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TSR\YE24\FS\"/>
    </mc:Choice>
  </mc:AlternateContent>
  <xr:revisionPtr revIDLastSave="0" documentId="13_ncr:1_{A28904A1-D3E9-4FFB-BA41-971DE61D3705}" xr6:coauthVersionLast="47" xr6:coauthVersionMax="47" xr10:uidLastSave="{00000000-0000-0000-0000-000000000000}"/>
  <bookViews>
    <workbookView xWindow="28690" yWindow="-110" windowWidth="29020" windowHeight="15700" tabRatio="812" xr2:uid="{00000000-000D-0000-FFFF-FFFF00000000}"/>
  </bookViews>
  <sheets>
    <sheet name="BS-5-7" sheetId="1" r:id="rId1"/>
    <sheet name="PL-8-9" sheetId="13" r:id="rId2"/>
    <sheet name="SCE 10 (conso) PY" sheetId="19" r:id="rId3"/>
    <sheet name="SCE 11 (conso) CY" sheetId="22" r:id="rId4"/>
    <sheet name="SCE 12 (separate) PY" sheetId="20" r:id="rId5"/>
    <sheet name="SCE 13 (separate) CY" sheetId="23" r:id="rId6"/>
    <sheet name="cash flows 14-15" sheetId="9" r:id="rId7"/>
  </sheets>
  <externalReferences>
    <externalReference r:id="rId8"/>
  </externalReferences>
  <definedNames>
    <definedName name="_xlnm._FilterDatabase" localSheetId="0" hidden="1">'BS-5-7'!$F$9:$F$18</definedName>
    <definedName name="_xlnm.Print_Area" localSheetId="0">'BS-5-7'!$A$1:$J$88</definedName>
    <definedName name="_xlnm.Print_Area" localSheetId="6">'cash flows 14-15'!$A$1:$J$110</definedName>
    <definedName name="_xlnm.Print_Area" localSheetId="1">'PL-8-9'!$A$1:$K$54</definedName>
    <definedName name="_xlnm.Print_Area" localSheetId="3">'SCE 11 (conso) CY'!$A$1:$W$22</definedName>
    <definedName name="_xlnm.Print_Area" localSheetId="4">'SCE 12 (separate) PY'!$A$1:$V$29</definedName>
    <definedName name="_xlnm.Print_Area" localSheetId="5">'SCE 13 (separate) CY'!$A$1:$V$23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9" l="1"/>
  <c r="D85" i="9"/>
  <c r="H74" i="9" l="1"/>
  <c r="D28" i="13" l="1"/>
  <c r="H19" i="13"/>
  <c r="D19" i="13" l="1"/>
  <c r="H26" i="9" l="1"/>
  <c r="H88" i="9" l="1"/>
  <c r="D88" i="9"/>
  <c r="D15" i="9"/>
  <c r="D13" i="9"/>
  <c r="D12" i="9"/>
  <c r="H12" i="9"/>
  <c r="H67" i="9"/>
  <c r="H85" i="9"/>
  <c r="H15" i="9"/>
  <c r="H13" i="9"/>
  <c r="N24" i="20"/>
  <c r="V11" i="20"/>
  <c r="O15" i="22" l="1"/>
  <c r="P24" i="19" l="1"/>
  <c r="P17" i="19"/>
  <c r="D51" i="13"/>
  <c r="D22" i="13" l="1"/>
  <c r="U14" i="22" l="1"/>
  <c r="S14" i="22"/>
  <c r="K16" i="22"/>
  <c r="U19" i="22"/>
  <c r="U15" i="22"/>
  <c r="D33" i="1" l="1"/>
  <c r="P19" i="19" l="1"/>
  <c r="O19" i="22" l="1"/>
  <c r="W19" i="22" s="1"/>
  <c r="W15" i="22"/>
  <c r="D29" i="13"/>
  <c r="F31" i="13"/>
  <c r="F22" i="13"/>
  <c r="D14" i="13"/>
  <c r="D18" i="1"/>
  <c r="Q19" i="22"/>
  <c r="Q14" i="22"/>
  <c r="H85" i="1"/>
  <c r="N18" i="23"/>
  <c r="J13" i="13"/>
  <c r="F13" i="13"/>
  <c r="D24" i="13" l="1"/>
  <c r="D31" i="13" s="1"/>
  <c r="D33" i="13" s="1"/>
  <c r="J22" i="13"/>
  <c r="H22" i="13"/>
  <c r="D52" i="13" l="1"/>
  <c r="D10" i="9"/>
  <c r="T15" i="23"/>
  <c r="T14" i="23"/>
  <c r="H29" i="13"/>
  <c r="H24" i="13"/>
  <c r="H31" i="13" s="1"/>
  <c r="H33" i="13" l="1"/>
  <c r="H10" i="9" s="1"/>
  <c r="H86" i="1"/>
  <c r="F41" i="9"/>
  <c r="F16" i="9"/>
  <c r="H32" i="9" l="1"/>
  <c r="N14" i="23"/>
  <c r="H54" i="13"/>
  <c r="J67" i="9"/>
  <c r="F67" i="9"/>
  <c r="X11" i="19"/>
  <c r="J19" i="13"/>
  <c r="F19" i="13"/>
  <c r="H44" i="9" l="1"/>
  <c r="F32" i="9"/>
  <c r="V18" i="23"/>
  <c r="T18" i="23"/>
  <c r="R16" i="23"/>
  <c r="R22" i="23" s="1"/>
  <c r="P16" i="23"/>
  <c r="P22" i="23" s="1"/>
  <c r="L16" i="23"/>
  <c r="L22" i="23" s="1"/>
  <c r="J16" i="23"/>
  <c r="J22" i="23" s="1"/>
  <c r="H16" i="23"/>
  <c r="H22" i="23" s="1"/>
  <c r="T16" i="23"/>
  <c r="V15" i="23"/>
  <c r="V14" i="23"/>
  <c r="F16" i="23"/>
  <c r="F22" i="23" s="1"/>
  <c r="D16" i="23"/>
  <c r="D22" i="23" s="1"/>
  <c r="S16" i="22"/>
  <c r="S21" i="22" s="1"/>
  <c r="Q16" i="22"/>
  <c r="Q21" i="22" s="1"/>
  <c r="M16" i="22"/>
  <c r="M21" i="22" s="1"/>
  <c r="K21" i="22"/>
  <c r="I16" i="22"/>
  <c r="I21" i="22" s="1"/>
  <c r="G16" i="22"/>
  <c r="G21" i="22" s="1"/>
  <c r="E16" i="22"/>
  <c r="E21" i="22" s="1"/>
  <c r="C16" i="22"/>
  <c r="C21" i="22" s="1"/>
  <c r="U16" i="22"/>
  <c r="U21" i="22" s="1"/>
  <c r="J26" i="19"/>
  <c r="J19" i="19"/>
  <c r="V29" i="19"/>
  <c r="T26" i="19"/>
  <c r="R26" i="19"/>
  <c r="P26" i="19"/>
  <c r="P31" i="19" s="1"/>
  <c r="N26" i="19"/>
  <c r="L26" i="19"/>
  <c r="L31" i="19" s="1"/>
  <c r="H26" i="19"/>
  <c r="H31" i="19" s="1"/>
  <c r="F26" i="19"/>
  <c r="F31" i="19" s="1"/>
  <c r="D26" i="19"/>
  <c r="D31" i="19" s="1"/>
  <c r="V24" i="20"/>
  <c r="T24" i="20"/>
  <c r="P22" i="20"/>
  <c r="P28" i="20" s="1"/>
  <c r="R22" i="20"/>
  <c r="R28" i="20" s="1"/>
  <c r="N20" i="20"/>
  <c r="N22" i="20" s="1"/>
  <c r="L22" i="20"/>
  <c r="J22" i="20"/>
  <c r="H22" i="20"/>
  <c r="L16" i="20"/>
  <c r="J16" i="20"/>
  <c r="H16" i="20"/>
  <c r="F16" i="20"/>
  <c r="D16" i="20"/>
  <c r="V16" i="20" s="1"/>
  <c r="N15" i="20"/>
  <c r="N17" i="20" s="1"/>
  <c r="N28" i="20" s="1"/>
  <c r="L15" i="20"/>
  <c r="J15" i="20"/>
  <c r="J17" i="20" s="1"/>
  <c r="H15" i="20"/>
  <c r="H17" i="20" s="1"/>
  <c r="F15" i="20"/>
  <c r="D15" i="20"/>
  <c r="X29" i="19"/>
  <c r="X25" i="19"/>
  <c r="X24" i="19"/>
  <c r="V24" i="19"/>
  <c r="T19" i="19"/>
  <c r="R19" i="19"/>
  <c r="N19" i="19"/>
  <c r="L19" i="19"/>
  <c r="H19" i="19"/>
  <c r="F19" i="19"/>
  <c r="D19" i="19"/>
  <c r="X17" i="19"/>
  <c r="V17" i="19"/>
  <c r="X16" i="19"/>
  <c r="V16" i="19"/>
  <c r="H48" i="9" l="1"/>
  <c r="J28" i="20"/>
  <c r="H28" i="20"/>
  <c r="J31" i="19"/>
  <c r="T22" i="23"/>
  <c r="V16" i="23"/>
  <c r="V22" i="23" s="1"/>
  <c r="R31" i="19"/>
  <c r="T31" i="19"/>
  <c r="N31" i="19"/>
  <c r="P33" i="19"/>
  <c r="V19" i="19"/>
  <c r="D17" i="20"/>
  <c r="V21" i="20"/>
  <c r="F17" i="20"/>
  <c r="L17" i="20"/>
  <c r="L28" i="20" s="1"/>
  <c r="F22" i="20"/>
  <c r="V20" i="20"/>
  <c r="N16" i="23"/>
  <c r="N22" i="23" s="1"/>
  <c r="X26" i="19"/>
  <c r="X19" i="19"/>
  <c r="V15" i="20"/>
  <c r="V17" i="20" s="1"/>
  <c r="D22" i="20"/>
  <c r="D28" i="20" s="1"/>
  <c r="T21" i="20"/>
  <c r="T22" i="20" s="1"/>
  <c r="T28" i="20" s="1"/>
  <c r="V25" i="19"/>
  <c r="H87" i="9" l="1"/>
  <c r="V22" i="20"/>
  <c r="V28" i="20" s="1"/>
  <c r="X31" i="19"/>
  <c r="X33" i="19" s="1"/>
  <c r="F28" i="20"/>
  <c r="V26" i="19"/>
  <c r="V31" i="19" s="1"/>
  <c r="J62" i="1" l="1"/>
  <c r="F60" i="1" l="1"/>
  <c r="F62" i="1" s="1"/>
  <c r="H62" i="1" l="1"/>
  <c r="J54" i="1"/>
  <c r="H54" i="1"/>
  <c r="F54" i="1"/>
  <c r="D54" i="1"/>
  <c r="D62" i="1" l="1"/>
  <c r="J86" i="1"/>
  <c r="H18" i="1"/>
  <c r="J85" i="9" l="1"/>
  <c r="F85" i="9"/>
  <c r="D32" i="9"/>
  <c r="D67" i="9"/>
  <c r="J32" i="9"/>
  <c r="J44" i="9" s="1"/>
  <c r="J48" i="9" s="1"/>
  <c r="F44" i="9"/>
  <c r="F48" i="9" s="1"/>
  <c r="D44" i="9" l="1"/>
  <c r="D48" i="9" s="1"/>
  <c r="F87" i="9"/>
  <c r="F89" i="9" s="1"/>
  <c r="J87" i="9"/>
  <c r="J89" i="9" s="1"/>
  <c r="D87" i="9" l="1"/>
  <c r="D89" i="9" s="1"/>
  <c r="D86" i="1"/>
  <c r="J33" i="1"/>
  <c r="J18" i="1"/>
  <c r="H33" i="1"/>
  <c r="H64" i="1"/>
  <c r="H88" i="1" s="1"/>
  <c r="F86" i="1"/>
  <c r="F33" i="1"/>
  <c r="F18" i="1"/>
  <c r="J51" i="13"/>
  <c r="H51" i="13"/>
  <c r="F51" i="13"/>
  <c r="H14" i="13"/>
  <c r="J14" i="13"/>
  <c r="J24" i="13" s="1"/>
  <c r="J31" i="13" s="1"/>
  <c r="J33" i="13" s="1"/>
  <c r="F14" i="13"/>
  <c r="F24" i="13" s="1"/>
  <c r="H89" i="9"/>
  <c r="H52" i="13" l="1"/>
  <c r="J64" i="1"/>
  <c r="J88" i="1" s="1"/>
  <c r="J35" i="1"/>
  <c r="H35" i="1"/>
  <c r="F64" i="1"/>
  <c r="F88" i="1" s="1"/>
  <c r="F35" i="1"/>
  <c r="D64" i="1"/>
  <c r="D88" i="1" s="1"/>
  <c r="D35" i="1"/>
  <c r="O14" i="22" l="1"/>
  <c r="D54" i="13"/>
  <c r="J52" i="13"/>
  <c r="F33" i="13"/>
  <c r="F52" i="13" s="1"/>
  <c r="W14" i="22" l="1"/>
  <c r="W16" i="22" s="1"/>
  <c r="W21" i="22" s="1"/>
  <c r="O16" i="22"/>
  <c r="O21" i="22" s="1"/>
</calcChain>
</file>

<file path=xl/sharedStrings.xml><?xml version="1.0" encoding="utf-8"?>
<sst xmlns="http://schemas.openxmlformats.org/spreadsheetml/2006/main" count="459" uniqueCount="243">
  <si>
    <t>บริษัท ทีเอสอาร์ ลิฟวิ่ง โซลูชั่น จำกัด (มหาชน) และบริษัทย่อย (เดิมชื่อ บริษัท สบาย คอนเน็กซ์ เทค จำกัด (มหาชน) และบริษัทย่อย)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</si>
  <si>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</si>
  <si>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</si>
  <si>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</si>
  <si>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</si>
  <si>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ธันวาคม</t>
  </si>
  <si>
    <t>หมายเหตุ</t>
  </si>
  <si>
    <t>2567</t>
  </si>
  <si>
    <t>2566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</si>
  <si>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</si>
  <si>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</si>
  <si>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</si>
  <si>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</si>
  <si>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</si>
  <si>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</si>
  <si>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</si>
  <si>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</si>
  <si>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</si>
  <si>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</si>
  <si>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</si>
  <si>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</si>
  <si>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</si>
  <si>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</si>
  <si>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</si>
  <si>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</si>
  <si>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</si>
  <si>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</si>
  <si>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5, 9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</si>
  <si>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</si>
  <si>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</si>
  <si>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</si>
  <si>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</si>
  <si>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</si>
  <si>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</si>
  <si>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</si>
  <si>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</si>
  <si>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</si>
  <si>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</si>
  <si>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</si>
  <si>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</si>
  <si>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</si>
  <si>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</si>
  <si>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</si>
  <si>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เงินกู้ยืมระยะสั้นจากกิจการที่เกี่ยวข้องกัน</t>
  </si>
  <si>
    <t>5, 16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</si>
  <si>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</si>
  <si>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</si>
  <si>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</si>
  <si>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</si>
  <si>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</si>
  <si>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</si>
  <si>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</si>
  <si>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</si>
  <si>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</si>
  <si>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</si>
  <si>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</si>
  <si>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</si>
  <si>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</si>
  <si>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</si>
  <si>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</si>
  <si>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</si>
  <si>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</si>
  <si>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</si>
  <si>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</si>
  <si>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</si>
  <si>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</si>
  <si>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</si>
  <si>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</si>
  <si>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</si>
  <si>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</si>
  <si>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</si>
  <si>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 xml:space="preserve">     (ขาดทุนสะสม)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</si>
  <si>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</si>
  <si>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</si>
  <si>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</si>
  <si>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</si>
  <si>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</si>
  <si>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</si>
  <si>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</si>
  <si>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</si>
  <si>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</si>
  <si>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</si>
  <si>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</si>
  <si>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</si>
  <si>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</si>
  <si>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</si>
  <si>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</si>
  <si>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</si>
  <si>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</si>
  <si>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</si>
  <si>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</si>
  <si>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7, 8, 9</t>
  </si>
  <si>
    <t>ผลขาดทุนจากการด้อยค่าของเงินลงทุนในบริษัทย่อย</t>
  </si>
  <si>
    <t>ผลขาดทุนจากการด้อยค่าอุปกรณ์</t>
  </si>
  <si>
    <t>ผลขาดทุนจากการด้อยค่าของค่าความนิยม</t>
  </si>
  <si>
    <t>ขาดทุนก่อนภาษีเงินได้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</si>
  <si>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</si>
  <si>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</si>
  <si>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</si>
  <si>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</si>
  <si>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</si>
  <si>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</si>
  <si>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</si>
  <si>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</si>
  <si>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</si>
  <si>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</si>
  <si>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r>
      <t>ขาดทุนต่อหุ้นขั้นพื้นฐานและปรับลด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</si>
  <si>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</t>
  </si>
  <si>
    <t>งบการเงินรวม</t>
  </si>
  <si>
    <t>ส่วนเกินทุน</t>
  </si>
  <si>
    <t>กำไรสะสม</t>
  </si>
  <si>
    <t>จากการจ่าย</t>
  </si>
  <si>
    <t>ส่นเกินทุน</t>
  </si>
  <si>
    <t>สำรอง</t>
  </si>
  <si>
    <t>รวม</t>
  </si>
  <si>
    <t>ทุนที่ออกและ</t>
  </si>
  <si>
    <t>ส่วนเกิน</t>
  </si>
  <si>
    <t>โดยใช้หุ้น</t>
  </si>
  <si>
    <t>หุ้นทุน</t>
  </si>
  <si>
    <t>ทุนสำรอง</t>
  </si>
  <si>
    <t>การเปลี่ยนแปลง</t>
  </si>
  <si>
    <t>การตีราคา</t>
  </si>
  <si>
    <t>องค์ประกอบอื่น</t>
  </si>
  <si>
    <t>ส่วนของ</t>
  </si>
  <si>
    <t>ชำระแล้ว</t>
  </si>
  <si>
    <t xml:space="preserve"> มูลค่าหุ้น</t>
  </si>
  <si>
    <t>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</si>
  <si>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</si>
  <si>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</si>
  <si>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</si>
  <si>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</si>
  <si>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</si>
  <si>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</si>
  <si>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ของส่วนของผู้ถือหุ้น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</si>
  <si>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</si>
  <si>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</si>
  <si>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</si>
  <si>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</si>
  <si>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หุ้นทุนออกให้ตามสิทธิ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</si>
  <si>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</si>
  <si>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</si>
  <si>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</si>
  <si>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ขาดทุนสำหรับปี</t>
  </si>
  <si>
    <t xml:space="preserve">     กำไรขาดทุนเบ็ดเสร็จอื่น</t>
  </si>
  <si>
    <t>โอนไปสำรองตามกฎหมาย</t>
  </si>
  <si>
    <t>โอนไปกำไรสะสม</t>
  </si>
  <si>
    <t>ยอดคงเหลือ ณ วันที่ 31 ธันวาคม 2566</t>
  </si>
  <si>
    <t>(ขาดทุนสะสม)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</si>
  <si>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</si>
  <si>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</si>
  <si>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</si>
  <si>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งบการเงินเฉพาะกิจการ</t>
  </si>
  <si>
    <t>รวมองค์ประกอบ</t>
  </si>
  <si>
    <t>จากการจ่ายโดย</t>
  </si>
  <si>
    <t>อื่นของส่วนของ</t>
  </si>
  <si>
    <t>รวมส่วนของ</t>
  </si>
  <si>
    <t>ใช้หุ้นเป็นเกณฑ์</t>
  </si>
  <si>
    <t xml:space="preserve">ยอดคงเหลือ ณ วันที่ 1 มกราคม 2566 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</si>
  <si>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</si>
  <si>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</si>
  <si>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ขาดทุนสำหรับปี</t>
  </si>
  <si>
    <t xml:space="preserve">    กำไรขาดทุนเบ็ดเสร็จอื่น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</si>
  <si>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</si>
  <si>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</si>
  <si>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</si>
  <si>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</si>
  <si>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รายได้ภาษีเงินได้</t>
  </si>
  <si>
    <t>ค่าเสื่อมราคาและค่าตัดจำหน่าย</t>
  </si>
  <si>
    <t xml:space="preserve">ขาดทุนจากการปรับมูลค่าสินค้า (กลับรายการ) </t>
  </si>
  <si>
    <t xml:space="preserve">ค่าเผื่อการรับประกันสินค้า (กลับรายการ) </t>
  </si>
  <si>
    <t xml:space="preserve">ค่าเผื่อการรับคืนสินค้า (กลับรายการ) </t>
  </si>
  <si>
    <t>ผลขาดทุนจากการด้อยค่าเงินลงทุนในบริษัทย่อย</t>
  </si>
  <si>
    <t>กำไรจากการปรับมูลค่ายุติธรรมของอสังหาริมทรัพย์เพื่อการลงทุน</t>
  </si>
  <si>
    <t>ขาดทุนจากการด้อยค่าของสินทรัพย์ไม่มีตัวตน</t>
  </si>
  <si>
    <t xml:space="preserve">                 -  </t>
  </si>
  <si>
    <t>ขาดทุนจากการตัดจำหน่ายอุปกรณ์และสินทรัพย์ไม่มีตัวตน</t>
  </si>
  <si>
    <t>ขาดทุนจากการด้อยค่าของค่าความนิยม</t>
  </si>
  <si>
    <t xml:space="preserve">   ผ่านกำไรหรือขาดทุน</t>
  </si>
  <si>
    <t>รายได้ดอกเบี้ย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</si>
  <si>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</si>
  <si>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</si>
  <si>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</si>
  <si>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</si>
  <si>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</si>
  <si>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</si>
  <si>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</si>
  <si>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กระแสเงินสดสุทธิได้มาจาก (ใช้ไปใน) กิจกรรมดำเนินงาน</t>
  </si>
  <si>
    <t xml:space="preserve">งบกระแสเงินสด  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</si>
  <si>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</si>
  <si>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</si>
  <si>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เงินสดจ่ายเพื่อซื้อเงินลงทุนในตราสารทุน</t>
  </si>
  <si>
    <t>เงินสดรับจากการจำหน่ายเงินลงทุนในตราสารทุน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</si>
  <si>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</si>
  <si>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</si>
  <si>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</si>
  <si>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</si>
  <si>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</si>
  <si>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</si>
  <si>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</si>
  <si>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</si>
  <si>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</si>
  <si>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</si>
  <si>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</si>
  <si>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</si>
  <si>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</si>
  <si>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</si>
  <si>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</si>
  <si>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</si>
  <si>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</si>
  <si>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</si>
  <si>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</si>
  <si>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</si>
  <si>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เงินสดจ่ายชำระคืนเงินกู้ยืมระยะยาวจากสถาบันการเงิน</t>
  </si>
  <si>
    <t>เงินสดที่จ่ายให้กับผู้เป็นเจ้าของเพื่อซื้อหุ้นของกิจการคืน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</si>
  <si>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</si>
  <si>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</si>
  <si>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</si>
  <si>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</si>
  <si>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ลูกหนี้จากการโอนธุรกิจ</t>
  </si>
  <si>
    <t>เจ้าหนี้จากการซื้ออุปกรณ์</t>
  </si>
  <si>
    <t>เงินกู้ยืมระยะสั้นจากบริษัทย่อยลดลงจากการหักกลบลบหนี้</t>
  </si>
  <si>
    <t>เงินกู้ยืมระยะสั้นจากกิจการอื่นที่เกี่ยวข้องกัน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</si>
  <si>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</si>
  <si>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</si>
  <si>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</si>
  <si>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ผลขาดทุน (กำไร) จากเงินลงทุนในตราสารทุนที่วัดมูลค่าด้วย</t>
  </si>
  <si>
    <t>(ขาดทุน) กำไรจากกิจกรรมดำเนินงาน</t>
  </si>
  <si>
    <t xml:space="preserve">           ของบริษัทใหญ่</t>
  </si>
  <si>
    <t xml:space="preserve">     รวมเงินทุนที่ได้รับจากผู้ถือหุ้นและการจัดสรรส่วนทุน</t>
  </si>
  <si>
    <t xml:space="preserve">           ให้ผู้ถือหุ้นของบริษัทใหญ่</t>
  </si>
  <si>
    <t>ผล (ขาดทุน) กำไรจากการตีราคาสินทรัพย์ใหม่</t>
  </si>
  <si>
    <t>5, 24</t>
  </si>
  <si>
    <t>กลับรายการ (ขาดทุน) จากการด้อยค่า</t>
  </si>
  <si>
    <t>(กลับรายการ) ขาดทุนจากการด้อยค่า</t>
  </si>
  <si>
    <t>ผลขาดทุนจากการด้อยค่าอุปกรณ์และสินทรัพย์ไม่มีตัวตน</t>
  </si>
  <si>
    <t>13, 15</t>
  </si>
  <si>
    <t>ขาดทุน (กำไร) จากเงินลงทุนในตราสารทุนที่วัดมูลค่าด้วยมูลค่ายุติธรรม</t>
  </si>
  <si>
    <t xml:space="preserve">กระแสเงินสดสุทธิใช้ไปในการดำเนินงาน </t>
  </si>
  <si>
    <t>เงินสดและรายการเทียบเท่าเงินสดลดลงสุทธิ</t>
  </si>
  <si>
    <t xml:space="preserve">ขายเงินลงทุนในตราสารทุนเพื่อชำระหนี้เงินกู้ยืมกับสถาบันการเงิน </t>
  </si>
  <si>
    <t xml:space="preserve">   บุคคล และกิจการอื่น</t>
  </si>
  <si>
    <t>ขาดทุน (กำไร) จากการจำหน่ายอุปกรณ์</t>
  </si>
  <si>
    <t>เงินกู้ยืมระยะสั้นจากกิจการที่เกี่ยวข้องกันเพื่อซื้อธุรกิจ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</si>
</sst>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_);_(* \(#,##0.000\);_(* &quot;-&quot;??_);_(@_)"/>
    <numFmt numFmtId="167" formatCode="_(* #,##0.000000_);_(* \(#,##0.000000\);_(* &quot;-&quot;??_);_(@_)"/>
    <numFmt numFmtId="168" formatCode="&quot;Yes&quot;;&quot;Yes&quot;;&quot;No&quot;"/>
    <numFmt numFmtId="169" formatCode="&quot;True&quot;;&quot;True&quot;;&quot;False&quot;"/>
    <numFmt numFmtId="170" formatCode="[$€-2]\ #,##0.00_);[Red]\([$€-2]\ #,##0.00\)"/>
    <numFmt numFmtId="171" formatCode="_(* #,##0.0_);_(* \(#,##0.0\);_(* &quot;-&quot;?_);_(@_)"/>
    <numFmt numFmtId="172" formatCode="[$-409]h:mm:ss\ AM/PM"/>
    <numFmt numFmtId="173" formatCode="_-* #,##0.00_-;\-* #,##0.00_-;_-* &quot;-&quot;??_-;_-@_-"/>
    <numFmt numFmtId="174" formatCode="_-* #,##0_-;\-* #,##0_-;_-* &quot;-&quot;??_-;_-@_-"/>
    <numFmt numFmtId="175" formatCode="#,##0;\(#,##0\)"/>
    <numFmt numFmtId="176" formatCode="#,##0.00_ ;[Red]\(#,##0.00\)"/>
    <numFmt numFmtId="177" formatCode="_-* #,##0.0000_-;\-* #,##0.0000_-;_-* &quot;-&quot;??_-;_-@_-"/>
    <numFmt numFmtId="178" formatCode="0.0%"/>
    <numFmt numFmtId="179" formatCode="#,##0.00_ ;\-#,##0.00\ "/>
    <numFmt numFmtId="180" formatCode="&quot;฿&quot;#,##0;\-&quot;฿&quot;#,##0"/>
    <numFmt numFmtId="181" formatCode="&quot;฿&quot;#,##0;[Red]\-&quot;฿&quot;#,##0"/>
    <numFmt numFmtId="182" formatCode="&quot;฿&quot;#,##0.00;[Red]\-&quot;฿&quot;#,##0.00"/>
    <numFmt numFmtId="183" formatCode="_-* #,##0_-;\-* #,##0_-;_-* &quot;-&quot;_-;_-@_-"/>
    <numFmt numFmtId="184" formatCode="_-&quot;฿&quot;* #,##0.00_-;\-&quot;฿&quot;* #,##0.00_-;_-&quot;฿&quot;* &quot;-&quot;??_-;_-@_-"/>
    <numFmt numFmtId="185" formatCode="\t&quot;฿&quot;#,##0.00_);[Red]\(\t&quot;฿&quot;#,##0.0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\&quot;#,##0;[Red]&quot;\&quot;\-#,##0"/>
    <numFmt numFmtId="193" formatCode="&quot;\&quot;#,##0.00;[Red]&quot;\&quot;\-#,##0.00"/>
    <numFmt numFmtId="194" formatCode="0_)"/>
    <numFmt numFmtId="195" formatCode="General_)"/>
    <numFmt numFmtId="196" formatCode="#,##0.00&quot; $&quot;;\-#,##0.00&quot; $&quot;"/>
    <numFmt numFmtId="197" formatCode="#,##0.00&quot; $&quot;;[Red]\-#,##0.00&quot; $&quot;"/>
    <numFmt numFmtId="198" formatCode="d\.m\.yy"/>
    <numFmt numFmtId="199" formatCode="d\.mmm\.yy"/>
    <numFmt numFmtId="200" formatCode="d\.mmm"/>
    <numFmt numFmtId="201" formatCode="mmm\.yy"/>
    <numFmt numFmtId="202" formatCode="0.000_)"/>
    <numFmt numFmtId="203" formatCode="\t&quot;฿&quot;#,##0_);\(\t&quot;฿&quot;#,##0\)"/>
    <numFmt numFmtId="204" formatCode="\$#,##0;\(\$#,##0\)"/>
    <numFmt numFmtId="205" formatCode="#,##0.0000_);\-#,##0.0000"/>
    <numFmt numFmtId="206" formatCode="\t&quot;$&quot;#,##0_);\(\t&quot;$&quot;#,##0\)"/>
    <numFmt numFmtId="207" formatCode="[$-1010409]d\ mmmm\ yyyy;@"/>
    <numFmt numFmtId="208" formatCode="dd\-mm\-yy"/>
    <numFmt numFmtId="209" formatCode="_-* #,##0.000000_-;\-* #,##0.000000_-;_-* &quot;-&quot;??_-;_-@_-"/>
    <numFmt numFmtId="210" formatCode="#,##0.00\ ;&quot; (&quot;#,##0.00\);&quot; -&quot;#\ ;@\ "/>
    <numFmt numFmtId="211" formatCode="0.0"/>
    <numFmt numFmtId="212" formatCode="[$-101041E]d\ mmm\ yy;@"/>
    <numFmt numFmtId="213" formatCode="_(* #,##0.00_);_(* \(#,##0.00\);_(* \-??_);_(@_)"/>
    <numFmt numFmtId="214" formatCode="#,##0.00;\(#,##0.00\);\-"/>
    <numFmt numFmtId="215" formatCode="_-* #,##0.00_-;\-* #,##0.00_-;_-* \-??_-;_-@_-"/>
    <numFmt numFmtId="216" formatCode="#,##0.0000;\(#,##0.00000000\)"/>
    <numFmt numFmtId="217" formatCode="#,##0.00000000000"/>
    <numFmt numFmtId="218" formatCode="#,##0.00\ &quot;F&quot;;\-#,##0.00\ &quot;F&quot;"/>
    <numFmt numFmtId="219" formatCode="0.0000&quot;  &quot;"/>
    <numFmt numFmtId="220" formatCode="dd\-mmm\-yy_)"/>
    <numFmt numFmtId="221" formatCode="\$#,##0.00;\(\$#,##0.00\)"/>
    <numFmt numFmtId="222" formatCode="[$-1070000]d/m/yy;@"/>
    <numFmt numFmtId="223" formatCode="0.00_)"/>
    <numFmt numFmtId="224" formatCode="#,##0.00&quot; F&quot;_);\(#,##0.00&quot; F&quot;\)"/>
    <numFmt numFmtId="225" formatCode="mm/dd/yy"/>
    <numFmt numFmtId="226" formatCode="#,##0\ &quot;F&quot;;[Red]\-#,##0\ &quot;F&quot;"/>
    <numFmt numFmtId="227" formatCode="_-[$€-2]* #,##0.00_-;\-[$€-2]* #,##0.00_-;_-[$€-2]* &quot;-&quot;??_-"/>
    <numFmt numFmtId="228" formatCode="0_);[Red]\(0\)"/>
    <numFmt numFmtId="229" formatCode="#,##0\ \ ;\(#,##0\)\ ;\—\ \ \ \ "/>
    <numFmt numFmtId="230" formatCode="&quot;?&quot;#,##0;[Red]\-&quot;?&quot;#,##0"/>
    <numFmt numFmtId="231" formatCode="0.0&quot;  &quot;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#,##0\ &quot;FB&quot;;\-#,##0\ &quot;FB&quot;"/>
    <numFmt numFmtId="235" formatCode="#,##0&quot; F&quot;_);[Red]\(#,##0&quot; F&quot;\)"/>
    <numFmt numFmtId="236" formatCode="0%_);\(0%\)"/>
    <numFmt numFmtId="237" formatCode="&quot;ฃค&quot;#,##0;&quot;ฃค&quot;\-#,##0"/>
    <numFmt numFmtId="238" formatCode="0&quot;  &quot;"/>
    <numFmt numFmtId="239" formatCode="#,##0&quot;£&quot;_);[Red]\(#,##0&quot;£&quot;\)"/>
    <numFmt numFmtId="240" formatCode="#,##0.0_);[Red]\(#,##0.0\)"/>
    <numFmt numFmtId="241" formatCode="d\.m\.yy\ h:mm"/>
    <numFmt numFmtId="242" formatCode="_-* #,##0.00\ &quot;F&quot;_-;\-* #,##0.00\ &quot;F&quot;_-;_-* &quot;-&quot;??\ &quot;F&quot;_-;_-@_-"/>
    <numFmt numFmtId="243" formatCode="0.00&quot;  &quot;"/>
    <numFmt numFmtId="244" formatCode="d\ \ด\ด\ด\ \_x0000_\_x0000_"/>
    <numFmt numFmtId="245" formatCode="_(* #,##0.0000_);_(* \(#,##0.0000\);_(* &quot;-&quot;??_);_(@_)"/>
    <numFmt numFmtId="246" formatCode="_ * #,##0_ ;_ * \-#,##0_ ;_ * \-??_ ;_ @_ "/>
    <numFmt numFmtId="247" formatCode="mmmm\-yy"/>
    <numFmt numFmtId="248" formatCode="#,##0.00\ ;\-#,##0.00\ ;&quot; -&quot;#\ ;@\ "/>
    <numFmt numFmtId="249" formatCode="#,##0.00_ ;[Red]\(#,##0.00\)\ "/>
    <numFmt numFmtId="250" formatCode="#,##0.00\ &quot;FB&quot;;[Red]\-#,##0.00\ &quot;FB&quot;"/>
    <numFmt numFmtId="251" formatCode="_-&quot;$&quot;* #,##0_-;\-&quot;$&quot;* #,##0_-;_-&quot;$&quot;* &quot;-&quot;_-;_-@_-"/>
    <numFmt numFmtId="252" formatCode="_-&quot;$&quot;* #,##0.00_-;\-&quot;$&quot;* #,##0.00_-;_-&quot;$&quot;* &quot;-&quot;??_-;_-@_-"/>
  </numFmts>
  <fonts count="22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sz val="10"/>
      <name val="MS Sans Serif"/>
      <family val="2"/>
      <charset val="222"/>
    </font>
    <font>
      <sz val="12"/>
      <name val="Times New Roman"/>
      <family val="1"/>
    </font>
    <font>
      <sz val="11"/>
      <color theme="1"/>
      <name val="Cambria"/>
      <family val="2"/>
    </font>
    <font>
      <sz val="11"/>
      <name val="Calibri"/>
      <family val="2"/>
    </font>
    <font>
      <sz val="14"/>
      <name val="Angsana New"/>
      <family val="1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S Sans Serif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indexed="8"/>
      <name val="MS Sans Serif"/>
      <charset val="222"/>
    </font>
    <font>
      <sz val="9"/>
      <color theme="1"/>
      <name val="Arial"/>
      <family val="2"/>
    </font>
    <font>
      <sz val="12"/>
      <color theme="1"/>
      <name val="Arial Unicode MS"/>
      <family val="2"/>
      <charset val="222"/>
    </font>
    <font>
      <sz val="11"/>
      <color theme="1"/>
      <name val="Microsoft Sans Serif"/>
      <family val="2"/>
    </font>
    <font>
      <sz val="14"/>
      <name val="Cordia New"/>
      <family val="2"/>
      <charset val="222"/>
    </font>
    <font>
      <sz val="14"/>
      <name val="Browallia New"/>
      <family val="2"/>
    </font>
    <font>
      <sz val="14"/>
      <name val="CordiaUPC"/>
      <family val="2"/>
    </font>
    <font>
      <sz val="11"/>
      <color theme="1"/>
      <name val="Calibri"/>
      <family val="3"/>
      <charset val="128"/>
      <scheme val="minor"/>
    </font>
    <font>
      <sz val="14"/>
      <name val="AngsanaUPC"/>
      <family val="1"/>
    </font>
    <font>
      <b/>
      <sz val="10"/>
      <color indexed="10"/>
      <name val="Arial"/>
      <family val="2"/>
    </font>
    <font>
      <sz val="10"/>
      <color theme="1"/>
      <name val="Calibri"/>
      <family val="2"/>
    </font>
    <font>
      <sz val="11"/>
      <color rgb="FF9C6500"/>
      <name val="Calibri"/>
      <family val="2"/>
      <charset val="222"/>
      <scheme val="minor"/>
    </font>
    <font>
      <sz val="14"/>
      <name val="?? ??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name val="Tms Rmn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6"/>
      <name val="AngsanaUPC"/>
      <family val="1"/>
      <charset val="222"/>
    </font>
    <font>
      <sz val="14"/>
      <color indexed="8"/>
      <name val="AngsanaUPC"/>
      <family val="2"/>
      <charset val="222"/>
    </font>
    <font>
      <sz val="16"/>
      <name val="AngsanaUPC"/>
      <family val="1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AngsanaUPC"/>
      <family val="2"/>
    </font>
    <font>
      <b/>
      <i/>
      <u/>
      <sz val="11"/>
      <color theme="1"/>
      <name val="Arial"/>
      <family val="2"/>
    </font>
    <font>
      <sz val="9"/>
      <color indexed="8"/>
      <name val="Calibri"/>
      <family val="2"/>
    </font>
    <font>
      <sz val="9"/>
      <color theme="1"/>
      <name val="Segoe UI"/>
      <family val="2"/>
      <charset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rgb="FFE7D6E7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70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2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4" fillId="0" borderId="0"/>
    <xf numFmtId="173" fontId="25" fillId="0" borderId="0" applyFont="0" applyFill="0" applyBorder="0" applyAlignment="0" applyProtection="0"/>
    <xf numFmtId="0" fontId="21" fillId="0" borderId="0"/>
    <xf numFmtId="9" fontId="19" fillId="0" borderId="0" applyFont="0" applyFill="0" applyBorder="0" applyAlignment="0" applyProtection="0"/>
    <xf numFmtId="0" fontId="24" fillId="0" borderId="0"/>
    <xf numFmtId="173" fontId="2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9" fillId="0" borderId="0"/>
    <xf numFmtId="0" fontId="21" fillId="0" borderId="0" applyFill="0"/>
    <xf numFmtId="0" fontId="1" fillId="0" borderId="0"/>
    <xf numFmtId="0" fontId="21" fillId="0" borderId="0"/>
    <xf numFmtId="0" fontId="22" fillId="0" borderId="0"/>
    <xf numFmtId="0" fontId="2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1" fillId="0" borderId="0"/>
    <xf numFmtId="0" fontId="21" fillId="0" borderId="0"/>
    <xf numFmtId="173" fontId="1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30" fillId="0" borderId="0"/>
    <xf numFmtId="0" fontId="19" fillId="0" borderId="0"/>
    <xf numFmtId="0" fontId="30" fillId="0" borderId="0"/>
    <xf numFmtId="0" fontId="21" fillId="0" borderId="0"/>
    <xf numFmtId="0" fontId="32" fillId="0" borderId="0"/>
    <xf numFmtId="9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0" fillId="0" borderId="0"/>
    <xf numFmtId="0" fontId="21" fillId="0" borderId="0"/>
    <xf numFmtId="0" fontId="34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21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173" fontId="33" fillId="0" borderId="0"/>
    <xf numFmtId="0" fontId="33" fillId="0" borderId="0"/>
    <xf numFmtId="43" fontId="34" fillId="0" borderId="0" applyFont="0" applyFill="0" applyBorder="0" applyAlignment="0" applyProtection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1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17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39" fillId="0" borderId="0"/>
    <xf numFmtId="17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31" fillId="0" borderId="0"/>
    <xf numFmtId="0" fontId="19" fillId="0" borderId="0"/>
    <xf numFmtId="173" fontId="1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51" fillId="8" borderId="12" applyNumberFormat="0" applyAlignment="0" applyProtection="0"/>
    <xf numFmtId="0" fontId="52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56" fillId="0" borderId="0"/>
    <xf numFmtId="173" fontId="56" fillId="0" borderId="0" applyFont="0" applyFill="0" applyBorder="0" applyAlignment="0" applyProtection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43" fontId="57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25" fillId="0" borderId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" fillId="0" borderId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0" fontId="21" fillId="0" borderId="0"/>
    <xf numFmtId="0" fontId="25" fillId="0" borderId="0"/>
    <xf numFmtId="0" fontId="61" fillId="0" borderId="0"/>
    <xf numFmtId="0" fontId="24" fillId="0" borderId="0"/>
    <xf numFmtId="173" fontId="24" fillId="0" borderId="0" applyNumberFormat="0" applyFill="0" applyBorder="0" applyAlignment="0" applyProtection="0"/>
    <xf numFmtId="0" fontId="62" fillId="0" borderId="0">
      <alignment vertical="center"/>
    </xf>
    <xf numFmtId="0" fontId="63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21" fillId="0" borderId="0"/>
    <xf numFmtId="173" fontId="21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9" fillId="0" borderId="0"/>
    <xf numFmtId="0" fontId="19" fillId="0" borderId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0" borderId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63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4" fillId="0" borderId="0"/>
    <xf numFmtId="173" fontId="64" fillId="0" borderId="0" applyFont="0" applyFill="0" applyBorder="0" applyAlignment="0" applyProtection="0"/>
    <xf numFmtId="0" fontId="65" fillId="0" borderId="0" applyAlignment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39" fillId="0" borderId="0"/>
    <xf numFmtId="0" fontId="66" fillId="0" borderId="0">
      <protection locked="0"/>
    </xf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/>
    <xf numFmtId="0" fontId="19" fillId="0" borderId="0"/>
    <xf numFmtId="173" fontId="21" fillId="0" borderId="0" applyFont="0" applyFill="0" applyBorder="0" applyAlignment="0" applyProtection="0"/>
    <xf numFmtId="0" fontId="67" fillId="0" borderId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68" fillId="0" borderId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56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0"/>
    <xf numFmtId="0" fontId="21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4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43" fontId="59" fillId="0" borderId="0" applyFont="0" applyFill="0" applyBorder="0" applyAlignment="0" applyProtection="0"/>
    <xf numFmtId="0" fontId="19" fillId="0" borderId="0"/>
    <xf numFmtId="43" fontId="27" fillId="0" borderId="0" applyFont="0" applyFill="0" applyBorder="0" applyAlignment="0" applyProtection="0"/>
    <xf numFmtId="0" fontId="19" fillId="0" borderId="0"/>
    <xf numFmtId="0" fontId="60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56" fillId="0" borderId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56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56" fillId="0" borderId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5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56" fillId="0" borderId="0" applyFont="0" applyFill="0" applyBorder="0" applyAlignment="0" applyProtection="0"/>
    <xf numFmtId="0" fontId="56" fillId="0" borderId="0"/>
    <xf numFmtId="9" fontId="56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43" fontId="27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56" fillId="0" borderId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5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27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56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0" borderId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43" fontId="59" fillId="0" borderId="0" applyFont="0" applyFill="0" applyBorder="0" applyAlignment="0" applyProtection="0"/>
    <xf numFmtId="0" fontId="60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6" fontId="19" fillId="0" borderId="0"/>
    <xf numFmtId="173" fontId="32" fillId="0" borderId="0" applyFont="0" applyFill="0" applyBorder="0" applyAlignment="0" applyProtection="0"/>
    <xf numFmtId="0" fontId="32" fillId="0" borderId="0"/>
    <xf numFmtId="176" fontId="19" fillId="0" borderId="0"/>
    <xf numFmtId="176" fontId="19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57" fillId="0" borderId="0"/>
    <xf numFmtId="0" fontId="25" fillId="0" borderId="0"/>
    <xf numFmtId="173" fontId="25" fillId="0" borderId="0" applyFont="0" applyFill="0" applyBorder="0" applyAlignment="0" applyProtection="0"/>
    <xf numFmtId="0" fontId="19" fillId="0" borderId="0"/>
    <xf numFmtId="173" fontId="6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56" fillId="0" borderId="0"/>
    <xf numFmtId="43" fontId="33" fillId="0" borderId="0"/>
    <xf numFmtId="173" fontId="39" fillId="0" borderId="0" applyFont="0" applyFill="0" applyBorder="0" applyAlignment="0" applyProtection="0"/>
    <xf numFmtId="0" fontId="39" fillId="0" borderId="0"/>
    <xf numFmtId="17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9" fillId="0" borderId="0"/>
    <xf numFmtId="0" fontId="33" fillId="0" borderId="0"/>
    <xf numFmtId="9" fontId="30" fillId="0" borderId="0" applyFont="0" applyFill="0" applyBorder="0" applyAlignment="0" applyProtection="0"/>
    <xf numFmtId="173" fontId="33" fillId="0" borderId="0"/>
    <xf numFmtId="43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56" fillId="0" borderId="0"/>
    <xf numFmtId="0" fontId="56" fillId="0" borderId="0"/>
    <xf numFmtId="0" fontId="62" fillId="0" borderId="0">
      <alignment vertical="center"/>
    </xf>
    <xf numFmtId="40" fontId="70" fillId="0" borderId="0" applyFont="0" applyFill="0" applyBorder="0" applyAlignment="0" applyProtection="0">
      <alignment vertical="center"/>
    </xf>
    <xf numFmtId="0" fontId="56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1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0" borderId="0"/>
    <xf numFmtId="0" fontId="1" fillId="0" borderId="0"/>
    <xf numFmtId="0" fontId="21" fillId="0" borderId="0"/>
    <xf numFmtId="0" fontId="21" fillId="0" borderId="0"/>
    <xf numFmtId="0" fontId="64" fillId="0" borderId="0"/>
    <xf numFmtId="43" fontId="64" fillId="0" borderId="0" applyFont="0" applyFill="0" applyBorder="0" applyAlignment="0" applyProtection="0"/>
    <xf numFmtId="173" fontId="24" fillId="0" borderId="0" applyNumberFormat="0" applyFill="0" applyBorder="0" applyAlignment="0" applyProtection="0"/>
    <xf numFmtId="0" fontId="2" fillId="0" borderId="0"/>
    <xf numFmtId="0" fontId="21" fillId="0" borderId="0"/>
    <xf numFmtId="173" fontId="25" fillId="0" borderId="0" applyFont="0" applyFill="0" applyBorder="0" applyAlignment="0" applyProtection="0"/>
    <xf numFmtId="0" fontId="30" fillId="0" borderId="0"/>
    <xf numFmtId="173" fontId="6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74" fillId="5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39" fillId="0" borderId="0"/>
    <xf numFmtId="173" fontId="3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33" fillId="0" borderId="0"/>
    <xf numFmtId="43" fontId="33" fillId="0" borderId="0"/>
    <xf numFmtId="0" fontId="58" fillId="0" borderId="0"/>
    <xf numFmtId="43" fontId="19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81" fillId="0" borderId="0"/>
    <xf numFmtId="0" fontId="57" fillId="36" borderId="0" applyNumberFormat="0" applyBorder="0" applyAlignment="0" applyProtection="0"/>
    <xf numFmtId="187" fontId="21" fillId="0" borderId="0" applyFont="0" applyFill="0" applyBorder="0" applyAlignment="0" applyProtection="0"/>
    <xf numFmtId="0" fontId="30" fillId="0" borderId="0"/>
    <xf numFmtId="189" fontId="71" fillId="0" borderId="0" applyFont="0" applyFill="0" applyBorder="0" applyAlignment="0" applyProtection="0"/>
    <xf numFmtId="0" fontId="2" fillId="0" borderId="0"/>
    <xf numFmtId="0" fontId="39" fillId="0" borderId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/>
    <xf numFmtId="0" fontId="19" fillId="0" borderId="0"/>
    <xf numFmtId="0" fontId="2" fillId="0" borderId="0"/>
    <xf numFmtId="0" fontId="82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183" fontId="71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7" borderId="0" applyNumberFormat="0" applyBorder="0" applyAlignment="0" applyProtection="0"/>
    <xf numFmtId="0" fontId="25" fillId="36" borderId="0" applyNumberFormat="0" applyBorder="0" applyAlignment="0" applyProtection="0"/>
    <xf numFmtId="0" fontId="21" fillId="0" borderId="0"/>
    <xf numFmtId="0" fontId="82" fillId="39" borderId="0" applyNumberFormat="0" applyBorder="0" applyAlignment="0" applyProtection="0"/>
    <xf numFmtId="0" fontId="2" fillId="0" borderId="0"/>
    <xf numFmtId="0" fontId="28" fillId="0" borderId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6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82" fillId="41" borderId="0" applyNumberFormat="0" applyBorder="0" applyAlignment="0" applyProtection="0"/>
    <xf numFmtId="0" fontId="57" fillId="35" borderId="0" applyNumberFormat="0" applyBorder="0" applyAlignment="0" applyProtection="0"/>
    <xf numFmtId="0" fontId="25" fillId="45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57" fillId="41" borderId="0" applyNumberFormat="0" applyBorder="0" applyAlignment="0" applyProtection="0"/>
    <xf numFmtId="0" fontId="25" fillId="44" borderId="0" applyNumberFormat="0" applyBorder="0" applyAlignment="0" applyProtection="0"/>
    <xf numFmtId="2" fontId="71" fillId="0" borderId="0" applyNumberFormat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82" fillId="44" borderId="0" applyNumberFormat="0" applyBorder="0" applyAlignment="0" applyProtection="0"/>
    <xf numFmtId="0" fontId="25" fillId="41" borderId="0" applyNumberFormat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176" fontId="19" fillId="0" borderId="0"/>
    <xf numFmtId="0" fontId="25" fillId="37" borderId="0" applyNumberFormat="0" applyBorder="0" applyAlignment="0" applyProtection="0"/>
    <xf numFmtId="173" fontId="19" fillId="0" borderId="0" applyFont="0" applyFill="0" applyBorder="0" applyAlignment="0" applyProtection="0"/>
    <xf numFmtId="0" fontId="25" fillId="39" borderId="0" applyNumberFormat="0" applyBorder="0" applyAlignment="0" applyProtection="0"/>
    <xf numFmtId="0" fontId="33" fillId="0" borderId="0"/>
    <xf numFmtId="0" fontId="75" fillId="0" borderId="0"/>
    <xf numFmtId="0" fontId="25" fillId="39" borderId="0" applyNumberFormat="0" applyBorder="0" applyAlignment="0" applyProtection="0"/>
    <xf numFmtId="0" fontId="1" fillId="0" borderId="0"/>
    <xf numFmtId="0" fontId="74" fillId="5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21" fillId="0" borderId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193" fontId="81" fillId="0" borderId="0" applyFont="0" applyFill="0" applyBorder="0" applyAlignment="0" applyProtection="0"/>
    <xf numFmtId="0" fontId="25" fillId="36" borderId="0" applyNumberFormat="0" applyBorder="0" applyAlignment="0" applyProtection="0"/>
    <xf numFmtId="186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8" fontId="71" fillId="0" borderId="0" applyFont="0" applyFill="0" applyBorder="0" applyAlignment="0" applyProtection="0"/>
    <xf numFmtId="192" fontId="81" fillId="0" borderId="0" applyFont="0" applyFill="0" applyBorder="0" applyAlignment="0" applyProtection="0"/>
    <xf numFmtId="0" fontId="57" fillId="39" borderId="0" applyNumberFormat="0" applyBorder="0" applyAlignment="0" applyProtection="0"/>
    <xf numFmtId="191" fontId="21" fillId="0" borderId="0" applyFont="0" applyFill="0" applyBorder="0" applyAlignment="0" applyProtection="0"/>
    <xf numFmtId="0" fontId="80" fillId="0" borderId="0"/>
    <xf numFmtId="0" fontId="25" fillId="36" borderId="0" applyNumberFormat="0" applyBorder="0" applyAlignment="0" applyProtection="0"/>
    <xf numFmtId="183" fontId="79" fillId="0" borderId="0" applyFont="0" applyFill="0" applyBorder="0" applyAlignment="0" applyProtection="0"/>
    <xf numFmtId="0" fontId="25" fillId="36" borderId="0" applyNumberFormat="0" applyBorder="0" applyAlignment="0" applyProtection="0"/>
    <xf numFmtId="190" fontId="2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21" fillId="0" borderId="0"/>
    <xf numFmtId="0" fontId="25" fillId="44" borderId="0" applyNumberFormat="0" applyBorder="0" applyAlignment="0" applyProtection="0"/>
    <xf numFmtId="0" fontId="57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1" borderId="0" applyNumberFormat="0" applyBorder="0" applyAlignment="0" applyProtection="0"/>
    <xf numFmtId="0" fontId="76" fillId="0" borderId="0" applyNumberFormat="0" applyFill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46" borderId="0" applyNumberFormat="0" applyBorder="0" applyAlignment="0" applyProtection="0"/>
    <xf numFmtId="0" fontId="82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57" fillId="38" borderId="0" applyNumberFormat="0" applyBorder="0" applyAlignment="0" applyProtection="0"/>
    <xf numFmtId="0" fontId="25" fillId="42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2" borderId="0" applyNumberFormat="0" applyBorder="0" applyAlignment="0" applyProtection="0"/>
    <xf numFmtId="0" fontId="82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0" fontId="57" fillId="47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6" borderId="0" applyNumberFormat="0" applyBorder="0" applyAlignment="0" applyProtection="0"/>
    <xf numFmtId="0" fontId="8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7" fillId="48" borderId="0" applyNumberFormat="0" applyBorder="0" applyAlignment="0" applyProtection="0"/>
    <xf numFmtId="0" fontId="25" fillId="4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0" borderId="0" applyNumberFormat="0" applyBorder="0" applyAlignment="0" applyProtection="0"/>
    <xf numFmtId="0" fontId="82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57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82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57" fillId="44" borderId="0" applyNumberFormat="0" applyBorder="0" applyAlignment="0" applyProtection="0"/>
    <xf numFmtId="0" fontId="25" fillId="5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53" borderId="0" applyNumberFormat="0" applyBorder="0" applyAlignment="0" applyProtection="0"/>
    <xf numFmtId="0" fontId="82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7" fillId="47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6" borderId="0" applyNumberFormat="0" applyBorder="0" applyAlignment="0" applyProtection="0"/>
    <xf numFmtId="0" fontId="8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7" fillId="54" borderId="0" applyNumberFormat="0" applyBorder="0" applyAlignment="0" applyProtection="0"/>
    <xf numFmtId="0" fontId="25" fillId="42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42" borderId="0" applyNumberFormat="0" applyBorder="0" applyAlignment="0" applyProtection="0"/>
    <xf numFmtId="0" fontId="82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85" fillId="55" borderId="0" applyNumberFormat="0" applyBorder="0" applyAlignment="0" applyProtection="0"/>
    <xf numFmtId="0" fontId="84" fillId="46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46" borderId="0" applyNumberFormat="0" applyBorder="0" applyAlignment="0" applyProtection="0"/>
    <xf numFmtId="0" fontId="86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5" fillId="48" borderId="0" applyNumberFormat="0" applyBorder="0" applyAlignment="0" applyProtection="0"/>
    <xf numFmtId="0" fontId="84" fillId="56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6" borderId="0" applyNumberFormat="0" applyBorder="0" applyAlignment="0" applyProtection="0"/>
    <xf numFmtId="0" fontId="86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5" fillId="50" borderId="0" applyNumberFormat="0" applyBorder="0" applyAlignment="0" applyProtection="0"/>
    <xf numFmtId="0" fontId="84" fillId="57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7" borderId="0" applyNumberFormat="0" applyBorder="0" applyAlignment="0" applyProtection="0"/>
    <xf numFmtId="0" fontId="86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58" borderId="0" applyNumberFormat="0" applyBorder="0" applyAlignment="0" applyProtection="0"/>
    <xf numFmtId="0" fontId="84" fillId="53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3" borderId="0" applyNumberFormat="0" applyBorder="0" applyAlignment="0" applyProtection="0"/>
    <xf numFmtId="0" fontId="86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5" fillId="59" borderId="0" applyNumberFormat="0" applyBorder="0" applyAlignment="0" applyProtection="0"/>
    <xf numFmtId="0" fontId="84" fillId="46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46" borderId="0" applyNumberFormat="0" applyBorder="0" applyAlignment="0" applyProtection="0"/>
    <xf numFmtId="0" fontId="86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5" fillId="61" borderId="0" applyNumberFormat="0" applyBorder="0" applyAlignment="0" applyProtection="0"/>
    <xf numFmtId="0" fontId="84" fillId="40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40" borderId="0" applyNumberFormat="0" applyBorder="0" applyAlignment="0" applyProtection="0"/>
    <xf numFmtId="0" fontId="86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0" fontId="84" fillId="61" borderId="0" applyNumberFormat="0" applyBorder="0" applyAlignment="0" applyProtection="0"/>
    <xf numFmtId="9" fontId="59" fillId="0" borderId="0"/>
    <xf numFmtId="9" fontId="59" fillId="0" borderId="0"/>
    <xf numFmtId="9" fontId="71" fillId="0" borderId="0"/>
    <xf numFmtId="9" fontId="71" fillId="0" borderId="0"/>
    <xf numFmtId="0" fontId="57" fillId="62" borderId="0" applyNumberFormat="0" applyBorder="0" applyAlignment="0" applyProtection="0"/>
    <xf numFmtId="0" fontId="57" fillId="63" borderId="0" applyNumberFormat="0" applyBorder="0" applyAlignment="0" applyProtection="0"/>
    <xf numFmtId="0" fontId="85" fillId="64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5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6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57" fillId="68" borderId="0" applyNumberFormat="0" applyBorder="0" applyAlignment="0" applyProtection="0"/>
    <xf numFmtId="0" fontId="57" fillId="69" borderId="0" applyNumberFormat="0" applyBorder="0" applyAlignment="0" applyProtection="0"/>
    <xf numFmtId="0" fontId="85" fillId="69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5" fillId="70" borderId="0" applyNumberFormat="0" applyBorder="0" applyAlignment="0" applyProtection="0"/>
    <xf numFmtId="0" fontId="84" fillId="56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56" borderId="0" applyNumberFormat="0" applyBorder="0" applyAlignment="0" applyProtection="0"/>
    <xf numFmtId="0" fontId="86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57" fillId="72" borderId="0" applyNumberFormat="0" applyBorder="0" applyAlignment="0" applyProtection="0"/>
    <xf numFmtId="0" fontId="57" fillId="73" borderId="0" applyNumberFormat="0" applyBorder="0" applyAlignment="0" applyProtection="0"/>
    <xf numFmtId="0" fontId="85" fillId="73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5" fillId="60" borderId="0" applyNumberFormat="0" applyBorder="0" applyAlignment="0" applyProtection="0"/>
    <xf numFmtId="0" fontId="84" fillId="57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57" borderId="0" applyNumberFormat="0" applyBorder="0" applyAlignment="0" applyProtection="0"/>
    <xf numFmtId="0" fontId="86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85" fillId="75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5" fillId="58" borderId="0" applyNumberFormat="0" applyBorder="0" applyAlignment="0" applyProtection="0"/>
    <xf numFmtId="0" fontId="84" fillId="76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76" borderId="0" applyNumberFormat="0" applyBorder="0" applyAlignment="0" applyProtection="0"/>
    <xf numFmtId="0" fontId="86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57" fillId="77" borderId="0" applyNumberFormat="0" applyBorder="0" applyAlignment="0" applyProtection="0"/>
    <xf numFmtId="0" fontId="57" fillId="63" borderId="0" applyNumberFormat="0" applyBorder="0" applyAlignment="0" applyProtection="0"/>
    <xf numFmtId="0" fontId="85" fillId="78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5" fillId="59" borderId="0" applyNumberFormat="0" applyBorder="0" applyAlignment="0" applyProtection="0"/>
    <xf numFmtId="0" fontId="84" fillId="7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79" borderId="0" applyNumberFormat="0" applyBorder="0" applyAlignment="0" applyProtection="0"/>
    <xf numFmtId="0" fontId="86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57" fillId="80" borderId="0" applyNumberFormat="0" applyBorder="0" applyAlignment="0" applyProtection="0"/>
    <xf numFmtId="0" fontId="57" fillId="81" borderId="0" applyNumberFormat="0" applyBorder="0" applyAlignment="0" applyProtection="0"/>
    <xf numFmtId="0" fontId="85" fillId="82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5" fillId="67" borderId="0" applyNumberFormat="0" applyBorder="0" applyAlignment="0" applyProtection="0"/>
    <xf numFmtId="0" fontId="84" fillId="83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83" borderId="0" applyNumberFormat="0" applyBorder="0" applyAlignment="0" applyProtection="0"/>
    <xf numFmtId="0" fontId="86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8" fillId="39" borderId="0" applyNumberFormat="0" applyBorder="0" applyAlignment="0" applyProtection="0"/>
    <xf numFmtId="0" fontId="87" fillId="84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84" borderId="0" applyNumberFormat="0" applyBorder="0" applyAlignment="0" applyProtection="0"/>
    <xf numFmtId="0" fontId="89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90" fillId="0" borderId="0" applyNumberFormat="0" applyFill="0" applyBorder="0" applyAlignment="0" applyProtection="0"/>
    <xf numFmtId="0" fontId="27" fillId="0" borderId="0" applyFont="0"/>
    <xf numFmtId="195" fontId="91" fillId="85" borderId="22"/>
    <xf numFmtId="196" fontId="92" fillId="0" borderId="0" applyFill="0" applyBorder="0" applyAlignment="0"/>
    <xf numFmtId="197" fontId="92" fillId="0" borderId="0" applyFill="0" applyBorder="0" applyAlignment="0"/>
    <xf numFmtId="198" fontId="92" fillId="0" borderId="0" applyFill="0" applyBorder="0" applyAlignment="0"/>
    <xf numFmtId="199" fontId="92" fillId="0" borderId="0" applyFill="0" applyBorder="0" applyAlignment="0"/>
    <xf numFmtId="200" fontId="92" fillId="0" borderId="0" applyFill="0" applyBorder="0" applyAlignment="0"/>
    <xf numFmtId="196" fontId="92" fillId="0" borderId="0" applyFill="0" applyBorder="0" applyAlignment="0"/>
    <xf numFmtId="201" fontId="92" fillId="0" borderId="0" applyFill="0" applyBorder="0" applyAlignment="0"/>
    <xf numFmtId="197" fontId="92" fillId="0" borderId="0" applyFill="0" applyBorder="0" applyAlignment="0"/>
    <xf numFmtId="0" fontId="94" fillId="49" borderId="23" applyNumberFormat="0" applyAlignment="0" applyProtection="0"/>
    <xf numFmtId="0" fontId="95" fillId="86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5" fillId="86" borderId="23" applyNumberFormat="0" applyAlignment="0" applyProtection="0"/>
    <xf numFmtId="0" fontId="96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71" borderId="24" applyNumberFormat="0" applyAlignment="0" applyProtection="0"/>
    <xf numFmtId="0" fontId="99" fillId="87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87" borderId="24" applyNumberFormat="0" applyAlignment="0" applyProtection="0"/>
    <xf numFmtId="0" fontId="101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102" fillId="0" borderId="21">
      <alignment horizontal="center"/>
    </xf>
    <xf numFmtId="202" fontId="103" fillId="0" borderId="0"/>
    <xf numFmtId="202" fontId="103" fillId="0" borderId="0"/>
    <xf numFmtId="202" fontId="103" fillId="0" borderId="0"/>
    <xf numFmtId="202" fontId="103" fillId="0" borderId="0"/>
    <xf numFmtId="202" fontId="103" fillId="0" borderId="0"/>
    <xf numFmtId="202" fontId="103" fillId="0" borderId="0"/>
    <xf numFmtId="202" fontId="103" fillId="0" borderId="0"/>
    <xf numFmtId="202" fontId="103" fillId="0" borderId="0"/>
    <xf numFmtId="41" fontId="71" fillId="0" borderId="0" applyNumberFormat="0" applyBorder="0"/>
    <xf numFmtId="196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20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06" fontId="2" fillId="0" borderId="0" applyFont="0" applyFill="0" applyBorder="0" applyAlignment="0" applyProtection="0"/>
    <xf numFmtId="17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05" fillId="0" borderId="0" applyFont="0" applyFill="0" applyBorder="0" applyAlignment="0" applyProtection="0"/>
    <xf numFmtId="180" fontId="104" fillId="0" borderId="0" applyFont="0" applyFill="0" applyBorder="0" applyAlignment="0" applyProtection="0"/>
    <xf numFmtId="180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07" fontId="104" fillId="0" borderId="0" applyFont="0" applyFill="0" applyBorder="0" applyAlignment="0" applyProtection="0"/>
    <xf numFmtId="207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104" fillId="0" borderId="0" applyFont="0" applyFill="0" applyBorder="0" applyAlignment="0" applyProtection="0"/>
    <xf numFmtId="6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211" fontId="24" fillId="0" borderId="0" applyFill="0" applyBorder="0" applyAlignment="0" applyProtection="0"/>
    <xf numFmtId="211" fontId="24" fillId="0" borderId="0" applyFill="0" applyBorder="0" applyAlignment="0" applyProtection="0"/>
    <xf numFmtId="211" fontId="24" fillId="0" borderId="0" applyFill="0" applyBorder="0" applyAlignment="0" applyProtection="0"/>
    <xf numFmtId="173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1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1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173" fontId="25" fillId="0" borderId="0" applyFont="0" applyFill="0" applyBorder="0" applyAlignment="0" applyProtection="0"/>
    <xf numFmtId="21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1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0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33" fillId="0" borderId="0" applyFont="0" applyFill="0" applyBorder="0" applyAlignment="0" applyProtection="0">
      <alignment vertical="top"/>
    </xf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10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4" fontId="24" fillId="0" borderId="0" applyFill="0" applyBorder="0" applyAlignment="0" applyProtection="0"/>
    <xf numFmtId="43" fontId="107" fillId="0" borderId="0" applyFont="0" applyFill="0" applyBorder="0" applyAlignment="0" applyProtection="0"/>
    <xf numFmtId="173" fontId="2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108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59" fillId="0" borderId="0" applyFill="0" applyBorder="0" applyAlignment="0" applyProtection="0"/>
    <xf numFmtId="173" fontId="25" fillId="0" borderId="0" applyFont="0" applyFill="0" applyBorder="0" applyAlignment="0" applyProtection="0"/>
    <xf numFmtId="215" fontId="59" fillId="0" borderId="0" applyFill="0" applyBorder="0" applyAlignment="0" applyProtection="0"/>
    <xf numFmtId="173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5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ill="0" applyBorder="0" applyAlignment="0" applyProtection="0"/>
    <xf numFmtId="43" fontId="107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207" fontId="2" fillId="0" borderId="0" applyFill="0" applyBorder="0" applyAlignment="0" applyProtection="0"/>
    <xf numFmtId="173" fontId="2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59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18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6" fontId="21" fillId="0" borderId="0" applyFont="0" applyFill="0" applyBorder="0" applyAlignment="0" applyProtection="0"/>
    <xf numFmtId="0" fontId="19" fillId="0" borderId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10" fontId="21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10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1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7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108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19" fillId="0" borderId="0" applyFont="0" applyFill="0" applyBorder="0" applyAlignment="0" applyProtection="0"/>
    <xf numFmtId="218" fontId="59" fillId="0" borderId="0"/>
    <xf numFmtId="218" fontId="59" fillId="0" borderId="0"/>
    <xf numFmtId="175" fontId="18" fillId="0" borderId="0"/>
    <xf numFmtId="218" fontId="59" fillId="0" borderId="0"/>
    <xf numFmtId="218" fontId="59" fillId="0" borderId="0"/>
    <xf numFmtId="218" fontId="59" fillId="0" borderId="0"/>
    <xf numFmtId="218" fontId="59" fillId="0" borderId="0"/>
    <xf numFmtId="218" fontId="59" fillId="0" borderId="0"/>
    <xf numFmtId="218" fontId="59" fillId="0" borderId="0"/>
    <xf numFmtId="0" fontId="112" fillId="0" borderId="0" applyNumberFormat="0" applyAlignment="0">
      <alignment horizontal="left"/>
    </xf>
    <xf numFmtId="0" fontId="113" fillId="0" borderId="0"/>
    <xf numFmtId="0" fontId="113" fillId="0" borderId="0"/>
    <xf numFmtId="197" fontId="92" fillId="0" borderId="0" applyFont="0" applyFill="0" applyBorder="0" applyAlignment="0" applyProtection="0"/>
    <xf numFmtId="219" fontId="2" fillId="0" borderId="0" applyNumberFormat="0">
      <protection locked="0"/>
    </xf>
    <xf numFmtId="219" fontId="2" fillId="0" borderId="0" applyNumberFormat="0">
      <protection locked="0"/>
    </xf>
    <xf numFmtId="219" fontId="2" fillId="0" borderId="0" applyNumberFormat="0">
      <protection locked="0"/>
    </xf>
    <xf numFmtId="219" fontId="2" fillId="0" borderId="0" applyNumberFormat="0"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10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ill="0" applyBorder="0" applyAlignment="0" applyProtection="0"/>
    <xf numFmtId="184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0" fontId="59" fillId="0" borderId="0"/>
    <xf numFmtId="220" fontId="59" fillId="0" borderId="0"/>
    <xf numFmtId="221" fontId="18" fillId="0" borderId="0"/>
    <xf numFmtId="220" fontId="59" fillId="0" borderId="0"/>
    <xf numFmtId="222" fontId="2" fillId="0" borderId="0"/>
    <xf numFmtId="220" fontId="59" fillId="0" borderId="0"/>
    <xf numFmtId="220" fontId="59" fillId="0" borderId="0"/>
    <xf numFmtId="220" fontId="59" fillId="0" borderId="0"/>
    <xf numFmtId="223" fontId="59" fillId="0" borderId="0"/>
    <xf numFmtId="220" fontId="59" fillId="0" borderId="0"/>
    <xf numFmtId="224" fontId="21" fillId="0" borderId="0"/>
    <xf numFmtId="0" fontId="23" fillId="88" borderId="0" applyNumberFormat="0" applyFont="0" applyFill="0" applyBorder="0" applyProtection="0">
      <alignment horizontal="left"/>
    </xf>
    <xf numFmtId="225" fontId="21" fillId="0" borderId="0" applyFont="0" applyFill="0" applyBorder="0" applyAlignment="0" applyProtection="0"/>
    <xf numFmtId="14" fontId="33" fillId="0" borderId="0" applyFill="0" applyBorder="0" applyAlignment="0"/>
    <xf numFmtId="38" fontId="114" fillId="0" borderId="25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8" fontId="59" fillId="0" borderId="0"/>
    <xf numFmtId="178" fontId="59" fillId="0" borderId="0"/>
    <xf numFmtId="204" fontId="18" fillId="0" borderId="0"/>
    <xf numFmtId="178" fontId="59" fillId="0" borderId="0"/>
    <xf numFmtId="178" fontId="59" fillId="0" borderId="0"/>
    <xf numFmtId="178" fontId="59" fillId="0" borderId="0"/>
    <xf numFmtId="226" fontId="59" fillId="0" borderId="0"/>
    <xf numFmtId="178" fontId="59" fillId="0" borderId="0"/>
    <xf numFmtId="0" fontId="90" fillId="0" borderId="0" applyNumberFormat="0" applyFill="0" applyBorder="0" applyAlignment="0" applyProtection="0"/>
    <xf numFmtId="0" fontId="115" fillId="89" borderId="0" applyNumberFormat="0" applyBorder="0" applyAlignment="0" applyProtection="0"/>
    <xf numFmtId="0" fontId="115" fillId="90" borderId="0" applyNumberFormat="0" applyBorder="0" applyAlignment="0" applyProtection="0"/>
    <xf numFmtId="0" fontId="115" fillId="91" borderId="0" applyNumberFormat="0" applyBorder="0" applyAlignment="0" applyProtection="0"/>
    <xf numFmtId="196" fontId="92" fillId="0" borderId="0" applyFill="0" applyBorder="0" applyAlignment="0"/>
    <xf numFmtId="197" fontId="92" fillId="0" borderId="0" applyFill="0" applyBorder="0" applyAlignment="0"/>
    <xf numFmtId="196" fontId="92" fillId="0" borderId="0" applyFill="0" applyBorder="0" applyAlignment="0"/>
    <xf numFmtId="201" fontId="92" fillId="0" borderId="0" applyFill="0" applyBorder="0" applyAlignment="0"/>
    <xf numFmtId="197" fontId="92" fillId="0" borderId="0" applyFill="0" applyBorder="0" applyAlignment="0"/>
    <xf numFmtId="0" fontId="116" fillId="0" borderId="0" applyNumberFormat="0" applyAlignment="0">
      <alignment horizontal="left"/>
    </xf>
    <xf numFmtId="227" fontId="117" fillId="0" borderId="0" applyFont="0" applyFill="0" applyBorder="0" applyAlignment="0" applyProtection="0"/>
    <xf numFmtId="227" fontId="6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28" fontId="21" fillId="0" borderId="0" applyFont="0" applyFill="0" applyBorder="0" applyAlignment="0" applyProtection="0"/>
    <xf numFmtId="229" fontId="3" fillId="0" borderId="0">
      <alignment horizontal="right"/>
    </xf>
    <xf numFmtId="0" fontId="122" fillId="41" borderId="0" applyNumberFormat="0" applyBorder="0" applyAlignment="0" applyProtection="0"/>
    <xf numFmtId="0" fontId="121" fillId="46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6" borderId="0" applyNumberFormat="0" applyBorder="0" applyAlignment="0" applyProtection="0"/>
    <xf numFmtId="0" fontId="123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38" fontId="124" fillId="88" borderId="0" applyNumberFormat="0" applyBorder="0" applyAlignment="0" applyProtection="0"/>
    <xf numFmtId="0" fontId="124" fillId="92" borderId="0" applyNumberFormat="0" applyBorder="0" applyAlignment="0" applyProtection="0"/>
    <xf numFmtId="0" fontId="125" fillId="0" borderId="0">
      <alignment horizontal="left"/>
    </xf>
    <xf numFmtId="0" fontId="126" fillId="85" borderId="26"/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18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207" fillId="0" borderId="0">
      <alignment horizontal="center"/>
    </xf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14" fontId="23" fillId="46" borderId="29">
      <alignment horizontal="center" vertical="center" wrapText="1"/>
    </xf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4" fontId="23" fillId="46" borderId="29">
      <alignment horizontal="center" vertical="center" wrapText="1"/>
    </xf>
    <xf numFmtId="0" fontId="131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33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4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4" fontId="23" fillId="93" borderId="16">
      <alignment horizontal="center" vertical="center" wrapText="1"/>
    </xf>
    <xf numFmtId="0" fontId="20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40" fillId="94" borderId="0">
      <alignment horizontal="left" wrapText="1"/>
    </xf>
    <xf numFmtId="230" fontId="21" fillId="0" borderId="0" applyBorder="0" applyAlignment="0"/>
    <xf numFmtId="10" fontId="124" fillId="94" borderId="20" applyNumberFormat="0" applyBorder="0" applyAlignment="0" applyProtection="0"/>
    <xf numFmtId="0" fontId="124" fillId="42" borderId="0" applyNumberFormat="0" applyBorder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2" fillId="38" borderId="23" applyNumberFormat="0" applyAlignment="0" applyProtection="0"/>
    <xf numFmtId="0" fontId="141" fillId="51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51" borderId="23" applyNumberFormat="0" applyAlignment="0" applyProtection="0"/>
    <xf numFmtId="0" fontId="143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52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231" fontId="21" fillId="0" borderId="0"/>
    <xf numFmtId="178" fontId="144" fillId="0" borderId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3" fillId="0" borderId="0"/>
    <xf numFmtId="0" fontId="3" fillId="0" borderId="0"/>
    <xf numFmtId="0" fontId="18" fillId="0" borderId="0" applyNumberFormat="0" applyFont="0" applyFill="0" applyBorder="0" applyProtection="0">
      <alignment horizontal="left" vertical="center"/>
    </xf>
    <xf numFmtId="195" fontId="149" fillId="0" borderId="22"/>
    <xf numFmtId="196" fontId="92" fillId="0" borderId="0" applyFill="0" applyBorder="0" applyAlignment="0"/>
    <xf numFmtId="197" fontId="92" fillId="0" borderId="0" applyFill="0" applyBorder="0" applyAlignment="0"/>
    <xf numFmtId="196" fontId="92" fillId="0" borderId="0" applyFill="0" applyBorder="0" applyAlignment="0"/>
    <xf numFmtId="201" fontId="92" fillId="0" borderId="0" applyFill="0" applyBorder="0" applyAlignment="0"/>
    <xf numFmtId="197" fontId="92" fillId="0" borderId="0" applyFill="0" applyBorder="0" applyAlignment="0"/>
    <xf numFmtId="0" fontId="151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2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53" fillId="0" borderId="16"/>
    <xf numFmtId="0" fontId="154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4" fillId="0" borderId="16"/>
    <xf numFmtId="0" fontId="154" fillId="0" borderId="16"/>
    <xf numFmtId="0" fontId="154" fillId="0" borderId="16"/>
    <xf numFmtId="0" fontId="154" fillId="0" borderId="16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232" fontId="155" fillId="0" borderId="0" applyFont="0" applyFill="0" applyBorder="0" applyAlignment="0" applyProtection="0"/>
    <xf numFmtId="233" fontId="155" fillId="0" borderId="0" applyFont="0" applyFill="0" applyBorder="0" applyAlignment="0" applyProtection="0"/>
    <xf numFmtId="0" fontId="157" fillId="52" borderId="0" applyNumberFormat="0" applyBorder="0" applyAlignment="0" applyProtection="0"/>
    <xf numFmtId="0" fontId="158" fillId="51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8" fillId="51" borderId="0" applyNumberFormat="0" applyBorder="0" applyAlignment="0" applyProtection="0"/>
    <xf numFmtId="0" fontId="159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223" fontId="161" fillId="0" borderId="0"/>
    <xf numFmtId="234" fontId="59" fillId="0" borderId="0"/>
    <xf numFmtId="0" fontId="162" fillId="0" borderId="0"/>
    <xf numFmtId="0" fontId="162" fillId="0" borderId="0"/>
    <xf numFmtId="0" fontId="113" fillId="0" borderId="0"/>
    <xf numFmtId="0" fontId="1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31" fillId="0" borderId="0"/>
    <xf numFmtId="0" fontId="31" fillId="0" borderId="0"/>
    <xf numFmtId="0" fontId="117" fillId="0" borderId="0"/>
    <xf numFmtId="0" fontId="57" fillId="0" borderId="0"/>
    <xf numFmtId="0" fontId="2" fillId="0" borderId="0"/>
    <xf numFmtId="0" fontId="2" fillId="0" borderId="0"/>
    <xf numFmtId="173" fontId="33" fillId="0" borderId="0"/>
    <xf numFmtId="0" fontId="16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63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04" fillId="0" borderId="0"/>
    <xf numFmtId="0" fontId="39" fillId="0" borderId="0"/>
    <xf numFmtId="0" fontId="1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9" fillId="0" borderId="0"/>
    <xf numFmtId="0" fontId="57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71" fillId="0" borderId="0"/>
    <xf numFmtId="0" fontId="39" fillId="0" borderId="0"/>
    <xf numFmtId="0" fontId="2" fillId="0" borderId="0"/>
    <xf numFmtId="0" fontId="21" fillId="0" borderId="0"/>
    <xf numFmtId="0" fontId="39" fillId="0" borderId="0"/>
    <xf numFmtId="0" fontId="21" fillId="0" borderId="0"/>
    <xf numFmtId="0" fontId="20" fillId="0" borderId="0"/>
    <xf numFmtId="0" fontId="82" fillId="0" borderId="0"/>
    <xf numFmtId="0" fontId="20" fillId="0" borderId="0"/>
    <xf numFmtId="0" fontId="21" fillId="0" borderId="0"/>
    <xf numFmtId="37" fontId="21" fillId="0" borderId="0"/>
    <xf numFmtId="0" fontId="2" fillId="0" borderId="0"/>
    <xf numFmtId="0" fontId="21" fillId="0" borderId="0"/>
    <xf numFmtId="0" fontId="39" fillId="0" borderId="0"/>
    <xf numFmtId="0" fontId="210" fillId="0" borderId="0"/>
    <xf numFmtId="0" fontId="71" fillId="0" borderId="0"/>
    <xf numFmtId="0" fontId="82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9" fillId="0" borderId="0"/>
    <xf numFmtId="0" fontId="10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59" fillId="0" borderId="0"/>
    <xf numFmtId="0" fontId="59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63" fillId="0" borderId="0"/>
    <xf numFmtId="0" fontId="21" fillId="0" borderId="0"/>
    <xf numFmtId="0" fontId="1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2" fillId="0" borderId="0"/>
    <xf numFmtId="0" fontId="61" fillId="0" borderId="0"/>
    <xf numFmtId="0" fontId="59" fillId="0" borderId="0"/>
    <xf numFmtId="0" fontId="2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9" fillId="0" borderId="0"/>
    <xf numFmtId="0" fontId="19" fillId="0" borderId="0"/>
    <xf numFmtId="0" fontId="6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7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1" fillId="0" borderId="0"/>
    <xf numFmtId="0" fontId="57" fillId="0" borderId="0"/>
    <xf numFmtId="0" fontId="7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56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107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1" fillId="0" borderId="0"/>
    <xf numFmtId="0" fontId="21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2" fillId="0" borderId="0"/>
    <xf numFmtId="0" fontId="57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21" fillId="0" borderId="0"/>
    <xf numFmtId="0" fontId="2" fillId="0" borderId="0"/>
    <xf numFmtId="0" fontId="39" fillId="0" borderId="0"/>
    <xf numFmtId="0" fontId="57" fillId="0" borderId="0"/>
    <xf numFmtId="0" fontId="25" fillId="0" borderId="0"/>
    <xf numFmtId="0" fontId="25" fillId="0" borderId="0"/>
    <xf numFmtId="0" fontId="21" fillId="0" borderId="0"/>
    <xf numFmtId="0" fontId="104" fillId="0" borderId="0"/>
    <xf numFmtId="0" fontId="104" fillId="0" borderId="0"/>
    <xf numFmtId="0" fontId="25" fillId="0" borderId="0"/>
    <xf numFmtId="0" fontId="110" fillId="0" borderId="0"/>
    <xf numFmtId="0" fontId="25" fillId="0" borderId="0"/>
    <xf numFmtId="0" fontId="213" fillId="0" borderId="0"/>
    <xf numFmtId="0" fontId="59" fillId="0" borderId="0"/>
    <xf numFmtId="0" fontId="59" fillId="0" borderId="0"/>
    <xf numFmtId="0" fontId="211" fillId="0" borderId="0"/>
    <xf numFmtId="14" fontId="2" fillId="0" borderId="0"/>
    <xf numFmtId="0" fontId="21" fillId="0" borderId="0"/>
    <xf numFmtId="0" fontId="21" fillId="0" borderId="0"/>
    <xf numFmtId="222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63" fillId="0" borderId="0"/>
    <xf numFmtId="0" fontId="21" fillId="0" borderId="0"/>
    <xf numFmtId="0" fontId="2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59" fillId="0" borderId="0"/>
    <xf numFmtId="0" fontId="2" fillId="0" borderId="0"/>
    <xf numFmtId="0" fontId="20" fillId="0" borderId="0"/>
    <xf numFmtId="185" fontId="1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2" fillId="0" borderId="0"/>
    <xf numFmtId="0" fontId="71" fillId="0" borderId="0"/>
    <xf numFmtId="0" fontId="82" fillId="0" borderId="0"/>
    <xf numFmtId="0" fontId="39" fillId="0" borderId="0"/>
    <xf numFmtId="0" fontId="82" fillId="0" borderId="0"/>
    <xf numFmtId="0" fontId="31" fillId="0" borderId="0"/>
    <xf numFmtId="0" fontId="2" fillId="0" borderId="0"/>
    <xf numFmtId="0" fontId="2" fillId="0" borderId="0"/>
    <xf numFmtId="0" fontId="214" fillId="0" borderId="0"/>
    <xf numFmtId="0" fontId="59" fillId="0" borderId="0"/>
    <xf numFmtId="0" fontId="110" fillId="0" borderId="0"/>
    <xf numFmtId="185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222" fontId="2" fillId="0" borderId="0"/>
    <xf numFmtId="0" fontId="21" fillId="0" borderId="0"/>
    <xf numFmtId="0" fontId="21" fillId="0" borderId="0"/>
    <xf numFmtId="0" fontId="2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235" fontId="21" fillId="0" borderId="0"/>
    <xf numFmtId="0" fontId="27" fillId="0" borderId="0"/>
    <xf numFmtId="0" fontId="2" fillId="43" borderId="33" applyNumberFormat="0" applyFont="0" applyAlignment="0" applyProtection="0"/>
    <xf numFmtId="0" fontId="2" fillId="42" borderId="33" applyNumberForma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" fillId="42" borderId="33" applyNumberForma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" fillId="43" borderId="33" applyNumberFormat="0" applyFont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65" fillId="49" borderId="34" applyNumberFormat="0" applyAlignment="0" applyProtection="0"/>
    <xf numFmtId="0" fontId="164" fillId="86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86" borderId="34" applyNumberFormat="0" applyAlignment="0" applyProtection="0"/>
    <xf numFmtId="0" fontId="166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40" fontId="167" fillId="2" borderId="0">
      <alignment horizontal="right"/>
    </xf>
    <xf numFmtId="0" fontId="168" fillId="2" borderId="19"/>
    <xf numFmtId="0" fontId="169" fillId="0" borderId="0">
      <alignment horizontal="center"/>
    </xf>
    <xf numFmtId="0" fontId="170" fillId="0" borderId="0">
      <alignment horizontal="center"/>
    </xf>
    <xf numFmtId="236" fontId="21" fillId="0" borderId="0" applyFont="0" applyFill="0" applyBorder="0" applyAlignment="0" applyProtection="0"/>
    <xf numFmtId="200" fontId="92" fillId="0" borderId="0" applyFont="0" applyFill="0" applyBorder="0" applyAlignment="0" applyProtection="0"/>
    <xf numFmtId="237" fontId="17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4" fillId="0" borderId="17" applyNumberFormat="0" applyBorder="0"/>
    <xf numFmtId="173" fontId="21" fillId="0" borderId="0" applyFont="0" applyFill="0" applyBorder="0" applyAlignment="0" applyProtection="0"/>
    <xf numFmtId="3" fontId="172" fillId="0" borderId="0" applyNumberFormat="0" applyFill="0" applyBorder="0" applyAlignment="0" applyProtection="0"/>
    <xf numFmtId="196" fontId="92" fillId="0" borderId="0" applyFill="0" applyBorder="0" applyAlignment="0"/>
    <xf numFmtId="197" fontId="92" fillId="0" borderId="0" applyFill="0" applyBorder="0" applyAlignment="0"/>
    <xf numFmtId="196" fontId="92" fillId="0" borderId="0" applyFill="0" applyBorder="0" applyAlignment="0"/>
    <xf numFmtId="201" fontId="92" fillId="0" borderId="0" applyFill="0" applyBorder="0" applyAlignment="0"/>
    <xf numFmtId="197" fontId="92" fillId="0" borderId="0" applyFill="0" applyBorder="0" applyAlignment="0"/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73" fillId="0" borderId="16">
      <alignment horizontal="center"/>
    </xf>
    <xf numFmtId="3" fontId="114" fillId="0" borderId="0" applyFont="0" applyFill="0" applyBorder="0" applyAlignment="0" applyProtection="0"/>
    <xf numFmtId="0" fontId="114" fillId="95" borderId="0" applyNumberFormat="0" applyFont="0" applyBorder="0" applyAlignment="0" applyProtection="0"/>
    <xf numFmtId="37" fontId="28" fillId="0" borderId="0"/>
    <xf numFmtId="183" fontId="21" fillId="0" borderId="0" applyFont="0" applyFill="0" applyBorder="0" applyAlignment="0" applyProtection="0"/>
    <xf numFmtId="238" fontId="92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0" fontId="215" fillId="0" borderId="0"/>
    <xf numFmtId="0" fontId="215" fillId="0" borderId="0"/>
    <xf numFmtId="239" fontId="21" fillId="0" borderId="0" applyNumberFormat="0" applyFill="0" applyBorder="0" applyAlignment="0" applyProtection="0">
      <alignment horizontal="left"/>
    </xf>
    <xf numFmtId="240" fontId="21" fillId="0" borderId="0"/>
    <xf numFmtId="240" fontId="21" fillId="0" borderId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21" fillId="0" borderId="34" applyNumberFormat="0" applyProtection="0">
      <alignment horizontal="left" vertical="center" indent="1"/>
    </xf>
    <xf numFmtId="38" fontId="18" fillId="0" borderId="0" applyNumberFormat="0" applyFont="0" applyFill="0" applyBorder="0" applyAlignment="0"/>
    <xf numFmtId="0" fontId="174" fillId="0" borderId="0" applyNumberFormat="0" applyFill="0" applyBorder="0" applyAlignment="0" applyProtection="0"/>
    <xf numFmtId="39" fontId="175" fillId="0" borderId="0"/>
    <xf numFmtId="0" fontId="33" fillId="0" borderId="0">
      <alignment vertical="top"/>
    </xf>
    <xf numFmtId="0" fontId="176" fillId="0" borderId="0" applyNumberFormat="0" applyBorder="0" applyAlignment="0"/>
    <xf numFmtId="0" fontId="176" fillId="0" borderId="0" applyNumberFormat="0" applyBorder="0" applyAlignment="0"/>
    <xf numFmtId="0" fontId="153" fillId="0" borderId="0"/>
    <xf numFmtId="0" fontId="15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77" fillId="94" borderId="0">
      <alignment wrapText="1"/>
    </xf>
    <xf numFmtId="40" fontId="178" fillId="0" borderId="0" applyBorder="0">
      <alignment horizontal="right"/>
    </xf>
    <xf numFmtId="3" fontId="21" fillId="0" borderId="20" applyNumberFormat="0" applyFont="0" applyFill="0" applyAlignment="0" applyProtection="0">
      <alignment vertical="center"/>
    </xf>
    <xf numFmtId="3" fontId="21" fillId="0" borderId="20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49" fontId="33" fillId="0" borderId="0" applyFill="0" applyBorder="0" applyAlignment="0"/>
    <xf numFmtId="241" fontId="92" fillId="0" borderId="0" applyFill="0" applyBorder="0" applyAlignment="0"/>
    <xf numFmtId="242" fontId="92" fillId="0" borderId="0" applyFill="0" applyBorder="0" applyAlignment="0"/>
    <xf numFmtId="0" fontId="72" fillId="0" borderId="0">
      <alignment horizontal="center" vertical="top"/>
    </xf>
    <xf numFmtId="40" fontId="179" fillId="0" borderId="0"/>
    <xf numFmtId="0" fontId="17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3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183" fontId="21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2" fontId="184" fillId="0" borderId="0" applyFont="0" applyFill="0" applyBorder="0" applyAlignment="0" applyProtection="0"/>
    <xf numFmtId="243" fontId="92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8" fillId="0" borderId="36"/>
    <xf numFmtId="0" fontId="155" fillId="0" borderId="0" applyNumberFormat="0" applyFont="0" applyFill="0" applyBorder="0" applyProtection="0">
      <alignment horizontal="center" vertical="center" wrapText="1"/>
    </xf>
    <xf numFmtId="0" fontId="18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5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73" fontId="106" fillId="0" borderId="0" applyFont="0" applyFill="0" applyBorder="0" applyAlignment="0" applyProtection="0"/>
    <xf numFmtId="14" fontId="25" fillId="0" borderId="0" applyFont="0" applyFill="0" applyBorder="0" applyAlignment="0" applyProtection="0"/>
    <xf numFmtId="173" fontId="106" fillId="0" borderId="0" applyFont="0" applyFill="0" applyBorder="0" applyAlignment="0" applyProtection="0"/>
    <xf numFmtId="246" fontId="19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2" fillId="0" borderId="0" applyFont="0" applyFill="0" applyBorder="0" applyAlignment="0" applyProtection="0"/>
    <xf numFmtId="247" fontId="82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247" fontId="8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7" fontId="57" fillId="0" borderId="0" applyFont="0" applyFill="0" applyBorder="0" applyAlignment="0" applyProtection="0"/>
    <xf numFmtId="173" fontId="2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190" fillId="0" borderId="0" applyFont="0" applyFill="0" applyBorder="0" applyAlignment="0" applyProtection="0"/>
    <xf numFmtId="173" fontId="21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ill="0" applyBorder="0" applyAlignment="0" applyProtection="0"/>
    <xf numFmtId="173" fontId="21" fillId="0" borderId="0" applyFill="0" applyBorder="0" applyAlignment="0" applyProtection="0"/>
    <xf numFmtId="173" fontId="21" fillId="0" borderId="0" applyFill="0" applyBorder="0" applyAlignment="0" applyProtection="0"/>
    <xf numFmtId="173" fontId="21" fillId="0" borderId="0" applyFill="0" applyBorder="0" applyAlignment="0" applyProtection="0"/>
    <xf numFmtId="173" fontId="191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247" fontId="82" fillId="0" borderId="0" applyFont="0" applyFill="0" applyBorder="0" applyAlignment="0" applyProtection="0"/>
    <xf numFmtId="43" fontId="2" fillId="0" borderId="0" applyFill="0" applyBorder="0" applyAlignment="0" applyProtection="0"/>
    <xf numFmtId="247" fontId="82" fillId="0" borderId="0" applyFont="0" applyFill="0" applyBorder="0" applyAlignment="0" applyProtection="0"/>
    <xf numFmtId="203" fontId="24" fillId="0" borderId="0" applyFill="0" applyBorder="0" applyAlignment="0" applyProtection="0"/>
    <xf numFmtId="183" fontId="24" fillId="0" borderId="0" applyFill="0" applyBorder="0" applyAlignment="0" applyProtection="0"/>
    <xf numFmtId="247" fontId="82" fillId="0" borderId="0" applyFont="0" applyFill="0" applyBorder="0" applyAlignment="0" applyProtection="0"/>
    <xf numFmtId="43" fontId="2" fillId="0" borderId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ill="0" applyBorder="0" applyAlignment="0" applyProtection="0"/>
    <xf numFmtId="5" fontId="82" fillId="0" borderId="0" applyFont="0" applyFill="0" applyBorder="0" applyAlignment="0" applyProtection="0"/>
    <xf numFmtId="5" fontId="8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17" fillId="0" borderId="0" applyFont="0" applyFill="0" applyBorder="0" applyAlignment="0" applyProtection="0"/>
    <xf numFmtId="245" fontId="21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248" fontId="192" fillId="0" borderId="0" applyFill="0" applyBorder="0" applyAlignment="0" applyProtection="0"/>
    <xf numFmtId="43" fontId="59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21" fillId="0" borderId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193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93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108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117" fillId="0" borderId="0" applyFont="0" applyFill="0" applyBorder="0" applyAlignment="0" applyProtection="0"/>
    <xf numFmtId="179" fontId="117" fillId="0" borderId="0" applyFont="0" applyFill="0" applyBorder="0" applyAlignment="0" applyProtection="0"/>
    <xf numFmtId="179" fontId="11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2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21" fillId="0" borderId="0" applyFont="0" applyFill="0" applyBorder="0" applyAlignment="0" applyProtection="0"/>
    <xf numFmtId="177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99" fillId="71" borderId="24" applyNumberFormat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5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19"/>
    <xf numFmtId="0" fontId="21" fillId="0" borderId="19"/>
    <xf numFmtId="0" fontId="21" fillId="0" borderId="19"/>
    <xf numFmtId="0" fontId="21" fillId="0" borderId="19"/>
    <xf numFmtId="0" fontId="21" fillId="0" borderId="19"/>
    <xf numFmtId="0" fontId="59" fillId="0" borderId="19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/>
    <xf numFmtId="9" fontId="200" fillId="0" borderId="0" applyFont="0" applyFill="0" applyBorder="0" applyAlignment="0" applyProtection="0"/>
    <xf numFmtId="0" fontId="71" fillId="0" borderId="0"/>
    <xf numFmtId="0" fontId="21" fillId="0" borderId="0"/>
    <xf numFmtId="0" fontId="25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17" fillId="0" borderId="0"/>
    <xf numFmtId="0" fontId="117" fillId="0" borderId="0"/>
    <xf numFmtId="0" fontId="163" fillId="0" borderId="0"/>
    <xf numFmtId="0" fontId="163" fillId="0" borderId="0"/>
    <xf numFmtId="0" fontId="59" fillId="0" borderId="0"/>
    <xf numFmtId="0" fontId="59" fillId="0" borderId="0"/>
    <xf numFmtId="0" fontId="21" fillId="0" borderId="0"/>
    <xf numFmtId="0" fontId="71" fillId="0" borderId="0"/>
    <xf numFmtId="0" fontId="163" fillId="0" borderId="0"/>
    <xf numFmtId="0" fontId="24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25" fillId="0" borderId="0"/>
    <xf numFmtId="0" fontId="25" fillId="0" borderId="0"/>
    <xf numFmtId="0" fontId="19" fillId="0" borderId="0"/>
    <xf numFmtId="0" fontId="8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2" fillId="0" borderId="0"/>
    <xf numFmtId="0" fontId="21" fillId="0" borderId="0"/>
    <xf numFmtId="0" fontId="21" fillId="0" borderId="0"/>
    <xf numFmtId="0" fontId="190" fillId="0" borderId="0"/>
    <xf numFmtId="0" fontId="2" fillId="0" borderId="0"/>
    <xf numFmtId="0" fontId="21" fillId="0" borderId="0"/>
    <xf numFmtId="0" fontId="21" fillId="0" borderId="0"/>
    <xf numFmtId="0" fontId="19" fillId="0" borderId="0"/>
    <xf numFmtId="0" fontId="24" fillId="0" borderId="0"/>
    <xf numFmtId="0" fontId="25" fillId="0" borderId="0"/>
    <xf numFmtId="0" fontId="25" fillId="0" borderId="0"/>
    <xf numFmtId="0" fontId="163" fillId="0" borderId="0"/>
    <xf numFmtId="0" fontId="163" fillId="0" borderId="0"/>
    <xf numFmtId="0" fontId="163" fillId="0" borderId="0"/>
    <xf numFmtId="0" fontId="21" fillId="0" borderId="0"/>
    <xf numFmtId="0" fontId="20" fillId="0" borderId="0"/>
    <xf numFmtId="0" fontId="39" fillId="0" borderId="0"/>
    <xf numFmtId="0" fontId="59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2" fillId="0" borderId="0"/>
    <xf numFmtId="0" fontId="6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2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19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8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5" fontId="20" fillId="0" borderId="0"/>
    <xf numFmtId="0" fontId="21" fillId="0" borderId="0"/>
    <xf numFmtId="0" fontId="21" fillId="0" borderId="0"/>
    <xf numFmtId="0" fontId="21" fillId="0" borderId="0"/>
    <xf numFmtId="0" fontId="214" fillId="0" borderId="0"/>
    <xf numFmtId="0" fontId="21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108" fillId="0" borderId="0"/>
    <xf numFmtId="0" fontId="59" fillId="0" borderId="0"/>
    <xf numFmtId="0" fontId="59" fillId="0" borderId="0"/>
    <xf numFmtId="0" fontId="59" fillId="0" borderId="0"/>
    <xf numFmtId="0" fontId="163" fillId="0" borderId="0"/>
    <xf numFmtId="0" fontId="21" fillId="0" borderId="0"/>
    <xf numFmtId="0" fontId="1" fillId="0" borderId="0"/>
    <xf numFmtId="0" fontId="107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185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59" fillId="0" borderId="0"/>
    <xf numFmtId="0" fontId="33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82" fillId="0" borderId="0"/>
    <xf numFmtId="0" fontId="59" fillId="0" borderId="0"/>
    <xf numFmtId="0" fontId="1" fillId="0" borderId="0"/>
    <xf numFmtId="0" fontId="25" fillId="0" borderId="0"/>
    <xf numFmtId="0" fontId="209" fillId="0" borderId="0"/>
    <xf numFmtId="0" fontId="82" fillId="0" borderId="0"/>
    <xf numFmtId="0" fontId="59" fillId="0" borderId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5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0">
      <alignment vertical="top"/>
    </xf>
    <xf numFmtId="0" fontId="201" fillId="0" borderId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02" fillId="0" borderId="0"/>
    <xf numFmtId="195" fontId="175" fillId="0" borderId="0"/>
    <xf numFmtId="18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1" fillId="0" borderId="0"/>
    <xf numFmtId="0" fontId="203" fillId="0" borderId="0"/>
    <xf numFmtId="41" fontId="2" fillId="0" borderId="0" applyFont="0" applyFill="0" applyBorder="0" applyAlignment="0" applyProtection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51" fontId="206" fillId="0" borderId="0" applyFont="0" applyFill="0" applyBorder="0" applyAlignment="0" applyProtection="0"/>
    <xf numFmtId="251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/>
    <xf numFmtId="43" fontId="8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59" fillId="0" borderId="0" applyFont="0" applyFill="0" applyBorder="0" applyAlignment="0" applyProtection="0"/>
    <xf numFmtId="173" fontId="110" fillId="0" borderId="0" applyFont="0" applyFill="0" applyBorder="0" applyAlignment="0" applyProtection="0"/>
    <xf numFmtId="17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173" fontId="110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0" fontId="21" fillId="0" borderId="0"/>
    <xf numFmtId="0" fontId="21" fillId="0" borderId="0"/>
    <xf numFmtId="173" fontId="21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17" fillId="0" borderId="0"/>
    <xf numFmtId="43" fontId="73" fillId="0" borderId="0" applyFont="0" applyFill="0" applyBorder="0" applyAlignment="0" applyProtection="0"/>
    <xf numFmtId="0" fontId="1" fillId="0" borderId="0"/>
    <xf numFmtId="0" fontId="73" fillId="0" borderId="0"/>
    <xf numFmtId="173" fontId="27" fillId="0" borderId="0" applyFont="0" applyFill="0" applyBorder="0" applyAlignment="0" applyProtection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32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16" fillId="0" borderId="0"/>
    <xf numFmtId="0" fontId="21" fillId="0" borderId="0" applyNumberFormat="0" applyFill="0" applyBorder="0" applyAlignment="0" applyProtection="0"/>
    <xf numFmtId="0" fontId="21" fillId="0" borderId="0"/>
    <xf numFmtId="17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33" fillId="0" borderId="0"/>
    <xf numFmtId="0" fontId="33" fillId="0" borderId="0"/>
    <xf numFmtId="43" fontId="33" fillId="0" borderId="0"/>
    <xf numFmtId="0" fontId="21" fillId="0" borderId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19" fillId="0" borderId="0"/>
    <xf numFmtId="17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9" fontId="1" fillId="0" borderId="0" applyFont="0" applyFill="0" applyBorder="0" applyAlignment="0" applyProtection="0"/>
    <xf numFmtId="0" fontId="19" fillId="0" borderId="0"/>
    <xf numFmtId="0" fontId="30" fillId="0" borderId="0"/>
    <xf numFmtId="0" fontId="39" fillId="0" borderId="0"/>
    <xf numFmtId="0" fontId="19" fillId="0" borderId="0"/>
    <xf numFmtId="9" fontId="33" fillId="0" borderId="0"/>
    <xf numFmtId="0" fontId="57" fillId="0" borderId="0"/>
    <xf numFmtId="0" fontId="39" fillId="0" borderId="0"/>
    <xf numFmtId="0" fontId="1" fillId="0" borderId="0"/>
    <xf numFmtId="0" fontId="60" fillId="0" borderId="0"/>
    <xf numFmtId="173" fontId="20" fillId="0" borderId="0" applyFont="0" applyFill="0" applyBorder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6" fontId="57" fillId="0" borderId="0" applyFont="0" applyFill="0" applyBorder="0" applyAlignment="0" applyProtection="0"/>
    <xf numFmtId="173" fontId="2" fillId="0" borderId="0" applyFont="0" applyFill="0" applyBorder="0" applyAlignment="0" applyProtection="0"/>
    <xf numFmtId="3" fontId="21" fillId="0" borderId="20" applyNumberFormat="0" applyFont="0" applyFill="0" applyAlignment="0" applyProtection="0">
      <alignment vertical="center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1" fillId="0" borderId="0"/>
    <xf numFmtId="195" fontId="149" fillId="0" borderId="22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52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3" fillId="38" borderId="23" applyNumberFormat="0" applyAlignment="0" applyProtection="0"/>
    <xf numFmtId="0" fontId="141" fillId="51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51" borderId="23" applyNumberFormat="0" applyAlignment="0" applyProtection="0"/>
    <xf numFmtId="0" fontId="142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10" fontId="124" fillId="94" borderId="20" applyNumberFormat="0" applyBorder="0" applyAlignment="0" applyProtection="0"/>
    <xf numFmtId="0" fontId="127" fillId="0" borderId="1">
      <alignment horizontal="left" vertical="center"/>
    </xf>
    <xf numFmtId="0" fontId="21" fillId="0" borderId="0"/>
    <xf numFmtId="0" fontId="2" fillId="43" borderId="33" applyNumberFormat="0" applyFont="0" applyAlignment="0" applyProtection="0"/>
    <xf numFmtId="0" fontId="2" fillId="42" borderId="33" applyNumberForma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" fillId="42" borderId="33" applyNumberForma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" fillId="43" borderId="33" applyNumberFormat="0" applyFont="0" applyAlignment="0" applyProtection="0"/>
    <xf numFmtId="0" fontId="165" fillId="49" borderId="34" applyNumberFormat="0" applyAlignment="0" applyProtection="0"/>
    <xf numFmtId="0" fontId="164" fillId="86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86" borderId="34" applyNumberFormat="0" applyAlignment="0" applyProtection="0"/>
    <xf numFmtId="0" fontId="166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21" fillId="0" borderId="34" applyNumberFormat="0" applyProtection="0">
      <alignment horizontal="left" vertical="center" indent="1"/>
    </xf>
    <xf numFmtId="0" fontId="115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3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173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6" fillId="49" borderId="23" applyNumberFormat="0" applyAlignment="0" applyProtection="0"/>
    <xf numFmtId="0" fontId="95" fillId="86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3" fillId="49" borderId="23" applyNumberFormat="0" applyAlignment="0" applyProtection="0"/>
    <xf numFmtId="0" fontId="95" fillId="86" borderId="23" applyNumberFormat="0" applyAlignment="0" applyProtection="0"/>
    <xf numFmtId="0" fontId="94" fillId="49" borderId="23" applyNumberFormat="0" applyAlignment="0" applyProtection="0"/>
    <xf numFmtId="195" fontId="91" fillId="85" borderId="22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64" fillId="49" borderId="34" applyNumberFormat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63" fillId="0" borderId="0"/>
    <xf numFmtId="14" fontId="33" fillId="0" borderId="0" applyFill="0" applyBorder="0" applyAlignment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33" fillId="0" borderId="0">
      <alignment vertical="top"/>
    </xf>
    <xf numFmtId="49" fontId="33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>
      <alignment vertical="top"/>
    </xf>
    <xf numFmtId="173" fontId="1" fillId="0" borderId="0" applyFont="0" applyFill="0" applyBorder="0" applyAlignment="0" applyProtection="0"/>
    <xf numFmtId="183" fontId="71" fillId="0" borderId="0" applyNumberFormat="0" applyBorder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2" fillId="0" borderId="0" applyFont="0" applyFill="0" applyBorder="0" applyAlignment="0" applyProtection="0"/>
    <xf numFmtId="180" fontId="104" fillId="0" borderId="0" applyFont="0" applyFill="0" applyBorder="0" applyAlignment="0" applyProtection="0"/>
    <xf numFmtId="180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8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8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3" fontId="21" fillId="0" borderId="20" applyNumberFormat="0" applyFont="0" applyFill="0" applyAlignment="0" applyProtection="0">
      <alignment vertical="center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3" fontId="10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7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1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107" fillId="0" borderId="0" applyFont="0" applyFill="0" applyBorder="0" applyAlignment="0" applyProtection="0"/>
    <xf numFmtId="173" fontId="107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84" fontId="104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5" fontId="19" fillId="0" borderId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6" fillId="0" borderId="0" applyFont="0" applyFill="0" applyBorder="0" applyAlignment="0" applyProtection="0"/>
    <xf numFmtId="246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90" fillId="0" borderId="0" applyFont="0" applyFill="0" applyBorder="0" applyAlignment="0" applyProtection="0"/>
    <xf numFmtId="173" fontId="21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ill="0" applyBorder="0" applyAlignment="0" applyProtection="0"/>
    <xf numFmtId="173" fontId="105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ill="0" applyBorder="0" applyAlignment="0" applyProtection="0"/>
    <xf numFmtId="183" fontId="24" fillId="0" borderId="0" applyFill="0" applyBorder="0" applyAlignment="0" applyProtection="0"/>
    <xf numFmtId="173" fontId="2" fillId="0" borderId="0" applyFill="0" applyBorder="0" applyAlignment="0" applyProtection="0"/>
    <xf numFmtId="173" fontId="82" fillId="0" borderId="0" applyFont="0" applyFill="0" applyBorder="0" applyAlignment="0" applyProtection="0"/>
    <xf numFmtId="173" fontId="2" fillId="0" borderId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09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193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93" fillId="0" borderId="0" applyFont="0" applyFill="0" applyBorder="0" applyAlignment="0" applyProtection="0"/>
    <xf numFmtId="173" fontId="11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108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7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96" borderId="33"/>
    <xf numFmtId="0" fontId="38" fillId="0" borderId="0" applyNumberFormat="0" applyFill="0" applyBorder="0" applyAlignment="0" applyProtection="0"/>
    <xf numFmtId="0" fontId="94" fillId="49" borderId="23" applyNumberFormat="0" applyAlignment="0" applyProtection="0"/>
    <xf numFmtId="0" fontId="142" fillId="38" borderId="23" applyNumberFormat="0" applyAlignment="0" applyProtection="0"/>
    <xf numFmtId="0" fontId="2" fillId="43" borderId="33" applyNumberFormat="0" applyFont="0" applyAlignment="0" applyProtection="0"/>
    <xf numFmtId="0" fontId="2" fillId="42" borderId="33" applyNumberForma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5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1" fillId="43" borderId="33" applyNumberFormat="0" applyFont="0" applyAlignment="0" applyProtection="0"/>
    <xf numFmtId="0" fontId="2" fillId="43" borderId="33" applyNumberFormat="0" applyFont="0" applyAlignment="0" applyProtection="0"/>
    <xf numFmtId="0" fontId="165" fillId="49" borderId="34" applyNumberFormat="0" applyAlignment="0" applyProtection="0"/>
    <xf numFmtId="0" fontId="115" fillId="0" borderId="35" applyNumberFormat="0" applyFill="0" applyAlignment="0" applyProtection="0"/>
  </cellStyleXfs>
  <cellXfs count="269">
    <xf numFmtId="0" fontId="0" fillId="0" borderId="0" xfId="0"/>
    <xf numFmtId="0" fontId="5" fillId="0" borderId="0" xfId="0" applyFont="1"/>
    <xf numFmtId="0" fontId="5" fillId="0" borderId="0" xfId="0" quotePrefix="1" applyFont="1"/>
    <xf numFmtId="0" fontId="7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0" fontId="5" fillId="2" borderId="0" xfId="0" applyFont="1" applyFill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 wrapText="1"/>
    </xf>
    <xf numFmtId="41" fontId="7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165" fontId="5" fillId="0" borderId="0" xfId="1" applyNumberFormat="1" applyFont="1" applyFill="1"/>
    <xf numFmtId="0" fontId="7" fillId="0" borderId="0" xfId="0" quotePrefix="1" applyFont="1"/>
    <xf numFmtId="41" fontId="7" fillId="0" borderId="1" xfId="0" applyNumberFormat="1" applyFont="1" applyBorder="1"/>
    <xf numFmtId="0" fontId="6" fillId="0" borderId="0" xfId="0" quotePrefix="1" applyFont="1"/>
    <xf numFmtId="41" fontId="7" fillId="0" borderId="2" xfId="0" applyNumberFormat="1" applyFont="1" applyBorder="1"/>
    <xf numFmtId="41" fontId="5" fillId="0" borderId="2" xfId="0" applyNumberFormat="1" applyFont="1" applyBorder="1"/>
    <xf numFmtId="41" fontId="7" fillId="0" borderId="3" xfId="0" applyNumberFormat="1" applyFont="1" applyBorder="1"/>
    <xf numFmtId="43" fontId="5" fillId="0" borderId="0" xfId="1" applyFont="1" applyFill="1"/>
    <xf numFmtId="41" fontId="7" fillId="0" borderId="0" xfId="0" applyNumberFormat="1" applyFont="1"/>
    <xf numFmtId="0" fontId="6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4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5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Border="1" applyAlignment="1">
      <alignment horizontal="left" vertical="center" wrapText="1"/>
    </xf>
    <xf numFmtId="37" fontId="5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165" fontId="5" fillId="0" borderId="0" xfId="1" applyNumberFormat="1" applyFont="1" applyFill="1" applyBorder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5" fillId="0" borderId="4" xfId="0" applyNumberFormat="1" applyFont="1" applyBorder="1"/>
    <xf numFmtId="0" fontId="11" fillId="0" borderId="0" xfId="0" applyFont="1" applyAlignment="1">
      <alignment horizontal="left"/>
    </xf>
    <xf numFmtId="0" fontId="12" fillId="0" borderId="0" xfId="0" applyFont="1"/>
    <xf numFmtId="43" fontId="12" fillId="0" borderId="0" xfId="1" applyFont="1" applyFill="1"/>
    <xf numFmtId="0" fontId="11" fillId="0" borderId="0" xfId="0" applyFont="1"/>
    <xf numFmtId="165" fontId="5" fillId="0" borderId="0" xfId="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12" fillId="2" borderId="0" xfId="0" applyFont="1" applyFill="1" applyAlignment="1">
      <alignment vertical="center"/>
    </xf>
    <xf numFmtId="41" fontId="11" fillId="0" borderId="0" xfId="0" applyNumberFormat="1" applyFont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left" vertical="center" wrapText="1"/>
    </xf>
    <xf numFmtId="41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6" fillId="0" borderId="0" xfId="3" applyFont="1"/>
    <xf numFmtId="165" fontId="5" fillId="0" borderId="0" xfId="1" applyNumberFormat="1" applyFont="1" applyFill="1" applyAlignment="1"/>
    <xf numFmtId="43" fontId="7" fillId="0" borderId="0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1" fontId="7" fillId="0" borderId="2" xfId="0" applyNumberFormat="1" applyFont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41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0" xfId="0" quotePrefix="1" applyFont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/>
    <xf numFmtId="0" fontId="5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horizontal="right"/>
    </xf>
    <xf numFmtId="0" fontId="5" fillId="0" borderId="0" xfId="2"/>
    <xf numFmtId="165" fontId="5" fillId="0" borderId="0" xfId="0" applyNumberFormat="1" applyFont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right"/>
    </xf>
    <xf numFmtId="41" fontId="7" fillId="0" borderId="5" xfId="0" applyNumberFormat="1" applyFont="1" applyBorder="1"/>
    <xf numFmtId="165" fontId="7" fillId="0" borderId="5" xfId="0" applyNumberFormat="1" applyFont="1" applyBorder="1" applyAlignment="1">
      <alignment horizontal="center"/>
    </xf>
    <xf numFmtId="43" fontId="5" fillId="0" borderId="0" xfId="1" applyFont="1" applyFill="1" applyAlignment="1"/>
    <xf numFmtId="0" fontId="7" fillId="0" borderId="0" xfId="2" applyFont="1" applyAlignment="1">
      <alignment horizontal="left"/>
    </xf>
    <xf numFmtId="0" fontId="7" fillId="0" borderId="0" xfId="2" applyFont="1"/>
    <xf numFmtId="0" fontId="5" fillId="0" borderId="0" xfId="2" applyAlignment="1">
      <alignment horizontal="center"/>
    </xf>
    <xf numFmtId="0" fontId="6" fillId="0" borderId="0" xfId="2" applyFont="1"/>
    <xf numFmtId="41" fontId="5" fillId="0" borderId="0" xfId="2" applyNumberFormat="1"/>
    <xf numFmtId="0" fontId="4" fillId="0" borderId="0" xfId="2" applyFont="1"/>
    <xf numFmtId="41" fontId="5" fillId="0" borderId="0" xfId="2" applyNumberFormat="1" applyAlignment="1">
      <alignment horizontal="right"/>
    </xf>
    <xf numFmtId="41" fontId="5" fillId="0" borderId="0" xfId="2" applyNumberFormat="1" applyAlignment="1">
      <alignment horizontal="center"/>
    </xf>
    <xf numFmtId="43" fontId="5" fillId="0" borderId="0" xfId="1" applyFont="1" applyFill="1" applyAlignment="1">
      <alignment horizontal="right"/>
    </xf>
    <xf numFmtId="0" fontId="5" fillId="0" borderId="0" xfId="2" quotePrefix="1"/>
    <xf numFmtId="0" fontId="5" fillId="0" borderId="0" xfId="4" applyFont="1"/>
    <xf numFmtId="165" fontId="7" fillId="0" borderId="1" xfId="0" applyNumberFormat="1" applyFont="1" applyBorder="1" applyAlignment="1">
      <alignment horizontal="center"/>
    </xf>
    <xf numFmtId="41" fontId="7" fillId="0" borderId="0" xfId="2" applyNumberFormat="1" applyFont="1" applyAlignment="1">
      <alignment horizontal="right"/>
    </xf>
    <xf numFmtId="41" fontId="7" fillId="0" borderId="0" xfId="2" applyNumberFormat="1" applyFont="1" applyAlignment="1">
      <alignment horizontal="left"/>
    </xf>
    <xf numFmtId="41" fontId="7" fillId="0" borderId="1" xfId="2" applyNumberFormat="1" applyFont="1" applyBorder="1"/>
    <xf numFmtId="0" fontId="5" fillId="0" borderId="0" xfId="2" applyAlignment="1">
      <alignment horizontal="left"/>
    </xf>
    <xf numFmtId="41" fontId="7" fillId="0" borderId="0" xfId="2" applyNumberFormat="1" applyFont="1"/>
    <xf numFmtId="41" fontId="5" fillId="0" borderId="4" xfId="2" applyNumberFormat="1" applyBorder="1"/>
    <xf numFmtId="41" fontId="7" fillId="0" borderId="5" xfId="2" applyNumberFormat="1" applyFont="1" applyBorder="1"/>
    <xf numFmtId="43" fontId="5" fillId="0" borderId="0" xfId="2" applyNumberFormat="1"/>
    <xf numFmtId="165" fontId="5" fillId="0" borderId="0" xfId="2" applyNumberFormat="1"/>
    <xf numFmtId="49" fontId="5" fillId="0" borderId="0" xfId="0" applyNumberFormat="1" applyFont="1" applyAlignment="1">
      <alignment wrapText="1"/>
    </xf>
    <xf numFmtId="0" fontId="12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 wrapText="1"/>
    </xf>
    <xf numFmtId="41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165" fontId="5" fillId="0" borderId="0" xfId="1" applyNumberFormat="1" applyFont="1" applyFill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vertical="center" wrapText="1"/>
    </xf>
    <xf numFmtId="165" fontId="7" fillId="0" borderId="3" xfId="1" applyNumberFormat="1" applyFont="1" applyFill="1" applyBorder="1" applyAlignment="1">
      <alignment horizontal="left" vertical="center" wrapText="1"/>
    </xf>
    <xf numFmtId="165" fontId="7" fillId="0" borderId="0" xfId="1" applyNumberFormat="1" applyFont="1" applyFill="1" applyAlignment="1">
      <alignment horizontal="left" vertical="center" wrapText="1"/>
    </xf>
    <xf numFmtId="164" fontId="7" fillId="0" borderId="0" xfId="0" applyNumberFormat="1" applyFont="1" applyAlignment="1">
      <alignment vertical="center" wrapText="1"/>
    </xf>
    <xf numFmtId="165" fontId="5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 wrapText="1"/>
    </xf>
    <xf numFmtId="43" fontId="7" fillId="0" borderId="0" xfId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horizontal="left" vertical="center" wrapText="1"/>
    </xf>
    <xf numFmtId="43" fontId="5" fillId="0" borderId="4" xfId="1" applyFont="1" applyFill="1" applyBorder="1" applyAlignment="1">
      <alignment horizontal="center"/>
    </xf>
    <xf numFmtId="41" fontId="5" fillId="0" borderId="4" xfId="2" applyNumberFormat="1" applyBorder="1" applyAlignment="1">
      <alignment horizontal="center"/>
    </xf>
    <xf numFmtId="165" fontId="7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1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0" fontId="11" fillId="0" borderId="0" xfId="2" applyFont="1" applyAlignment="1">
      <alignment horizontal="justify"/>
    </xf>
    <xf numFmtId="0" fontId="5" fillId="0" borderId="0" xfId="3" applyFont="1"/>
    <xf numFmtId="37" fontId="5" fillId="0" borderId="0" xfId="0" applyNumberFormat="1" applyFont="1"/>
    <xf numFmtId="37" fontId="5" fillId="0" borderId="3" xfId="0" applyNumberFormat="1" applyFont="1" applyBorder="1"/>
    <xf numFmtId="41" fontId="5" fillId="0" borderId="2" xfId="2" applyNumberForma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41" fontId="15" fillId="0" borderId="0" xfId="0" applyNumberFormat="1" applyFont="1"/>
    <xf numFmtId="41" fontId="16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/>
    </xf>
    <xf numFmtId="41" fontId="16" fillId="0" borderId="2" xfId="0" applyNumberFormat="1" applyFont="1" applyBorder="1"/>
    <xf numFmtId="37" fontId="15" fillId="0" borderId="0" xfId="0" applyNumberFormat="1" applyFont="1" applyAlignment="1">
      <alignment horizontal="right"/>
    </xf>
    <xf numFmtId="41" fontId="17" fillId="0" borderId="0" xfId="0" applyNumberFormat="1" applyFont="1"/>
    <xf numFmtId="166" fontId="7" fillId="0" borderId="0" xfId="0" applyNumberFormat="1" applyFont="1"/>
    <xf numFmtId="41" fontId="16" fillId="0" borderId="0" xfId="0" applyNumberFormat="1" applyFont="1"/>
    <xf numFmtId="165" fontId="5" fillId="0" borderId="0" xfId="1" applyNumberFormat="1" applyFont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0" xfId="0" applyNumberFormat="1" applyFont="1"/>
    <xf numFmtId="43" fontId="7" fillId="0" borderId="4" xfId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43" fontId="7" fillId="0" borderId="0" xfId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165" fontId="7" fillId="0" borderId="0" xfId="1" applyNumberFormat="1" applyFont="1" applyFill="1" applyBorder="1" applyAlignment="1">
      <alignment vertical="center" wrapText="1"/>
    </xf>
    <xf numFmtId="0" fontId="4" fillId="0" borderId="0" xfId="2" applyFont="1" applyAlignment="1">
      <alignment horizontal="center"/>
    </xf>
    <xf numFmtId="0" fontId="5" fillId="0" borderId="0" xfId="4" applyFont="1" applyAlignment="1">
      <alignment horizontal="center"/>
    </xf>
    <xf numFmtId="165" fontId="5" fillId="0" borderId="0" xfId="0" applyNumberFormat="1" applyFont="1"/>
    <xf numFmtId="43" fontId="7" fillId="0" borderId="3" xfId="1" applyFont="1" applyFill="1" applyBorder="1"/>
    <xf numFmtId="43" fontId="7" fillId="0" borderId="0" xfId="0" applyNumberFormat="1" applyFont="1"/>
    <xf numFmtId="165" fontId="5" fillId="0" borderId="0" xfId="0" applyNumberFormat="1" applyFont="1" applyAlignment="1">
      <alignment horizontal="right"/>
    </xf>
    <xf numFmtId="171" fontId="5" fillId="0" borderId="0" xfId="0" applyNumberFormat="1" applyFont="1"/>
    <xf numFmtId="3" fontId="5" fillId="0" borderId="0" xfId="0" applyNumberFormat="1" applyFont="1" applyAlignment="1">
      <alignment horizontal="right" vertical="center" wrapText="1"/>
    </xf>
    <xf numFmtId="43" fontId="5" fillId="0" borderId="0" xfId="1" applyFont="1" applyAlignment="1">
      <alignment vertical="center"/>
    </xf>
    <xf numFmtId="43" fontId="5" fillId="0" borderId="0" xfId="0" applyNumberFormat="1" applyFont="1" applyAlignment="1">
      <alignment vertical="center"/>
    </xf>
    <xf numFmtId="4" fontId="0" fillId="0" borderId="0" xfId="0" applyNumberFormat="1" applyAlignment="1">
      <alignment vertical="center" wrapText="1"/>
    </xf>
    <xf numFmtId="43" fontId="0" fillId="0" borderId="0" xfId="1" applyFont="1" applyAlignment="1">
      <alignment vertical="center" wrapText="1"/>
    </xf>
    <xf numFmtId="43" fontId="5" fillId="34" borderId="0" xfId="1" applyFont="1" applyFill="1" applyAlignment="1">
      <alignment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5" fillId="0" borderId="37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43" fontId="5" fillId="2" borderId="0" xfId="1" applyFont="1" applyFill="1" applyAlignment="1">
      <alignment vertical="center" wrapText="1"/>
    </xf>
    <xf numFmtId="43" fontId="5" fillId="2" borderId="0" xfId="1" applyFont="1" applyFill="1" applyAlignment="1">
      <alignment vertical="center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center" wrapText="1"/>
    </xf>
    <xf numFmtId="3" fontId="218" fillId="0" borderId="0" xfId="0" applyNumberFormat="1" applyFont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3" fontId="219" fillId="0" borderId="0" xfId="0" applyNumberFormat="1" applyFont="1" applyAlignment="1">
      <alignment horizontal="center" vertical="center" wrapText="1"/>
    </xf>
    <xf numFmtId="0" fontId="219" fillId="0" borderId="0" xfId="0" applyFont="1" applyAlignment="1">
      <alignment horizontal="center" vertical="center" wrapText="1"/>
    </xf>
    <xf numFmtId="3" fontId="218" fillId="0" borderId="0" xfId="0" applyNumberFormat="1" applyFont="1" applyAlignment="1">
      <alignment horizontal="right" vertical="center" wrapText="1"/>
    </xf>
    <xf numFmtId="0" fontId="219" fillId="0" borderId="0" xfId="0" applyFont="1" applyAlignment="1">
      <alignment horizontal="right" vertical="center" wrapText="1"/>
    </xf>
    <xf numFmtId="0" fontId="218" fillId="0" borderId="0" xfId="0" applyFont="1" applyAlignment="1">
      <alignment horizontal="right" vertical="center" wrapText="1"/>
    </xf>
    <xf numFmtId="3" fontId="219" fillId="0" borderId="0" xfId="0" applyNumberFormat="1" applyFont="1" applyAlignment="1">
      <alignment horizontal="right" vertical="center" wrapText="1"/>
    </xf>
    <xf numFmtId="3" fontId="5" fillId="0" borderId="0" xfId="0" applyNumberFormat="1" applyFont="1"/>
    <xf numFmtId="43" fontId="218" fillId="0" borderId="0" xfId="1" applyFont="1" applyAlignment="1">
      <alignment horizontal="center" vertical="center" wrapText="1"/>
    </xf>
    <xf numFmtId="43" fontId="218" fillId="0" borderId="0" xfId="1" applyFont="1" applyAlignment="1">
      <alignment horizontal="right" vertical="center" wrapText="1"/>
    </xf>
    <xf numFmtId="43" fontId="5" fillId="0" borderId="0" xfId="1" applyFont="1"/>
    <xf numFmtId="0" fontId="4" fillId="0" borderId="0" xfId="2" applyFont="1" applyAlignment="1">
      <alignment horizontal="center"/>
    </xf>
    <xf numFmtId="41" fontId="5" fillId="0" borderId="0" xfId="2" applyNumberFormat="1" applyFill="1" applyAlignment="1">
      <alignment horizontal="right"/>
    </xf>
    <xf numFmtId="0" fontId="4" fillId="0" borderId="0" xfId="2" applyFont="1" applyAlignment="1">
      <alignment horizontal="center"/>
    </xf>
    <xf numFmtId="41" fontId="5" fillId="0" borderId="0" xfId="2" applyNumberFormat="1" applyFill="1" applyAlignment="1">
      <alignment horizontal="center"/>
    </xf>
    <xf numFmtId="0" fontId="0" fillId="0" borderId="0" xfId="0" applyFill="1"/>
    <xf numFmtId="43" fontId="7" fillId="0" borderId="3" xfId="1" applyNumberFormat="1" applyFont="1" applyFill="1" applyBorder="1"/>
    <xf numFmtId="41" fontId="220" fillId="0" borderId="0" xfId="2" applyNumberFormat="1" applyFont="1"/>
    <xf numFmtId="165" fontId="220" fillId="0" borderId="0" xfId="0" applyNumberFormat="1" applyFont="1" applyAlignment="1">
      <alignment horizontal="center"/>
    </xf>
    <xf numFmtId="0" fontId="220" fillId="0" borderId="0" xfId="2" applyFont="1"/>
    <xf numFmtId="0" fontId="12" fillId="0" borderId="0" xfId="0" applyFont="1" applyBorder="1"/>
    <xf numFmtId="0" fontId="5" fillId="0" borderId="0" xfId="0" applyFont="1" applyBorder="1"/>
    <xf numFmtId="0" fontId="5" fillId="0" borderId="0" xfId="0" quotePrefix="1" applyFont="1" applyBorder="1" applyAlignment="1">
      <alignment horizontal="center"/>
    </xf>
    <xf numFmtId="41" fontId="5" fillId="0" borderId="0" xfId="0" applyNumberFormat="1" applyFont="1" applyBorder="1"/>
    <xf numFmtId="165" fontId="5" fillId="0" borderId="0" xfId="1" applyNumberFormat="1" applyFont="1" applyFill="1" applyBorder="1" applyAlignment="1">
      <alignment horizontal="center"/>
    </xf>
    <xf numFmtId="41" fontId="7" fillId="0" borderId="0" xfId="0" applyNumberFormat="1" applyFont="1" applyBorder="1"/>
    <xf numFmtId="41" fontId="16" fillId="0" borderId="0" xfId="0" applyNumberFormat="1" applyFont="1" applyBorder="1"/>
    <xf numFmtId="41" fontId="15" fillId="0" borderId="0" xfId="0" applyNumberFormat="1" applyFont="1" applyBorder="1"/>
    <xf numFmtId="165" fontId="5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43" fontId="7" fillId="0" borderId="0" xfId="1" applyFont="1" applyFill="1" applyBorder="1"/>
    <xf numFmtId="167" fontId="5" fillId="0" borderId="0" xfId="0" applyNumberFormat="1" applyFont="1" applyBorder="1"/>
    <xf numFmtId="165" fontId="5" fillId="0" borderId="0" xfId="1" applyNumberFormat="1" applyFont="1"/>
    <xf numFmtId="3" fontId="219" fillId="0" borderId="0" xfId="0" applyNumberFormat="1" applyFont="1" applyAlignment="1">
      <alignment vertical="center" wrapText="1"/>
    </xf>
    <xf numFmtId="3" fontId="219" fillId="0" borderId="0" xfId="0" applyNumberFormat="1" applyFont="1" applyAlignment="1">
      <alignment horizontal="justify" vertical="center" wrapText="1"/>
    </xf>
    <xf numFmtId="0" fontId="5" fillId="0" borderId="0" xfId="2" applyFill="1"/>
    <xf numFmtId="0" fontId="7" fillId="0" borderId="0" xfId="2" applyFont="1" applyFill="1" applyAlignment="1">
      <alignment horizontal="left"/>
    </xf>
    <xf numFmtId="0" fontId="5" fillId="0" borderId="0" xfId="4" applyFont="1" applyFill="1" applyAlignment="1">
      <alignment horizontal="center"/>
    </xf>
    <xf numFmtId="41" fontId="5" fillId="0" borderId="0" xfId="2" applyNumberFormat="1" applyFill="1"/>
    <xf numFmtId="165" fontId="5" fillId="0" borderId="0" xfId="0" applyNumberFormat="1" applyFont="1" applyFill="1" applyAlignment="1">
      <alignment horizontal="center"/>
    </xf>
    <xf numFmtId="41" fontId="5" fillId="0" borderId="2" xfId="2" applyNumberFormat="1" applyFill="1" applyBorder="1" applyAlignment="1">
      <alignment horizontal="center"/>
    </xf>
    <xf numFmtId="165" fontId="220" fillId="0" borderId="0" xfId="0" applyNumberFormat="1" applyFont="1" applyFill="1" applyAlignment="1">
      <alignment horizontal="center"/>
    </xf>
    <xf numFmtId="165" fontId="5" fillId="0" borderId="4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41" fontId="7" fillId="0" borderId="0" xfId="2" applyNumberFormat="1" applyFont="1" applyFill="1" applyAlignment="1">
      <alignment horizontal="left"/>
    </xf>
    <xf numFmtId="41" fontId="7" fillId="0" borderId="1" xfId="2" applyNumberFormat="1" applyFont="1" applyFill="1" applyBorder="1"/>
    <xf numFmtId="41" fontId="7" fillId="0" borderId="0" xfId="2" applyNumberFormat="1" applyFont="1" applyFill="1"/>
    <xf numFmtId="41" fontId="5" fillId="0" borderId="4" xfId="2" applyNumberFormat="1" applyFill="1" applyBorder="1"/>
    <xf numFmtId="41" fontId="7" fillId="0" borderId="5" xfId="2" applyNumberFormat="1" applyFont="1" applyFill="1" applyBorder="1"/>
    <xf numFmtId="43" fontId="5" fillId="0" borderId="0" xfId="2" applyNumberFormat="1" applyFill="1"/>
    <xf numFmtId="0" fontId="4" fillId="0" borderId="0" xfId="2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41" fontId="7" fillId="0" borderId="0" xfId="2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4" fillId="0" borderId="0" xfId="2" applyFont="1" applyAlignment="1">
      <alignment horizontal="center"/>
    </xf>
  </cellXfs>
  <cellStyles count="7700">
    <cellStyle name="(Normal)" xfId="3776" xr:uid="{2AE01A64-DF80-4D55-A897-3CBF31823682}"/>
    <cellStyle name="??" xfId="3756" xr:uid="{03C1C117-3BE2-4D46-8720-847E56E68554}"/>
    <cellStyle name="?? [0.00]_ADMAG" xfId="3811" xr:uid="{A300FA73-F437-4EE4-B6CB-0AFEFC916661}"/>
    <cellStyle name="???" xfId="3794" xr:uid="{A0AA6BF2-F82C-45BA-97CC-BB65F824A4B2}"/>
    <cellStyle name="???? [0.00]_ADMAG" xfId="3735" xr:uid="{65632BD8-C5DE-450E-ADA2-0B82E8F39EC0}"/>
    <cellStyle name="?????????????????" xfId="3742" xr:uid="{10D4FCEE-2843-4390-9857-AF1E4FB6ED73}"/>
    <cellStyle name="????????????????? [0]_MOGAS97" xfId="3752" xr:uid="{DD8CB236-FC25-4610-8C49-B9C9087546D4}"/>
    <cellStyle name="????????????????? 2" xfId="3831" xr:uid="{CF6E2D05-F0FB-4026-B006-01E9A406023E}"/>
    <cellStyle name="??????????????????? [0]_MOGAS97" xfId="3813" xr:uid="{5B1F93C3-62BF-4C31-9612-BEB9DE5C24F5}"/>
    <cellStyle name="???????????????????????" xfId="3812" xr:uid="{2D9583A3-718A-44F5-896D-C4B9AF76B181}"/>
    <cellStyle name="??????????????????????? 2" xfId="3823" xr:uid="{33F4D61E-9C10-4DEC-A4A4-71172E2D4219}"/>
    <cellStyle name="???????????????????_MOGAS97" xfId="3737" xr:uid="{B4C626C3-615C-4919-A3DE-E687AAC8F713}"/>
    <cellStyle name="?????????????????_2009 เอสทีไอ รีโวลูชั่นส์" xfId="3822" xr:uid="{722FDD9D-F1CF-4833-97E0-B7FCE09CF0F5}"/>
    <cellStyle name="????_ADMAG" xfId="3821" xr:uid="{11F54A75-A512-4234-BBD7-7609DBF4E912}"/>
    <cellStyle name="???[0]_liz-ss" xfId="3819" xr:uid="{EDFB2546-2C5B-45CE-8777-6EA02A10171A}"/>
    <cellStyle name="???_'01.11" xfId="3817" xr:uid="{ADB6312C-05D7-4AB2-9C1B-351BFBED86B3}"/>
    <cellStyle name="??_ADMAG" xfId="3816" xr:uid="{D8752B49-ABF3-49F0-ABE2-8F5415DA5192}"/>
    <cellStyle name="’??? [0.00]_TMCA Spreadsheet(body)" xfId="3814" xr:uid="{08FF149C-94A3-4AD0-BECF-17514896067C}"/>
    <cellStyle name="’???_TMCA Spreadsheet(body)" xfId="3809" xr:uid="{F25D3F51-642F-4029-B270-4F1D0FA8B0D7}"/>
    <cellStyle name="•W?_TMCA Spreadsheet(body)" xfId="3733" xr:uid="{DD253739-881E-40AB-A4F0-578F4F11C496}"/>
    <cellStyle name="0,0_x000a__x000a_NA_x000a__x000a_" xfId="3738" xr:uid="{BEDB87D9-E658-4F22-B30D-B630D5EE2478}"/>
    <cellStyle name="0,0_x000d__x000a_NA_x000d__x000a_" xfId="3743" xr:uid="{8FCDD967-A0BA-41A4-918E-86967256F1F8}"/>
    <cellStyle name="0,0_x000d__x000a_NA_x000d__x000a_ 2" xfId="3758" xr:uid="{537EE88C-7DAF-4C28-B287-1C3A3F3F13D0}"/>
    <cellStyle name="0,0_x000d__x000a_NA_x000d__x000a_ 2 2" xfId="3804" xr:uid="{26DA1171-5716-44A1-83F1-B0441E253A37}"/>
    <cellStyle name="0,0_x000d__x000a_NA_x000d__x000a_ 3" xfId="3746" xr:uid="{B9B517BD-4C90-45E9-A9C0-42BCE767D703}"/>
    <cellStyle name="0,0_x000d__x000a_NA_x000d__x000a_ 3 2" xfId="3824" xr:uid="{18B1591E-7C7D-4464-B653-C88356A5CD8E}"/>
    <cellStyle name="0,0_x000d__x000a_NA_x000d__x000a_ 4" xfId="3759" xr:uid="{94196634-908F-4E5F-9A63-2C80B4060496}"/>
    <cellStyle name="20% - Accent1 10" xfId="349" xr:uid="{3E72CEAD-71E7-45F5-A709-67D438F2B62C}"/>
    <cellStyle name="20% - Accent1 10 2" xfId="596" xr:uid="{F8A9007A-23F0-4977-B096-7C25A7B44FA7}"/>
    <cellStyle name="20% - Accent1 10 2 2" xfId="1403" xr:uid="{70619AC5-72CC-492B-A721-4A26350EA13F}"/>
    <cellStyle name="20% - Accent1 10 2 2 2" xfId="3119" xr:uid="{282A14A4-BBE7-4052-8CDB-0EBB1E603765}"/>
    <cellStyle name="20% - Accent1 10 2 3" xfId="2328" xr:uid="{42B065E7-2F21-41C3-B181-AC300F1A42C9}"/>
    <cellStyle name="20% - Accent1 10 3" xfId="1161" xr:uid="{9CDF14A1-65F0-49C4-B4E3-C30F24D3EE10}"/>
    <cellStyle name="20% - Accent1 10 3 2" xfId="2879" xr:uid="{6B36CC54-39DB-48E3-9B7A-1408D17CFFB2}"/>
    <cellStyle name="20% - Accent1 10 4" xfId="2088" xr:uid="{5D935DB1-C8ED-4987-B353-51F4D0FDF409}"/>
    <cellStyle name="20% - Accent1 11" xfId="374" xr:uid="{AE6D8810-4DD9-42EF-BEBA-7AB9CB484CA1}"/>
    <cellStyle name="20% - Accent1 11 2" xfId="620" xr:uid="{6008FEF1-643B-469E-8180-3F863973D3E6}"/>
    <cellStyle name="20% - Accent1 11 2 2" xfId="1427" xr:uid="{CAC15343-42A7-4DA2-BF47-10A0F3102F41}"/>
    <cellStyle name="20% - Accent1 11 2 2 2" xfId="3143" xr:uid="{4336DCD8-0163-4E02-8809-861A4A3AFEC7}"/>
    <cellStyle name="20% - Accent1 11 2 3" xfId="2352" xr:uid="{E6EB4705-9BE8-410D-B144-44AEB94FB980}"/>
    <cellStyle name="20% - Accent1 11 3" xfId="1185" xr:uid="{5627B2B6-071F-481C-B85B-2C1D260F100F}"/>
    <cellStyle name="20% - Accent1 11 3 2" xfId="2903" xr:uid="{6FA9E2E0-B829-4BA3-A6F5-D990F0B2CCE7}"/>
    <cellStyle name="20% - Accent1 11 4" xfId="2112" xr:uid="{C6BEB7C0-C460-4528-A706-3527AE80EFE9}"/>
    <cellStyle name="20% - Accent1 12" xfId="662" xr:uid="{9B061BE0-9A92-4DC9-905D-64488FB70496}"/>
    <cellStyle name="20% - Accent1 12 2" xfId="1472" xr:uid="{F54B3F05-BA68-4D3B-B41D-84062E0EB165}"/>
    <cellStyle name="20% - Accent1 12 2 2" xfId="3180" xr:uid="{B91D1E4A-18AF-45CB-ACBC-15B092A221E6}"/>
    <cellStyle name="20% - Accent1 12 3" xfId="2389" xr:uid="{52D32D56-00A4-47C1-8635-55A740CFD6FA}"/>
    <cellStyle name="20% - Accent1 13" xfId="684" xr:uid="{6B4F234B-434D-41C8-A7C4-EB3B9AC19ABB}"/>
    <cellStyle name="20% - Accent1 13 2" xfId="1493" xr:uid="{1744B2B4-A028-4415-ADB0-8B8DF026A5EC}"/>
    <cellStyle name="20% - Accent1 13 2 2" xfId="3201" xr:uid="{D680E1E3-10D8-4A16-8E5A-A9A557BD2385}"/>
    <cellStyle name="20% - Accent1 13 3" xfId="2410" xr:uid="{180767EA-AE5C-4C9C-B263-4105EDA3193D}"/>
    <cellStyle name="20% - Accent1 14" xfId="709" xr:uid="{30C9A52F-7E3F-4C72-AD43-AED6760A351E}"/>
    <cellStyle name="20% - Accent1 14 2" xfId="1519" xr:uid="{2AE7D07F-EF4B-4F53-B541-FEF8B0A5FD7F}"/>
    <cellStyle name="20% - Accent1 14 2 2" xfId="3227" xr:uid="{DAFF0C32-CE6A-4110-BE29-574A3F442333}"/>
    <cellStyle name="20% - Accent1 14 3" xfId="2435" xr:uid="{D4375D66-7AAB-45A8-9A9E-ACAF6B60435D}"/>
    <cellStyle name="20% - Accent1 15" xfId="734" xr:uid="{6D9AF902-BB27-4E2E-95AC-2678ABBF9074}"/>
    <cellStyle name="20% - Accent1 15 2" xfId="1544" xr:uid="{0B0100B1-3003-4DE3-AE31-A51790BEFE1C}"/>
    <cellStyle name="20% - Accent1 15 2 2" xfId="3252" xr:uid="{2B6A9252-53B6-412B-B573-2F065A234B72}"/>
    <cellStyle name="20% - Accent1 15 3" xfId="2460" xr:uid="{C10A3636-C111-44F2-9FBE-916053C17F1C}"/>
    <cellStyle name="20% - Accent1 16" xfId="759" xr:uid="{BA1FA506-48C4-44B0-9D29-FAA28C8FBEC5}"/>
    <cellStyle name="20% - Accent1 16 2" xfId="1568" xr:uid="{8449832B-C657-4845-BCDB-5E732312829D}"/>
    <cellStyle name="20% - Accent1 16 2 2" xfId="3275" xr:uid="{2C6754B6-4E5D-4F5F-973F-E5EF643D432D}"/>
    <cellStyle name="20% - Accent1 16 3" xfId="2483" xr:uid="{74315C40-8078-490E-94E6-1C2D21322DCF}"/>
    <cellStyle name="20% - Accent1 17" xfId="779" xr:uid="{E607F918-8244-442D-9986-1989E82313A8}"/>
    <cellStyle name="20% - Accent1 17 2" xfId="1588" xr:uid="{94CF7D1D-E215-4254-9B72-225EBA91DFD9}"/>
    <cellStyle name="20% - Accent1 17 2 2" xfId="3295" xr:uid="{174B7285-2581-4122-B9C2-8780F50BF5D9}"/>
    <cellStyle name="20% - Accent1 17 3" xfId="2503" xr:uid="{FCC274C0-B76D-4628-8FCF-F6A84C7F0A6A}"/>
    <cellStyle name="20% - Accent1 18" xfId="799" xr:uid="{90408FBB-80A9-4471-B851-158424B372B3}"/>
    <cellStyle name="20% - Accent1 18 2" xfId="1608" xr:uid="{6632A228-0A5C-499F-9824-9B3C7C33BC91}"/>
    <cellStyle name="20% - Accent1 18 2 2" xfId="3315" xr:uid="{CA66A9B2-35B7-4DD6-850F-977458612AFC}"/>
    <cellStyle name="20% - Accent1 18 3" xfId="2523" xr:uid="{0BA50006-F46B-4B3C-BAFB-85DA21FA979E}"/>
    <cellStyle name="20% - Accent1 19" xfId="821" xr:uid="{79B3A681-83F8-4AB5-BC10-EBAA5EA6582F}"/>
    <cellStyle name="20% - Accent1 19 2" xfId="1630" xr:uid="{8A01B04E-7AC5-4927-8ADD-E3FECB7B3C19}"/>
    <cellStyle name="20% - Accent1 19 2 2" xfId="3337" xr:uid="{11549BBE-D4D2-420C-8BB3-5C1DCCCF04E8}"/>
    <cellStyle name="20% - Accent1 19 3" xfId="2545" xr:uid="{F527408B-D0E4-41C2-9536-97B056853BC8}"/>
    <cellStyle name="20% - Accent1 2" xfId="141" xr:uid="{FD8F7723-E217-4E59-9517-5009ECD250D9}"/>
    <cellStyle name="20% - Accent1 2 2" xfId="429" xr:uid="{5DCB8FA9-9CAA-41D9-ACBF-9DC26022687D}"/>
    <cellStyle name="20% - Accent1 2 2 2" xfId="1235" xr:uid="{C138E672-EDA6-4E04-8E22-B6A6F4D2658E}"/>
    <cellStyle name="20% - Accent1 2 2 2 2" xfId="2951" xr:uid="{E1430AC3-5CA8-4E3B-BF95-8AC7FA3858D3}"/>
    <cellStyle name="20% - Accent1 2 2 2 3" xfId="3755" xr:uid="{17FA8B22-C0A4-4047-B8C4-9F249CBCDCF7}"/>
    <cellStyle name="20% - Accent1 2 2 3" xfId="2160" xr:uid="{2D0CE6B8-06FF-492A-9C55-9594DB794410}"/>
    <cellStyle name="20% - Accent1 2 2 3 2" xfId="3748" xr:uid="{4DC528D0-EF25-4258-89BE-EFDAA97572D6}"/>
    <cellStyle name="20% - Accent1 2 2 4" xfId="3790" xr:uid="{BBCCFE17-32FB-4D57-9C37-D71A74ECA424}"/>
    <cellStyle name="20% - Accent1 2 3" xfId="994" xr:uid="{464CB84C-E65F-4FEF-BF0A-B0203A630453}"/>
    <cellStyle name="20% - Accent1 2 3 2" xfId="2711" xr:uid="{AC2C15C2-3ABE-49F2-A76D-2FFE8DD0765B}"/>
    <cellStyle name="20% - Accent1 2 3 3" xfId="3749" xr:uid="{BFFCFBF9-2A0C-4594-A03E-750E1DCF1A99}"/>
    <cellStyle name="20% - Accent1 2 4" xfId="1920" xr:uid="{3BB9B57F-CEB4-479E-8B09-63AD4DC2A5A6}"/>
    <cellStyle name="20% - Accent1 2 4 2" xfId="3750" xr:uid="{0942934D-1673-4535-A5EF-E44584CD02E2}"/>
    <cellStyle name="20% - Accent1 2 5" xfId="3754" xr:uid="{7B32DB5A-F773-4BBE-A295-3685D17B6699}"/>
    <cellStyle name="20% - Accent1 2 6" xfId="3734" xr:uid="{678A18DB-C10A-4DA2-9D0D-67E5F12BECAA}"/>
    <cellStyle name="20% - Accent1 20" xfId="844" xr:uid="{7CCEB9C1-C406-429C-B87A-5E060422406A}"/>
    <cellStyle name="20% - Accent1 20 2" xfId="1653" xr:uid="{BE71E934-A23F-41BF-B352-58758ED8413C}"/>
    <cellStyle name="20% - Accent1 20 2 2" xfId="3360" xr:uid="{3C1E8732-3F44-45EE-B1BF-6ED4CAB56248}"/>
    <cellStyle name="20% - Accent1 20 3" xfId="2567" xr:uid="{F5508973-6E25-43AC-840B-9F3938E16FC0}"/>
    <cellStyle name="20% - Accent1 21" xfId="864" xr:uid="{CA3BFAEF-2C1A-4ED2-B859-B19CD94D0B68}"/>
    <cellStyle name="20% - Accent1 21 2" xfId="1673" xr:uid="{9C62A765-C265-4827-A172-0CB594AB674E}"/>
    <cellStyle name="20% - Accent1 21 2 2" xfId="3380" xr:uid="{7A57DB13-8112-49B4-B91C-202B0A009BF0}"/>
    <cellStyle name="20% - Accent1 21 3" xfId="2587" xr:uid="{68B55FCC-8B07-444E-B949-29DE66C729B1}"/>
    <cellStyle name="20% - Accent1 22" xfId="891" xr:uid="{CD2BC57C-7B24-4984-9A34-7CE094329173}"/>
    <cellStyle name="20% - Accent1 22 2" xfId="1700" xr:uid="{2D29C0F9-D787-4E60-B92E-044EA8791DC8}"/>
    <cellStyle name="20% - Accent1 22 2 2" xfId="3406" xr:uid="{9DADA5B0-8D38-4961-97ED-2F0339D4115D}"/>
    <cellStyle name="20% - Accent1 22 3" xfId="2613" xr:uid="{295132C5-F488-419F-8B39-17D45591EDE8}"/>
    <cellStyle name="20% - Accent1 23" xfId="925" xr:uid="{73320082-3531-4418-99B6-12A9EA865F84}"/>
    <cellStyle name="20% - Accent1 23 2" xfId="1733" xr:uid="{615235C8-577D-46CD-AFEA-E393E3877150}"/>
    <cellStyle name="20% - Accent1 23 2 2" xfId="3439" xr:uid="{43DD84C9-BF88-431F-9227-6788F705D0F6}"/>
    <cellStyle name="20% - Accent1 23 3" xfId="2646" xr:uid="{C03BF32B-3703-45E4-AA70-D40087469FCB}"/>
    <cellStyle name="20% - Accent1 24" xfId="945" xr:uid="{A028AADF-FACA-4FFE-BE84-1EAD7C42633C}"/>
    <cellStyle name="20% - Accent1 24 2" xfId="1753" xr:uid="{DE8D752B-3D78-4C25-A172-17407BDEA62D}"/>
    <cellStyle name="20% - Accent1 24 2 2" xfId="3459" xr:uid="{6AD375FD-83E0-4ECB-B275-6991365EC7A0}"/>
    <cellStyle name="20% - Accent1 24 3" xfId="2666" xr:uid="{FBE8AC7D-E22F-4FCF-80E5-8F8F34598017}"/>
    <cellStyle name="20% - Accent1 25" xfId="1803" xr:uid="{568D5C2D-DD7E-41A4-9B73-3D83C54033FA}"/>
    <cellStyle name="20% - Accent1 25 2" xfId="3506" xr:uid="{08D48E27-CA9B-4DDB-84A0-ED68DC1D0A7D}"/>
    <cellStyle name="20% - Accent1 26" xfId="1823" xr:uid="{9331490C-639D-4A6D-9249-ABA8188FF5DB}"/>
    <cellStyle name="20% - Accent1 26 2" xfId="3526" xr:uid="{69E3311F-3496-4065-80A5-E6D98E19BBE8}"/>
    <cellStyle name="20% - Accent1 27" xfId="1866" xr:uid="{5727DD61-7AA4-4632-854A-E89DA7020030}"/>
    <cellStyle name="20% - Accent1 27 2" xfId="3569" xr:uid="{17402D0C-F5B7-4B62-AF9E-57F3E066B014}"/>
    <cellStyle name="20% - Accent1 28" xfId="3625" xr:uid="{2135DE1E-71E2-4861-AB3C-F8A4AD23D0EA}"/>
    <cellStyle name="20% - Accent1 3" xfId="199" xr:uid="{66976237-AC57-4880-9C9D-36DE8D8753E9}"/>
    <cellStyle name="20% - Accent1 3 2" xfId="449" xr:uid="{D946CF5B-8D40-4A14-BE06-2497E88E7BD9}"/>
    <cellStyle name="20% - Accent1 3 2 2" xfId="1255" xr:uid="{DB31734A-ADDC-479C-A0E8-A9EDA87A2A54}"/>
    <cellStyle name="20% - Accent1 3 2 2 2" xfId="2971" xr:uid="{386578D6-5C70-42F4-AACB-9E6CC6885083}"/>
    <cellStyle name="20% - Accent1 3 2 3" xfId="2180" xr:uid="{C22B8310-83DD-48E8-9293-92A593E746A8}"/>
    <cellStyle name="20% - Accent1 3 3" xfId="1014" xr:uid="{2ABCC70D-3456-4B78-812A-F1D501118893}"/>
    <cellStyle name="20% - Accent1 3 3 2" xfId="2731" xr:uid="{219C3CC5-79F4-4F78-BFB6-EC7DDD696B34}"/>
    <cellStyle name="20% - Accent1 3 4" xfId="1940" xr:uid="{55ACAEFF-453C-4830-B9E0-766F8C7226B4}"/>
    <cellStyle name="20% - Accent1 3 5" xfId="3747" xr:uid="{7BA3B363-AB9C-4E26-8E49-ED27430A6560}"/>
    <cellStyle name="20% - Accent1 4" xfId="218" xr:uid="{3C2C1567-0BFA-4624-9F00-1177AA61DDEB}"/>
    <cellStyle name="20% - Accent1 4 2" xfId="468" xr:uid="{F638302C-68B0-4CFA-B0C8-E94FF815F532}"/>
    <cellStyle name="20% - Accent1 4 2 2" xfId="1275" xr:uid="{77272AD3-81E8-40B3-A6A4-364FD4AD0324}"/>
    <cellStyle name="20% - Accent1 4 2 2 2" xfId="2991" xr:uid="{8986DF6D-8F36-45E1-9E51-9024C561C957}"/>
    <cellStyle name="20% - Accent1 4 2 3" xfId="2200" xr:uid="{7635CB14-9245-48F3-B5AA-301F4DE7D2B2}"/>
    <cellStyle name="20% - Accent1 4 3" xfId="1034" xr:uid="{A2072A8D-50B0-43C0-9001-04071389C4C1}"/>
    <cellStyle name="20% - Accent1 4 3 2" xfId="2751" xr:uid="{9346531B-EB7F-4796-97C2-38132878ABC8}"/>
    <cellStyle name="20% - Accent1 4 4" xfId="1960" xr:uid="{F30E79D7-A756-4ECB-B5A2-DB9524F16483}"/>
    <cellStyle name="20% - Accent1 4 5" xfId="3780" xr:uid="{C55F115E-C01E-4A63-B5B3-209285F2B42F}"/>
    <cellStyle name="20% - Accent1 5" xfId="238" xr:uid="{DBC6C4E2-E625-4CE2-B78E-0BAEDBBB0F28}"/>
    <cellStyle name="20% - Accent1 5 2" xfId="488" xr:uid="{4A7364CF-79C8-4A5D-A2F3-B63588D3B719}"/>
    <cellStyle name="20% - Accent1 5 2 2" xfId="1295" xr:uid="{784A343C-7833-4FFA-8B8E-16D0FC74D795}"/>
    <cellStyle name="20% - Accent1 5 2 2 2" xfId="3011" xr:uid="{78365E98-BBF5-4C54-BF17-F815A010EC08}"/>
    <cellStyle name="20% - Accent1 5 2 3" xfId="2220" xr:uid="{D5D31CDB-BC74-4290-900B-651F4EA4DD05}"/>
    <cellStyle name="20% - Accent1 5 3" xfId="1054" xr:uid="{023772D8-6949-49F7-9AF7-251F1354BE8A}"/>
    <cellStyle name="20% - Accent1 5 3 2" xfId="2771" xr:uid="{260E420A-1DE5-4B02-BE10-02680F493CF9}"/>
    <cellStyle name="20% - Accent1 5 4" xfId="1980" xr:uid="{B93CC3F1-EE5C-4047-991D-C0A4FE725D49}"/>
    <cellStyle name="20% - Accent1 5 5" xfId="3820" xr:uid="{C07FE318-F344-49EC-AA7D-CBE0E35307BB}"/>
    <cellStyle name="20% - Accent1 6" xfId="258" xr:uid="{49DFAFC2-00A6-4395-8725-9C3D3361424D}"/>
    <cellStyle name="20% - Accent1 6 2" xfId="508" xr:uid="{9E846E2D-523B-4717-9384-36E55CCD16ED}"/>
    <cellStyle name="20% - Accent1 6 2 2" xfId="1315" xr:uid="{2FB2187C-9511-46C9-9828-54F9E4E71223}"/>
    <cellStyle name="20% - Accent1 6 2 2 2" xfId="3031" xr:uid="{4FA5CE04-64F0-4FD0-A1BA-FFAFE90F8A05}"/>
    <cellStyle name="20% - Accent1 6 2 3" xfId="2240" xr:uid="{3761D9B3-1EC6-4849-9269-29CE6D7BEB2D}"/>
    <cellStyle name="20% - Accent1 6 3" xfId="1074" xr:uid="{837E9DE5-C4D8-4CB8-BD42-1DF5773447C3}"/>
    <cellStyle name="20% - Accent1 6 3 2" xfId="2791" xr:uid="{EC58434C-F22A-4A5D-8712-2B6C4F0041B2}"/>
    <cellStyle name="20% - Accent1 6 4" xfId="2000" xr:uid="{8A624A2D-0B08-4A16-B36E-6CB10DE4984D}"/>
    <cellStyle name="20% - Accent1 6 5" xfId="3818" xr:uid="{8CC7092C-3FEE-4C2F-8736-A84EE70CAF4C}"/>
    <cellStyle name="20% - Accent1 7" xfId="281" xr:uid="{A45AFB22-D8C7-4E97-906D-7BEDDFDF58E9}"/>
    <cellStyle name="20% - Accent1 7 2" xfId="531" xr:uid="{15E1B2C4-1DDF-4D00-8033-3A2D6CFDF909}"/>
    <cellStyle name="20% - Accent1 7 2 2" xfId="1338" xr:uid="{FE445D5E-C12B-494A-BFD3-E3FC05DCE13A}"/>
    <cellStyle name="20% - Accent1 7 2 2 2" xfId="3053" xr:uid="{CD545B70-41E9-4149-B7AF-BBEF6B67627F}"/>
    <cellStyle name="20% - Accent1 7 2 3" xfId="2262" xr:uid="{C115110C-8EC9-4DE4-97FD-BC811D3188AA}"/>
    <cellStyle name="20% - Accent1 7 3" xfId="1096" xr:uid="{DE2D96B1-FE26-4EEE-8AA0-7745B51995E6}"/>
    <cellStyle name="20% - Accent1 7 3 2" xfId="2813" xr:uid="{7730042B-F446-49D8-97F7-D5E87A8DB8C9}"/>
    <cellStyle name="20% - Accent1 7 4" xfId="2022" xr:uid="{69512E36-48E8-4F58-95EE-5557445BDF56}"/>
    <cellStyle name="20% - Accent1 7 5" xfId="3810" xr:uid="{04DF6294-ED24-470E-A615-9AC4C184D8C4}"/>
    <cellStyle name="20% - Accent1 8" xfId="304" xr:uid="{88A1E679-8CF4-49D6-82FB-871CEFFF42B1}"/>
    <cellStyle name="20% - Accent1 8 2" xfId="554" xr:uid="{41A27427-61E2-47D0-B459-CDD526636424}"/>
    <cellStyle name="20% - Accent1 8 2 2" xfId="1361" xr:uid="{2B9AAF09-3FF8-4BFF-BF9D-59EA2328EDBF}"/>
    <cellStyle name="20% - Accent1 8 2 2 2" xfId="3076" xr:uid="{29BBE0B8-E213-4352-826D-872637E57980}"/>
    <cellStyle name="20% - Accent1 8 2 3" xfId="2285" xr:uid="{CF28E637-4E81-4925-9A52-67E7EFB15E82}"/>
    <cellStyle name="20% - Accent1 8 3" xfId="1119" xr:uid="{2DD99499-BBA8-44ED-9A00-9B200A0B8157}"/>
    <cellStyle name="20% - Accent1 8 3 2" xfId="2836" xr:uid="{B1A6037F-6A1F-4372-93FA-240AA701F48A}"/>
    <cellStyle name="20% - Accent1 8 4" xfId="2045" xr:uid="{1DF87667-FC09-4610-8028-1A8E7365BB64}"/>
    <cellStyle name="20% - Accent1 9" xfId="326" xr:uid="{5AED3622-6877-4649-A3AA-34007BC1B650}"/>
    <cellStyle name="20% - Accent1 9 2" xfId="575" xr:uid="{4855C292-F1D6-4538-99CF-0C86809AC761}"/>
    <cellStyle name="20% - Accent1 9 2 2" xfId="1382" xr:uid="{DE463D68-3C8E-4C28-B2F2-B2C862B2CDCD}"/>
    <cellStyle name="20% - Accent1 9 2 2 2" xfId="3098" xr:uid="{0A61417C-D29E-4CA5-AF57-399ABD5ABF9F}"/>
    <cellStyle name="20% - Accent1 9 2 3" xfId="2307" xr:uid="{38306A21-C016-4581-95FC-4FC29FAA87FA}"/>
    <cellStyle name="20% - Accent1 9 3" xfId="1140" xr:uid="{28EF8B8A-0139-45C4-84CA-46AFBAA7C424}"/>
    <cellStyle name="20% - Accent1 9 3 2" xfId="2858" xr:uid="{AE7589AE-F226-4922-9102-C0F318EA717B}"/>
    <cellStyle name="20% - Accent1 9 4" xfId="2067" xr:uid="{F851A643-481B-4CFF-8432-577EAC28B2B1}"/>
    <cellStyle name="20% - Accent2 10" xfId="352" xr:uid="{7CFF0044-D63D-41E1-B692-62E908AF538A}"/>
    <cellStyle name="20% - Accent2 10 2" xfId="599" xr:uid="{3D8DA610-7D40-413F-826B-A34A9D3156A3}"/>
    <cellStyle name="20% - Accent2 10 2 2" xfId="1406" xr:uid="{18499D16-E40A-4498-BA12-A810453E8898}"/>
    <cellStyle name="20% - Accent2 10 2 2 2" xfId="3122" xr:uid="{167B0CBC-BA10-4C62-B8E8-B8D84F6DF346}"/>
    <cellStyle name="20% - Accent2 10 2 3" xfId="2331" xr:uid="{5618F7E5-EB24-4D36-8B93-6E6D4D1E2A31}"/>
    <cellStyle name="20% - Accent2 10 3" xfId="1164" xr:uid="{D31FC942-1A19-42F0-9D22-C2CF194397DE}"/>
    <cellStyle name="20% - Accent2 10 3 2" xfId="2882" xr:uid="{83C962CB-5D36-4FDA-9740-38FD526DCEAE}"/>
    <cellStyle name="20% - Accent2 10 4" xfId="2091" xr:uid="{64D9F61F-B256-4FFF-925C-C4DACF848C8D}"/>
    <cellStyle name="20% - Accent2 11" xfId="377" xr:uid="{868CF414-42F8-4340-8EB2-D395CC30A752}"/>
    <cellStyle name="20% - Accent2 11 2" xfId="623" xr:uid="{BDAC6988-F08C-4ADF-8CCA-6134B0FA478F}"/>
    <cellStyle name="20% - Accent2 11 2 2" xfId="1430" xr:uid="{03591458-0C13-4FBA-81F8-D54B30D68F7E}"/>
    <cellStyle name="20% - Accent2 11 2 2 2" xfId="3146" xr:uid="{9A1AA41E-4600-405C-94E1-93C0ED8F5EE7}"/>
    <cellStyle name="20% - Accent2 11 2 3" xfId="2355" xr:uid="{DD6F3BDA-B038-42FB-B41E-E5677CA08A24}"/>
    <cellStyle name="20% - Accent2 11 3" xfId="1188" xr:uid="{908CE632-D0BC-4E3C-9EDF-831E1F3F5CC7}"/>
    <cellStyle name="20% - Accent2 11 3 2" xfId="2906" xr:uid="{C010C109-B9F6-47B2-B81A-7A126A3A8B85}"/>
    <cellStyle name="20% - Accent2 11 4" xfId="2115" xr:uid="{27E0EEAB-D1CE-4AF4-817E-6693FEAF01E5}"/>
    <cellStyle name="20% - Accent2 12" xfId="665" xr:uid="{4D43C7CD-6265-4536-9891-D1280D394EB9}"/>
    <cellStyle name="20% - Accent2 12 2" xfId="1475" xr:uid="{C603C164-E446-4743-BDD6-EC754CE27AED}"/>
    <cellStyle name="20% - Accent2 12 2 2" xfId="3183" xr:uid="{780E934F-1F43-4D1E-9A1E-F40B6364563E}"/>
    <cellStyle name="20% - Accent2 12 3" xfId="2392" xr:uid="{C193DA58-E88D-4F09-87A6-D9C857292C09}"/>
    <cellStyle name="20% - Accent2 13" xfId="687" xr:uid="{0F815103-F9C6-4E2C-9BE0-82879B76D2E6}"/>
    <cellStyle name="20% - Accent2 13 2" xfId="1496" xr:uid="{13D2B6E3-FE3C-4436-ABF7-9EDB777D524E}"/>
    <cellStyle name="20% - Accent2 13 2 2" xfId="3204" xr:uid="{CD139B36-E972-4AAE-B474-A3DB2C9B1753}"/>
    <cellStyle name="20% - Accent2 13 3" xfId="2413" xr:uid="{6EECE00B-0643-4092-AC6F-758936189E07}"/>
    <cellStyle name="20% - Accent2 14" xfId="712" xr:uid="{54D4958A-3BB2-4B57-A930-AD09ACC652C3}"/>
    <cellStyle name="20% - Accent2 14 2" xfId="1522" xr:uid="{3633AA94-600D-4A1B-BC32-35B490D4CF43}"/>
    <cellStyle name="20% - Accent2 14 2 2" xfId="3230" xr:uid="{C24EBBE5-0F93-4BF0-9076-0B6B690EDCB4}"/>
    <cellStyle name="20% - Accent2 14 3" xfId="2438" xr:uid="{11C2CE2A-D3F8-488D-ADAF-F463C5AAEBC8}"/>
    <cellStyle name="20% - Accent2 15" xfId="737" xr:uid="{B57FC251-A639-4723-BC99-2A97BC4C7784}"/>
    <cellStyle name="20% - Accent2 15 2" xfId="1547" xr:uid="{0EEBB5F9-EF77-45AD-A18C-6A3D5BC249F8}"/>
    <cellStyle name="20% - Accent2 15 2 2" xfId="3255" xr:uid="{F4977629-C8DF-4859-A838-8B59F71070FC}"/>
    <cellStyle name="20% - Accent2 15 3" xfId="2463" xr:uid="{D94A5F46-4754-425E-B63D-76E84713F2D8}"/>
    <cellStyle name="20% - Accent2 16" xfId="762" xr:uid="{AC4F9070-611D-4A31-8F16-ABA1BF0CE717}"/>
    <cellStyle name="20% - Accent2 16 2" xfId="1571" xr:uid="{06993F6F-EE2C-4645-AC40-9CCA03F4CAC8}"/>
    <cellStyle name="20% - Accent2 16 2 2" xfId="3278" xr:uid="{B467470D-7A0D-44DF-9D2A-FEA8FC8ED407}"/>
    <cellStyle name="20% - Accent2 16 3" xfId="2486" xr:uid="{4F47E7BC-09EE-45AA-8334-CC732A91A218}"/>
    <cellStyle name="20% - Accent2 17" xfId="782" xr:uid="{BA75E408-D5D2-45B1-8804-B4724D74334F}"/>
    <cellStyle name="20% - Accent2 17 2" xfId="1591" xr:uid="{CCB042B3-813F-4E4A-AA7E-A4D57402C13A}"/>
    <cellStyle name="20% - Accent2 17 2 2" xfId="3298" xr:uid="{EDC57E39-E983-4DC3-80E7-585FBD975691}"/>
    <cellStyle name="20% - Accent2 17 3" xfId="2506" xr:uid="{ED459391-1153-4CF0-82B4-4A15FA3BA15B}"/>
    <cellStyle name="20% - Accent2 18" xfId="802" xr:uid="{B3C4448A-208B-4A2D-B419-E22467AAB26C}"/>
    <cellStyle name="20% - Accent2 18 2" xfId="1611" xr:uid="{1EB3D399-2B7B-48EA-B0F0-706E666DB6D5}"/>
    <cellStyle name="20% - Accent2 18 2 2" xfId="3318" xr:uid="{29131408-92EC-4CF8-B5A9-DDFB06EC9BE9}"/>
    <cellStyle name="20% - Accent2 18 3" xfId="2526" xr:uid="{6E69E83B-DA02-4B24-8742-C7CCFDDD801F}"/>
    <cellStyle name="20% - Accent2 19" xfId="824" xr:uid="{4036D928-D0FD-4680-B14A-DB11E2637A79}"/>
    <cellStyle name="20% - Accent2 19 2" xfId="1633" xr:uid="{190AABFB-A480-402B-9E3A-315984A43797}"/>
    <cellStyle name="20% - Accent2 19 2 2" xfId="3340" xr:uid="{783BAD97-7F5C-4599-B071-575E4CE3BF81}"/>
    <cellStyle name="20% - Accent2 19 3" xfId="2548" xr:uid="{6F2FA3D8-52AE-46C9-B4B5-53F92079F650}"/>
    <cellStyle name="20% - Accent2 2" xfId="145" xr:uid="{8B2E1306-2795-4C1F-8F75-121BB495D1F2}"/>
    <cellStyle name="20% - Accent2 2 2" xfId="432" xr:uid="{20C32DE6-4C39-4423-BFA5-C3CB7CBB8520}"/>
    <cellStyle name="20% - Accent2 2 2 2" xfId="1238" xr:uid="{1DDA7A57-7FCD-4135-9FE2-96253DC3A50E}"/>
    <cellStyle name="20% - Accent2 2 2 2 2" xfId="2954" xr:uid="{45510F5D-2184-49D0-808B-79C8F8A7E96E}"/>
    <cellStyle name="20% - Accent2 2 2 2 3" xfId="3753" xr:uid="{512BFA84-6C68-4943-AEF7-23E2FE2CACE2}"/>
    <cellStyle name="20% - Accent2 2 2 3" xfId="2163" xr:uid="{818C3403-8B6E-459D-BF8D-C1F617F74C8C}"/>
    <cellStyle name="20% - Accent2 2 2 3 2" xfId="3792" xr:uid="{AD31FFF7-6B5A-4E4A-A667-2A5657C943F5}"/>
    <cellStyle name="20% - Accent2 2 2 4" xfId="3808" xr:uid="{04F5B638-0E3D-4B05-9E4D-939942D71A9F}"/>
    <cellStyle name="20% - Accent2 2 3" xfId="997" xr:uid="{A3738BBB-D884-4B48-8E24-8FAD2F56AD98}"/>
    <cellStyle name="20% - Accent2 2 3 2" xfId="2714" xr:uid="{55D8C861-94C9-4B29-A45C-B4D53E806E60}"/>
    <cellStyle name="20% - Accent2 2 3 3" xfId="3795" xr:uid="{80E9DCC1-9F08-415F-95E3-758FAB2906A0}"/>
    <cellStyle name="20% - Accent2 2 4" xfId="1923" xr:uid="{08407DBF-134D-4FD3-A33B-27EF4D1ED658}"/>
    <cellStyle name="20% - Accent2 2 4 2" xfId="3807" xr:uid="{586D88C3-DDFF-41B0-B116-8EFE9C438524}"/>
    <cellStyle name="20% - Accent2 2 5" xfId="3741" xr:uid="{C0F73FAF-A90E-417B-9944-5EC19F8D7F88}"/>
    <cellStyle name="20% - Accent2 2 6" xfId="3815" xr:uid="{9923E953-A8F5-4797-A053-E044E0420B82}"/>
    <cellStyle name="20% - Accent2 20" xfId="847" xr:uid="{FB83DB8E-D940-48DB-84CD-A49772005AB7}"/>
    <cellStyle name="20% - Accent2 20 2" xfId="1656" xr:uid="{C3F13EBE-F864-4CFA-9AB9-C129FDA2C560}"/>
    <cellStyle name="20% - Accent2 20 2 2" xfId="3363" xr:uid="{B01696DB-BAC4-462D-9CFE-375D3E43AFBB}"/>
    <cellStyle name="20% - Accent2 20 3" xfId="2570" xr:uid="{867DB6E4-9F9B-4EA3-9B36-F1B1F4C60CC8}"/>
    <cellStyle name="20% - Accent2 21" xfId="867" xr:uid="{C636300D-BB23-4F07-BF6F-D505C542A233}"/>
    <cellStyle name="20% - Accent2 21 2" xfId="1676" xr:uid="{5D9547D1-559B-45EA-86A0-85A46CCF8386}"/>
    <cellStyle name="20% - Accent2 21 2 2" xfId="3383" xr:uid="{E88FF861-F16F-487C-A986-C3E16F9A236D}"/>
    <cellStyle name="20% - Accent2 21 3" xfId="2590" xr:uid="{D6D1EC5E-D0D0-4E7E-AB9C-3BCDD18B563A}"/>
    <cellStyle name="20% - Accent2 22" xfId="894" xr:uid="{BB111421-9D65-4429-A431-96883F60295F}"/>
    <cellStyle name="20% - Accent2 22 2" xfId="1703" xr:uid="{46C272E2-5024-4237-8029-FFD38C82303C}"/>
    <cellStyle name="20% - Accent2 22 2 2" xfId="3409" xr:uid="{EB41F10A-555C-484A-A2E1-30F1E8929444}"/>
    <cellStyle name="20% - Accent2 22 3" xfId="2616" xr:uid="{B48A9949-BE6E-4D54-A03B-AA823BDDFF01}"/>
    <cellStyle name="20% - Accent2 23" xfId="928" xr:uid="{473AD711-42E1-4C88-A952-B7397468E40E}"/>
    <cellStyle name="20% - Accent2 23 2" xfId="1736" xr:uid="{1CE6984A-E44F-4559-A8D8-D302504524E0}"/>
    <cellStyle name="20% - Accent2 23 2 2" xfId="3442" xr:uid="{D8767A4B-845B-4844-8D8F-6B11D596D87F}"/>
    <cellStyle name="20% - Accent2 23 3" xfId="2649" xr:uid="{1E33A5CC-30BF-4B0E-B961-378BBF5DA162}"/>
    <cellStyle name="20% - Accent2 24" xfId="948" xr:uid="{5611D3E0-3F4C-43D0-A4D7-E0EC666CA6AC}"/>
    <cellStyle name="20% - Accent2 24 2" xfId="1756" xr:uid="{E6210C71-0AC9-4100-B6F2-26B730CFE152}"/>
    <cellStyle name="20% - Accent2 24 2 2" xfId="3462" xr:uid="{ABD16B14-B812-4F7C-8F5C-95F96AA28783}"/>
    <cellStyle name="20% - Accent2 24 3" xfId="2669" xr:uid="{D0C9BEDB-4BC2-400C-A7D8-62140EFB34DA}"/>
    <cellStyle name="20% - Accent2 25" xfId="1806" xr:uid="{51079FC0-5B82-46B1-B435-9871A98693A3}"/>
    <cellStyle name="20% - Accent2 25 2" xfId="3509" xr:uid="{9C25593E-5C7C-444C-B1E9-1080BAE9974B}"/>
    <cellStyle name="20% - Accent2 26" xfId="1826" xr:uid="{08E696E5-28ED-4D7B-B63D-6DB5C0C4268F}"/>
    <cellStyle name="20% - Accent2 26 2" xfId="3529" xr:uid="{E2431F66-7C31-4780-83BD-E6DB8E98B89D}"/>
    <cellStyle name="20% - Accent2 27" xfId="1869" xr:uid="{BBF3D96E-F9CD-4990-9CF7-A6EC0FDDE927}"/>
    <cellStyle name="20% - Accent2 27 2" xfId="3572" xr:uid="{CA46B3DB-61F5-43AC-8EDA-909493AA762A}"/>
    <cellStyle name="20% - Accent2 28" xfId="3628" xr:uid="{D9307855-CA4F-45CF-8222-028B00F63D91}"/>
    <cellStyle name="20% - Accent2 3" xfId="202" xr:uid="{869BF5B3-3032-4BCE-981F-BC0F7141225C}"/>
    <cellStyle name="20% - Accent2 3 2" xfId="452" xr:uid="{CE231614-D7E1-4172-BD04-79698F19FA97}"/>
    <cellStyle name="20% - Accent2 3 2 2" xfId="1258" xr:uid="{83E0B29A-6928-4B0F-8E65-92E02AF202DA}"/>
    <cellStyle name="20% - Accent2 3 2 2 2" xfId="2974" xr:uid="{0658CC72-F84E-4A1A-8A30-BA1E3B6352F9}"/>
    <cellStyle name="20% - Accent2 3 2 3" xfId="2183" xr:uid="{B830A5BF-F6A3-4B3C-BFBE-E2197CD7F822}"/>
    <cellStyle name="20% - Accent2 3 3" xfId="1017" xr:uid="{D4353B23-BFAB-4800-921C-A4B9D149DB34}"/>
    <cellStyle name="20% - Accent2 3 3 2" xfId="2734" xr:uid="{C93AC39D-0A19-4B81-81CB-E8ACFC735B72}"/>
    <cellStyle name="20% - Accent2 3 4" xfId="1943" xr:uid="{546B5F37-C473-4F5A-A384-2DCBB32CF7AB}"/>
    <cellStyle name="20% - Accent2 3 5" xfId="3757" xr:uid="{1A4BEEA4-27FE-4DAF-90BE-319100A20F5C}"/>
    <cellStyle name="20% - Accent2 4" xfId="221" xr:uid="{C875BE6B-5EB7-4B55-99F0-58A15F5FCE7C}"/>
    <cellStyle name="20% - Accent2 4 2" xfId="471" xr:uid="{06990907-2E80-4E02-9CD3-016E13D75032}"/>
    <cellStyle name="20% - Accent2 4 2 2" xfId="1278" xr:uid="{FF5040F9-3E29-4498-A4E1-76328F70DC19}"/>
    <cellStyle name="20% - Accent2 4 2 2 2" xfId="2994" xr:uid="{F86DD86F-8E02-4EB8-AF70-6D52917EB46D}"/>
    <cellStyle name="20% - Accent2 4 2 3" xfId="2203" xr:uid="{02D2FBC1-738D-4F78-9934-C53D1A773EA9}"/>
    <cellStyle name="20% - Accent2 4 3" xfId="1037" xr:uid="{AB2DD7A7-DC41-4E5D-B0FA-08F60ED3F9C6}"/>
    <cellStyle name="20% - Accent2 4 3 2" xfId="2754" xr:uid="{7E617FAB-6D3D-40F0-8F95-B39F8B2AB61D}"/>
    <cellStyle name="20% - Accent2 4 4" xfId="1963" xr:uid="{425E81A6-7023-4A99-B472-650575EF8CD2}"/>
    <cellStyle name="20% - Accent2 4 5" xfId="3740" xr:uid="{943A9045-2A1D-4087-99DE-0D9ADF5529B3}"/>
    <cellStyle name="20% - Accent2 5" xfId="241" xr:uid="{7923EDDE-9230-4B64-947E-A69B51DF5D2E}"/>
    <cellStyle name="20% - Accent2 5 2" xfId="491" xr:uid="{A796B573-0EF3-4114-8D81-28BCAD698F7A}"/>
    <cellStyle name="20% - Accent2 5 2 2" xfId="1298" xr:uid="{05B63CB1-F053-4492-BD79-5A4C22BB3198}"/>
    <cellStyle name="20% - Accent2 5 2 2 2" xfId="3014" xr:uid="{C145B880-2115-40F2-8A4E-1C9FB0FE0FA4}"/>
    <cellStyle name="20% - Accent2 5 2 3" xfId="2223" xr:uid="{E57403D5-D343-4D2F-8764-DF0690C4C590}"/>
    <cellStyle name="20% - Accent2 5 3" xfId="1057" xr:uid="{77E1C2C0-ACBB-4013-99E9-29A4C047EDD9}"/>
    <cellStyle name="20% - Accent2 5 3 2" xfId="2774" xr:uid="{E0A2E76A-5D61-4981-BE42-233644E9C723}"/>
    <cellStyle name="20% - Accent2 5 4" xfId="1983" xr:uid="{4B3D1AA0-1A5C-4D62-8B34-F35E3A8C3DCD}"/>
    <cellStyle name="20% - Accent2 5 5" xfId="3751" xr:uid="{2F803FBF-6746-4B44-9FA4-5D4C8721778A}"/>
    <cellStyle name="20% - Accent2 6" xfId="261" xr:uid="{08787C19-0EE4-4B4A-8D01-08D968484F9C}"/>
    <cellStyle name="20% - Accent2 6 2" xfId="511" xr:uid="{87C5DD26-F59C-48CD-B781-875781A607BE}"/>
    <cellStyle name="20% - Accent2 6 2 2" xfId="1318" xr:uid="{FA1E4467-E3AE-4C61-9869-31F6A2D58002}"/>
    <cellStyle name="20% - Accent2 6 2 2 2" xfId="3034" xr:uid="{CAD838F2-9E12-4BFE-9EB0-2DE4F7610F1C}"/>
    <cellStyle name="20% - Accent2 6 2 3" xfId="2243" xr:uid="{D47DC607-E912-4D01-91FC-E5E33BA6E67E}"/>
    <cellStyle name="20% - Accent2 6 3" xfId="1077" xr:uid="{458D6FA1-8795-40F9-A38C-4D4B2A720E5D}"/>
    <cellStyle name="20% - Accent2 6 3 2" xfId="2794" xr:uid="{E95D49DC-CB48-4687-A563-FA9EB78EC624}"/>
    <cellStyle name="20% - Accent2 6 4" xfId="2003" xr:uid="{7162042A-A248-47E9-BD4D-4595BCE7B12A}"/>
    <cellStyle name="20% - Accent2 6 5" xfId="3765" xr:uid="{5BDAA916-4C6C-420E-911C-95D7E128B5EE}"/>
    <cellStyle name="20% - Accent2 7" xfId="284" xr:uid="{7723141C-9531-4FEF-8B84-98CCEB5CDB43}"/>
    <cellStyle name="20% - Accent2 7 2" xfId="534" xr:uid="{CA9BC94F-9F2A-4209-A102-2C8D30AE9A64}"/>
    <cellStyle name="20% - Accent2 7 2 2" xfId="1341" xr:uid="{645146E2-5064-4FC2-A036-FDFA1A1729D8}"/>
    <cellStyle name="20% - Accent2 7 2 2 2" xfId="3056" xr:uid="{360428F4-B21A-44DD-B470-7EDAF7FCA7AA}"/>
    <cellStyle name="20% - Accent2 7 2 3" xfId="2265" xr:uid="{33F780C7-087D-4981-98B4-849F106923FF}"/>
    <cellStyle name="20% - Accent2 7 3" xfId="1099" xr:uid="{9BE23952-9E60-4A8F-A795-752C6953C7F9}"/>
    <cellStyle name="20% - Accent2 7 3 2" xfId="2816" xr:uid="{6C92FC89-1A96-42AD-9075-3F2BA71B9F1A}"/>
    <cellStyle name="20% - Accent2 7 4" xfId="2025" xr:uid="{22F9D9CF-BE6D-4812-AD66-D9A447EFBCB3}"/>
    <cellStyle name="20% - Accent2 7 5" xfId="3781" xr:uid="{03964627-53F8-4F5B-BD26-99544D43FC93}"/>
    <cellStyle name="20% - Accent2 8" xfId="307" xr:uid="{AB9C4B32-EFF8-4DCC-BC41-630ED428BBC0}"/>
    <cellStyle name="20% - Accent2 8 2" xfId="557" xr:uid="{813CFD11-D0B7-443B-96A3-15452E9B83D9}"/>
    <cellStyle name="20% - Accent2 8 2 2" xfId="1364" xr:uid="{7CD690C1-B700-4840-8478-F4659C815BD0}"/>
    <cellStyle name="20% - Accent2 8 2 2 2" xfId="3079" xr:uid="{FFEF0783-4DB5-45BE-A578-8FD9E154D64B}"/>
    <cellStyle name="20% - Accent2 8 2 3" xfId="2288" xr:uid="{7861A497-62E5-488D-B7E4-0B521088875A}"/>
    <cellStyle name="20% - Accent2 8 3" xfId="1122" xr:uid="{78F9E668-6459-4350-A268-1435B9EB509B}"/>
    <cellStyle name="20% - Accent2 8 3 2" xfId="2839" xr:uid="{33CFB871-7F84-4380-8F00-F635D9249950}"/>
    <cellStyle name="20% - Accent2 8 4" xfId="2048" xr:uid="{18696740-02D2-4D0B-A2A7-9D37592EF6CE}"/>
    <cellStyle name="20% - Accent2 9" xfId="330" xr:uid="{BC0D9D20-3CF3-4198-9502-9429507879B4}"/>
    <cellStyle name="20% - Accent2 9 2" xfId="579" xr:uid="{2A27F0AE-B20D-4AF5-8D88-24604E2948E1}"/>
    <cellStyle name="20% - Accent2 9 2 2" xfId="1386" xr:uid="{B7C9138B-489B-4FCD-B805-FC3EC04303FF}"/>
    <cellStyle name="20% - Accent2 9 2 2 2" xfId="3102" xr:uid="{BF1337EA-AE11-4C13-9A74-CAF078F1E503}"/>
    <cellStyle name="20% - Accent2 9 2 3" xfId="2311" xr:uid="{58429517-380C-4799-A15D-B3FEF201A302}"/>
    <cellStyle name="20% - Accent2 9 3" xfId="1144" xr:uid="{A176C6EC-41D8-49C5-B533-B36A4BFC8531}"/>
    <cellStyle name="20% - Accent2 9 3 2" xfId="2862" xr:uid="{47C52ABD-22E7-42CA-8B10-832F141235CA}"/>
    <cellStyle name="20% - Accent2 9 4" xfId="2071" xr:uid="{7422A396-41BC-48EA-B871-53C3FBB7AEAC}"/>
    <cellStyle name="20% - Accent3 10" xfId="355" xr:uid="{DC935C00-9D5F-408F-8A3E-8368A00036A7}"/>
    <cellStyle name="20% - Accent3 10 2" xfId="602" xr:uid="{9AB436DE-5F25-4DA2-B221-5308157181ED}"/>
    <cellStyle name="20% - Accent3 10 2 2" xfId="1409" xr:uid="{E5B4240D-D3A0-4D42-BD35-C41878419A6D}"/>
    <cellStyle name="20% - Accent3 10 2 2 2" xfId="3125" xr:uid="{BA583D93-3CA3-4BF3-AA91-6164E725011C}"/>
    <cellStyle name="20% - Accent3 10 2 3" xfId="2334" xr:uid="{E90540BE-7E4A-469F-91AF-CFBDA9A01EAC}"/>
    <cellStyle name="20% - Accent3 10 3" xfId="1167" xr:uid="{58DA73CB-14B5-4AB8-9FB4-643BAA1BBB6A}"/>
    <cellStyle name="20% - Accent3 10 3 2" xfId="2885" xr:uid="{474A10D3-3CB3-4D7A-B46D-C60E7B0DEFF3}"/>
    <cellStyle name="20% - Accent3 10 4" xfId="2094" xr:uid="{B3D95A29-DF76-4873-80F7-8623D5DBDCBF}"/>
    <cellStyle name="20% - Accent3 11" xfId="380" xr:uid="{6E36BB1B-B84C-40C5-9F6D-EB6784BFAB57}"/>
    <cellStyle name="20% - Accent3 11 2" xfId="626" xr:uid="{8E03FCA6-AC72-466B-AEDE-B49C1668E260}"/>
    <cellStyle name="20% - Accent3 11 2 2" xfId="1433" xr:uid="{E0CB310E-80F9-4047-AAE9-6A910A264659}"/>
    <cellStyle name="20% - Accent3 11 2 2 2" xfId="3149" xr:uid="{A7AA2A8C-28A3-49C2-9A10-3B172CFDF951}"/>
    <cellStyle name="20% - Accent3 11 2 3" xfId="2358" xr:uid="{968D9021-9AC3-43C8-BE5C-35387746259A}"/>
    <cellStyle name="20% - Accent3 11 3" xfId="1191" xr:uid="{228E55CE-A9A4-4C5A-9FEE-5DFF052CC540}"/>
    <cellStyle name="20% - Accent3 11 3 2" xfId="2909" xr:uid="{E75A83AD-468C-4D54-9A62-1086A70CF1E0}"/>
    <cellStyle name="20% - Accent3 11 4" xfId="2118" xr:uid="{BBB3DC63-7E95-4035-B058-C5EB3BDB6716}"/>
    <cellStyle name="20% - Accent3 12" xfId="668" xr:uid="{B6DD9414-6E86-4332-96E3-F1D1ADE682A3}"/>
    <cellStyle name="20% - Accent3 12 2" xfId="1478" xr:uid="{C9C7E718-2D09-460D-AB3E-5D0CEB3BBD03}"/>
    <cellStyle name="20% - Accent3 12 2 2" xfId="3186" xr:uid="{5D544C46-307B-46E8-8BB3-D9B9B92C1822}"/>
    <cellStyle name="20% - Accent3 12 3" xfId="2395" xr:uid="{67057DB3-CCF9-4425-B33D-F46479C9FBE4}"/>
    <cellStyle name="20% - Accent3 13" xfId="690" xr:uid="{4063EFA8-1675-4D7B-B666-B8EF4F6009C8}"/>
    <cellStyle name="20% - Accent3 13 2" xfId="1499" xr:uid="{5AB5DB52-BC59-4599-B79A-26203E479B0C}"/>
    <cellStyle name="20% - Accent3 13 2 2" xfId="3207" xr:uid="{7CB9F314-AA93-4541-991A-DD062D1E9410}"/>
    <cellStyle name="20% - Accent3 13 3" xfId="2416" xr:uid="{ADC71375-F0D1-4A62-96D3-345ED47090C8}"/>
    <cellStyle name="20% - Accent3 14" xfId="715" xr:uid="{9E504EFE-17B0-4137-B3F4-8D61442DED57}"/>
    <cellStyle name="20% - Accent3 14 2" xfId="1525" xr:uid="{F02BBC25-2BB3-46C8-B5B3-CC5F0C8BE3A9}"/>
    <cellStyle name="20% - Accent3 14 2 2" xfId="3233" xr:uid="{A9AA79BD-8F09-4606-8700-4791BDA9EC7D}"/>
    <cellStyle name="20% - Accent3 14 3" xfId="2441" xr:uid="{73309DE1-7535-40C8-BC63-E2A7938FDEB8}"/>
    <cellStyle name="20% - Accent3 15" xfId="740" xr:uid="{06B889D1-A120-455A-9479-B7DBBF211039}"/>
    <cellStyle name="20% - Accent3 15 2" xfId="1550" xr:uid="{161AE4CB-EA9E-4627-9DE8-C3E3A1DF36A5}"/>
    <cellStyle name="20% - Accent3 15 2 2" xfId="3258" xr:uid="{B9306617-D2AE-4CF5-AE7C-59F2E6476DD5}"/>
    <cellStyle name="20% - Accent3 15 3" xfId="2466" xr:uid="{A7B61996-3240-41B6-9925-63C3AFC8EA81}"/>
    <cellStyle name="20% - Accent3 16" xfId="765" xr:uid="{A9FD4F0B-5006-4425-A3CB-C585E7C86ADE}"/>
    <cellStyle name="20% - Accent3 16 2" xfId="1574" xr:uid="{CE704F03-EE92-4EFC-B42E-781698D52307}"/>
    <cellStyle name="20% - Accent3 16 2 2" xfId="3281" xr:uid="{A556411A-EBE4-49EB-BD46-A11122CD0E6E}"/>
    <cellStyle name="20% - Accent3 16 3" xfId="2489" xr:uid="{E8D95199-59C7-4107-9CD6-EF1590C43D9E}"/>
    <cellStyle name="20% - Accent3 17" xfId="785" xr:uid="{9F72CFB0-2B09-48A9-A722-EBAD68582585}"/>
    <cellStyle name="20% - Accent3 17 2" xfId="1594" xr:uid="{9E392897-B6EA-4255-B726-8935914F65C3}"/>
    <cellStyle name="20% - Accent3 17 2 2" xfId="3301" xr:uid="{ECFA6A2F-1C67-4D48-9928-75D4E0AE2ABD}"/>
    <cellStyle name="20% - Accent3 17 3" xfId="2509" xr:uid="{548F7A0E-95C5-430A-A5FA-1C45D5158F5F}"/>
    <cellStyle name="20% - Accent3 18" xfId="805" xr:uid="{2BB2379A-F906-426C-AA2D-34CE1408E38C}"/>
    <cellStyle name="20% - Accent3 18 2" xfId="1614" xr:uid="{1160ADDA-BEBA-4F22-9272-7274AF160C3E}"/>
    <cellStyle name="20% - Accent3 18 2 2" xfId="3321" xr:uid="{FF29B654-500D-4B32-8D74-C40A2B6E6906}"/>
    <cellStyle name="20% - Accent3 18 3" xfId="2529" xr:uid="{FB004CB5-4695-43AE-A8A9-FD64FEA12E7C}"/>
    <cellStyle name="20% - Accent3 19" xfId="827" xr:uid="{51EB0B88-9CF3-4056-822F-2E9BA7548C94}"/>
    <cellStyle name="20% - Accent3 19 2" xfId="1636" xr:uid="{B3DC562F-F55C-4643-9E4B-2DB3CF73CABA}"/>
    <cellStyle name="20% - Accent3 19 2 2" xfId="3343" xr:uid="{0D3ADDEF-0171-4042-927D-688D0F02250E}"/>
    <cellStyle name="20% - Accent3 19 3" xfId="2551" xr:uid="{378DD5C2-1B56-4357-9081-2DF211D313AD}"/>
    <cellStyle name="20% - Accent3 2" xfId="149" xr:uid="{D49BBD66-D0CC-4C8C-BF42-2603D256DEA8}"/>
    <cellStyle name="20% - Accent3 2 2" xfId="435" xr:uid="{BAF635F6-3756-4162-AB66-F9FF5B14A7E3}"/>
    <cellStyle name="20% - Accent3 2 2 2" xfId="1241" xr:uid="{7BB1A362-0E9A-4954-B343-8033DB86839E}"/>
    <cellStyle name="20% - Accent3 2 2 2 2" xfId="2957" xr:uid="{00D7387C-AEDC-4A53-A9DF-301EE2A26550}"/>
    <cellStyle name="20% - Accent3 2 2 2 3" xfId="3783" xr:uid="{B1A5101B-04EF-4B6C-98D0-544F91F6D13F}"/>
    <cellStyle name="20% - Accent3 2 2 3" xfId="2166" xr:uid="{E5817B79-F6B8-4F96-947D-1DDFE7153008}"/>
    <cellStyle name="20% - Accent3 2 2 3 2" xfId="3772" xr:uid="{968E329F-9656-4481-9280-B0DD5D2447F7}"/>
    <cellStyle name="20% - Accent3 2 2 4" xfId="3767" xr:uid="{C1080AF8-DF12-4BD9-A079-968ACA67A62F}"/>
    <cellStyle name="20% - Accent3 2 3" xfId="1000" xr:uid="{846C248E-8F1B-43F9-88B8-A181F2196907}"/>
    <cellStyle name="20% - Accent3 2 3 2" xfId="2717" xr:uid="{62C9866B-2B1B-4B85-B345-B127D591FC18}"/>
    <cellStyle name="20% - Accent3 2 3 3" xfId="3830" xr:uid="{16BC01B0-6E41-4575-9D64-7ACA1D0944F4}"/>
    <cellStyle name="20% - Accent3 2 4" xfId="1926" xr:uid="{B0AF2A9B-3855-45C0-850E-D70B8D473198}"/>
    <cellStyle name="20% - Accent3 2 4 2" xfId="3806" xr:uid="{6DB8E1DB-A7CA-4BFD-9738-BADE18EC9808}"/>
    <cellStyle name="20% - Accent3 2 5" xfId="3829" xr:uid="{00AA4749-2920-43CB-A57F-51A10A59B60B}"/>
    <cellStyle name="20% - Accent3 2 6" xfId="3774" xr:uid="{7A900A72-CD98-4AF3-9CA9-0F69C627FD70}"/>
    <cellStyle name="20% - Accent3 20" xfId="850" xr:uid="{E62079D2-C181-448A-B723-2EFFA888D81B}"/>
    <cellStyle name="20% - Accent3 20 2" xfId="1659" xr:uid="{687294D2-E1C9-4A2A-AE47-8C4FAEBCBB56}"/>
    <cellStyle name="20% - Accent3 20 2 2" xfId="3366" xr:uid="{E1A28A1A-81FA-4052-9E56-1E26866A23F1}"/>
    <cellStyle name="20% - Accent3 20 3" xfId="2573" xr:uid="{1A89158B-54FD-48EB-A9CC-179F573AD3D4}"/>
    <cellStyle name="20% - Accent3 21" xfId="870" xr:uid="{431B5233-07FA-48CF-836D-E621E5EB6532}"/>
    <cellStyle name="20% - Accent3 21 2" xfId="1679" xr:uid="{78A1F0D7-0E26-490C-856D-1F92727EA2B1}"/>
    <cellStyle name="20% - Accent3 21 2 2" xfId="3386" xr:uid="{8A5A5605-AFF0-4E91-AF36-F51D29262134}"/>
    <cellStyle name="20% - Accent3 21 3" xfId="2593" xr:uid="{58AD872F-F19B-4336-8C97-37B6EF54D913}"/>
    <cellStyle name="20% - Accent3 22" xfId="897" xr:uid="{0C254873-B071-4D77-BE66-7F869E0F7A39}"/>
    <cellStyle name="20% - Accent3 22 2" xfId="1706" xr:uid="{391BAC50-5444-421C-918B-8DDD38D32650}"/>
    <cellStyle name="20% - Accent3 22 2 2" xfId="3412" xr:uid="{4C091544-C987-405F-94F9-956A29A18C6B}"/>
    <cellStyle name="20% - Accent3 22 3" xfId="2619" xr:uid="{2D83D5FC-A3A9-48D3-8364-18EB2C93E998}"/>
    <cellStyle name="20% - Accent3 23" xfId="931" xr:uid="{B39C9703-234E-4793-A3F5-63F4C0A8D3DE}"/>
    <cellStyle name="20% - Accent3 23 2" xfId="1739" xr:uid="{F9BC9B43-C85A-4470-8A22-9B28D1AC088F}"/>
    <cellStyle name="20% - Accent3 23 2 2" xfId="3445" xr:uid="{0CC3C3D5-0201-4E47-A7B2-C30514634FF6}"/>
    <cellStyle name="20% - Accent3 23 3" xfId="2652" xr:uid="{2DAF4982-523B-4653-B5FC-E0DBF3DD7C8C}"/>
    <cellStyle name="20% - Accent3 24" xfId="951" xr:uid="{1FB7A693-A786-478D-9CA5-BE818998BB1F}"/>
    <cellStyle name="20% - Accent3 24 2" xfId="1759" xr:uid="{4636AFD2-027C-4481-810F-35A5DF353E40}"/>
    <cellStyle name="20% - Accent3 24 2 2" xfId="3465" xr:uid="{E5ECD7F8-697E-4408-97EE-BDAF2AF0DA7D}"/>
    <cellStyle name="20% - Accent3 24 3" xfId="2672" xr:uid="{04A5D5A1-652B-43F5-BCA3-AA9F97102BA7}"/>
    <cellStyle name="20% - Accent3 25" xfId="1809" xr:uid="{DD7845B1-1620-4C13-A46B-A3FE16DD9F75}"/>
    <cellStyle name="20% - Accent3 25 2" xfId="3512" xr:uid="{74D34BCD-3800-40BA-BBAD-CFD092F444DD}"/>
    <cellStyle name="20% - Accent3 26" xfId="1829" xr:uid="{72C2185A-F6AD-4DC1-A063-BDA54742DEF8}"/>
    <cellStyle name="20% - Accent3 26 2" xfId="3532" xr:uid="{BB57799A-B2EC-4746-93C8-65ED6B086DB8}"/>
    <cellStyle name="20% - Accent3 27" xfId="1872" xr:uid="{DA1A9D4D-CE98-4839-899A-792B1E7479D9}"/>
    <cellStyle name="20% - Accent3 27 2" xfId="3575" xr:uid="{3FE47453-31BB-41B1-9E6D-4B67DDE15389}"/>
    <cellStyle name="20% - Accent3 28" xfId="3631" xr:uid="{C9DD0047-40C8-43C4-89CE-8EF6F4783889}"/>
    <cellStyle name="20% - Accent3 3" xfId="205" xr:uid="{0E810EBD-699E-4491-B025-BDCA5F4961D9}"/>
    <cellStyle name="20% - Accent3 3 2" xfId="455" xr:uid="{47E1403B-0BB0-487A-8DDC-C09E4E51B8DE}"/>
    <cellStyle name="20% - Accent3 3 2 2" xfId="1261" xr:uid="{763316B9-5620-4D9B-8283-21C5A164B300}"/>
    <cellStyle name="20% - Accent3 3 2 2 2" xfId="2977" xr:uid="{7D357F2C-4454-47E9-9258-0FE5A178A76B}"/>
    <cellStyle name="20% - Accent3 3 2 3" xfId="2186" xr:uid="{31943EAD-6E62-4EE8-8437-616A5B2D8FE6}"/>
    <cellStyle name="20% - Accent3 3 3" xfId="1020" xr:uid="{063624B8-E711-468A-9E5B-18CE0236C80A}"/>
    <cellStyle name="20% - Accent3 3 3 2" xfId="2737" xr:uid="{77779C81-12EE-4023-8715-462FEE542021}"/>
    <cellStyle name="20% - Accent3 3 4" xfId="1946" xr:uid="{85450AF4-9633-4ECF-A631-49B5186C62D6}"/>
    <cellStyle name="20% - Accent3 3 5" xfId="3769" xr:uid="{54A9EC69-399D-440D-BD01-699690093802}"/>
    <cellStyle name="20% - Accent3 4" xfId="224" xr:uid="{CEA61701-BF49-4B3B-96AB-6DE59BDEFEBB}"/>
    <cellStyle name="20% - Accent3 4 2" xfId="474" xr:uid="{90D671D3-15A0-477E-B810-6EABFB6EAB45}"/>
    <cellStyle name="20% - Accent3 4 2 2" xfId="1281" xr:uid="{310451B6-3EB3-4F48-9FA9-7EBB4EE9B505}"/>
    <cellStyle name="20% - Accent3 4 2 2 2" xfId="2997" xr:uid="{791D4B9A-5CDE-40FF-BA5E-B2AB2A7B993D}"/>
    <cellStyle name="20% - Accent3 4 2 3" xfId="2206" xr:uid="{16B7AFA9-355D-48A1-AD69-1B3F7BB0A273}"/>
    <cellStyle name="20% - Accent3 4 3" xfId="1040" xr:uid="{D3B252E5-3332-436C-B6C5-83A898989A2A}"/>
    <cellStyle name="20% - Accent3 4 3 2" xfId="2757" xr:uid="{B219BCF0-3E55-44AA-A1F1-1203C4530025}"/>
    <cellStyle name="20% - Accent3 4 4" xfId="1966" xr:uid="{2CB1AAA3-8DAD-4EE3-8A8F-97B2371E891B}"/>
    <cellStyle name="20% - Accent3 4 5" xfId="3828" xr:uid="{F2F4DD82-D1D5-45C3-AADD-FBB0619E6791}"/>
    <cellStyle name="20% - Accent3 5" xfId="244" xr:uid="{66CFA85E-6AAD-499A-8811-026F6ACDD01B}"/>
    <cellStyle name="20% - Accent3 5 2" xfId="494" xr:uid="{04BBB023-F17E-4433-831E-3EF084347B11}"/>
    <cellStyle name="20% - Accent3 5 2 2" xfId="1301" xr:uid="{00D8137E-4DC8-4022-AD9C-F8348D2893EB}"/>
    <cellStyle name="20% - Accent3 5 2 2 2" xfId="3017" xr:uid="{16CF2E10-78F6-440B-9B9D-2CA8A4C8DF03}"/>
    <cellStyle name="20% - Accent3 5 2 3" xfId="2226" xr:uid="{C3FA72B3-0259-4D22-9499-C14B5BDA628E}"/>
    <cellStyle name="20% - Accent3 5 3" xfId="1060" xr:uid="{C1B4AC0D-C495-4A03-BB46-BB35EFB63EA7}"/>
    <cellStyle name="20% - Accent3 5 3 2" xfId="2777" xr:uid="{4C9AB565-6C80-423A-A7DF-A0427DDB5495}"/>
    <cellStyle name="20% - Accent3 5 4" xfId="1986" xr:uid="{9B82F1B0-B0BB-4CCA-BA6B-9274C4213AE1}"/>
    <cellStyle name="20% - Accent3 5 5" xfId="3762" xr:uid="{B1857A8C-A684-437B-BA60-286A0A63A719}"/>
    <cellStyle name="20% - Accent3 6" xfId="264" xr:uid="{C62CDBC4-797B-41FC-A625-9AC85737098F}"/>
    <cellStyle name="20% - Accent3 6 2" xfId="514" xr:uid="{0463048F-D148-418F-AC0F-855ED4384CEC}"/>
    <cellStyle name="20% - Accent3 6 2 2" xfId="1321" xr:uid="{88B98695-A082-44BE-A448-ECA39172D925}"/>
    <cellStyle name="20% - Accent3 6 2 2 2" xfId="3037" xr:uid="{5F6CAA01-B451-417B-A7DB-0EC6420A9A2E}"/>
    <cellStyle name="20% - Accent3 6 2 3" xfId="2246" xr:uid="{0523F212-3EFB-4C23-AA78-C21056541C8B}"/>
    <cellStyle name="20% - Accent3 6 3" xfId="1080" xr:uid="{DE2855BE-41CC-43F6-821D-29E682DF0285}"/>
    <cellStyle name="20% - Accent3 6 3 2" xfId="2797" xr:uid="{FF87D26D-74D0-4057-81BE-EB29B28DBC4A}"/>
    <cellStyle name="20% - Accent3 6 4" xfId="2006" xr:uid="{6B80215D-6B8B-4AB4-9E26-38807F926422}"/>
    <cellStyle name="20% - Accent3 6 5" xfId="3827" xr:uid="{50A5093D-5ACE-42F1-9A8C-45346BBEC326}"/>
    <cellStyle name="20% - Accent3 7" xfId="287" xr:uid="{B1F533A0-2D6B-4F3E-ACC2-C0CB03B648E1}"/>
    <cellStyle name="20% - Accent3 7 2" xfId="537" xr:uid="{35302DD3-951D-45BB-AED1-1D06191C800C}"/>
    <cellStyle name="20% - Accent3 7 2 2" xfId="1344" xr:uid="{F26CFC63-0A75-4B18-AED4-D3AAF743F8A8}"/>
    <cellStyle name="20% - Accent3 7 2 2 2" xfId="3059" xr:uid="{3A422030-17AB-48F5-99DD-FA0E8707F129}"/>
    <cellStyle name="20% - Accent3 7 2 3" xfId="2268" xr:uid="{89E4CB58-0B96-4AC2-8BE9-067058410BF1}"/>
    <cellStyle name="20% - Accent3 7 3" xfId="1102" xr:uid="{A90BD19A-39B9-4588-8C2F-9928BE20A81F}"/>
    <cellStyle name="20% - Accent3 7 3 2" xfId="2819" xr:uid="{D650F26B-2B3B-4A7D-B9D1-05475FA1FC87}"/>
    <cellStyle name="20% - Accent3 7 4" xfId="2028" xr:uid="{AFF2AD53-38DD-42E8-BCE4-BCCD91F0C132}"/>
    <cellStyle name="20% - Accent3 7 5" xfId="3778" xr:uid="{591F5DE0-A9CC-4F3D-BCA5-7F733D489AAF}"/>
    <cellStyle name="20% - Accent3 8" xfId="310" xr:uid="{DA46631A-2547-4090-AA9D-4614A9A4B7C4}"/>
    <cellStyle name="20% - Accent3 8 2" xfId="560" xr:uid="{7CAFFDC3-0A62-4B47-A8FA-89074E1BF78D}"/>
    <cellStyle name="20% - Accent3 8 2 2" xfId="1367" xr:uid="{4E8F6F59-755C-4ECD-B45D-EE5E25F09EC8}"/>
    <cellStyle name="20% - Accent3 8 2 2 2" xfId="3082" xr:uid="{426E5B36-6572-4EC9-8E1C-F80E0F4B9ED0}"/>
    <cellStyle name="20% - Accent3 8 2 3" xfId="2291" xr:uid="{AA1B26B7-EF32-4D7F-81D0-70D9EBDAB8FA}"/>
    <cellStyle name="20% - Accent3 8 3" xfId="1125" xr:uid="{E6146F5C-8CE3-4C70-88BA-5EFBB0E7913C}"/>
    <cellStyle name="20% - Accent3 8 3 2" xfId="2842" xr:uid="{437C4696-2EF6-418E-B230-61C75BE35288}"/>
    <cellStyle name="20% - Accent3 8 4" xfId="2051" xr:uid="{0B04978E-6798-4F62-B15D-DA1E3F5C126C}"/>
    <cellStyle name="20% - Accent3 9" xfId="333" xr:uid="{D0111A5E-D30E-4106-B458-25DA8DA5EF95}"/>
    <cellStyle name="20% - Accent3 9 2" xfId="582" xr:uid="{30EB6E5D-3F75-4963-96E4-40327E7CCBAF}"/>
    <cellStyle name="20% - Accent3 9 2 2" xfId="1389" xr:uid="{628F22B5-966A-45B2-8A11-40EFD870282D}"/>
    <cellStyle name="20% - Accent3 9 2 2 2" xfId="3105" xr:uid="{115919F8-CB00-453A-84BE-398557C96BAC}"/>
    <cellStyle name="20% - Accent3 9 2 3" xfId="2314" xr:uid="{8B2A6651-E3CE-4402-8220-0FCE4A70D932}"/>
    <cellStyle name="20% - Accent3 9 3" xfId="1147" xr:uid="{A7776AB7-6518-437F-ADA8-C47B6899427D}"/>
    <cellStyle name="20% - Accent3 9 3 2" xfId="2865" xr:uid="{540700AF-0D38-4F56-97B6-1E99128A27A3}"/>
    <cellStyle name="20% - Accent3 9 4" xfId="2074" xr:uid="{B0A47D62-64E0-4780-8BBE-2AB3C4233A9D}"/>
    <cellStyle name="20% - Accent4 10" xfId="358" xr:uid="{DB06FE8C-E535-43CB-B801-03FD1C24C664}"/>
    <cellStyle name="20% - Accent4 10 2" xfId="605" xr:uid="{09D03E5E-F1A3-465C-895C-E939736CB19A}"/>
    <cellStyle name="20% - Accent4 10 2 2" xfId="1412" xr:uid="{76EF31C0-531B-4DD0-B62C-1AE3FC7CFC00}"/>
    <cellStyle name="20% - Accent4 10 2 2 2" xfId="3128" xr:uid="{74C0A72C-645B-4A3E-A1C7-07ED57F4C3E8}"/>
    <cellStyle name="20% - Accent4 10 2 3" xfId="2337" xr:uid="{DD44302A-56D8-4654-A91A-5042D3ADCE26}"/>
    <cellStyle name="20% - Accent4 10 3" xfId="1170" xr:uid="{718706B4-7A7E-41F5-A770-25CF8D59A9BE}"/>
    <cellStyle name="20% - Accent4 10 3 2" xfId="2888" xr:uid="{07A04DAA-5AE1-4C8B-AAF7-AF42C0D3C5E1}"/>
    <cellStyle name="20% - Accent4 10 4" xfId="2097" xr:uid="{AB67513D-1826-4751-AAAA-B51CE53C6375}"/>
    <cellStyle name="20% - Accent4 11" xfId="383" xr:uid="{42FC34A2-5BE0-4A02-8F39-77800F7EEB14}"/>
    <cellStyle name="20% - Accent4 11 2" xfId="629" xr:uid="{B3F7E8A1-5CBC-415F-A04F-BD7E9D589CC7}"/>
    <cellStyle name="20% - Accent4 11 2 2" xfId="1436" xr:uid="{2BC6F3A6-8545-4048-9DDA-B092392CA475}"/>
    <cellStyle name="20% - Accent4 11 2 2 2" xfId="3152" xr:uid="{F5C82D37-09F5-4B4D-9E5E-8B40EA2C7283}"/>
    <cellStyle name="20% - Accent4 11 2 3" xfId="2361" xr:uid="{F392F4C6-49CB-4D92-8842-109FE1EEC461}"/>
    <cellStyle name="20% - Accent4 11 3" xfId="1194" xr:uid="{38AAB638-BF8D-4CAB-8108-270590317611}"/>
    <cellStyle name="20% - Accent4 11 3 2" xfId="2912" xr:uid="{BC3D9828-F8F3-4F9B-9537-D4DA13102FB3}"/>
    <cellStyle name="20% - Accent4 11 4" xfId="2121" xr:uid="{635F981C-32C1-454F-85B4-C0C2AD396D75}"/>
    <cellStyle name="20% - Accent4 12" xfId="671" xr:uid="{EF97ED27-9132-46B6-98C5-81CF058FE3A9}"/>
    <cellStyle name="20% - Accent4 12 2" xfId="1481" xr:uid="{C6CCAD3E-1263-452B-BCDE-CFAE335642F2}"/>
    <cellStyle name="20% - Accent4 12 2 2" xfId="3189" xr:uid="{15FA03B7-76FE-4473-8DA3-F6EC1B4ECCDE}"/>
    <cellStyle name="20% - Accent4 12 3" xfId="2398" xr:uid="{E2C11F19-760E-4C23-A720-53193E6AC9FB}"/>
    <cellStyle name="20% - Accent4 13" xfId="693" xr:uid="{7502E776-2ABB-45CF-B239-C042EC257E3D}"/>
    <cellStyle name="20% - Accent4 13 2" xfId="1502" xr:uid="{7F457570-7A84-4798-BCA0-099D6444FC8B}"/>
    <cellStyle name="20% - Accent4 13 2 2" xfId="3210" xr:uid="{89611710-2A71-4CB9-9CFD-7FC6B62E9591}"/>
    <cellStyle name="20% - Accent4 13 3" xfId="2419" xr:uid="{7CE6070E-59BA-415B-936C-5F0B4D096C7D}"/>
    <cellStyle name="20% - Accent4 14" xfId="718" xr:uid="{FC95C1FF-5600-4206-9633-C38559200752}"/>
    <cellStyle name="20% - Accent4 14 2" xfId="1528" xr:uid="{3A6AE70F-C8B5-4324-BE69-BDED9FF5C13C}"/>
    <cellStyle name="20% - Accent4 14 2 2" xfId="3236" xr:uid="{DAE83614-3352-494B-AC0F-DAAF1012294D}"/>
    <cellStyle name="20% - Accent4 14 3" xfId="2444" xr:uid="{E5CC993E-97ED-48F4-8032-92B96E08FDFF}"/>
    <cellStyle name="20% - Accent4 15" xfId="743" xr:uid="{5A5CC524-F90C-4F46-8C02-9EDD46E7A402}"/>
    <cellStyle name="20% - Accent4 15 2" xfId="1553" xr:uid="{6A76CEE8-0673-4A15-B963-E923CD7E78D3}"/>
    <cellStyle name="20% - Accent4 15 2 2" xfId="3261" xr:uid="{31946927-39E1-44D2-AD93-FF62C15D4978}"/>
    <cellStyle name="20% - Accent4 15 3" xfId="2469" xr:uid="{B3C94B33-7AFA-4B87-A6C4-E8ACBBD82579}"/>
    <cellStyle name="20% - Accent4 16" xfId="768" xr:uid="{71B6EBA5-11AB-45C0-A987-6CAC134B78BA}"/>
    <cellStyle name="20% - Accent4 16 2" xfId="1577" xr:uid="{249B6A1D-147F-45DC-96AC-76DA8EA787DF}"/>
    <cellStyle name="20% - Accent4 16 2 2" xfId="3284" xr:uid="{72624613-C27C-4456-AE9D-162F3C7C3F2C}"/>
    <cellStyle name="20% - Accent4 16 3" xfId="2492" xr:uid="{F76ED1E6-6E16-41A8-822F-717E614B52E5}"/>
    <cellStyle name="20% - Accent4 17" xfId="788" xr:uid="{9271A332-6571-4385-B9FB-4A6D5D1FB80A}"/>
    <cellStyle name="20% - Accent4 17 2" xfId="1597" xr:uid="{0BD4434C-1169-4C5C-8188-65536710DF46}"/>
    <cellStyle name="20% - Accent4 17 2 2" xfId="3304" xr:uid="{4061B79E-396F-4A2F-9203-EEBE21346E93}"/>
    <cellStyle name="20% - Accent4 17 3" xfId="2512" xr:uid="{ECCF2CC6-B868-45E4-A694-C11EC3BFDAB9}"/>
    <cellStyle name="20% - Accent4 18" xfId="808" xr:uid="{DB62F4BE-815A-428B-B0E1-0A10F47CD3B8}"/>
    <cellStyle name="20% - Accent4 18 2" xfId="1617" xr:uid="{016CB3DC-0EF8-4057-8E0B-8238A84C2B02}"/>
    <cellStyle name="20% - Accent4 18 2 2" xfId="3324" xr:uid="{3DE28A04-365B-47BA-9A29-1172794F1E64}"/>
    <cellStyle name="20% - Accent4 18 3" xfId="2532" xr:uid="{6B75C162-1276-47D2-92D0-5409E653D4FB}"/>
    <cellStyle name="20% - Accent4 19" xfId="830" xr:uid="{EEB62EC3-02A7-46D3-AEC3-CADEE7F668F7}"/>
    <cellStyle name="20% - Accent4 19 2" xfId="1639" xr:uid="{9A11E431-A0B5-4194-8E4D-B1FB2D70D456}"/>
    <cellStyle name="20% - Accent4 19 2 2" xfId="3346" xr:uid="{751B80DB-C847-49C7-82B7-0E1CF93DDF6C}"/>
    <cellStyle name="20% - Accent4 19 3" xfId="2554" xr:uid="{6E887107-028A-4BF8-9C23-7B9E5510F162}"/>
    <cellStyle name="20% - Accent4 2" xfId="153" xr:uid="{EDB73810-9416-4F58-816A-342C54E08E24}"/>
    <cellStyle name="20% - Accent4 2 2" xfId="438" xr:uid="{D41B77F9-29D3-4058-8825-819999D51C8A}"/>
    <cellStyle name="20% - Accent4 2 2 2" xfId="1244" xr:uid="{55EEBF76-F4F0-43FF-9514-B69D74C956D4}"/>
    <cellStyle name="20% - Accent4 2 2 2 2" xfId="2960" xr:uid="{01E9005D-982B-4839-9734-63CC8C618E5F}"/>
    <cellStyle name="20% - Accent4 2 2 2 3" xfId="3825" xr:uid="{82A7FDFE-B54A-43A9-8AAB-7536A54AFE56}"/>
    <cellStyle name="20% - Accent4 2 2 3" xfId="2169" xr:uid="{EDD6F6D0-8FB2-46E9-A6BD-E90A39140C33}"/>
    <cellStyle name="20% - Accent4 2 2 3 2" xfId="3760" xr:uid="{3A9D108B-4B6E-49B9-A94C-B7FE6097289F}"/>
    <cellStyle name="20% - Accent4 2 2 4" xfId="3771" xr:uid="{0C97DEF6-A0AC-4E1D-82CF-1B9ED81EEBB2}"/>
    <cellStyle name="20% - Accent4 2 3" xfId="1003" xr:uid="{615D740A-8F9E-4E81-A84D-87773CC03626}"/>
    <cellStyle name="20% - Accent4 2 3 2" xfId="2720" xr:uid="{A300D037-7DBD-46E8-8286-AD2689963A0B}"/>
    <cellStyle name="20% - Accent4 2 3 3" xfId="3805" xr:uid="{F24C47A4-64AC-4B8E-9A66-F30382F083A9}"/>
    <cellStyle name="20% - Accent4 2 4" xfId="1929" xr:uid="{9B4E49F1-D37B-46DC-9A86-4366EEF6543B}"/>
    <cellStyle name="20% - Accent4 2 4 2" xfId="3773" xr:uid="{381D8B7B-FD71-4067-B37E-601C5F87E7D9}"/>
    <cellStyle name="20% - Accent4 2 5" xfId="3766" xr:uid="{7E56AE51-38FE-46EE-AE79-849AB5C8B97F}"/>
    <cellStyle name="20% - Accent4 2 6" xfId="3826" xr:uid="{F6CF0EDA-B9CF-4749-A79D-F1CC7D06D617}"/>
    <cellStyle name="20% - Accent4 20" xfId="853" xr:uid="{BEDDDF24-689D-40D6-B451-4C28FB8461F9}"/>
    <cellStyle name="20% - Accent4 20 2" xfId="1662" xr:uid="{48B041FC-BC6F-4C76-8568-9668A9DA3199}"/>
    <cellStyle name="20% - Accent4 20 2 2" xfId="3369" xr:uid="{9625F01E-78E4-4582-A9CD-6384C36A54ED}"/>
    <cellStyle name="20% - Accent4 20 3" xfId="2576" xr:uid="{92D9F3EA-BDAC-4DAE-B1F5-AEC0B437761B}"/>
    <cellStyle name="20% - Accent4 21" xfId="873" xr:uid="{380F1BF7-3E06-4916-9E7F-C46399E6762D}"/>
    <cellStyle name="20% - Accent4 21 2" xfId="1682" xr:uid="{C45953FD-D7D9-46B4-A2C4-DFCBDABA93EB}"/>
    <cellStyle name="20% - Accent4 21 2 2" xfId="3389" xr:uid="{69EA19B4-BACE-4854-8C9C-9694B12A5246}"/>
    <cellStyle name="20% - Accent4 21 3" xfId="2596" xr:uid="{ACA2045B-B6A1-4C20-B8DD-E1A8CC108545}"/>
    <cellStyle name="20% - Accent4 22" xfId="900" xr:uid="{14FBCC55-E6D2-4161-8C1C-213FBE747648}"/>
    <cellStyle name="20% - Accent4 22 2" xfId="1709" xr:uid="{4A334942-1784-4155-A1AD-5B8429263BD9}"/>
    <cellStyle name="20% - Accent4 22 2 2" xfId="3415" xr:uid="{D292BA05-7F90-4454-8605-4B2391CA28F5}"/>
    <cellStyle name="20% - Accent4 22 3" xfId="2622" xr:uid="{E7865924-051F-4DE1-A776-93CBD9FC39DC}"/>
    <cellStyle name="20% - Accent4 23" xfId="934" xr:uid="{8EC2D6A6-43A4-4ECA-94D8-D6554295F671}"/>
    <cellStyle name="20% - Accent4 23 2" xfId="1742" xr:uid="{454388F9-5CD9-411F-A93B-6E088EC0BC1F}"/>
    <cellStyle name="20% - Accent4 23 2 2" xfId="3448" xr:uid="{9BC8EDF6-65BB-433F-82A6-3EAAE6935044}"/>
    <cellStyle name="20% - Accent4 23 3" xfId="2655" xr:uid="{897C5A77-C71D-49F4-8444-BAC296D546D8}"/>
    <cellStyle name="20% - Accent4 24" xfId="954" xr:uid="{56B0E45E-E586-42C7-AA85-6A2531F1ADE6}"/>
    <cellStyle name="20% - Accent4 24 2" xfId="1762" xr:uid="{B4CCF8B4-8D86-446B-B3E7-648DA0C15DA1}"/>
    <cellStyle name="20% - Accent4 24 2 2" xfId="3468" xr:uid="{36F5CF6A-52E6-49AB-A52C-B5F27029E40B}"/>
    <cellStyle name="20% - Accent4 24 3" xfId="2675" xr:uid="{3DEC1585-D017-4546-B092-1DBECA3A946D}"/>
    <cellStyle name="20% - Accent4 25" xfId="1812" xr:uid="{025329CB-AD7A-4A0B-AFDD-3E69A5A97557}"/>
    <cellStyle name="20% - Accent4 25 2" xfId="3515" xr:uid="{C166098B-DFAF-4653-8D3F-71C5CDCFAE4D}"/>
    <cellStyle name="20% - Accent4 26" xfId="1832" xr:uid="{993ADB54-221D-42BF-B06C-F00E2E63D2B8}"/>
    <cellStyle name="20% - Accent4 26 2" xfId="3535" xr:uid="{2DC1ABFA-8916-46AD-9C99-6DE2EDC13CBF}"/>
    <cellStyle name="20% - Accent4 27" xfId="1875" xr:uid="{C0E0916F-D890-40AC-BA0D-E129CA92D15D}"/>
    <cellStyle name="20% - Accent4 27 2" xfId="3578" xr:uid="{2FC99F97-DD17-4BB9-9EFF-3ED2CA0B6644}"/>
    <cellStyle name="20% - Accent4 28" xfId="3634" xr:uid="{AD11AC65-E094-4CDC-A4A3-93A2C6F74BCE}"/>
    <cellStyle name="20% - Accent4 3" xfId="208" xr:uid="{DCA8BB86-889B-45EF-A22F-D3040AE5D43F}"/>
    <cellStyle name="20% - Accent4 3 2" xfId="458" xr:uid="{FD114C00-BE28-4F82-8E4B-73403F83035B}"/>
    <cellStyle name="20% - Accent4 3 2 2" xfId="1264" xr:uid="{E18DF95A-44BA-46FA-888B-372C2E0553DC}"/>
    <cellStyle name="20% - Accent4 3 2 2 2" xfId="2980" xr:uid="{EBAB0602-A914-4307-B600-0CAAEE7F5445}"/>
    <cellStyle name="20% - Accent4 3 2 3" xfId="2189" xr:uid="{F6BB85BF-E910-4D55-BAA3-A44365689382}"/>
    <cellStyle name="20% - Accent4 3 3" xfId="1023" xr:uid="{B662AC2D-160B-4E2B-B9FE-58D028B627D3}"/>
    <cellStyle name="20% - Accent4 3 3 2" xfId="2740" xr:uid="{AEE1A795-5FB9-4204-97F6-68E292D2B135}"/>
    <cellStyle name="20% - Accent4 3 4" xfId="1949" xr:uid="{05EBB545-C13D-41DF-B99E-A4ED3493C642}"/>
    <cellStyle name="20% - Accent4 3 5" xfId="3782" xr:uid="{446D28D0-7A48-494E-9BFE-19E0E3419C54}"/>
    <cellStyle name="20% - Accent4 4" xfId="227" xr:uid="{CD5108BA-94BF-437E-A9BB-9EF37735EE25}"/>
    <cellStyle name="20% - Accent4 4 2" xfId="477" xr:uid="{3CC1AA18-821E-4D9D-88C4-A7328420D72F}"/>
    <cellStyle name="20% - Accent4 4 2 2" xfId="1284" xr:uid="{15382119-AC08-4AE5-8133-C14AF5A19E05}"/>
    <cellStyle name="20% - Accent4 4 2 2 2" xfId="3000" xr:uid="{5D33EB8A-FCD6-404E-9DF7-DAD97DEBDCAA}"/>
    <cellStyle name="20% - Accent4 4 2 3" xfId="2209" xr:uid="{2B477F4E-D6B4-4542-823C-6A0EEBB3F611}"/>
    <cellStyle name="20% - Accent4 4 3" xfId="1043" xr:uid="{A3823C63-CCEB-428D-A176-1CA8D4C30E27}"/>
    <cellStyle name="20% - Accent4 4 3 2" xfId="2760" xr:uid="{AC83FD30-9422-4807-B96C-35C297D817EB}"/>
    <cellStyle name="20% - Accent4 4 4" xfId="1969" xr:uid="{C8FEB373-E2CC-4A6C-97AD-AE2C67103E2A}"/>
    <cellStyle name="20% - Accent4 4 5" xfId="3775" xr:uid="{2DF09436-3379-4298-8615-7A8D4349EE80}"/>
    <cellStyle name="20% - Accent4 5" xfId="247" xr:uid="{3AA55506-28D5-4FB6-8783-2F8CAED65B9B}"/>
    <cellStyle name="20% - Accent4 5 2" xfId="497" xr:uid="{9ECFEDED-594F-4CDF-BA0C-3112BDD0814F}"/>
    <cellStyle name="20% - Accent4 5 2 2" xfId="1304" xr:uid="{DB742318-1618-4B35-83B8-E6749A68D11E}"/>
    <cellStyle name="20% - Accent4 5 2 2 2" xfId="3020" xr:uid="{D3CB6EB6-B42F-42FA-BD8B-E663FEFAA370}"/>
    <cellStyle name="20% - Accent4 5 2 3" xfId="2229" xr:uid="{341BFB37-4730-48A8-B001-326404E4ED50}"/>
    <cellStyle name="20% - Accent4 5 3" xfId="1063" xr:uid="{1185ED28-85C4-439A-BD21-7DFB4E3168F4}"/>
    <cellStyle name="20% - Accent4 5 3 2" xfId="2780" xr:uid="{184683A7-C7BF-403F-98DC-61798277F0EF}"/>
    <cellStyle name="20% - Accent4 5 4" xfId="1989" xr:uid="{B15670D3-992E-402F-B407-D341A1C8B865}"/>
    <cellStyle name="20% - Accent4 5 5" xfId="3764" xr:uid="{F2ADE2B1-E40D-45A6-B55F-E780C3C1BEB1}"/>
    <cellStyle name="20% - Accent4 6" xfId="267" xr:uid="{7E077DFD-739E-4F60-B92C-83F03C1C7EBB}"/>
    <cellStyle name="20% - Accent4 6 2" xfId="517" xr:uid="{F24EEBAE-36E7-4598-9FB0-02F2CC66AC34}"/>
    <cellStyle name="20% - Accent4 6 2 2" xfId="1324" xr:uid="{2271B45C-C7F0-43FD-87AD-A5F492ACFB14}"/>
    <cellStyle name="20% - Accent4 6 2 2 2" xfId="3040" xr:uid="{7B13E786-01FD-4CEC-8022-029433D776EF}"/>
    <cellStyle name="20% - Accent4 6 2 3" xfId="2249" xr:uid="{2D1D09CC-20F8-443D-AC9B-1EAF8C5AF7F3}"/>
    <cellStyle name="20% - Accent4 6 3" xfId="1083" xr:uid="{49FF853B-628C-4190-ABC5-98FB10572C6A}"/>
    <cellStyle name="20% - Accent4 6 3 2" xfId="2800" xr:uid="{0BC30FFD-3D2A-4642-94EE-00A3B8D84641}"/>
    <cellStyle name="20% - Accent4 6 4" xfId="2009" xr:uid="{DC0DC3D3-ECCA-4DE1-A663-FB2FB7D2A265}"/>
    <cellStyle name="20% - Accent4 6 5" xfId="3761" xr:uid="{7B6494C8-835E-4658-B9D7-9BE8F975C2C8}"/>
    <cellStyle name="20% - Accent4 7" xfId="290" xr:uid="{ADD1FAE5-A362-4AC4-BCB6-1DFB926E57D7}"/>
    <cellStyle name="20% - Accent4 7 2" xfId="540" xr:uid="{45BD53A0-E4EF-46D7-AF0D-3DC431FADDBC}"/>
    <cellStyle name="20% - Accent4 7 2 2" xfId="1347" xr:uid="{C1B658CA-9AB2-4369-85E1-7423342FB425}"/>
    <cellStyle name="20% - Accent4 7 2 2 2" xfId="3062" xr:uid="{A154E0D2-7164-4DD2-88B9-2C9E5D96F442}"/>
    <cellStyle name="20% - Accent4 7 2 3" xfId="2271" xr:uid="{245400BA-43EB-4B79-B841-5D6615E4C4AA}"/>
    <cellStyle name="20% - Accent4 7 3" xfId="1105" xr:uid="{711260E4-43B0-493E-BD72-190C75A65118}"/>
    <cellStyle name="20% - Accent4 7 3 2" xfId="2822" xr:uid="{70FA8F21-0E36-4051-90E1-D0F634A8018A}"/>
    <cellStyle name="20% - Accent4 7 4" xfId="2031" xr:uid="{BBD6842C-CD51-45FD-8E40-DBCBB4094256}"/>
    <cellStyle name="20% - Accent4 7 5" xfId="3777" xr:uid="{9FABA21C-F628-4F5B-9CD6-05C45CA79D7E}"/>
    <cellStyle name="20% - Accent4 8" xfId="313" xr:uid="{81693995-BAE8-4F48-9F4B-CFFD712E8A8D}"/>
    <cellStyle name="20% - Accent4 8 2" xfId="563" xr:uid="{7828A257-2319-4EF0-9FA2-1F27F4947776}"/>
    <cellStyle name="20% - Accent4 8 2 2" xfId="1370" xr:uid="{1962E121-CD46-47A6-AB8F-F02A69C059E4}"/>
    <cellStyle name="20% - Accent4 8 2 2 2" xfId="3085" xr:uid="{06DEB5D9-CC1F-4F4F-9DC5-7619800E21AD}"/>
    <cellStyle name="20% - Accent4 8 2 3" xfId="2294" xr:uid="{0B4A9997-D03C-49BB-8FDD-0EA73028CEB6}"/>
    <cellStyle name="20% - Accent4 8 3" xfId="1128" xr:uid="{29306298-FC63-45A5-8B5E-FBA3A6D9D985}"/>
    <cellStyle name="20% - Accent4 8 3 2" xfId="2845" xr:uid="{FC826C50-3E6C-46EF-BDB2-2C51A59EBC7F}"/>
    <cellStyle name="20% - Accent4 8 4" xfId="2054" xr:uid="{773D9EF5-8EF9-4D07-AD23-9ED50A18235D}"/>
    <cellStyle name="20% - Accent4 9" xfId="336" xr:uid="{5381295C-A1CA-407A-A688-EEB134FE545E}"/>
    <cellStyle name="20% - Accent4 9 2" xfId="585" xr:uid="{06CAE419-D797-4322-9F84-DC3D35EFC8FD}"/>
    <cellStyle name="20% - Accent4 9 2 2" xfId="1392" xr:uid="{951DD0EB-0344-444C-945B-C253D88E251A}"/>
    <cellStyle name="20% - Accent4 9 2 2 2" xfId="3108" xr:uid="{6A7D283F-F58A-4543-B2B9-EB91DA7A06F9}"/>
    <cellStyle name="20% - Accent4 9 2 3" xfId="2317" xr:uid="{D2E85C28-7740-494C-9B82-99BF67EF67F9}"/>
    <cellStyle name="20% - Accent4 9 3" xfId="1150" xr:uid="{CE8BB430-155F-42BA-ADEE-6C7CE5417028}"/>
    <cellStyle name="20% - Accent4 9 3 2" xfId="2868" xr:uid="{E45E7054-C83A-4D91-B9DB-9F5D77A0EB7B}"/>
    <cellStyle name="20% - Accent4 9 4" xfId="2077" xr:uid="{B149125D-1E43-414F-8C9C-1AD1513BC9AF}"/>
    <cellStyle name="20% - Accent5 10" xfId="361" xr:uid="{52099FD9-A6F9-455D-8FB9-A8ACD3F2D09F}"/>
    <cellStyle name="20% - Accent5 10 2" xfId="608" xr:uid="{F98CD8ED-6F49-4D69-8BD4-E0FC35F9AEF4}"/>
    <cellStyle name="20% - Accent5 10 2 2" xfId="1415" xr:uid="{F6D32E8B-8786-464A-BE57-DE5482ED5FF8}"/>
    <cellStyle name="20% - Accent5 10 2 2 2" xfId="3131" xr:uid="{A95C6D3C-8798-43D2-B916-A34C3C714B0B}"/>
    <cellStyle name="20% - Accent5 10 2 3" xfId="2340" xr:uid="{06B776AA-BA68-4E0B-880D-2ED851C0EA2E}"/>
    <cellStyle name="20% - Accent5 10 3" xfId="1173" xr:uid="{4DFBD489-2237-4715-881E-74D6EB234D55}"/>
    <cellStyle name="20% - Accent5 10 3 2" xfId="2891" xr:uid="{E445EFFC-A06E-4A3D-8549-88E31C86DAB5}"/>
    <cellStyle name="20% - Accent5 10 4" xfId="2100" xr:uid="{F3E6B4FE-84C8-43B5-B21B-9695F32F9B70}"/>
    <cellStyle name="20% - Accent5 11" xfId="386" xr:uid="{634FCA81-1E2E-40B0-B4D6-DDF4211D9892}"/>
    <cellStyle name="20% - Accent5 11 2" xfId="632" xr:uid="{20AE0855-4FB2-4E75-87EC-714639131294}"/>
    <cellStyle name="20% - Accent5 11 2 2" xfId="1439" xr:uid="{AFE27737-4A3B-401B-832C-68EEC9F7DE18}"/>
    <cellStyle name="20% - Accent5 11 2 2 2" xfId="3155" xr:uid="{1D5DD113-3F46-4F34-8D78-65C8A492FF68}"/>
    <cellStyle name="20% - Accent5 11 2 3" xfId="2364" xr:uid="{D5EB2FD3-2182-4B70-A8E0-41D51F9C5CC4}"/>
    <cellStyle name="20% - Accent5 11 3" xfId="1197" xr:uid="{1408C736-0C87-49B9-82B7-5321EC275025}"/>
    <cellStyle name="20% - Accent5 11 3 2" xfId="2915" xr:uid="{2A8FC587-9E40-4C22-B45D-060745128029}"/>
    <cellStyle name="20% - Accent5 11 4" xfId="2124" xr:uid="{621B6735-DE7D-40B9-B211-91E7104F3800}"/>
    <cellStyle name="20% - Accent5 12" xfId="674" xr:uid="{108618CB-9E62-4829-8D29-BB1E63A790B4}"/>
    <cellStyle name="20% - Accent5 12 2" xfId="1484" xr:uid="{3742C0E6-2BDF-4A3F-AC26-FF7089EEFB44}"/>
    <cellStyle name="20% - Accent5 12 2 2" xfId="3192" xr:uid="{BB66347C-1B04-4000-9243-5ABBF46751DB}"/>
    <cellStyle name="20% - Accent5 12 3" xfId="2401" xr:uid="{B810EBDD-A359-4001-A045-2B298D6357D0}"/>
    <cellStyle name="20% - Accent5 13" xfId="696" xr:uid="{673A48AF-F27F-4825-8AE3-91016171DC50}"/>
    <cellStyle name="20% - Accent5 13 2" xfId="1505" xr:uid="{93CD1A4F-FAF3-4198-B01F-A5F23AEBDC9D}"/>
    <cellStyle name="20% - Accent5 13 2 2" xfId="3213" xr:uid="{F7A545D6-17C0-49C0-9E3B-72A38C44DD5B}"/>
    <cellStyle name="20% - Accent5 13 3" xfId="2422" xr:uid="{91E32CD3-92F3-488B-808F-02AAA90CB393}"/>
    <cellStyle name="20% - Accent5 14" xfId="721" xr:uid="{3F38605F-5AF0-4194-BD27-75A6018B1192}"/>
    <cellStyle name="20% - Accent5 14 2" xfId="1531" xr:uid="{74D215D6-0232-425F-885F-3D94A9DB4478}"/>
    <cellStyle name="20% - Accent5 14 2 2" xfId="3239" xr:uid="{71965D30-D4C9-4340-AD4F-59552C89968E}"/>
    <cellStyle name="20% - Accent5 14 3" xfId="2447" xr:uid="{380D1830-996A-41DA-800A-0F57C0C9D6B0}"/>
    <cellStyle name="20% - Accent5 15" xfId="746" xr:uid="{1E59FBBF-2220-47F5-86AA-67C2BD5FEC1A}"/>
    <cellStyle name="20% - Accent5 15 2" xfId="1556" xr:uid="{7FBBC114-9494-486A-898B-7AEB3F50D101}"/>
    <cellStyle name="20% - Accent5 15 2 2" xfId="3264" xr:uid="{DE296596-296B-4D8A-921C-0A09236905A6}"/>
    <cellStyle name="20% - Accent5 15 3" xfId="2472" xr:uid="{58EBAEDD-BF78-4618-BDC8-F6B5B585154D}"/>
    <cellStyle name="20% - Accent5 16" xfId="771" xr:uid="{C506D560-D08A-4F03-85FC-246F4D059873}"/>
    <cellStyle name="20% - Accent5 16 2" xfId="1580" xr:uid="{B99BF3CF-0DD6-4C54-B730-39741FBE31DF}"/>
    <cellStyle name="20% - Accent5 16 2 2" xfId="3287" xr:uid="{1D31AA08-294E-4F55-AAC4-8C0BE761E539}"/>
    <cellStyle name="20% - Accent5 16 3" xfId="2495" xr:uid="{19B184F5-1643-4B8E-8F00-3078316283EC}"/>
    <cellStyle name="20% - Accent5 17" xfId="791" xr:uid="{F2BC27C6-1B4E-4155-91EA-7571190A350C}"/>
    <cellStyle name="20% - Accent5 17 2" xfId="1600" xr:uid="{3B509070-B5D1-4CC4-86BE-1136A25F14AA}"/>
    <cellStyle name="20% - Accent5 17 2 2" xfId="3307" xr:uid="{F6E1F871-EBD1-4DDA-BA05-015A11E3B2C2}"/>
    <cellStyle name="20% - Accent5 17 3" xfId="2515" xr:uid="{28CAF308-42C0-4071-9899-5CA52F689750}"/>
    <cellStyle name="20% - Accent5 18" xfId="811" xr:uid="{E5341A95-8E75-4895-AD98-65F15BFCD7EC}"/>
    <cellStyle name="20% - Accent5 18 2" xfId="1620" xr:uid="{A189D588-5466-4000-A015-58DD0280129D}"/>
    <cellStyle name="20% - Accent5 18 2 2" xfId="3327" xr:uid="{835606B9-C414-43CD-9141-CEA79E569BFD}"/>
    <cellStyle name="20% - Accent5 18 3" xfId="2535" xr:uid="{B6BDC7C0-BE35-4275-BDE1-AD7394C8DE8C}"/>
    <cellStyle name="20% - Accent5 19" xfId="833" xr:uid="{E0559A10-C9DA-4B6A-9569-95DDB0DDB664}"/>
    <cellStyle name="20% - Accent5 19 2" xfId="1642" xr:uid="{214740FF-0264-4390-AB28-2559C4B5E7C2}"/>
    <cellStyle name="20% - Accent5 19 2 2" xfId="3349" xr:uid="{503DE60A-4FF8-47E3-960C-E53ED8D7797B}"/>
    <cellStyle name="20% - Accent5 19 3" xfId="2557" xr:uid="{1B3650F1-ACC4-49E9-A282-02C4A77D74B0}"/>
    <cellStyle name="20% - Accent5 2" xfId="157" xr:uid="{5385A503-B682-4B7E-A87D-629F6926B356}"/>
    <cellStyle name="20% - Accent5 2 2" xfId="441" xr:uid="{F9F93086-7818-4D34-9341-04A82ABFE76D}"/>
    <cellStyle name="20% - Accent5 2 2 2" xfId="1247" xr:uid="{06540D5C-9FA1-460F-A05D-9D58D73CB9DA}"/>
    <cellStyle name="20% - Accent5 2 2 2 2" xfId="2963" xr:uid="{013792B6-BE9A-4565-B93B-AC2039A765B3}"/>
    <cellStyle name="20% - Accent5 2 2 2 3" xfId="3779" xr:uid="{87E0E1DA-8236-4F0A-B51E-B6BC16D47B0A}"/>
    <cellStyle name="20% - Accent5 2 2 3" xfId="2172" xr:uid="{2D1C40CF-75EF-49F6-892E-F2E198F3248D}"/>
    <cellStyle name="20% - Accent5 2 2 3 2" xfId="3768" xr:uid="{7D09661D-1AF3-40F6-B1BA-8B2BE7472FB5}"/>
    <cellStyle name="20% - Accent5 2 2 4" xfId="3763" xr:uid="{916A637E-78F1-48BC-8DDC-3D876BF15BED}"/>
    <cellStyle name="20% - Accent5 2 3" xfId="1006" xr:uid="{4BC24AB6-CED8-4D4C-B38D-07433DAF19E5}"/>
    <cellStyle name="20% - Accent5 2 3 2" xfId="2723" xr:uid="{D5A91042-5330-48C9-BF6A-5490CF74D497}"/>
    <cellStyle name="20% - Accent5 2 3 3" xfId="3832" xr:uid="{236DE11F-D973-4466-A86D-44836FA9DB51}"/>
    <cellStyle name="20% - Accent5 2 4" xfId="1932" xr:uid="{7D693BA9-FF65-4CB6-8AF1-DBB6EABD2BE2}"/>
    <cellStyle name="20% - Accent5 2 4 2" xfId="3833" xr:uid="{F2E1ECB9-05E9-45C8-BE2F-F2ACBAABA35F}"/>
    <cellStyle name="20% - Accent5 2 5" xfId="3834" xr:uid="{A19DDEBB-69B3-4CC3-B243-C4D11118D03C}"/>
    <cellStyle name="20% - Accent5 2 6" xfId="3770" xr:uid="{2D88982D-249C-4F14-BCB5-574B36846104}"/>
    <cellStyle name="20% - Accent5 20" xfId="856" xr:uid="{7CF9E888-065F-41B4-A2F1-3045CC235780}"/>
    <cellStyle name="20% - Accent5 20 2" xfId="1665" xr:uid="{4574C5E4-E7E6-4FCC-9B6A-DC7BB6B5C2A2}"/>
    <cellStyle name="20% - Accent5 20 2 2" xfId="3372" xr:uid="{B4CA2333-9F6C-4D60-AA4B-E867DAF70FAF}"/>
    <cellStyle name="20% - Accent5 20 3" xfId="2579" xr:uid="{37F58F5B-2D7F-4ECB-AC2B-DD829F8933FA}"/>
    <cellStyle name="20% - Accent5 21" xfId="876" xr:uid="{A021422F-B818-46BA-9244-E8272D91B1CB}"/>
    <cellStyle name="20% - Accent5 21 2" xfId="1685" xr:uid="{8E8287B6-121B-4DB3-AEC3-71F24865AA7B}"/>
    <cellStyle name="20% - Accent5 21 2 2" xfId="3392" xr:uid="{BFF69869-8E8A-43BF-9B46-DD11AA1BBF77}"/>
    <cellStyle name="20% - Accent5 21 3" xfId="2599" xr:uid="{1E4FE519-881D-401F-A479-CFBE978B6334}"/>
    <cellStyle name="20% - Accent5 22" xfId="903" xr:uid="{73EC073C-0158-4EB0-90DD-08FC1EED1AF0}"/>
    <cellStyle name="20% - Accent5 22 2" xfId="1712" xr:uid="{681C6D5A-E816-4DB3-9D52-B0B4C620C94D}"/>
    <cellStyle name="20% - Accent5 22 2 2" xfId="3418" xr:uid="{746C0BE5-6A69-4DFD-8F9C-0172BD796F14}"/>
    <cellStyle name="20% - Accent5 22 3" xfId="2625" xr:uid="{3FC39806-CFDA-4DCF-897C-FDDFA71B817A}"/>
    <cellStyle name="20% - Accent5 23" xfId="937" xr:uid="{09628626-B525-4448-9598-F5D33404D7CA}"/>
    <cellStyle name="20% - Accent5 23 2" xfId="1745" xr:uid="{1D885243-89E6-4C58-9790-D776073B1837}"/>
    <cellStyle name="20% - Accent5 23 2 2" xfId="3451" xr:uid="{7020C301-8F3B-4E57-9054-D0E39170A61B}"/>
    <cellStyle name="20% - Accent5 23 3" xfId="2658" xr:uid="{9BE0C684-6A19-4C63-960E-A95350FCB4D2}"/>
    <cellStyle name="20% - Accent5 24" xfId="957" xr:uid="{14C4B85D-B8ED-4412-85CF-11B82E98B736}"/>
    <cellStyle name="20% - Accent5 24 2" xfId="1765" xr:uid="{048EC50A-64C7-44EE-ACBC-4208114A122F}"/>
    <cellStyle name="20% - Accent5 24 2 2" xfId="3471" xr:uid="{E6C10385-759E-4B02-8D12-EC24644F26D1}"/>
    <cellStyle name="20% - Accent5 24 3" xfId="2678" xr:uid="{EDB69CC3-B89E-48C4-86FB-B6E71FCD1888}"/>
    <cellStyle name="20% - Accent5 25" xfId="1815" xr:uid="{47506F68-A789-4C24-8F2F-BF46E3A24765}"/>
    <cellStyle name="20% - Accent5 25 2" xfId="3518" xr:uid="{75EA7FE3-C164-46A2-9177-DA0734EDF668}"/>
    <cellStyle name="20% - Accent5 26" xfId="1835" xr:uid="{4309BAB6-753F-4144-91F0-9BD1D2E06E43}"/>
    <cellStyle name="20% - Accent5 26 2" xfId="3538" xr:uid="{7ACB188D-1114-451B-9EF5-A8FABDD34C08}"/>
    <cellStyle name="20% - Accent5 27" xfId="1878" xr:uid="{DB8EDAA7-A340-4B79-878A-BB8A9A0B1249}"/>
    <cellStyle name="20% - Accent5 27 2" xfId="3581" xr:uid="{152EA5B5-9A1A-4C3F-BAB2-B9CB6D1E2B8C}"/>
    <cellStyle name="20% - Accent5 28" xfId="3637" xr:uid="{40103DA6-E2E7-4649-8BAD-8DC3CA36E328}"/>
    <cellStyle name="20% - Accent5 3" xfId="211" xr:uid="{F77C7254-24DC-4832-89FE-93A119EDAAA2}"/>
    <cellStyle name="20% - Accent5 3 2" xfId="461" xr:uid="{6C75C39F-E065-46A9-A460-A5E402F18E9B}"/>
    <cellStyle name="20% - Accent5 3 2 2" xfId="1267" xr:uid="{83A802A2-A27F-4381-AE4F-A4C98CC96BDF}"/>
    <cellStyle name="20% - Accent5 3 2 2 2" xfId="2983" xr:uid="{B29FAF74-995A-41B6-A31B-04A983FB9F09}"/>
    <cellStyle name="20% - Accent5 3 2 3" xfId="2192" xr:uid="{AC976F0C-1B13-4538-82F0-0D94463109F4}"/>
    <cellStyle name="20% - Accent5 3 3" xfId="1026" xr:uid="{DD2D03C3-5016-417B-B609-D3E6C995A433}"/>
    <cellStyle name="20% - Accent5 3 3 2" xfId="2743" xr:uid="{F26CA93F-26C8-401E-89D6-43107D7172F2}"/>
    <cellStyle name="20% - Accent5 3 4" xfId="1952" xr:uid="{5D71976D-65B9-4C68-99E4-FD1693EA7E07}"/>
    <cellStyle name="20% - Accent5 3 5" xfId="3835" xr:uid="{FD5F5BEC-2188-4C73-A490-DC7E4C14891F}"/>
    <cellStyle name="20% - Accent5 4" xfId="230" xr:uid="{C9143018-A188-47AB-8401-BEBEAFC29CCF}"/>
    <cellStyle name="20% - Accent5 4 2" xfId="480" xr:uid="{C989A568-9FAD-4EC6-9A9E-F30E41318DFB}"/>
    <cellStyle name="20% - Accent5 4 2 2" xfId="1287" xr:uid="{A6989BDA-36EE-441B-9459-19FF690E4109}"/>
    <cellStyle name="20% - Accent5 4 2 2 2" xfId="3003" xr:uid="{5A3F2556-BD10-4346-80D5-38095AB8D0D9}"/>
    <cellStyle name="20% - Accent5 4 2 3" xfId="2212" xr:uid="{82873A28-61B1-473F-B540-4CC048EB9438}"/>
    <cellStyle name="20% - Accent5 4 3" xfId="1046" xr:uid="{B58CDE31-84A7-4BC3-BFEC-A84C7E785E7D}"/>
    <cellStyle name="20% - Accent5 4 3 2" xfId="2763" xr:uid="{3EFCAE5E-CB1B-4F01-8268-58CE3520F3DB}"/>
    <cellStyle name="20% - Accent5 4 4" xfId="1972" xr:uid="{C1288B4F-8471-41B1-9F48-AFD3BDA9658F}"/>
    <cellStyle name="20% - Accent5 4 5" xfId="3836" xr:uid="{C64647EB-6E26-44C1-9436-10725934C936}"/>
    <cellStyle name="20% - Accent5 5" xfId="250" xr:uid="{D7D81B78-89CB-4D38-B9AF-1C26E447BD7C}"/>
    <cellStyle name="20% - Accent5 5 2" xfId="500" xr:uid="{93E3084B-1FB9-4448-8404-DB6C7B5984DC}"/>
    <cellStyle name="20% - Accent5 5 2 2" xfId="1307" xr:uid="{4189826D-3790-4CE2-9AE4-0628DD500B77}"/>
    <cellStyle name="20% - Accent5 5 2 2 2" xfId="3023" xr:uid="{ADE08049-4489-4984-847E-D147A6BCD2C2}"/>
    <cellStyle name="20% - Accent5 5 2 3" xfId="2232" xr:uid="{1E88F1C5-355C-43CA-9D84-F2964C82F1DB}"/>
    <cellStyle name="20% - Accent5 5 3" xfId="1066" xr:uid="{24AB457B-A71C-4E57-93EF-C0AFF88FDE95}"/>
    <cellStyle name="20% - Accent5 5 3 2" xfId="2783" xr:uid="{BC398AA3-7A59-44DB-A57C-F275180FBE13}"/>
    <cellStyle name="20% - Accent5 5 4" xfId="1992" xr:uid="{BE86DB03-1473-438C-9671-2A13ED41D8EE}"/>
    <cellStyle name="20% - Accent5 5 5" xfId="3837" xr:uid="{225D2839-7DDF-4223-906F-62458F19BC08}"/>
    <cellStyle name="20% - Accent5 6" xfId="270" xr:uid="{81BFD96C-5D4C-4299-9A23-DFB864BDAD48}"/>
    <cellStyle name="20% - Accent5 6 2" xfId="520" xr:uid="{8BC748ED-6BDD-4BCC-BFE8-A9DA033CABE0}"/>
    <cellStyle name="20% - Accent5 6 2 2" xfId="1327" xr:uid="{5C0A39D0-1D12-44D8-BFA1-7CFFEF85A06D}"/>
    <cellStyle name="20% - Accent5 6 2 2 2" xfId="3043" xr:uid="{E812609B-F974-4FE3-B906-B7D74B18664C}"/>
    <cellStyle name="20% - Accent5 6 2 3" xfId="2252" xr:uid="{C06AC615-5239-460D-B734-601FB56E6C72}"/>
    <cellStyle name="20% - Accent5 6 3" xfId="1086" xr:uid="{CDE8F1FE-96A6-4CA0-B914-B58973E6095A}"/>
    <cellStyle name="20% - Accent5 6 3 2" xfId="2803" xr:uid="{6A890AF5-E534-44CB-89E3-E73EF3F05314}"/>
    <cellStyle name="20% - Accent5 6 4" xfId="2012" xr:uid="{FEFCF367-9FCB-4ABB-94E2-E3BFE7B2C406}"/>
    <cellStyle name="20% - Accent5 6 5" xfId="3838" xr:uid="{B69E35F3-1299-411D-B5F4-15053A527277}"/>
    <cellStyle name="20% - Accent5 7" xfId="293" xr:uid="{54B4C4FA-46AB-49F2-B1B0-5C67CEB1A4C5}"/>
    <cellStyle name="20% - Accent5 7 2" xfId="543" xr:uid="{AA4357D4-21A7-4322-B86D-1537D54D5086}"/>
    <cellStyle name="20% - Accent5 7 2 2" xfId="1350" xr:uid="{A6FEB030-E83D-4FEB-8832-50869D2B96A1}"/>
    <cellStyle name="20% - Accent5 7 2 2 2" xfId="3065" xr:uid="{7B1A86B5-1F3A-44B7-BBAA-079205ACDF48}"/>
    <cellStyle name="20% - Accent5 7 2 3" xfId="2274" xr:uid="{80BA9692-D084-46E3-AD57-288A94564880}"/>
    <cellStyle name="20% - Accent5 7 3" xfId="1108" xr:uid="{B7F5740B-B425-40B6-B431-F819F8B8456E}"/>
    <cellStyle name="20% - Accent5 7 3 2" xfId="2825" xr:uid="{3E42C9ED-5579-40B0-87A8-4B220DFB0493}"/>
    <cellStyle name="20% - Accent5 7 4" xfId="2034" xr:uid="{67493DEC-1288-4911-B92B-0BDDAD32AF1D}"/>
    <cellStyle name="20% - Accent5 7 5" xfId="3839" xr:uid="{FE5CCC66-A97A-4AAF-8DB2-815708D77655}"/>
    <cellStyle name="20% - Accent5 8" xfId="316" xr:uid="{6F569642-6F47-4C15-8423-C0441EB6607F}"/>
    <cellStyle name="20% - Accent5 8 2" xfId="566" xr:uid="{82E5448B-8CDF-4899-A952-B8EE4890BA13}"/>
    <cellStyle name="20% - Accent5 8 2 2" xfId="1373" xr:uid="{1F6F6569-8CE6-4ACC-BEE1-0A195FD354B4}"/>
    <cellStyle name="20% - Accent5 8 2 2 2" xfId="3088" xr:uid="{F83A8271-DA8E-4E12-93FC-3EFE79B64FA3}"/>
    <cellStyle name="20% - Accent5 8 2 3" xfId="2297" xr:uid="{95C69403-D77B-498B-A33A-00D4A67C2E47}"/>
    <cellStyle name="20% - Accent5 8 3" xfId="1131" xr:uid="{FD1D1CE7-C291-4F58-9EAE-C41C834E5D25}"/>
    <cellStyle name="20% - Accent5 8 3 2" xfId="2848" xr:uid="{C5F43DDC-C25D-49B2-9E29-9927F06A8711}"/>
    <cellStyle name="20% - Accent5 8 4" xfId="2057" xr:uid="{F6BA49A0-3935-4F56-A218-DC7525BA5728}"/>
    <cellStyle name="20% - Accent5 9" xfId="339" xr:uid="{6EA8E466-184A-4593-BDF5-892CB6E7C298}"/>
    <cellStyle name="20% - Accent5 9 2" xfId="588" xr:uid="{99D9D694-2305-450C-874E-A3B53A13A331}"/>
    <cellStyle name="20% - Accent5 9 2 2" xfId="1395" xr:uid="{B44167B6-5009-409B-A02D-DC5235EC054F}"/>
    <cellStyle name="20% - Accent5 9 2 2 2" xfId="3111" xr:uid="{8AA19078-41BA-415D-8C0A-746DBFB332D4}"/>
    <cellStyle name="20% - Accent5 9 2 3" xfId="2320" xr:uid="{B4378368-55E1-4C16-922B-4918ED63C00A}"/>
    <cellStyle name="20% - Accent5 9 3" xfId="1153" xr:uid="{9B7EB62E-B279-4F1E-9A90-B9680657A1FE}"/>
    <cellStyle name="20% - Accent5 9 3 2" xfId="2871" xr:uid="{C593F729-732B-4AA9-B0CA-905717907A81}"/>
    <cellStyle name="20% - Accent5 9 4" xfId="2080" xr:uid="{EBC73121-6422-47AE-823A-11B7578E0BC2}"/>
    <cellStyle name="20% - Accent6 10" xfId="364" xr:uid="{D68DC30E-C987-44B1-BE41-1A3EB768B0A7}"/>
    <cellStyle name="20% - Accent6 10 2" xfId="611" xr:uid="{A9E45F03-A9E9-4961-92C5-D289F400711A}"/>
    <cellStyle name="20% - Accent6 10 2 2" xfId="1418" xr:uid="{0332239C-1176-414F-9017-CA3C4C6EF81D}"/>
    <cellStyle name="20% - Accent6 10 2 2 2" xfId="3134" xr:uid="{796CBB35-9FC3-4A76-B021-CC72B7AF2101}"/>
    <cellStyle name="20% - Accent6 10 2 3" xfId="2343" xr:uid="{A67E4838-6C8B-4F26-B4BA-35A726A12F5C}"/>
    <cellStyle name="20% - Accent6 10 3" xfId="1176" xr:uid="{DDA02098-3AED-4F35-9059-85B6E7AC47EE}"/>
    <cellStyle name="20% - Accent6 10 3 2" xfId="2894" xr:uid="{C4BF3EF8-0972-492E-AB6A-D146A39DA59C}"/>
    <cellStyle name="20% - Accent6 10 4" xfId="2103" xr:uid="{AC30F6DD-1A3F-42EF-8E2D-0840CCD65642}"/>
    <cellStyle name="20% - Accent6 11" xfId="389" xr:uid="{69DE9C30-BD2E-4636-9343-CFD7E3C73543}"/>
    <cellStyle name="20% - Accent6 11 2" xfId="635" xr:uid="{DD5FE176-FBC5-4EE2-A3B1-9E6755DCC0CA}"/>
    <cellStyle name="20% - Accent6 11 2 2" xfId="1442" xr:uid="{2256CFCD-F495-4B6E-8951-F8D20A94EB8E}"/>
    <cellStyle name="20% - Accent6 11 2 2 2" xfId="3158" xr:uid="{EC97A20C-68E6-48F7-AA70-DAF360A8BB0C}"/>
    <cellStyle name="20% - Accent6 11 2 3" xfId="2367" xr:uid="{6EA1654B-9915-4C28-8097-F3B76C88F399}"/>
    <cellStyle name="20% - Accent6 11 3" xfId="1200" xr:uid="{BAA85B28-E00B-4AB2-9BCF-CCB50DC3761D}"/>
    <cellStyle name="20% - Accent6 11 3 2" xfId="2918" xr:uid="{96BAA2A8-4639-405D-97CF-5BA8788BA50D}"/>
    <cellStyle name="20% - Accent6 11 4" xfId="2127" xr:uid="{F98F0EB8-1E99-40E3-B834-E3F594801ECE}"/>
    <cellStyle name="20% - Accent6 12" xfId="677" xr:uid="{8F46AE0B-D5AD-47E8-BBF1-9DBDFF172209}"/>
    <cellStyle name="20% - Accent6 12 2" xfId="1487" xr:uid="{7596719D-E85C-4D04-9B79-2937D69BF0B5}"/>
    <cellStyle name="20% - Accent6 12 2 2" xfId="3195" xr:uid="{7F768681-7CC3-49C9-A26F-5F99137E6263}"/>
    <cellStyle name="20% - Accent6 12 3" xfId="2404" xr:uid="{044AA216-AA71-472C-8F83-D1D1B73B2ECE}"/>
    <cellStyle name="20% - Accent6 13" xfId="699" xr:uid="{DC9077FB-D004-4EF4-BCFA-5AC13F009A4B}"/>
    <cellStyle name="20% - Accent6 13 2" xfId="1508" xr:uid="{84B7EA33-1E19-429A-BE88-3A0DFC1F3B7B}"/>
    <cellStyle name="20% - Accent6 13 2 2" xfId="3216" xr:uid="{41C1DF76-0C27-44EF-91E3-DBE06524067B}"/>
    <cellStyle name="20% - Accent6 13 3" xfId="2425" xr:uid="{6E6AD9A7-5B06-4F40-8198-64DF3E0A18C0}"/>
    <cellStyle name="20% - Accent6 14" xfId="724" xr:uid="{EC196BB1-D4D4-4D43-9B0E-737ADAF464F9}"/>
    <cellStyle name="20% - Accent6 14 2" xfId="1534" xr:uid="{6C62E536-F589-4330-8DB0-179D563184ED}"/>
    <cellStyle name="20% - Accent6 14 2 2" xfId="3242" xr:uid="{E0DA341A-99B0-4524-83B3-01784F52C3BF}"/>
    <cellStyle name="20% - Accent6 14 3" xfId="2450" xr:uid="{27857DFD-2C80-4A8D-A58F-48171D1EB27E}"/>
    <cellStyle name="20% - Accent6 15" xfId="749" xr:uid="{77EFCF93-5DFE-4C50-9D80-7374BF58D888}"/>
    <cellStyle name="20% - Accent6 15 2" xfId="1559" xr:uid="{D5A0C65B-BFAD-4D98-A1DF-3E4E99ED8EA4}"/>
    <cellStyle name="20% - Accent6 15 2 2" xfId="3267" xr:uid="{79AA334D-4666-4738-911F-BF202ECDD8E5}"/>
    <cellStyle name="20% - Accent6 15 3" xfId="2475" xr:uid="{EF053AD2-7333-443D-A4FA-E9BCBFB5C5A4}"/>
    <cellStyle name="20% - Accent6 16" xfId="774" xr:uid="{10594F84-6389-412C-BA2C-EC130ED7BC3C}"/>
    <cellStyle name="20% - Accent6 16 2" xfId="1583" xr:uid="{9884A285-2756-4A57-AEC5-0C8404E78D53}"/>
    <cellStyle name="20% - Accent6 16 2 2" xfId="3290" xr:uid="{02EC0552-04D1-490F-AC87-C5D784966BF7}"/>
    <cellStyle name="20% - Accent6 16 3" xfId="2498" xr:uid="{6CF233E7-1F58-4E0C-B5EB-43F811A8F14C}"/>
    <cellStyle name="20% - Accent6 17" xfId="794" xr:uid="{F33FF9C3-12EB-4669-8398-B77C86428D78}"/>
    <cellStyle name="20% - Accent6 17 2" xfId="1603" xr:uid="{D544D32F-A972-414A-8D81-A5B3A3814AC4}"/>
    <cellStyle name="20% - Accent6 17 2 2" xfId="3310" xr:uid="{6A2482D7-E41D-4C19-BB99-075F6E991B5F}"/>
    <cellStyle name="20% - Accent6 17 3" xfId="2518" xr:uid="{7CD1FA63-0E55-42CC-93FD-1CEEF28E96AE}"/>
    <cellStyle name="20% - Accent6 18" xfId="814" xr:uid="{6C19B52B-80EE-4758-978B-EA79FCC03FAC}"/>
    <cellStyle name="20% - Accent6 18 2" xfId="1623" xr:uid="{2B19AA66-5746-4894-BE27-7C736C233659}"/>
    <cellStyle name="20% - Accent6 18 2 2" xfId="3330" xr:uid="{24EE72DD-7B28-43A5-8CA1-5CC5ADC12CFC}"/>
    <cellStyle name="20% - Accent6 18 3" xfId="2538" xr:uid="{F13D4166-D9D2-4BEB-B7EB-E7C858E4A09B}"/>
    <cellStyle name="20% - Accent6 19" xfId="836" xr:uid="{496CA8FE-C572-41E5-9D79-3D6D53272057}"/>
    <cellStyle name="20% - Accent6 19 2" xfId="1645" xr:uid="{4A750C4D-39CD-4600-837C-3225EC66A75F}"/>
    <cellStyle name="20% - Accent6 19 2 2" xfId="3352" xr:uid="{C9783103-A5A4-4E9B-A6C0-9FF6CA5ECEEB}"/>
    <cellStyle name="20% - Accent6 19 3" xfId="2560" xr:uid="{02191A08-FA66-4DFC-AA69-4A37040A9437}"/>
    <cellStyle name="20% - Accent6 2" xfId="161" xr:uid="{1A888F6A-9C1C-4CFE-9EC2-D153A54B1E6A}"/>
    <cellStyle name="20% - Accent6 2 2" xfId="444" xr:uid="{43A8EB10-5693-4FF3-916F-597E27E73DFE}"/>
    <cellStyle name="20% - Accent6 2 2 2" xfId="1250" xr:uid="{6AE14A14-D4AB-44A8-AE87-BD721772B546}"/>
    <cellStyle name="20% - Accent6 2 2 2 2" xfId="2966" xr:uid="{160A90B8-A6D8-416D-8998-0AF080DAD67C}"/>
    <cellStyle name="20% - Accent6 2 2 2 3" xfId="3842" xr:uid="{5408241C-845A-4D48-851D-3D5684698BEC}"/>
    <cellStyle name="20% - Accent6 2 2 3" xfId="2175" xr:uid="{84BF9B37-55CC-47C8-A901-DE48A7F277B3}"/>
    <cellStyle name="20% - Accent6 2 2 3 2" xfId="3843" xr:uid="{2B31AE76-B7D0-4F4A-8BC8-15545F9E438E}"/>
    <cellStyle name="20% - Accent6 2 2 4" xfId="3841" xr:uid="{DAF95C9C-B59C-4158-914A-FE22596BF4C0}"/>
    <cellStyle name="20% - Accent6 2 3" xfId="1009" xr:uid="{665D8656-6649-435F-A373-B11F85A076CE}"/>
    <cellStyle name="20% - Accent6 2 3 2" xfId="2726" xr:uid="{97A88AAF-29C4-4895-8C8B-57078B044F3D}"/>
    <cellStyle name="20% - Accent6 2 3 3" xfId="3844" xr:uid="{6B959B55-9CBF-4279-8AA9-2D0A767FED5B}"/>
    <cellStyle name="20% - Accent6 2 4" xfId="1935" xr:uid="{33768999-7239-4DC5-9FC5-FE3D6DB2D635}"/>
    <cellStyle name="20% - Accent6 2 4 2" xfId="3845" xr:uid="{A9B1D87B-895C-4217-BFAF-0C684D71136B}"/>
    <cellStyle name="20% - Accent6 2 5" xfId="3846" xr:uid="{6D741EC5-C3E0-4CD0-99C9-53D6369CA350}"/>
    <cellStyle name="20% - Accent6 2 6" xfId="3840" xr:uid="{522F7D45-3F89-4390-B0F1-E991FD26B42D}"/>
    <cellStyle name="20% - Accent6 20" xfId="859" xr:uid="{89D58248-244E-42E0-BCCF-CBB9222D99C3}"/>
    <cellStyle name="20% - Accent6 20 2" xfId="1668" xr:uid="{A9ED2C09-6845-4812-91B2-7B702A70859A}"/>
    <cellStyle name="20% - Accent6 20 2 2" xfId="3375" xr:uid="{33BBAB8A-2DEC-4A8F-8F65-4F3772A489C0}"/>
    <cellStyle name="20% - Accent6 20 3" xfId="2582" xr:uid="{90A0B4FA-9461-45FC-A271-131BAE020B42}"/>
    <cellStyle name="20% - Accent6 21" xfId="879" xr:uid="{70771704-C678-4B58-A7A9-41FFC5C599C5}"/>
    <cellStyle name="20% - Accent6 21 2" xfId="1688" xr:uid="{226B30E4-39AE-4F75-863B-6D50B87E32EA}"/>
    <cellStyle name="20% - Accent6 21 2 2" xfId="3395" xr:uid="{04C66A99-7E98-4D57-B18A-314609FDC2DB}"/>
    <cellStyle name="20% - Accent6 21 3" xfId="2602" xr:uid="{9CCB9E7E-7CB4-4D65-ACD5-4F55D5467432}"/>
    <cellStyle name="20% - Accent6 22" xfId="906" xr:uid="{8B124C88-BE88-4CE2-B2E7-9E2357D619BF}"/>
    <cellStyle name="20% - Accent6 22 2" xfId="1715" xr:uid="{99980B40-A530-4A2B-B085-9EE486911667}"/>
    <cellStyle name="20% - Accent6 22 2 2" xfId="3421" xr:uid="{D8C4524B-A28F-4401-8A6D-5D5349114EF0}"/>
    <cellStyle name="20% - Accent6 22 3" xfId="2628" xr:uid="{08D8C989-A064-4477-8945-4A4271D7A739}"/>
    <cellStyle name="20% - Accent6 23" xfId="940" xr:uid="{3F92CFF7-B6BB-4836-8BFD-F85D9BD94A0B}"/>
    <cellStyle name="20% - Accent6 23 2" xfId="1748" xr:uid="{CAE263F5-13CD-4C5E-A833-63E008B1FE3E}"/>
    <cellStyle name="20% - Accent6 23 2 2" xfId="3454" xr:uid="{9D4C9536-5495-4207-B198-56A3143B4948}"/>
    <cellStyle name="20% - Accent6 23 3" xfId="2661" xr:uid="{9A72B121-CE1D-457C-8D14-BF00B0933A0E}"/>
    <cellStyle name="20% - Accent6 24" xfId="960" xr:uid="{F1D92916-5FA9-4522-8E09-5017B07E4250}"/>
    <cellStyle name="20% - Accent6 24 2" xfId="1768" xr:uid="{44AE43B1-1793-4EED-A308-E84EEF3AF5E4}"/>
    <cellStyle name="20% - Accent6 24 2 2" xfId="3474" xr:uid="{A814ADD6-A190-4BD4-AB52-545E116AAA24}"/>
    <cellStyle name="20% - Accent6 24 3" xfId="2681" xr:uid="{69627AEA-03C1-4303-B3D0-E05968242017}"/>
    <cellStyle name="20% - Accent6 25" xfId="1818" xr:uid="{8F7D1358-F531-444C-9F2E-79ECDE5012EE}"/>
    <cellStyle name="20% - Accent6 25 2" xfId="3521" xr:uid="{6E412339-2DB0-41B4-9379-92652F727E59}"/>
    <cellStyle name="20% - Accent6 26" xfId="1838" xr:uid="{2E895F98-6C4A-41B8-A034-4F0CA065C5F9}"/>
    <cellStyle name="20% - Accent6 26 2" xfId="3541" xr:uid="{B411FBBB-3C95-4D75-8425-AD616BE91AF3}"/>
    <cellStyle name="20% - Accent6 27" xfId="1881" xr:uid="{0E9A7957-9562-4864-B81D-934ACA37F583}"/>
    <cellStyle name="20% - Accent6 27 2" xfId="3584" xr:uid="{7568ABBA-1667-4E7D-81DE-F2638880A1C8}"/>
    <cellStyle name="20% - Accent6 28" xfId="3640" xr:uid="{B3070FCC-9C3B-458C-B6C7-6AD6B873C934}"/>
    <cellStyle name="20% - Accent6 3" xfId="214" xr:uid="{AFACCA49-DA3F-464B-A85F-E384F85787A9}"/>
    <cellStyle name="20% - Accent6 3 2" xfId="464" xr:uid="{1F365FD7-B428-44B7-9318-3B3416B339C5}"/>
    <cellStyle name="20% - Accent6 3 2 2" xfId="1270" xr:uid="{57C70562-7834-4A3A-AFDA-461210341270}"/>
    <cellStyle name="20% - Accent6 3 2 2 2" xfId="2986" xr:uid="{0C74B4E7-E431-495D-B838-2689A9474F5C}"/>
    <cellStyle name="20% - Accent6 3 2 3" xfId="2195" xr:uid="{BC658A47-5F66-4428-9CF8-BF6369E28899}"/>
    <cellStyle name="20% - Accent6 3 3" xfId="1029" xr:uid="{DE8C725C-0CD5-4670-B217-E7F0BB97C27F}"/>
    <cellStyle name="20% - Accent6 3 3 2" xfId="2746" xr:uid="{F323B71D-DAEE-4ADF-8EBA-96EEC90B3C89}"/>
    <cellStyle name="20% - Accent6 3 4" xfId="1955" xr:uid="{24BBB3E5-EF2A-4A3C-9854-BA5327195852}"/>
    <cellStyle name="20% - Accent6 3 5" xfId="3847" xr:uid="{F83D6778-57E2-4D4E-9936-F5BC4BC22E6B}"/>
    <cellStyle name="20% - Accent6 4" xfId="233" xr:uid="{9A5A3B5A-1FD6-40CE-9707-67C9388D026D}"/>
    <cellStyle name="20% - Accent6 4 2" xfId="483" xr:uid="{1BC615A4-1A57-4897-9EA5-398AC53EC0D1}"/>
    <cellStyle name="20% - Accent6 4 2 2" xfId="1290" xr:uid="{F580AAD1-8696-4680-B15A-54988F12FAFF}"/>
    <cellStyle name="20% - Accent6 4 2 2 2" xfId="3006" xr:uid="{5F937436-6124-4474-960B-0756F3483DF4}"/>
    <cellStyle name="20% - Accent6 4 2 3" xfId="2215" xr:uid="{35C3AABA-FA0B-4F16-B7CE-4A1C72E094E5}"/>
    <cellStyle name="20% - Accent6 4 3" xfId="1049" xr:uid="{B3A75051-7A92-460A-8254-FB2B2747EEEF}"/>
    <cellStyle name="20% - Accent6 4 3 2" xfId="2766" xr:uid="{C4C81608-99D7-461A-A16F-84FE51D1BAED}"/>
    <cellStyle name="20% - Accent6 4 4" xfId="1975" xr:uid="{D9FA6CDD-ACFD-4016-8897-D5E5AED9FAA7}"/>
    <cellStyle name="20% - Accent6 4 5" xfId="3848" xr:uid="{317DEA15-B120-429B-94AF-19C8E72FB5D2}"/>
    <cellStyle name="20% - Accent6 5" xfId="253" xr:uid="{9C81D25A-1DF3-441E-A97A-877F8D666988}"/>
    <cellStyle name="20% - Accent6 5 2" xfId="503" xr:uid="{44F3C240-52B7-4E3D-BA32-92DBA8C79079}"/>
    <cellStyle name="20% - Accent6 5 2 2" xfId="1310" xr:uid="{72C8ACA8-3021-4D45-89E9-327C4968B323}"/>
    <cellStyle name="20% - Accent6 5 2 2 2" xfId="3026" xr:uid="{BCB1A86A-CA95-49ED-A084-052AB2748BCB}"/>
    <cellStyle name="20% - Accent6 5 2 3" xfId="2235" xr:uid="{A72CD13C-6813-45BA-895D-338CD647F1C8}"/>
    <cellStyle name="20% - Accent6 5 3" xfId="1069" xr:uid="{8E9C0859-9022-47BB-9A34-70A67CC8B7CF}"/>
    <cellStyle name="20% - Accent6 5 3 2" xfId="2786" xr:uid="{01B6F821-77DD-4DB9-B323-BDA070FAF6AC}"/>
    <cellStyle name="20% - Accent6 5 4" xfId="1995" xr:uid="{F643686E-CF97-4D12-99D9-C7C3BE2AADF4}"/>
    <cellStyle name="20% - Accent6 5 5" xfId="3849" xr:uid="{173F2872-BD84-4B75-BEBD-AE87C892E321}"/>
    <cellStyle name="20% - Accent6 6" xfId="273" xr:uid="{6D044577-7F80-40EA-B274-2B57647817DF}"/>
    <cellStyle name="20% - Accent6 6 2" xfId="523" xr:uid="{C073D2B8-1981-40DB-9242-97EF6B703E92}"/>
    <cellStyle name="20% - Accent6 6 2 2" xfId="1330" xr:uid="{82C4117C-8B6B-44F7-A1B3-D615E4309CDA}"/>
    <cellStyle name="20% - Accent6 6 2 2 2" xfId="3046" xr:uid="{AF070BD8-2F96-44CC-B126-7D6BE0328DCF}"/>
    <cellStyle name="20% - Accent6 6 2 3" xfId="2255" xr:uid="{0CA6FC5D-FD71-48AA-AE4E-681A2851A225}"/>
    <cellStyle name="20% - Accent6 6 3" xfId="1089" xr:uid="{6988E450-F97A-4B7A-8717-5C94DC44335B}"/>
    <cellStyle name="20% - Accent6 6 3 2" xfId="2806" xr:uid="{3230106F-2A2E-499C-B69C-95FA93EF5CB8}"/>
    <cellStyle name="20% - Accent6 6 4" xfId="2015" xr:uid="{04289849-5491-48DE-BE42-6155D0553A2B}"/>
    <cellStyle name="20% - Accent6 6 5" xfId="3850" xr:uid="{2A95030C-FB5D-4F98-8E9C-5F57883BCDE9}"/>
    <cellStyle name="20% - Accent6 7" xfId="296" xr:uid="{DBF59EE3-D009-43CB-B405-A5C04E67BEFE}"/>
    <cellStyle name="20% - Accent6 7 2" xfId="546" xr:uid="{8B284020-5B4B-4A91-B7D1-43665B586869}"/>
    <cellStyle name="20% - Accent6 7 2 2" xfId="1353" xr:uid="{26DC91FB-D648-49EE-ADF2-00360B0040FA}"/>
    <cellStyle name="20% - Accent6 7 2 2 2" xfId="3068" xr:uid="{A5A3EB00-6AC3-4955-AA1E-697A52D7D7A5}"/>
    <cellStyle name="20% - Accent6 7 2 3" xfId="2277" xr:uid="{380DDA76-74F4-4392-BAE8-9A547AFCA54C}"/>
    <cellStyle name="20% - Accent6 7 3" xfId="1111" xr:uid="{49D100EC-1FB0-4397-9DA9-7BB7A36BBB8D}"/>
    <cellStyle name="20% - Accent6 7 3 2" xfId="2828" xr:uid="{C45BFC6F-F23A-4117-9F26-C025A7B469A4}"/>
    <cellStyle name="20% - Accent6 7 4" xfId="2037" xr:uid="{1BA10CC3-0311-4375-A8FC-2F0795A46CD6}"/>
    <cellStyle name="20% - Accent6 7 5" xfId="3851" xr:uid="{A5F5DDEA-0B9B-47D2-BAC8-24D32237B84B}"/>
    <cellStyle name="20% - Accent6 8" xfId="319" xr:uid="{E2CBA50F-A4EB-4E50-9649-009003845470}"/>
    <cellStyle name="20% - Accent6 8 2" xfId="569" xr:uid="{0168B146-5B91-49DB-B05A-CA390127B1B4}"/>
    <cellStyle name="20% - Accent6 8 2 2" xfId="1376" xr:uid="{E1882EFD-5D0B-48EF-BEBF-1682FC75D7BC}"/>
    <cellStyle name="20% - Accent6 8 2 2 2" xfId="3091" xr:uid="{3A0EAFD8-9B3E-464F-91D6-15E2FD5EF335}"/>
    <cellStyle name="20% - Accent6 8 2 3" xfId="2300" xr:uid="{8DAD245B-9A89-4831-8B58-C27900A3AD0F}"/>
    <cellStyle name="20% - Accent6 8 3" xfId="1134" xr:uid="{8AA4E561-4171-47C6-A613-03F529E27C12}"/>
    <cellStyle name="20% - Accent6 8 3 2" xfId="2851" xr:uid="{FE226933-3CC1-4FC3-9991-D21009208C8B}"/>
    <cellStyle name="20% - Accent6 8 4" xfId="2060" xr:uid="{C97712EE-4D6A-4824-BA57-F12B9D437A1A}"/>
    <cellStyle name="20% - Accent6 9" xfId="343" xr:uid="{35C233E1-D371-4F14-B0CD-554D234E3784}"/>
    <cellStyle name="20% - Accent6 9 2" xfId="591" xr:uid="{92377C97-7B1D-4595-BBF3-DDEC19446366}"/>
    <cellStyle name="20% - Accent6 9 2 2" xfId="1398" xr:uid="{3081A09A-E71E-40B8-AE97-A50E3C655D21}"/>
    <cellStyle name="20% - Accent6 9 2 2 2" xfId="3114" xr:uid="{66BFD12B-724A-4A34-8607-C55D7D97D05B}"/>
    <cellStyle name="20% - Accent6 9 2 3" xfId="2323" xr:uid="{E93DC268-02AB-4236-81DB-7AEC7396DF46}"/>
    <cellStyle name="20% - Accent6 9 3" xfId="1156" xr:uid="{950EB78B-46A5-49A1-9F60-21D63FED47DC}"/>
    <cellStyle name="20% - Accent6 9 3 2" xfId="2874" xr:uid="{7033CC85-A359-40A6-A022-04119A9613A8}"/>
    <cellStyle name="20% - Accent6 9 4" xfId="2083" xr:uid="{B478B4F1-2A14-442A-827E-16059BDE14A5}"/>
    <cellStyle name="20% - ส่วนที่ถูกเน้น1 10" xfId="3852" xr:uid="{D240B3B8-505F-41D6-A2E4-BBB603072116}"/>
    <cellStyle name="20% - ส่วนที่ถูกเน้น1 11" xfId="3853" xr:uid="{424B9691-A1AE-4B7C-AA2C-D9F8555D11ED}"/>
    <cellStyle name="20% - ส่วนที่ถูกเน้น1 2" xfId="3854" xr:uid="{F8AA44B5-2FC7-4EAE-B894-93471354DB5A}"/>
    <cellStyle name="20% - ส่วนที่ถูกเน้น1 2 2" xfId="3855" xr:uid="{B1382CE3-3E96-4481-A76A-C98B3849F195}"/>
    <cellStyle name="20% - ส่วนที่ถูกเน้น1 2 3" xfId="3856" xr:uid="{680CC32A-EF5F-4319-AA5B-562BB272B2FA}"/>
    <cellStyle name="20% - ส่วนที่ถูกเน้น1 2 4" xfId="3857" xr:uid="{EAA4194B-514A-46F2-B2B1-4F3BECDBC996}"/>
    <cellStyle name="20% - ส่วนที่ถูกเน้น1 2 5" xfId="3858" xr:uid="{730CE2B5-D376-41F0-B4AB-967311AD8DCE}"/>
    <cellStyle name="20% - ส่วนที่ถูกเน้น1 2 6" xfId="3859" xr:uid="{FA1278F8-35CF-4494-8017-BAD7E43C837D}"/>
    <cellStyle name="20% - ส่วนที่ถูกเน้น1 3" xfId="3860" xr:uid="{94EE96A1-ECC8-4ECA-9A28-3DADB9446A0B}"/>
    <cellStyle name="20% - ส่วนที่ถูกเน้น1 4" xfId="3861" xr:uid="{7391F26B-44FA-47D3-AC83-8E43145B9BED}"/>
    <cellStyle name="20% - ส่วนที่ถูกเน้น1 5" xfId="3862" xr:uid="{AB1607C1-9C04-41E0-A938-6BCAC48E836B}"/>
    <cellStyle name="20% - ส่วนที่ถูกเน้น1 6" xfId="3863" xr:uid="{5F3638BB-245A-471E-A370-9BA3FA0F2952}"/>
    <cellStyle name="20% - ส่วนที่ถูกเน้น1 7" xfId="3864" xr:uid="{AA47D7E5-4B6E-4992-A9F4-8E2CB9788E0A}"/>
    <cellStyle name="20% - ส่วนที่ถูกเน้น1 8" xfId="3865" xr:uid="{EEF1917E-2ED7-45CF-912D-390A3E8EFD13}"/>
    <cellStyle name="20% - ส่วนที่ถูกเน้น1 9" xfId="3866" xr:uid="{AC779834-D31C-427D-B197-7E3141104EDE}"/>
    <cellStyle name="20% - ส่วนที่ถูกเน้น2 10" xfId="3867" xr:uid="{A13A82BD-23C8-421B-9003-3198A7A57A87}"/>
    <cellStyle name="20% - ส่วนที่ถูกเน้น2 11" xfId="3868" xr:uid="{FD998251-F7F5-4BD3-89CF-EFA95C2D2F9B}"/>
    <cellStyle name="20% - ส่วนที่ถูกเน้น2 2" xfId="3869" xr:uid="{4B821C07-48E6-4347-B456-5A2C7449601C}"/>
    <cellStyle name="20% - ส่วนที่ถูกเน้น2 2 2" xfId="3870" xr:uid="{EFFF91FA-9A87-4F48-9CD8-9F7E3FBDE5C3}"/>
    <cellStyle name="20% - ส่วนที่ถูกเน้น2 2 3" xfId="3871" xr:uid="{6D17827E-C06D-4BE6-AB6C-0C5D61F9FD98}"/>
    <cellStyle name="20% - ส่วนที่ถูกเน้น2 2 4" xfId="3872" xr:uid="{1E49A1D9-F37B-4F4B-BE9F-267207F5BA35}"/>
    <cellStyle name="20% - ส่วนที่ถูกเน้น2 2 5" xfId="3873" xr:uid="{ECCBE81D-1B6A-49E4-864D-F9FFAEED68D0}"/>
    <cellStyle name="20% - ส่วนที่ถูกเน้น2 2 6" xfId="3874" xr:uid="{82F3A262-8EBE-4D97-AD37-3F17530FAC0C}"/>
    <cellStyle name="20% - ส่วนที่ถูกเน้น2 3" xfId="3875" xr:uid="{E06B6D9F-BFFA-4F35-BA59-305911EC209A}"/>
    <cellStyle name="20% - ส่วนที่ถูกเน้น2 4" xfId="3876" xr:uid="{BD8A3232-64B5-4750-9249-BA144DB2C272}"/>
    <cellStyle name="20% - ส่วนที่ถูกเน้น2 5" xfId="3877" xr:uid="{7D535F9B-7383-4681-8274-551C4399491D}"/>
    <cellStyle name="20% - ส่วนที่ถูกเน้น2 6" xfId="3878" xr:uid="{691E7DCD-DC97-41BC-84C3-142873E472AB}"/>
    <cellStyle name="20% - ส่วนที่ถูกเน้น2 7" xfId="3879" xr:uid="{12E1F2DF-4FF0-4516-84B0-AEDBA9EB9E83}"/>
    <cellStyle name="20% - ส่วนที่ถูกเน้น2 8" xfId="3880" xr:uid="{DB5CF0CF-731B-43FE-A4A5-C6F28EE2369E}"/>
    <cellStyle name="20% - ส่วนที่ถูกเน้น2 9" xfId="3881" xr:uid="{9DE99D82-5D31-4EE2-B44B-10520BB8A259}"/>
    <cellStyle name="20% - ส่วนที่ถูกเน้น3 10" xfId="3882" xr:uid="{BD947C41-1F9C-425C-B51D-9A2A240BC15C}"/>
    <cellStyle name="20% - ส่วนที่ถูกเน้น3 11" xfId="3883" xr:uid="{A6613B2C-86DC-4912-80D8-2515398303DB}"/>
    <cellStyle name="20% - ส่วนที่ถูกเน้น3 2" xfId="3884" xr:uid="{AEF4155E-B415-430E-8F4F-BB8D2B6D17E2}"/>
    <cellStyle name="20% - ส่วนที่ถูกเน้น3 2 2" xfId="3885" xr:uid="{56AE8B1F-77BB-4C3B-9346-30D36C08790F}"/>
    <cellStyle name="20% - ส่วนที่ถูกเน้น3 2 3" xfId="3886" xr:uid="{548708F1-7339-44B0-B8D8-3271AB37136C}"/>
    <cellStyle name="20% - ส่วนที่ถูกเน้น3 2 4" xfId="3887" xr:uid="{93921B7F-D146-4D72-ADEF-44B9715A6C8C}"/>
    <cellStyle name="20% - ส่วนที่ถูกเน้น3 2 5" xfId="3888" xr:uid="{760986D9-D9DC-4E3D-9361-F015D885237C}"/>
    <cellStyle name="20% - ส่วนที่ถูกเน้น3 2 6" xfId="3889" xr:uid="{B2D09BD5-E3B1-40C3-BD88-BABE478182D5}"/>
    <cellStyle name="20% - ส่วนที่ถูกเน้น3 3" xfId="3890" xr:uid="{A09A2CE9-2590-4A5F-BD97-2DD15144F39C}"/>
    <cellStyle name="20% - ส่วนที่ถูกเน้น3 4" xfId="3891" xr:uid="{56D0EDA7-A86E-4FA6-AC45-4B08807972FE}"/>
    <cellStyle name="20% - ส่วนที่ถูกเน้น3 5" xfId="3892" xr:uid="{7E8D27B1-7803-49EE-A7E3-B34337ABA125}"/>
    <cellStyle name="20% - ส่วนที่ถูกเน้น3 6" xfId="3893" xr:uid="{90085C32-7A17-42C7-80A1-E6BD03CEE419}"/>
    <cellStyle name="20% - ส่วนที่ถูกเน้น3 7" xfId="3894" xr:uid="{13E8955D-251C-45C0-8DC2-2BACD5263B14}"/>
    <cellStyle name="20% - ส่วนที่ถูกเน้น3 8" xfId="3895" xr:uid="{8B938796-6307-4F59-8F48-79195C7665EC}"/>
    <cellStyle name="20% - ส่วนที่ถูกเน้น3 9" xfId="3896" xr:uid="{251846B4-9A1E-48E9-A17F-89446B5ADC48}"/>
    <cellStyle name="20% - ส่วนที่ถูกเน้น4 10" xfId="3897" xr:uid="{02353822-315B-4D5E-8D9A-E28B99A25CC6}"/>
    <cellStyle name="20% - ส่วนที่ถูกเน้น4 11" xfId="3898" xr:uid="{4983E645-70E0-4FF6-9B51-275EF1CF509F}"/>
    <cellStyle name="20% - ส่วนที่ถูกเน้น4 2" xfId="3899" xr:uid="{A525798E-77DB-47AB-A56C-DAC607B68A4F}"/>
    <cellStyle name="20% - ส่วนที่ถูกเน้น4 2 2" xfId="3900" xr:uid="{0B34D017-5376-4CAD-B370-64E33E8BA74C}"/>
    <cellStyle name="20% - ส่วนที่ถูกเน้น4 2 3" xfId="3901" xr:uid="{39CE3193-29CA-4C20-A366-146C4449B027}"/>
    <cellStyle name="20% - ส่วนที่ถูกเน้น4 2 4" xfId="3902" xr:uid="{E78594E0-63D4-46C2-9931-4068B58AAB85}"/>
    <cellStyle name="20% - ส่วนที่ถูกเน้น4 2 5" xfId="3903" xr:uid="{81DF9E13-4602-456D-B919-893AE471FC78}"/>
    <cellStyle name="20% - ส่วนที่ถูกเน้น4 2 6" xfId="3904" xr:uid="{00BAA01E-8759-4DCE-831F-B64B0C4B7D53}"/>
    <cellStyle name="20% - ส่วนที่ถูกเน้น4 3" xfId="3905" xr:uid="{C2EE2109-4061-4C3F-83AE-60D2F4D4558F}"/>
    <cellStyle name="20% - ส่วนที่ถูกเน้น4 4" xfId="3906" xr:uid="{92130650-0E93-4096-A346-F91CE011DCEF}"/>
    <cellStyle name="20% - ส่วนที่ถูกเน้น4 5" xfId="3907" xr:uid="{EA1AAF92-7892-479D-BF9F-799F0B2C0BD0}"/>
    <cellStyle name="20% - ส่วนที่ถูกเน้น4 6" xfId="3908" xr:uid="{5D8B77E0-44AD-45CC-ADA3-40F2A5993B7A}"/>
    <cellStyle name="20% - ส่วนที่ถูกเน้น4 7" xfId="3909" xr:uid="{F673C96A-7071-4FCB-8632-AA234219B3AE}"/>
    <cellStyle name="20% - ส่วนที่ถูกเน้น4 8" xfId="3910" xr:uid="{A1E2E23B-9890-4221-B901-28CF0013B559}"/>
    <cellStyle name="20% - ส่วนที่ถูกเน้น4 9" xfId="3911" xr:uid="{4713AB2D-845A-4022-8D4F-8BABD13F3DC7}"/>
    <cellStyle name="20% - ส่วนที่ถูกเน้น5 10" xfId="3912" xr:uid="{A6AD5904-B902-4E2C-A812-7CAA204CC54B}"/>
    <cellStyle name="20% - ส่วนที่ถูกเน้น5 11" xfId="3913" xr:uid="{1BC52F43-C5DF-4277-945D-D2421F52972B}"/>
    <cellStyle name="20% - ส่วนที่ถูกเน้น5 2" xfId="3914" xr:uid="{E73A53C1-82B2-4319-93FE-16EA3A8DE679}"/>
    <cellStyle name="20% - ส่วนที่ถูกเน้น5 2 2" xfId="3915" xr:uid="{9B927872-85DA-4B1F-A949-4E007B503438}"/>
    <cellStyle name="20% - ส่วนที่ถูกเน้น5 2 3" xfId="3916" xr:uid="{ABD4881C-545D-4EAE-9C25-AFBBA3BFD636}"/>
    <cellStyle name="20% - ส่วนที่ถูกเน้น5 2 4" xfId="3917" xr:uid="{E2C75900-9DEF-4AAA-AABC-6F4EFFD9D1BA}"/>
    <cellStyle name="20% - ส่วนที่ถูกเน้น5 2 5" xfId="3918" xr:uid="{661D05FD-0FBD-4DCD-A5D6-E14FAB3DF2A0}"/>
    <cellStyle name="20% - ส่วนที่ถูกเน้น5 2 6" xfId="3919" xr:uid="{580CE6F2-89BC-4FF7-B98A-57D9678FF511}"/>
    <cellStyle name="20% - ส่วนที่ถูกเน้น5 3" xfId="3920" xr:uid="{A8A44010-2685-4D43-8EFF-D2AC9A2063E6}"/>
    <cellStyle name="20% - ส่วนที่ถูกเน้น5 4" xfId="3921" xr:uid="{BD6B8B44-F45A-477A-9E55-D9B98F7E3E35}"/>
    <cellStyle name="20% - ส่วนที่ถูกเน้น5 5" xfId="3922" xr:uid="{E4B9F5D2-024B-4337-B282-D78F1BD44CA1}"/>
    <cellStyle name="20% - ส่วนที่ถูกเน้น5 6" xfId="3923" xr:uid="{C09AC340-BC53-4C7F-AEAA-F6A0394A2DD0}"/>
    <cellStyle name="20% - ส่วนที่ถูกเน้น5 7" xfId="3924" xr:uid="{785A01DA-D55A-425B-A8B6-70C67E8AA30C}"/>
    <cellStyle name="20% - ส่วนที่ถูกเน้น5 8" xfId="3925" xr:uid="{25D4F6BB-BA5C-491D-B2DC-83AEEC531408}"/>
    <cellStyle name="20% - ส่วนที่ถูกเน้น5 9" xfId="3926" xr:uid="{D2D204B2-C63C-498C-A335-E7AAF3B222AD}"/>
    <cellStyle name="20% - ส่วนที่ถูกเน้น6 10" xfId="3927" xr:uid="{C9857684-DEED-4DB5-92D3-E92A551D69DF}"/>
    <cellStyle name="20% - ส่วนที่ถูกเน้น6 11" xfId="3928" xr:uid="{32F4D366-8961-4745-84E9-5881AC3C51C8}"/>
    <cellStyle name="20% - ส่วนที่ถูกเน้น6 2" xfId="3929" xr:uid="{5706A9E3-876C-4E62-BF51-F85E0A0D756F}"/>
    <cellStyle name="20% - ส่วนที่ถูกเน้น6 2 2" xfId="3930" xr:uid="{9D3BBC02-7F3D-4EAE-8238-2B24CFE711FE}"/>
    <cellStyle name="20% - ส่วนที่ถูกเน้น6 2 3" xfId="3931" xr:uid="{74C0EA55-20CF-41AD-824C-E456BE3F0A87}"/>
    <cellStyle name="20% - ส่วนที่ถูกเน้น6 2 4" xfId="3932" xr:uid="{5E552572-9DD8-40B0-BEC9-1711EAE45EA6}"/>
    <cellStyle name="20% - ส่วนที่ถูกเน้น6 2 5" xfId="3933" xr:uid="{2A8BBFD5-45BF-40D6-B494-F110FC2A7078}"/>
    <cellStyle name="20% - ส่วนที่ถูกเน้น6 2 6" xfId="3934" xr:uid="{20384DB9-DEBD-40E0-B39B-A15B2CFC703C}"/>
    <cellStyle name="20% - ส่วนที่ถูกเน้น6 3" xfId="3935" xr:uid="{1652E758-4449-4654-8A8B-E83D1F0AF629}"/>
    <cellStyle name="20% - ส่วนที่ถูกเน้น6 4" xfId="3936" xr:uid="{D6A7E899-9297-4417-8D27-3CCEDBFDBD96}"/>
    <cellStyle name="20% - ส่วนที่ถูกเน้น6 5" xfId="3937" xr:uid="{4B88DF23-1618-4A03-8AAF-C257EBFCE21A}"/>
    <cellStyle name="20% - ส่วนที่ถูกเน้น6 6" xfId="3938" xr:uid="{8DD54745-F783-4016-BAC0-B1A262D89165}"/>
    <cellStyle name="20% - ส่วนที่ถูกเน้น6 7" xfId="3939" xr:uid="{D5E0FDB2-8F91-4034-827A-E84C89AA4BE5}"/>
    <cellStyle name="20% - ส่วนที่ถูกเน้น6 8" xfId="3940" xr:uid="{A0540328-00A7-4108-B12D-03E5015B1BAB}"/>
    <cellStyle name="20% - ส่วนที่ถูกเน้น6 9" xfId="3941" xr:uid="{27C30F98-9F13-4618-AB6E-EA3091932110}"/>
    <cellStyle name="๒Wลว - Style1" xfId="3942" xr:uid="{45B20841-3F29-4475-9685-289BAFE21A7C}"/>
    <cellStyle name="๒Wลว - Style2" xfId="3943" xr:uid="{A4EA3903-58D2-4C3B-A8A5-93ABA8BFAAC6}"/>
    <cellStyle name="๒Wลว - Style3" xfId="3944" xr:uid="{291CEE76-0AB6-446D-97B0-7A2F0599C6DA}"/>
    <cellStyle name="๒Wลว - Style4" xfId="3945" xr:uid="{8B99AA01-B07D-4B86-A8DA-A47169603BD8}"/>
    <cellStyle name="๒Wลว - Style5" xfId="3946" xr:uid="{85D0931E-EADC-4C26-92F4-547FA7703FA7}"/>
    <cellStyle name="๒Wลว - Style6" xfId="3947" xr:uid="{1BC83454-80A6-4EF8-9365-488C4C19A70A}"/>
    <cellStyle name="๒Wลว - Style7" xfId="3948" xr:uid="{0B5B8C74-A61E-4893-B13F-EEF4778F0C93}"/>
    <cellStyle name="๒Wลว - Style8" xfId="3949" xr:uid="{E3D8B4AF-5BC3-40F7-AA4F-90DFE11AB313}"/>
    <cellStyle name="40% - Accent1 10" xfId="350" xr:uid="{C22524F6-4342-47C5-81F7-2CC894B1854A}"/>
    <cellStyle name="40% - Accent1 10 2" xfId="597" xr:uid="{DF66C611-E7A5-4700-B480-E18102E54968}"/>
    <cellStyle name="40% - Accent1 10 2 2" xfId="1404" xr:uid="{58B85D18-B3FF-4326-BD07-6E41B3747900}"/>
    <cellStyle name="40% - Accent1 10 2 2 2" xfId="3120" xr:uid="{A0837A90-6C3B-459C-8CAE-10512EAEC96C}"/>
    <cellStyle name="40% - Accent1 10 2 3" xfId="2329" xr:uid="{EBB67FCD-E2B0-473A-A5A3-BE719053EBB6}"/>
    <cellStyle name="40% - Accent1 10 3" xfId="1162" xr:uid="{A09FB9FC-ED89-4B0D-937F-ABBC24377636}"/>
    <cellStyle name="40% - Accent1 10 3 2" xfId="2880" xr:uid="{08B5DF0F-9B89-4B92-9A51-280059507909}"/>
    <cellStyle name="40% - Accent1 10 4" xfId="2089" xr:uid="{E88FB3D8-7075-41D2-824D-6EF9FDD90DC8}"/>
    <cellStyle name="40% - Accent1 11" xfId="375" xr:uid="{BF65D05C-97A2-4BDD-9404-3A405104458F}"/>
    <cellStyle name="40% - Accent1 11 2" xfId="621" xr:uid="{46CEF6CB-BEE5-4296-A31A-AA22DD99009D}"/>
    <cellStyle name="40% - Accent1 11 2 2" xfId="1428" xr:uid="{98CC3EF5-28B7-48ED-A2A5-B4FBE590B755}"/>
    <cellStyle name="40% - Accent1 11 2 2 2" xfId="3144" xr:uid="{63D7204F-889A-430C-9BE9-7CE4FD048766}"/>
    <cellStyle name="40% - Accent1 11 2 3" xfId="2353" xr:uid="{E749E98C-BB80-4D4B-998E-4299BC37428D}"/>
    <cellStyle name="40% - Accent1 11 3" xfId="1186" xr:uid="{81ACAC17-06E8-4817-BA4B-D52D0D063A6C}"/>
    <cellStyle name="40% - Accent1 11 3 2" xfId="2904" xr:uid="{D078F3EA-75E5-4FE7-92C5-CBBD6D6B1901}"/>
    <cellStyle name="40% - Accent1 11 4" xfId="2113" xr:uid="{FBAB5ECA-DC9F-478E-8C94-697945CB3B12}"/>
    <cellStyle name="40% - Accent1 12" xfId="663" xr:uid="{B35C1497-255F-4F70-BDE3-FF8B17F4A5C0}"/>
    <cellStyle name="40% - Accent1 12 2" xfId="1473" xr:uid="{EE4D0D1A-2A81-4A0F-9435-0FAD91873575}"/>
    <cellStyle name="40% - Accent1 12 2 2" xfId="3181" xr:uid="{12A570C4-CFC6-4CD4-958F-B3C7C8B93F16}"/>
    <cellStyle name="40% - Accent1 12 3" xfId="2390" xr:uid="{47E3658F-CFF8-4743-AC5B-FBADC214750E}"/>
    <cellStyle name="40% - Accent1 13" xfId="685" xr:uid="{49DEE4A7-B638-49C4-A3C5-01C57718F692}"/>
    <cellStyle name="40% - Accent1 13 2" xfId="1494" xr:uid="{C7B2E4A8-99CB-4401-9A23-ACC68C806D59}"/>
    <cellStyle name="40% - Accent1 13 2 2" xfId="3202" xr:uid="{4720A9F7-7F32-4487-A93E-DC80BDC38AF6}"/>
    <cellStyle name="40% - Accent1 13 3" xfId="2411" xr:uid="{D6BBF24C-384C-43CE-8EB3-9F5709F0056E}"/>
    <cellStyle name="40% - Accent1 14" xfId="710" xr:uid="{8C1D9C19-28B0-4F86-8C35-4EDB41BE5470}"/>
    <cellStyle name="40% - Accent1 14 2" xfId="1520" xr:uid="{96444554-23FE-4874-8568-5B4B2DB1ABAC}"/>
    <cellStyle name="40% - Accent1 14 2 2" xfId="3228" xr:uid="{666ACE02-DFBA-4E16-872F-7626D72BFE91}"/>
    <cellStyle name="40% - Accent1 14 3" xfId="2436" xr:uid="{3BE7D20D-C46D-4603-90D5-66F50CAA03C2}"/>
    <cellStyle name="40% - Accent1 15" xfId="735" xr:uid="{FEA60BB5-2967-4E17-94D9-4B5767C3CF05}"/>
    <cellStyle name="40% - Accent1 15 2" xfId="1545" xr:uid="{1527BCF8-582A-4855-8656-3C6C536A2318}"/>
    <cellStyle name="40% - Accent1 15 2 2" xfId="3253" xr:uid="{5ADB22ED-4BC5-4312-94A2-5756F0414271}"/>
    <cellStyle name="40% - Accent1 15 3" xfId="2461" xr:uid="{FEC46C42-55D6-4656-922A-2011B5E4DDF2}"/>
    <cellStyle name="40% - Accent1 16" xfId="760" xr:uid="{9547ADEB-2E94-4AE7-8CAE-94A03185DB54}"/>
    <cellStyle name="40% - Accent1 16 2" xfId="1569" xr:uid="{5FB59D5D-5C70-463F-9EA5-E8264B7A25E4}"/>
    <cellStyle name="40% - Accent1 16 2 2" xfId="3276" xr:uid="{52B4942A-C3EA-45A2-A080-53307CE0F8EE}"/>
    <cellStyle name="40% - Accent1 16 3" xfId="2484" xr:uid="{826A6334-A3FA-4F60-B4D6-167005BD41A8}"/>
    <cellStyle name="40% - Accent1 17" xfId="780" xr:uid="{40B793A5-3576-4200-8559-6B4D92329C1F}"/>
    <cellStyle name="40% - Accent1 17 2" xfId="1589" xr:uid="{00BF7D4D-0B7A-48CC-9C4B-EF919518E9EF}"/>
    <cellStyle name="40% - Accent1 17 2 2" xfId="3296" xr:uid="{E6C4D889-3D70-47C7-84F0-8AF73B4D7822}"/>
    <cellStyle name="40% - Accent1 17 3" xfId="2504" xr:uid="{056CD740-12A7-4655-9410-A7D68C581843}"/>
    <cellStyle name="40% - Accent1 18" xfId="800" xr:uid="{694FC1F8-84A0-49A7-AD87-73CEEBDC2F9C}"/>
    <cellStyle name="40% - Accent1 18 2" xfId="1609" xr:uid="{0F7CCE2A-827D-4A1A-9F65-DC3043EBD04F}"/>
    <cellStyle name="40% - Accent1 18 2 2" xfId="3316" xr:uid="{C224AA22-5790-4FF9-A462-C166582B2A89}"/>
    <cellStyle name="40% - Accent1 18 3" xfId="2524" xr:uid="{C3FCD002-D89D-48B4-A2A5-B47D64E862C6}"/>
    <cellStyle name="40% - Accent1 19" xfId="822" xr:uid="{0B0D0F83-7623-424A-BA74-8564C579B4AF}"/>
    <cellStyle name="40% - Accent1 19 2" xfId="1631" xr:uid="{9AA3F7F8-B0DA-4ED7-B1E9-D1A2839D3F2C}"/>
    <cellStyle name="40% - Accent1 19 2 2" xfId="3338" xr:uid="{3CFB8ED7-5ADB-4965-B012-D58841DFC1CA}"/>
    <cellStyle name="40% - Accent1 19 3" xfId="2546" xr:uid="{4DA62661-A1E3-4BFA-B2D5-B91B59656B97}"/>
    <cellStyle name="40% - Accent1 2" xfId="142" xr:uid="{200D5077-0739-49D9-BCE1-A0C4CF59AF56}"/>
    <cellStyle name="40% - Accent1 2 2" xfId="430" xr:uid="{C8A282C8-1EAC-403A-B14A-017AD06371F1}"/>
    <cellStyle name="40% - Accent1 2 2 2" xfId="1236" xr:uid="{0935D027-6857-46A9-806A-BB3C036936E0}"/>
    <cellStyle name="40% - Accent1 2 2 2 2" xfId="2952" xr:uid="{2294FCA6-CB09-4D51-809B-04151C22DD91}"/>
    <cellStyle name="40% - Accent1 2 2 2 3" xfId="3952" xr:uid="{0D628692-289A-4F93-934F-62527E156FDD}"/>
    <cellStyle name="40% - Accent1 2 2 3" xfId="2161" xr:uid="{0F520753-4D0F-4F82-BF09-55893ED86BE3}"/>
    <cellStyle name="40% - Accent1 2 2 3 2" xfId="3953" xr:uid="{9DAC72B6-4174-4163-8F50-EA68A1AF18D8}"/>
    <cellStyle name="40% - Accent1 2 2 4" xfId="3951" xr:uid="{62842DC3-7213-46A3-B50D-00D581776C56}"/>
    <cellStyle name="40% - Accent1 2 3" xfId="995" xr:uid="{5E134027-A370-4118-9189-A51793DAE06E}"/>
    <cellStyle name="40% - Accent1 2 3 2" xfId="2712" xr:uid="{395267CC-CD93-4D08-87FE-1C71D228EA8F}"/>
    <cellStyle name="40% - Accent1 2 3 3" xfId="3954" xr:uid="{5CDC9F1D-CE08-48F0-909A-0CE30B47297A}"/>
    <cellStyle name="40% - Accent1 2 4" xfId="1921" xr:uid="{D3310314-04BA-4070-8183-C2269ADC8FBB}"/>
    <cellStyle name="40% - Accent1 2 4 2" xfId="3955" xr:uid="{33E67E05-E851-4F20-A975-F513A66A9104}"/>
    <cellStyle name="40% - Accent1 2 5" xfId="3956" xr:uid="{2900D529-9830-43B8-B927-B507CACE4BB4}"/>
    <cellStyle name="40% - Accent1 2 6" xfId="3950" xr:uid="{0560AA2B-B64C-471A-B571-09A863D4D483}"/>
    <cellStyle name="40% - Accent1 20" xfId="845" xr:uid="{F2ACB07E-F0D5-4EAD-802D-0AA74C70B2D9}"/>
    <cellStyle name="40% - Accent1 20 2" xfId="1654" xr:uid="{9417DF06-46C5-4A38-A808-F9ED23C094AC}"/>
    <cellStyle name="40% - Accent1 20 2 2" xfId="3361" xr:uid="{1701CE76-51F8-471B-AEA8-9894830B2C9D}"/>
    <cellStyle name="40% - Accent1 20 3" xfId="2568" xr:uid="{15CBC687-F9EE-44F4-92A4-E585E5A6E23C}"/>
    <cellStyle name="40% - Accent1 21" xfId="865" xr:uid="{4EEA9BD1-D486-4694-B1E9-A2ECE5A81944}"/>
    <cellStyle name="40% - Accent1 21 2" xfId="1674" xr:uid="{827947CB-3953-4681-A805-6FD3F495E2AC}"/>
    <cellStyle name="40% - Accent1 21 2 2" xfId="3381" xr:uid="{BF55D92E-3702-4FEA-B17F-B44463ABD38A}"/>
    <cellStyle name="40% - Accent1 21 3" xfId="2588" xr:uid="{51B429C2-A16A-4F60-AAFE-46D666595271}"/>
    <cellStyle name="40% - Accent1 22" xfId="892" xr:uid="{3E2EF667-B846-4D6C-9172-20631575B770}"/>
    <cellStyle name="40% - Accent1 22 2" xfId="1701" xr:uid="{E9CCDCB0-D07F-42A7-9B47-89DCFC641F35}"/>
    <cellStyle name="40% - Accent1 22 2 2" xfId="3407" xr:uid="{1E2A483A-A04C-4AA0-9D0F-C5D7D9A83B68}"/>
    <cellStyle name="40% - Accent1 22 3" xfId="2614" xr:uid="{EA24BE7E-EB60-46CC-A795-FCB2BFCFD0D0}"/>
    <cellStyle name="40% - Accent1 23" xfId="926" xr:uid="{0A3B2ABB-CFF3-42BF-8833-8AE30D0BE11B}"/>
    <cellStyle name="40% - Accent1 23 2" xfId="1734" xr:uid="{2CAB18E4-CB1D-4528-862E-5066B82276D6}"/>
    <cellStyle name="40% - Accent1 23 2 2" xfId="3440" xr:uid="{ED0F6660-401B-4F50-8F00-E74DB338A348}"/>
    <cellStyle name="40% - Accent1 23 3" xfId="2647" xr:uid="{96A8BF42-4C54-4BF5-90F7-F7C66128CE4E}"/>
    <cellStyle name="40% - Accent1 24" xfId="946" xr:uid="{38EA90E7-D56E-4FFC-BD50-9EDDE09E0F2F}"/>
    <cellStyle name="40% - Accent1 24 2" xfId="1754" xr:uid="{1D4A2BB1-CC8A-49FA-9403-0E3A8CE544CC}"/>
    <cellStyle name="40% - Accent1 24 2 2" xfId="3460" xr:uid="{601AA4AA-19F8-4092-B7F1-7A82BC29A41A}"/>
    <cellStyle name="40% - Accent1 24 3" xfId="2667" xr:uid="{5D4AE9A4-6D33-426C-9208-F34BB3637053}"/>
    <cellStyle name="40% - Accent1 25" xfId="1804" xr:uid="{7DF8686F-E2A5-4EB4-A9A8-30CCD8C5135B}"/>
    <cellStyle name="40% - Accent1 25 2" xfId="3507" xr:uid="{5CC76F8B-1102-4E46-B72F-21F7C545C34B}"/>
    <cellStyle name="40% - Accent1 26" xfId="1824" xr:uid="{FA477DC0-8D5D-44D4-AA91-F131E2C0444C}"/>
    <cellStyle name="40% - Accent1 26 2" xfId="3527" xr:uid="{AC5D64C0-177B-44D9-B1C5-54DA1ECCA99E}"/>
    <cellStyle name="40% - Accent1 27" xfId="1867" xr:uid="{19698DFE-BF93-4F1D-90D7-C340433D43F8}"/>
    <cellStyle name="40% - Accent1 27 2" xfId="3570" xr:uid="{67FF67C4-E178-4B5A-AA71-409F925BA63A}"/>
    <cellStyle name="40% - Accent1 28" xfId="3626" xr:uid="{86701A11-8333-47D2-BC5E-0C25885ED328}"/>
    <cellStyle name="40% - Accent1 3" xfId="200" xr:uid="{64871965-C8A7-461B-AA58-75B4EE0594AD}"/>
    <cellStyle name="40% - Accent1 3 2" xfId="450" xr:uid="{D2B9F389-D7FE-4591-B0C6-055F89366A02}"/>
    <cellStyle name="40% - Accent1 3 2 2" xfId="1256" xr:uid="{C26718DC-5409-4CBA-9BEF-F83041B1552A}"/>
    <cellStyle name="40% - Accent1 3 2 2 2" xfId="2972" xr:uid="{C713A7C5-5094-4C86-9D3B-E0B3FBFEF8A2}"/>
    <cellStyle name="40% - Accent1 3 2 3" xfId="2181" xr:uid="{54866647-C2F8-46BB-B13E-11863F4D3239}"/>
    <cellStyle name="40% - Accent1 3 3" xfId="1015" xr:uid="{7CF7FE53-E6A8-4176-8A58-27004801BA92}"/>
    <cellStyle name="40% - Accent1 3 3 2" xfId="2732" xr:uid="{16E215F1-54C8-4110-8387-5CC235389AF9}"/>
    <cellStyle name="40% - Accent1 3 4" xfId="1941" xr:uid="{C2B01F04-4EB8-4DF5-89F0-0EDFE1B808E6}"/>
    <cellStyle name="40% - Accent1 3 5" xfId="3957" xr:uid="{D947E781-25F6-4BE1-AD6C-9076CEE17EBF}"/>
    <cellStyle name="40% - Accent1 4" xfId="219" xr:uid="{FFD2F678-26A5-49C3-B792-4E5842927315}"/>
    <cellStyle name="40% - Accent1 4 2" xfId="469" xr:uid="{B8A74E58-54AF-4028-9AC9-F98046CE8E99}"/>
    <cellStyle name="40% - Accent1 4 2 2" xfId="1276" xr:uid="{0F6D1C02-0A1E-46CC-84E5-B779C9677DFD}"/>
    <cellStyle name="40% - Accent1 4 2 2 2" xfId="2992" xr:uid="{7E13E27C-D82E-48E3-AB62-7173F2980C9C}"/>
    <cellStyle name="40% - Accent1 4 2 3" xfId="2201" xr:uid="{740C4DA5-1BAB-4083-AECC-7DC1A0ABCE4A}"/>
    <cellStyle name="40% - Accent1 4 3" xfId="1035" xr:uid="{E3601225-1FAA-4866-91EB-1870616CB4AD}"/>
    <cellStyle name="40% - Accent1 4 3 2" xfId="2752" xr:uid="{88E2065F-B554-45A9-A348-A2CB7A4F63BF}"/>
    <cellStyle name="40% - Accent1 4 4" xfId="1961" xr:uid="{10792F70-5DA7-409A-8C31-67039213139D}"/>
    <cellStyle name="40% - Accent1 4 5" xfId="3958" xr:uid="{D8216EA6-BF06-49F8-9EC8-DFD43E932D45}"/>
    <cellStyle name="40% - Accent1 5" xfId="239" xr:uid="{C944F50F-C7FD-4101-AA1A-0F9839164DF4}"/>
    <cellStyle name="40% - Accent1 5 2" xfId="489" xr:uid="{1C008FD3-DC50-448E-A033-99DDF8170FFF}"/>
    <cellStyle name="40% - Accent1 5 2 2" xfId="1296" xr:uid="{30BBFBDA-0D67-4ED8-BD76-CB12825DAE6E}"/>
    <cellStyle name="40% - Accent1 5 2 2 2" xfId="3012" xr:uid="{7E55AC2B-EC9B-49F2-A748-BF1350105153}"/>
    <cellStyle name="40% - Accent1 5 2 3" xfId="2221" xr:uid="{81EC84FC-1D9C-4FA6-B7B4-C8D05B16F5B9}"/>
    <cellStyle name="40% - Accent1 5 3" xfId="1055" xr:uid="{290B4B65-2FB3-4E73-88A7-3CAD60C0705E}"/>
    <cellStyle name="40% - Accent1 5 3 2" xfId="2772" xr:uid="{02F2D600-CB6A-414B-8297-4EC8B27288CD}"/>
    <cellStyle name="40% - Accent1 5 4" xfId="1981" xr:uid="{2EBDA2C1-A8A4-4B49-B124-83F98E075E72}"/>
    <cellStyle name="40% - Accent1 5 5" xfId="3959" xr:uid="{4644A432-F225-411D-8513-5340D253D08A}"/>
    <cellStyle name="40% - Accent1 6" xfId="259" xr:uid="{982360F8-5901-49BC-A14B-E02A3FEE2E0B}"/>
    <cellStyle name="40% - Accent1 6 2" xfId="509" xr:uid="{837B5AE6-B755-4787-B321-11970FBBAE5A}"/>
    <cellStyle name="40% - Accent1 6 2 2" xfId="1316" xr:uid="{D63E7814-3E91-4012-A01E-B61B25EF0BA8}"/>
    <cellStyle name="40% - Accent1 6 2 2 2" xfId="3032" xr:uid="{8156B311-DE1B-47D1-A74C-602567F292F3}"/>
    <cellStyle name="40% - Accent1 6 2 3" xfId="2241" xr:uid="{3A41A43B-AADB-414C-B53A-718D2223A533}"/>
    <cellStyle name="40% - Accent1 6 3" xfId="1075" xr:uid="{09047896-E030-4ACA-B487-65D95785EE66}"/>
    <cellStyle name="40% - Accent1 6 3 2" xfId="2792" xr:uid="{702B9902-597B-4802-AE94-DAAC7A10BA4F}"/>
    <cellStyle name="40% - Accent1 6 4" xfId="2001" xr:uid="{1F886E87-231D-4D63-B32C-337847897BE7}"/>
    <cellStyle name="40% - Accent1 6 5" xfId="3960" xr:uid="{F30FB9D3-510B-49B3-9D96-BDE808DF8046}"/>
    <cellStyle name="40% - Accent1 7" xfId="282" xr:uid="{062849FD-7160-49EA-B95B-2CC00A371B41}"/>
    <cellStyle name="40% - Accent1 7 2" xfId="532" xr:uid="{E963183A-9927-40AA-B5E0-3B3591997508}"/>
    <cellStyle name="40% - Accent1 7 2 2" xfId="1339" xr:uid="{643952E7-E297-4303-B446-26A63C16246A}"/>
    <cellStyle name="40% - Accent1 7 2 2 2" xfId="3054" xr:uid="{1FB13996-CB37-4A3D-8201-2808A01A2C9B}"/>
    <cellStyle name="40% - Accent1 7 2 3" xfId="2263" xr:uid="{DFDCAC05-7FB4-4E59-ABD2-BA8FFE113CB1}"/>
    <cellStyle name="40% - Accent1 7 3" xfId="1097" xr:uid="{8783C1A1-04A4-4071-A59B-F3DCFFAFC377}"/>
    <cellStyle name="40% - Accent1 7 3 2" xfId="2814" xr:uid="{868C79C3-7F9F-4F5F-82B0-7162755BDD54}"/>
    <cellStyle name="40% - Accent1 7 4" xfId="2023" xr:uid="{43F38872-A263-4241-99C0-FD497B503CCE}"/>
    <cellStyle name="40% - Accent1 7 5" xfId="3961" xr:uid="{38E721C9-1E7A-4B55-9A14-4936F16E0389}"/>
    <cellStyle name="40% - Accent1 8" xfId="305" xr:uid="{CD6B21BF-8643-409A-AF74-04CEE77C9A00}"/>
    <cellStyle name="40% - Accent1 8 2" xfId="555" xr:uid="{D860FAD9-572F-49B9-AB90-4ABAA0FDC0A5}"/>
    <cellStyle name="40% - Accent1 8 2 2" xfId="1362" xr:uid="{73B68C0D-D2B5-42F7-97A6-CA0F17DE246B}"/>
    <cellStyle name="40% - Accent1 8 2 2 2" xfId="3077" xr:uid="{2780C787-AC01-44FB-AAC0-DFD6DC8FC30A}"/>
    <cellStyle name="40% - Accent1 8 2 3" xfId="2286" xr:uid="{47FA1FC6-7A69-43D4-840F-C58DB6C9A62D}"/>
    <cellStyle name="40% - Accent1 8 3" xfId="1120" xr:uid="{55C07D88-A1A4-4D73-9DCD-270951D09F02}"/>
    <cellStyle name="40% - Accent1 8 3 2" xfId="2837" xr:uid="{84902D07-5AE0-4759-8454-B583BBFC26D4}"/>
    <cellStyle name="40% - Accent1 8 4" xfId="2046" xr:uid="{C19037F8-B4CE-43A5-B775-ABAC2D2AC078}"/>
    <cellStyle name="40% - Accent1 9" xfId="327" xr:uid="{0F5022A3-41F1-4C4F-9EC9-F8277591D506}"/>
    <cellStyle name="40% - Accent1 9 2" xfId="576" xr:uid="{A1A1A88A-9336-4B45-9227-ED0ABBC16934}"/>
    <cellStyle name="40% - Accent1 9 2 2" xfId="1383" xr:uid="{1E4589CF-839E-47CF-8B78-74DE68C69D5C}"/>
    <cellStyle name="40% - Accent1 9 2 2 2" xfId="3099" xr:uid="{EF97D19B-EF83-4DBF-96C2-A75C2818CE29}"/>
    <cellStyle name="40% - Accent1 9 2 3" xfId="2308" xr:uid="{5EFDE5FC-B79F-4851-8636-5E38468403D4}"/>
    <cellStyle name="40% - Accent1 9 3" xfId="1141" xr:uid="{CCE57CDD-5612-481B-9E06-4383BF9CCE3B}"/>
    <cellStyle name="40% - Accent1 9 3 2" xfId="2859" xr:uid="{9C611C4B-2B18-4CAA-B286-61F1420F665F}"/>
    <cellStyle name="40% - Accent1 9 4" xfId="2068" xr:uid="{E1066AE6-B5E2-46AD-87B7-2047D88E8443}"/>
    <cellStyle name="40% - Accent2 10" xfId="353" xr:uid="{E7E7E4AE-1D91-4889-8AC8-7A2235FE6711}"/>
    <cellStyle name="40% - Accent2 10 2" xfId="600" xr:uid="{63D411B9-7F4B-4EA8-86A5-56F3C868F38A}"/>
    <cellStyle name="40% - Accent2 10 2 2" xfId="1407" xr:uid="{C13C4E5C-3889-44A3-AD80-263B6CD21899}"/>
    <cellStyle name="40% - Accent2 10 2 2 2" xfId="3123" xr:uid="{9743596B-74A0-4DCB-9668-40341E443FA5}"/>
    <cellStyle name="40% - Accent2 10 2 3" xfId="2332" xr:uid="{846C3064-4FE5-4832-9CCE-FDF1B7935874}"/>
    <cellStyle name="40% - Accent2 10 3" xfId="1165" xr:uid="{E44DE0D9-3497-46A1-BE3A-63C7E94DC771}"/>
    <cellStyle name="40% - Accent2 10 3 2" xfId="2883" xr:uid="{223F634A-F53E-48AD-8E35-4B66CAEBD58F}"/>
    <cellStyle name="40% - Accent2 10 4" xfId="2092" xr:uid="{458E41CD-A659-457D-B5DE-FD3E57C5CA83}"/>
    <cellStyle name="40% - Accent2 11" xfId="378" xr:uid="{ED5AAE3E-4060-4F1A-B05F-2C64F01A3416}"/>
    <cellStyle name="40% - Accent2 11 2" xfId="624" xr:uid="{4DDD068F-6DFB-460A-8197-EA54672A3C05}"/>
    <cellStyle name="40% - Accent2 11 2 2" xfId="1431" xr:uid="{2099A8D5-D074-40ED-ADFB-F2B924CC4A74}"/>
    <cellStyle name="40% - Accent2 11 2 2 2" xfId="3147" xr:uid="{B412863F-07D4-41E0-91A8-27267A2B7AAF}"/>
    <cellStyle name="40% - Accent2 11 2 3" xfId="2356" xr:uid="{A3E3718E-7598-4194-A8D2-0299D4FA47F2}"/>
    <cellStyle name="40% - Accent2 11 3" xfId="1189" xr:uid="{100B81AC-A943-412C-8596-B3C3AE17CF85}"/>
    <cellStyle name="40% - Accent2 11 3 2" xfId="2907" xr:uid="{9166746F-C20A-4381-9EBE-9DD4BB04DC5A}"/>
    <cellStyle name="40% - Accent2 11 4" xfId="2116" xr:uid="{941585DD-8590-4CD3-AB3D-7EEE564229ED}"/>
    <cellStyle name="40% - Accent2 12" xfId="666" xr:uid="{29E83109-54D5-40B9-9294-96B498E74F9C}"/>
    <cellStyle name="40% - Accent2 12 2" xfId="1476" xr:uid="{C1D5AA24-9D44-41E4-B876-552C0DEF893E}"/>
    <cellStyle name="40% - Accent2 12 2 2" xfId="3184" xr:uid="{B89C831C-4F13-4AD9-9742-217C4982192A}"/>
    <cellStyle name="40% - Accent2 12 3" xfId="2393" xr:uid="{F558FF7D-3F9A-4262-A617-2EB7DE786B2D}"/>
    <cellStyle name="40% - Accent2 13" xfId="688" xr:uid="{CC1ACD70-4018-40D3-B2BC-4E6A93833879}"/>
    <cellStyle name="40% - Accent2 13 2" xfId="1497" xr:uid="{89B5A060-8681-4BD6-8925-9EC4119BC0EA}"/>
    <cellStyle name="40% - Accent2 13 2 2" xfId="3205" xr:uid="{C46CB491-B9CF-492D-A91A-38931AF29CCC}"/>
    <cellStyle name="40% - Accent2 13 3" xfId="2414" xr:uid="{26966957-440C-4CCA-9FBF-74EDF2E00F24}"/>
    <cellStyle name="40% - Accent2 14" xfId="713" xr:uid="{4E85325A-61FC-418A-8082-F451D9C30695}"/>
    <cellStyle name="40% - Accent2 14 2" xfId="1523" xr:uid="{9ACF6E69-DADD-43AC-B9FC-43DD737C196D}"/>
    <cellStyle name="40% - Accent2 14 2 2" xfId="3231" xr:uid="{8DDFF3F1-CD5E-4F99-8FA8-8ACDCA8C84A4}"/>
    <cellStyle name="40% - Accent2 14 3" xfId="2439" xr:uid="{9297FD5D-25E6-4B5B-B32B-675095739463}"/>
    <cellStyle name="40% - Accent2 15" xfId="738" xr:uid="{4109353F-D976-4AAE-BAA3-B2F47009B901}"/>
    <cellStyle name="40% - Accent2 15 2" xfId="1548" xr:uid="{8C53B98B-D680-489E-9863-62B37E263117}"/>
    <cellStyle name="40% - Accent2 15 2 2" xfId="3256" xr:uid="{A28DA0A6-A72C-412D-A70E-9C82C1AA0F16}"/>
    <cellStyle name="40% - Accent2 15 3" xfId="2464" xr:uid="{044FB451-000F-459A-8CEA-DBD2BE32F875}"/>
    <cellStyle name="40% - Accent2 16" xfId="763" xr:uid="{E705E4A9-C37F-4A1E-9CC6-1E4CE84482A4}"/>
    <cellStyle name="40% - Accent2 16 2" xfId="1572" xr:uid="{7B2CB7C1-80CE-4F39-B6A5-299AFBDC3144}"/>
    <cellStyle name="40% - Accent2 16 2 2" xfId="3279" xr:uid="{835FFE4F-1F6E-4D81-8DC9-FBABECCB5139}"/>
    <cellStyle name="40% - Accent2 16 3" xfId="2487" xr:uid="{57894822-3519-41F1-ABA2-A2762D67E84B}"/>
    <cellStyle name="40% - Accent2 17" xfId="783" xr:uid="{3EFC8EAA-4558-4517-9FF0-9BAD13A4C00D}"/>
    <cellStyle name="40% - Accent2 17 2" xfId="1592" xr:uid="{02F45ADF-A759-4888-8504-53E898BDE5E6}"/>
    <cellStyle name="40% - Accent2 17 2 2" xfId="3299" xr:uid="{A7E35458-F865-4FA5-9696-BE6A699F66B2}"/>
    <cellStyle name="40% - Accent2 17 3" xfId="2507" xr:uid="{0CC73835-DAFB-4E92-B3F7-1D21A741BC17}"/>
    <cellStyle name="40% - Accent2 18" xfId="803" xr:uid="{92362187-82D5-4D7F-8AC3-42A83C22FB6F}"/>
    <cellStyle name="40% - Accent2 18 2" xfId="1612" xr:uid="{6D723844-22E8-4A21-B654-ED1C8EBD7F26}"/>
    <cellStyle name="40% - Accent2 18 2 2" xfId="3319" xr:uid="{60E794A0-AE7C-4D13-897B-80093AFB54F0}"/>
    <cellStyle name="40% - Accent2 18 3" xfId="2527" xr:uid="{85442750-8F12-490A-8B3B-AB7ABC7F388D}"/>
    <cellStyle name="40% - Accent2 19" xfId="825" xr:uid="{33AE95E1-8710-4C4F-B3C2-C142D476E509}"/>
    <cellStyle name="40% - Accent2 19 2" xfId="1634" xr:uid="{1B144818-F49F-4E2C-8E2D-A8686CF7D4C5}"/>
    <cellStyle name="40% - Accent2 19 2 2" xfId="3341" xr:uid="{DB368862-CCF1-4EFD-88EC-49A551E3A70C}"/>
    <cellStyle name="40% - Accent2 19 3" xfId="2549" xr:uid="{25A8843D-C010-45AC-914D-0F39ED1EE1D7}"/>
    <cellStyle name="40% - Accent2 2" xfId="146" xr:uid="{1BC8387A-9FE5-4712-90EB-74C29DA94515}"/>
    <cellStyle name="40% - Accent2 2 2" xfId="433" xr:uid="{DF7EF3EE-8DF8-4276-97B5-0C370717B2C0}"/>
    <cellStyle name="40% - Accent2 2 2 2" xfId="1239" xr:uid="{3AA5437A-C18C-4C56-BADE-6369FE49C0EE}"/>
    <cellStyle name="40% - Accent2 2 2 2 2" xfId="2955" xr:uid="{8F994F2A-B142-40BB-807F-498415403E69}"/>
    <cellStyle name="40% - Accent2 2 2 2 3" xfId="3964" xr:uid="{B3083585-F244-49CF-BE70-B743CBF0CD95}"/>
    <cellStyle name="40% - Accent2 2 2 3" xfId="2164" xr:uid="{56BFB3F0-B4C7-4101-8273-2775C3C689A8}"/>
    <cellStyle name="40% - Accent2 2 2 3 2" xfId="3965" xr:uid="{680F8C21-00E7-4D27-B5F1-82E51B8B2081}"/>
    <cellStyle name="40% - Accent2 2 2 4" xfId="3963" xr:uid="{B1C4FEB2-62CC-42D1-BFCD-47E13024109E}"/>
    <cellStyle name="40% - Accent2 2 3" xfId="998" xr:uid="{52985790-BE96-4487-8581-232C2C456382}"/>
    <cellStyle name="40% - Accent2 2 3 2" xfId="2715" xr:uid="{07162AED-8BD4-42F2-9E1D-A890A01292E2}"/>
    <cellStyle name="40% - Accent2 2 3 3" xfId="3966" xr:uid="{808FDEC6-FDC9-4403-AEF2-2BA0EC0DC446}"/>
    <cellStyle name="40% - Accent2 2 4" xfId="1924" xr:uid="{F1CFB639-339A-4768-B15D-DED0C864360A}"/>
    <cellStyle name="40% - Accent2 2 4 2" xfId="3967" xr:uid="{60FBF73D-AF37-40A8-B773-7EE4B51B1A89}"/>
    <cellStyle name="40% - Accent2 2 5" xfId="3968" xr:uid="{6B8E2F63-3055-4ACA-AF2B-4BA147FCD452}"/>
    <cellStyle name="40% - Accent2 2 6" xfId="3962" xr:uid="{E36D1D6F-5692-4CA0-8A91-51DC7756B92D}"/>
    <cellStyle name="40% - Accent2 20" xfId="848" xr:uid="{E094BEF7-DFD6-4AC7-8C66-D34B8F1619A7}"/>
    <cellStyle name="40% - Accent2 20 2" xfId="1657" xr:uid="{09A71ADA-004A-40FC-8A30-B7A17C34329F}"/>
    <cellStyle name="40% - Accent2 20 2 2" xfId="3364" xr:uid="{A6FC3662-FCD7-4B25-9732-6D9942AD5A0E}"/>
    <cellStyle name="40% - Accent2 20 3" xfId="2571" xr:uid="{5167D26A-F2A5-42A7-973D-A1221DC5FB18}"/>
    <cellStyle name="40% - Accent2 21" xfId="868" xr:uid="{200774DC-F507-4614-A21E-2AAF497EEA1A}"/>
    <cellStyle name="40% - Accent2 21 2" xfId="1677" xr:uid="{9467BD02-CDDF-4121-A263-CE94FFB39872}"/>
    <cellStyle name="40% - Accent2 21 2 2" xfId="3384" xr:uid="{55F791BA-3E00-48F2-96F7-BE7D11BAA96D}"/>
    <cellStyle name="40% - Accent2 21 3" xfId="2591" xr:uid="{63185F32-2B54-4394-A8E7-F277980BA104}"/>
    <cellStyle name="40% - Accent2 22" xfId="895" xr:uid="{014191D5-F941-426A-8EB9-3B5988591FF7}"/>
    <cellStyle name="40% - Accent2 22 2" xfId="1704" xr:uid="{8B685727-FFB4-474F-BC7B-0EAA03633C56}"/>
    <cellStyle name="40% - Accent2 22 2 2" xfId="3410" xr:uid="{2702523D-9F6B-4F07-9A9D-66AF679F14F6}"/>
    <cellStyle name="40% - Accent2 22 3" xfId="2617" xr:uid="{BA0E23E1-1764-4AE0-B8ED-94E0459D541F}"/>
    <cellStyle name="40% - Accent2 23" xfId="929" xr:uid="{F2BB64B9-4EB7-4199-9496-E0CDD12F8A7F}"/>
    <cellStyle name="40% - Accent2 23 2" xfId="1737" xr:uid="{05049C31-25F2-4038-8FAF-241D15DD00B0}"/>
    <cellStyle name="40% - Accent2 23 2 2" xfId="3443" xr:uid="{A9578F10-03C1-4B82-A930-C2FB646C3117}"/>
    <cellStyle name="40% - Accent2 23 3" xfId="2650" xr:uid="{DAA493BE-3749-48D1-96A7-04021B5651EB}"/>
    <cellStyle name="40% - Accent2 24" xfId="949" xr:uid="{EC8D5A49-9826-4CD3-A653-7B7F9A83620C}"/>
    <cellStyle name="40% - Accent2 24 2" xfId="1757" xr:uid="{8C45B5DF-B551-419B-98B7-EA16C402CE4A}"/>
    <cellStyle name="40% - Accent2 24 2 2" xfId="3463" xr:uid="{B5B9937F-E66F-497A-81C5-EDC1D062E9AA}"/>
    <cellStyle name="40% - Accent2 24 3" xfId="2670" xr:uid="{172A9C2E-6CD1-4CDF-9B22-D882DDDC0A90}"/>
    <cellStyle name="40% - Accent2 25" xfId="1807" xr:uid="{D8DDB828-C1F1-4D3C-92F4-FD4DBB5B2B6B}"/>
    <cellStyle name="40% - Accent2 25 2" xfId="3510" xr:uid="{601C0DD4-1CAB-428D-BD8C-87145016D40A}"/>
    <cellStyle name="40% - Accent2 26" xfId="1827" xr:uid="{83D2C3D2-5809-4BD6-9A58-83671EA62B78}"/>
    <cellStyle name="40% - Accent2 26 2" xfId="3530" xr:uid="{45E0E8F8-12AC-482E-AEDC-BC9AAB5E2274}"/>
    <cellStyle name="40% - Accent2 27" xfId="1870" xr:uid="{4EA32EED-1E44-45A9-A158-10FAEBBD3798}"/>
    <cellStyle name="40% - Accent2 27 2" xfId="3573" xr:uid="{7D387048-55B4-4E0F-946F-3FF773404F2F}"/>
    <cellStyle name="40% - Accent2 28" xfId="3629" xr:uid="{E4A3DDC4-5B5A-4184-BEDD-3640C0CD33EC}"/>
    <cellStyle name="40% - Accent2 3" xfId="203" xr:uid="{59456F84-88E8-4FD4-A867-8C318BCBCF8D}"/>
    <cellStyle name="40% - Accent2 3 2" xfId="453" xr:uid="{8B4F5BEF-18FE-45DA-8EDE-41650B55E4F2}"/>
    <cellStyle name="40% - Accent2 3 2 2" xfId="1259" xr:uid="{8FB44D3F-B25B-480D-B6E6-CAC2BF527A1B}"/>
    <cellStyle name="40% - Accent2 3 2 2 2" xfId="2975" xr:uid="{5B10BE82-1C8A-4E12-816E-0B552364ED18}"/>
    <cellStyle name="40% - Accent2 3 2 3" xfId="2184" xr:uid="{394C4423-75AA-4DC5-BEA0-F70DD647A01F}"/>
    <cellStyle name="40% - Accent2 3 3" xfId="1018" xr:uid="{43C448B7-1685-462C-880A-A8818A804F8E}"/>
    <cellStyle name="40% - Accent2 3 3 2" xfId="2735" xr:uid="{A89292B7-1248-4538-9515-AFEDF633EC6D}"/>
    <cellStyle name="40% - Accent2 3 4" xfId="1944" xr:uid="{658377EE-B7F6-4A2D-A1CD-25C3A71BBC65}"/>
    <cellStyle name="40% - Accent2 3 5" xfId="3969" xr:uid="{ED428A40-5B6E-42F7-98D0-9ED0716CD4E4}"/>
    <cellStyle name="40% - Accent2 4" xfId="222" xr:uid="{35D5E8A6-1608-4EAE-8CC8-8E7967256E95}"/>
    <cellStyle name="40% - Accent2 4 2" xfId="472" xr:uid="{C3C33413-A365-473C-BEFF-5625FAC06F70}"/>
    <cellStyle name="40% - Accent2 4 2 2" xfId="1279" xr:uid="{91DD65F5-DF7F-4677-B2A5-B51278EB1C6B}"/>
    <cellStyle name="40% - Accent2 4 2 2 2" xfId="2995" xr:uid="{DF649666-C425-4E8B-8C42-305FC3158560}"/>
    <cellStyle name="40% - Accent2 4 2 3" xfId="2204" xr:uid="{6DF5CDEF-BC9A-4155-ACB8-B788E7BAD0B2}"/>
    <cellStyle name="40% - Accent2 4 3" xfId="1038" xr:uid="{B6B6951E-D42E-4F33-8D84-81A1D60021D7}"/>
    <cellStyle name="40% - Accent2 4 3 2" xfId="2755" xr:uid="{69A99B47-A129-4D3B-A3F4-B621AB48DBEC}"/>
    <cellStyle name="40% - Accent2 4 4" xfId="1964" xr:uid="{190DF351-D319-436D-96F1-053A494643C5}"/>
    <cellStyle name="40% - Accent2 4 5" xfId="3970" xr:uid="{74CAC99E-B521-49A6-9203-EC15244E9120}"/>
    <cellStyle name="40% - Accent2 5" xfId="242" xr:uid="{FBF7039B-F9FF-4540-85DB-432A46666BE7}"/>
    <cellStyle name="40% - Accent2 5 2" xfId="492" xr:uid="{8332E776-8103-4A0D-9543-31A581BE769A}"/>
    <cellStyle name="40% - Accent2 5 2 2" xfId="1299" xr:uid="{8AACAD9B-CE58-4F76-BA73-37C7185C579E}"/>
    <cellStyle name="40% - Accent2 5 2 2 2" xfId="3015" xr:uid="{08E2F4A8-4876-4D46-9153-CD96111B9AC7}"/>
    <cellStyle name="40% - Accent2 5 2 3" xfId="2224" xr:uid="{04B34AC7-279B-4E4E-A391-770BAECE7730}"/>
    <cellStyle name="40% - Accent2 5 3" xfId="1058" xr:uid="{E575B210-A372-412E-B0F9-5ABF8005E022}"/>
    <cellStyle name="40% - Accent2 5 3 2" xfId="2775" xr:uid="{A3816FAC-4ACA-41B1-9871-67F0871BCAE2}"/>
    <cellStyle name="40% - Accent2 5 4" xfId="1984" xr:uid="{58143764-B936-43FA-BBAF-78778CE34DD7}"/>
    <cellStyle name="40% - Accent2 5 5" xfId="3971" xr:uid="{1B91CBFF-AF9E-49B1-9C14-CE432B749971}"/>
    <cellStyle name="40% - Accent2 6" xfId="262" xr:uid="{10CDB337-6B8B-46B3-B851-2C8B0EC95FA4}"/>
    <cellStyle name="40% - Accent2 6 2" xfId="512" xr:uid="{D7B27BA1-2D09-46A4-8735-FD962DBC288E}"/>
    <cellStyle name="40% - Accent2 6 2 2" xfId="1319" xr:uid="{A05030FC-85A1-4392-9EA2-99012EFE616E}"/>
    <cellStyle name="40% - Accent2 6 2 2 2" xfId="3035" xr:uid="{66133E68-296F-4934-ABC7-19F6970EBC26}"/>
    <cellStyle name="40% - Accent2 6 2 3" xfId="2244" xr:uid="{2DEBE11F-4F1D-4DE4-AC9C-82C693DC8FC1}"/>
    <cellStyle name="40% - Accent2 6 3" xfId="1078" xr:uid="{2777C1E0-AA28-49E1-9C9F-40109C75494D}"/>
    <cellStyle name="40% - Accent2 6 3 2" xfId="2795" xr:uid="{96035F72-E3F2-47BF-89FF-5F7B24E94690}"/>
    <cellStyle name="40% - Accent2 6 4" xfId="2004" xr:uid="{AE4CE23B-0A16-443A-B593-9D44CA429309}"/>
    <cellStyle name="40% - Accent2 6 5" xfId="3972" xr:uid="{1B89E251-441E-462C-910A-8676E480A65D}"/>
    <cellStyle name="40% - Accent2 7" xfId="285" xr:uid="{9EF9C0E7-755B-4EAC-ABBA-2D70BA52A7E4}"/>
    <cellStyle name="40% - Accent2 7 2" xfId="535" xr:uid="{92221E64-D8E7-46EC-8A92-01C6E55081AA}"/>
    <cellStyle name="40% - Accent2 7 2 2" xfId="1342" xr:uid="{48BEB831-F1B9-4D50-945C-D5CF647EC0B7}"/>
    <cellStyle name="40% - Accent2 7 2 2 2" xfId="3057" xr:uid="{ED668C27-2450-4FE5-B8D5-0BFBEA86F1C3}"/>
    <cellStyle name="40% - Accent2 7 2 3" xfId="2266" xr:uid="{1DB176AD-5E1F-4CDC-885B-D79CDF0ADE0F}"/>
    <cellStyle name="40% - Accent2 7 3" xfId="1100" xr:uid="{B6AD79AA-4466-4C93-B5B5-E6D2E4C04D78}"/>
    <cellStyle name="40% - Accent2 7 3 2" xfId="2817" xr:uid="{ED847A24-72AF-49B5-8832-160827E454B4}"/>
    <cellStyle name="40% - Accent2 7 4" xfId="2026" xr:uid="{3B6E3DB1-53D7-42D9-9643-F5BFA1328C54}"/>
    <cellStyle name="40% - Accent2 7 5" xfId="3973" xr:uid="{0B76AC4C-4050-446B-8237-893C9CE8CB40}"/>
    <cellStyle name="40% - Accent2 8" xfId="308" xr:uid="{3F968D32-8ED8-40D9-89EC-A826625CD703}"/>
    <cellStyle name="40% - Accent2 8 2" xfId="558" xr:uid="{D3A5F13D-65F2-4BEA-87AB-F63F99C1E2E4}"/>
    <cellStyle name="40% - Accent2 8 2 2" xfId="1365" xr:uid="{4D1572C9-5940-40A5-87C2-FA121952BB15}"/>
    <cellStyle name="40% - Accent2 8 2 2 2" xfId="3080" xr:uid="{902949CA-F673-4FEE-B70C-A4840D058748}"/>
    <cellStyle name="40% - Accent2 8 2 3" xfId="2289" xr:uid="{AF695C86-CF63-4095-88FF-1B23BBA25792}"/>
    <cellStyle name="40% - Accent2 8 3" xfId="1123" xr:uid="{85227561-D076-4CEE-9AD2-D0654BCC3B01}"/>
    <cellStyle name="40% - Accent2 8 3 2" xfId="2840" xr:uid="{839F4FA3-9DC4-49E7-B6BC-127361112A8D}"/>
    <cellStyle name="40% - Accent2 8 4" xfId="2049" xr:uid="{D1B2ECEA-65AF-4511-85DB-5493DEB85416}"/>
    <cellStyle name="40% - Accent2 9" xfId="331" xr:uid="{551A3290-775F-4861-8A2D-BF3C408EB364}"/>
    <cellStyle name="40% - Accent2 9 2" xfId="580" xr:uid="{00D89573-99F5-4F8C-B8A0-D6AB70586D61}"/>
    <cellStyle name="40% - Accent2 9 2 2" xfId="1387" xr:uid="{2C2E7585-E309-4A96-8EE1-BD614115282C}"/>
    <cellStyle name="40% - Accent2 9 2 2 2" xfId="3103" xr:uid="{8FCA8088-CFDC-4AFA-9D78-46DCCE3AA30A}"/>
    <cellStyle name="40% - Accent2 9 2 3" xfId="2312" xr:uid="{576AAC40-BD44-4C0E-9181-A9ED107248CC}"/>
    <cellStyle name="40% - Accent2 9 3" xfId="1145" xr:uid="{50D911FA-E2BB-4421-AD90-5A0AB9F7F237}"/>
    <cellStyle name="40% - Accent2 9 3 2" xfId="2863" xr:uid="{CB035EBD-7AF1-4622-8A19-531E2202EB55}"/>
    <cellStyle name="40% - Accent2 9 4" xfId="2072" xr:uid="{5D868218-30DA-42E6-9B0E-CE97C1BE8088}"/>
    <cellStyle name="40% - Accent3 10" xfId="356" xr:uid="{3B36B712-E4E6-4D38-8093-7DD6B5721EF0}"/>
    <cellStyle name="40% - Accent3 10 2" xfId="603" xr:uid="{DFB1F7E0-BE75-4656-ABBE-5090DDFC82E2}"/>
    <cellStyle name="40% - Accent3 10 2 2" xfId="1410" xr:uid="{44922522-7116-4603-B1C5-B28BA43FAC77}"/>
    <cellStyle name="40% - Accent3 10 2 2 2" xfId="3126" xr:uid="{815358C4-9CC5-4104-BC7F-13D431603DE5}"/>
    <cellStyle name="40% - Accent3 10 2 3" xfId="2335" xr:uid="{C8BAE159-DCFF-4BCC-90FD-6490E28080B3}"/>
    <cellStyle name="40% - Accent3 10 3" xfId="1168" xr:uid="{97B9BF2D-051E-433B-B42C-A084330E2E13}"/>
    <cellStyle name="40% - Accent3 10 3 2" xfId="2886" xr:uid="{9D814388-21B1-4CD4-82B4-178EC3E709BB}"/>
    <cellStyle name="40% - Accent3 10 4" xfId="2095" xr:uid="{47002488-3D52-4A1D-A17F-58D18EC07E04}"/>
    <cellStyle name="40% - Accent3 11" xfId="381" xr:uid="{2E136FBA-E84F-4EF8-9D77-50151B1AE305}"/>
    <cellStyle name="40% - Accent3 11 2" xfId="627" xr:uid="{12FE6562-BB70-4C3F-BCF8-3440E468A77A}"/>
    <cellStyle name="40% - Accent3 11 2 2" xfId="1434" xr:uid="{EE144CCA-BC85-4D32-95A0-F5497422229E}"/>
    <cellStyle name="40% - Accent3 11 2 2 2" xfId="3150" xr:uid="{E264FD1C-1C1A-4CA8-8A97-2F2F01787BB4}"/>
    <cellStyle name="40% - Accent3 11 2 3" xfId="2359" xr:uid="{68ADBDBB-FAB2-4778-A4F8-B1E7CF4E201A}"/>
    <cellStyle name="40% - Accent3 11 3" xfId="1192" xr:uid="{F34D9988-62A9-4796-AD67-FA880E93285D}"/>
    <cellStyle name="40% - Accent3 11 3 2" xfId="2910" xr:uid="{4B867932-03CA-40A0-8736-25B3B85D4280}"/>
    <cellStyle name="40% - Accent3 11 4" xfId="2119" xr:uid="{5BAA45A5-2F4A-49EA-9D98-7A0882BD4C1A}"/>
    <cellStyle name="40% - Accent3 12" xfId="669" xr:uid="{6232BF26-6ACE-4FF1-844B-2E0144A11801}"/>
    <cellStyle name="40% - Accent3 12 2" xfId="1479" xr:uid="{81B93393-650D-419F-BCBB-17A92B146F48}"/>
    <cellStyle name="40% - Accent3 12 2 2" xfId="3187" xr:uid="{90F7F1C1-AC9F-4EDB-9276-1BFFD01F772C}"/>
    <cellStyle name="40% - Accent3 12 3" xfId="2396" xr:uid="{7249184A-A844-4F2A-B72A-9A1E1084D2BC}"/>
    <cellStyle name="40% - Accent3 13" xfId="691" xr:uid="{AF9659AD-462A-4AFC-8091-B7BD82140707}"/>
    <cellStyle name="40% - Accent3 13 2" xfId="1500" xr:uid="{61655116-6165-4E5D-BF99-670E615902E5}"/>
    <cellStyle name="40% - Accent3 13 2 2" xfId="3208" xr:uid="{D1667E4A-FECE-4D6A-86EA-1B0DD369CFA9}"/>
    <cellStyle name="40% - Accent3 13 3" xfId="2417" xr:uid="{CD840492-88A5-416B-A4C7-BC5D90A861CF}"/>
    <cellStyle name="40% - Accent3 14" xfId="716" xr:uid="{B68E27C3-FDC2-4F4C-B839-ADA34E6D1DBE}"/>
    <cellStyle name="40% - Accent3 14 2" xfId="1526" xr:uid="{16E2A871-5757-4C6D-9483-AD0F5E3AD440}"/>
    <cellStyle name="40% - Accent3 14 2 2" xfId="3234" xr:uid="{7C782890-7944-4B9F-BE95-CF86F4B03160}"/>
    <cellStyle name="40% - Accent3 14 3" xfId="2442" xr:uid="{396914A5-C115-482D-9398-5D42A9672463}"/>
    <cellStyle name="40% - Accent3 15" xfId="741" xr:uid="{75346F28-A04B-46A0-8466-D1BA733A5750}"/>
    <cellStyle name="40% - Accent3 15 2" xfId="1551" xr:uid="{2AB0B5AB-18C4-46E3-9D3A-B4033D6A9C07}"/>
    <cellStyle name="40% - Accent3 15 2 2" xfId="3259" xr:uid="{0B67B432-CBED-4D8C-8050-EC8FAFA4B3BB}"/>
    <cellStyle name="40% - Accent3 15 3" xfId="2467" xr:uid="{AB61A238-3272-4F1E-9A87-5364A680E6C7}"/>
    <cellStyle name="40% - Accent3 16" xfId="766" xr:uid="{8F4B4D25-942F-4E23-A82B-5A42D7C29CCD}"/>
    <cellStyle name="40% - Accent3 16 2" xfId="1575" xr:uid="{B63EF6D3-1343-433E-A7F7-86A7C7F7A9EC}"/>
    <cellStyle name="40% - Accent3 16 2 2" xfId="3282" xr:uid="{20C44695-8A7A-4A52-84F9-FA5085A17D25}"/>
    <cellStyle name="40% - Accent3 16 3" xfId="2490" xr:uid="{B4AE5521-2C7C-4BC9-8B44-AE67FE2AF64C}"/>
    <cellStyle name="40% - Accent3 17" xfId="786" xr:uid="{26F09DC7-668D-4796-A1BE-DF54ADF2CC63}"/>
    <cellStyle name="40% - Accent3 17 2" xfId="1595" xr:uid="{F713073A-BD06-4C35-A8C6-7D19DE434A88}"/>
    <cellStyle name="40% - Accent3 17 2 2" xfId="3302" xr:uid="{65CCA392-0CFC-4C91-A356-35DBF7BCB359}"/>
    <cellStyle name="40% - Accent3 17 3" xfId="2510" xr:uid="{147EF6FE-4371-4A83-9D40-9C333E297ED3}"/>
    <cellStyle name="40% - Accent3 18" xfId="806" xr:uid="{BA94A466-BBF3-4F3B-B7B0-0909F1119942}"/>
    <cellStyle name="40% - Accent3 18 2" xfId="1615" xr:uid="{197D486D-4837-49B6-9D0F-8FA8ADAD3135}"/>
    <cellStyle name="40% - Accent3 18 2 2" xfId="3322" xr:uid="{33BD10A1-B7B4-43B4-BE01-CA989C4E5E73}"/>
    <cellStyle name="40% - Accent3 18 3" xfId="2530" xr:uid="{B010E225-1A21-494F-986C-B6605460FFE4}"/>
    <cellStyle name="40% - Accent3 19" xfId="828" xr:uid="{A0A81EDF-6171-4256-A888-254006B0EE0E}"/>
    <cellStyle name="40% - Accent3 19 2" xfId="1637" xr:uid="{907BF23F-2352-4A14-B6E8-F0597FF44B30}"/>
    <cellStyle name="40% - Accent3 19 2 2" xfId="3344" xr:uid="{60030723-1213-4978-86D7-92EA423B44F1}"/>
    <cellStyle name="40% - Accent3 19 3" xfId="2552" xr:uid="{DDBC59AD-891B-4EE5-8B3F-90BF78A35B04}"/>
    <cellStyle name="40% - Accent3 2" xfId="150" xr:uid="{7439CA1C-18EC-455A-85BA-FEC1049562E1}"/>
    <cellStyle name="40% - Accent3 2 2" xfId="436" xr:uid="{FF8F0E0B-2439-497A-9BE1-570DA9EABEC0}"/>
    <cellStyle name="40% - Accent3 2 2 2" xfId="1242" xr:uid="{D5E208AD-9AF1-4F34-BBC2-D3C6FDFA52D1}"/>
    <cellStyle name="40% - Accent3 2 2 2 2" xfId="2958" xr:uid="{4D8BA31C-8540-496B-94D1-F88031508258}"/>
    <cellStyle name="40% - Accent3 2 2 2 3" xfId="3976" xr:uid="{999BEBF8-03AD-4C79-9E40-D15683FF59CF}"/>
    <cellStyle name="40% - Accent3 2 2 3" xfId="2167" xr:uid="{976E1191-B194-4381-80A1-89C315DF3677}"/>
    <cellStyle name="40% - Accent3 2 2 3 2" xfId="3977" xr:uid="{DD7A419E-6A9E-48D6-AD27-DC8E83D8303B}"/>
    <cellStyle name="40% - Accent3 2 2 4" xfId="3975" xr:uid="{226C86CA-5DA2-4D84-82BB-97039781437D}"/>
    <cellStyle name="40% - Accent3 2 3" xfId="1001" xr:uid="{123842AA-BAE7-41EF-A8F2-8E4133F8520E}"/>
    <cellStyle name="40% - Accent3 2 3 2" xfId="2718" xr:uid="{D13EE6C5-A2D8-42D1-9341-191BDDE18922}"/>
    <cellStyle name="40% - Accent3 2 3 3" xfId="3978" xr:uid="{DAB48278-4B8E-45F6-8168-F7651335E036}"/>
    <cellStyle name="40% - Accent3 2 4" xfId="1927" xr:uid="{C6214E92-FCAF-4FA8-9C63-9FB9C1D84863}"/>
    <cellStyle name="40% - Accent3 2 4 2" xfId="3979" xr:uid="{B9BB9A95-95AA-402C-8B18-3A11DC19FC99}"/>
    <cellStyle name="40% - Accent3 2 5" xfId="3980" xr:uid="{8D28A091-EE19-41C5-82DB-29C8AD5BD0EB}"/>
    <cellStyle name="40% - Accent3 2 6" xfId="3974" xr:uid="{3B37C50C-C2CF-4D1E-902D-D23123AC40B2}"/>
    <cellStyle name="40% - Accent3 20" xfId="851" xr:uid="{C18EE0F8-77BA-40E8-A442-15F1CD31BF40}"/>
    <cellStyle name="40% - Accent3 20 2" xfId="1660" xr:uid="{26926767-8151-44F7-8F8B-DDF0B7DC2476}"/>
    <cellStyle name="40% - Accent3 20 2 2" xfId="3367" xr:uid="{3F8BFFB0-E24C-4454-A1B4-697053958926}"/>
    <cellStyle name="40% - Accent3 20 3" xfId="2574" xr:uid="{42FD8C55-1165-4B6E-814F-C1D06448D1B9}"/>
    <cellStyle name="40% - Accent3 21" xfId="871" xr:uid="{48D859F4-9DE8-4B08-8F93-D8D39F3B2F98}"/>
    <cellStyle name="40% - Accent3 21 2" xfId="1680" xr:uid="{A40C0BDE-A3BE-4A2C-8593-FE7D0278500F}"/>
    <cellStyle name="40% - Accent3 21 2 2" xfId="3387" xr:uid="{FB12502E-392A-427A-9ABA-2D81D3766E21}"/>
    <cellStyle name="40% - Accent3 21 3" xfId="2594" xr:uid="{820D4DF3-F893-4F24-8BDA-44355B1F1861}"/>
    <cellStyle name="40% - Accent3 22" xfId="898" xr:uid="{144251FF-67E4-497A-A280-6795837CD2C1}"/>
    <cellStyle name="40% - Accent3 22 2" xfId="1707" xr:uid="{A20BBA7D-663A-4402-A136-070824FB312C}"/>
    <cellStyle name="40% - Accent3 22 2 2" xfId="3413" xr:uid="{5260FB4B-A27D-4C41-96B8-F0AA0E187E04}"/>
    <cellStyle name="40% - Accent3 22 3" xfId="2620" xr:uid="{ED892632-C9D9-4A07-AC9A-05077C18F3D9}"/>
    <cellStyle name="40% - Accent3 23" xfId="932" xr:uid="{EDC323D4-66EF-48E3-BCFA-2C19473962BA}"/>
    <cellStyle name="40% - Accent3 23 2" xfId="1740" xr:uid="{C5C855E6-2C79-48BA-924E-E9DF682BDCE7}"/>
    <cellStyle name="40% - Accent3 23 2 2" xfId="3446" xr:uid="{E5C5EA4A-C9F9-4FD0-877A-BD565825BE49}"/>
    <cellStyle name="40% - Accent3 23 3" xfId="2653" xr:uid="{A1E43FCA-C44E-4891-889C-698A928A275C}"/>
    <cellStyle name="40% - Accent3 24" xfId="952" xr:uid="{8B123022-AD47-406E-A126-8FA47A1CF4F6}"/>
    <cellStyle name="40% - Accent3 24 2" xfId="1760" xr:uid="{A7B6E510-912E-4DF6-85CC-EABF8C080B44}"/>
    <cellStyle name="40% - Accent3 24 2 2" xfId="3466" xr:uid="{B83A0B06-22AC-4C3F-95FA-4EF172C5A52F}"/>
    <cellStyle name="40% - Accent3 24 3" xfId="2673" xr:uid="{AD27CE48-9F82-4C4A-B6BD-FC9539B8E5B6}"/>
    <cellStyle name="40% - Accent3 25" xfId="1810" xr:uid="{653A0D51-84A6-4CDB-B887-2ABC41CAD25F}"/>
    <cellStyle name="40% - Accent3 25 2" xfId="3513" xr:uid="{5BA0050C-FB9A-4B4B-A338-0CA4E1CBD750}"/>
    <cellStyle name="40% - Accent3 26" xfId="1830" xr:uid="{9BB12FF7-D56A-468C-A9AD-4C62D2CAF173}"/>
    <cellStyle name="40% - Accent3 26 2" xfId="3533" xr:uid="{9E288698-136F-4AFC-861F-0D37F5DB1AB8}"/>
    <cellStyle name="40% - Accent3 27" xfId="1873" xr:uid="{9762686A-6C68-47DC-9192-D169DE5BBCEF}"/>
    <cellStyle name="40% - Accent3 27 2" xfId="3576" xr:uid="{82BE98B4-423B-4C5C-8C5C-372AEFB2A213}"/>
    <cellStyle name="40% - Accent3 28" xfId="3632" xr:uid="{35458B7E-6D04-4CDF-AE9C-B6D966F1F479}"/>
    <cellStyle name="40% - Accent3 3" xfId="206" xr:uid="{E14BA868-62D9-4D73-ABE3-A2AB7E47AA9D}"/>
    <cellStyle name="40% - Accent3 3 2" xfId="456" xr:uid="{74237FA8-D6BE-438B-A827-283072D1DCD0}"/>
    <cellStyle name="40% - Accent3 3 2 2" xfId="1262" xr:uid="{351A8828-B158-42F5-9600-AEA89F91ECDC}"/>
    <cellStyle name="40% - Accent3 3 2 2 2" xfId="2978" xr:uid="{0D4F97CE-86B0-40EB-8FF6-1FAA09D272D2}"/>
    <cellStyle name="40% - Accent3 3 2 3" xfId="2187" xr:uid="{987FE628-D113-497A-8751-251D6AA773A3}"/>
    <cellStyle name="40% - Accent3 3 3" xfId="1021" xr:uid="{69869DAD-6A62-4FDA-BDFD-5A95A0FDD612}"/>
    <cellStyle name="40% - Accent3 3 3 2" xfId="2738" xr:uid="{5C52EA55-2235-4A81-9089-D3DDF20E9813}"/>
    <cellStyle name="40% - Accent3 3 4" xfId="1947" xr:uid="{E0464161-C364-4AC1-86B8-35E54A8CF554}"/>
    <cellStyle name="40% - Accent3 3 5" xfId="3981" xr:uid="{79268466-525B-431F-8933-9F653FE88058}"/>
    <cellStyle name="40% - Accent3 4" xfId="225" xr:uid="{EF6950B6-15CE-4D22-A38A-23B29E1AA955}"/>
    <cellStyle name="40% - Accent3 4 2" xfId="475" xr:uid="{BCB385FE-FF18-4723-8106-B77F3D69CA6C}"/>
    <cellStyle name="40% - Accent3 4 2 2" xfId="1282" xr:uid="{1AC383C6-6208-4254-9FB3-0DB74BD2A514}"/>
    <cellStyle name="40% - Accent3 4 2 2 2" xfId="2998" xr:uid="{39980339-1929-4E4D-B770-194020DFD23F}"/>
    <cellStyle name="40% - Accent3 4 2 3" xfId="2207" xr:uid="{272C54CE-536C-4072-9AED-6E52073D269F}"/>
    <cellStyle name="40% - Accent3 4 3" xfId="1041" xr:uid="{47560208-E15F-46B5-839D-EB5B754C43D5}"/>
    <cellStyle name="40% - Accent3 4 3 2" xfId="2758" xr:uid="{8C1511C3-060B-4379-A095-49DDDB8B7FFB}"/>
    <cellStyle name="40% - Accent3 4 4" xfId="1967" xr:uid="{D92A0B95-2E94-441C-B9E5-925F113C71D5}"/>
    <cellStyle name="40% - Accent3 4 5" xfId="3982" xr:uid="{169A94A8-A470-4FB6-92EF-B0CF3A2791B2}"/>
    <cellStyle name="40% - Accent3 5" xfId="245" xr:uid="{EE616B6A-4217-41B2-84BC-11851C732D42}"/>
    <cellStyle name="40% - Accent3 5 2" xfId="495" xr:uid="{A6917D6A-4FF0-4099-B297-8C8007A7C51C}"/>
    <cellStyle name="40% - Accent3 5 2 2" xfId="1302" xr:uid="{938D8028-E3E3-4BFD-ADA4-319BD5121475}"/>
    <cellStyle name="40% - Accent3 5 2 2 2" xfId="3018" xr:uid="{024462E7-13F2-4A94-AE74-5D17C9FEDBEA}"/>
    <cellStyle name="40% - Accent3 5 2 3" xfId="2227" xr:uid="{5CBF9E62-F3C5-458C-AC6B-6FAC1A93975F}"/>
    <cellStyle name="40% - Accent3 5 3" xfId="1061" xr:uid="{51B69B62-DB6C-4A06-B3F8-67A405CC683A}"/>
    <cellStyle name="40% - Accent3 5 3 2" xfId="2778" xr:uid="{54DD972C-9BF9-43BA-A276-5D338F4C7992}"/>
    <cellStyle name="40% - Accent3 5 4" xfId="1987" xr:uid="{D6D3B1C8-6229-4673-8BC0-3AEE401F3327}"/>
    <cellStyle name="40% - Accent3 5 5" xfId="3983" xr:uid="{0CB75D8D-6047-403B-94F6-B10A71E86959}"/>
    <cellStyle name="40% - Accent3 6" xfId="265" xr:uid="{9CBA792B-2762-4522-96EE-473BA2D9100B}"/>
    <cellStyle name="40% - Accent3 6 2" xfId="515" xr:uid="{06BF155C-27A8-4964-8AD7-6D1116615EE6}"/>
    <cellStyle name="40% - Accent3 6 2 2" xfId="1322" xr:uid="{00B45D73-59AC-4AFB-875C-2866895B767F}"/>
    <cellStyle name="40% - Accent3 6 2 2 2" xfId="3038" xr:uid="{C899B91B-4D46-40E4-B07B-4DC218C80D5C}"/>
    <cellStyle name="40% - Accent3 6 2 3" xfId="2247" xr:uid="{1388F7A1-9FA3-4284-867A-D15C45128154}"/>
    <cellStyle name="40% - Accent3 6 3" xfId="1081" xr:uid="{F68F936B-73C5-484D-9221-98B9C67C24FF}"/>
    <cellStyle name="40% - Accent3 6 3 2" xfId="2798" xr:uid="{E07C5FE2-55B7-4FA2-BD73-CAC64D22A539}"/>
    <cellStyle name="40% - Accent3 6 4" xfId="2007" xr:uid="{D2E5AF41-7E51-45F3-B3C4-F556D3B4ED48}"/>
    <cellStyle name="40% - Accent3 6 5" xfId="3984" xr:uid="{4B622E66-053A-4FD8-876F-2AB4854F0C7D}"/>
    <cellStyle name="40% - Accent3 7" xfId="288" xr:uid="{4302F9E9-51B3-461D-BA91-EB288CEB04C6}"/>
    <cellStyle name="40% - Accent3 7 2" xfId="538" xr:uid="{4945AC3F-E2DF-42D3-9CDC-FF0D261E631E}"/>
    <cellStyle name="40% - Accent3 7 2 2" xfId="1345" xr:uid="{D11D1040-C1C2-4A4A-A1EA-31CFF4FBAC96}"/>
    <cellStyle name="40% - Accent3 7 2 2 2" xfId="3060" xr:uid="{ED506AFC-0787-4047-8EA7-7FF5197B7510}"/>
    <cellStyle name="40% - Accent3 7 2 3" xfId="2269" xr:uid="{67C8AED1-C4E8-4E77-8F50-8B89802137D7}"/>
    <cellStyle name="40% - Accent3 7 3" xfId="1103" xr:uid="{94A3C212-6EE9-4046-94BF-29BFE3D91CF8}"/>
    <cellStyle name="40% - Accent3 7 3 2" xfId="2820" xr:uid="{035B65C2-8E9D-4642-8234-0F7E25E33285}"/>
    <cellStyle name="40% - Accent3 7 4" xfId="2029" xr:uid="{B8B19D8E-E059-45F9-AF9A-841891C51A2C}"/>
    <cellStyle name="40% - Accent3 7 5" xfId="3985" xr:uid="{0A24F12B-9D76-4076-846B-5FC549202A6D}"/>
    <cellStyle name="40% - Accent3 8" xfId="311" xr:uid="{FBFAC9DA-0C9B-48F7-AC8D-FEED8095F136}"/>
    <cellStyle name="40% - Accent3 8 2" xfId="561" xr:uid="{38F42253-A969-40C7-8E42-F877F50F6C10}"/>
    <cellStyle name="40% - Accent3 8 2 2" xfId="1368" xr:uid="{748C6BCF-6D4C-4848-8808-A0AFD2520FC2}"/>
    <cellStyle name="40% - Accent3 8 2 2 2" xfId="3083" xr:uid="{A7A4CDFD-1F7B-452F-95FB-C37B651BA232}"/>
    <cellStyle name="40% - Accent3 8 2 3" xfId="2292" xr:uid="{4F72B891-DB01-467A-806F-2438A8C04E03}"/>
    <cellStyle name="40% - Accent3 8 3" xfId="1126" xr:uid="{7A96B3B5-6B4F-4F61-830D-431EDACF38EE}"/>
    <cellStyle name="40% - Accent3 8 3 2" xfId="2843" xr:uid="{A7E97DAF-EDAB-4432-8406-A80D9964F76A}"/>
    <cellStyle name="40% - Accent3 8 4" xfId="2052" xr:uid="{6F7F217A-B0F7-4C53-A83A-615BFC6230E5}"/>
    <cellStyle name="40% - Accent3 9" xfId="334" xr:uid="{7A881290-7A95-4F9B-8E06-A4458D2157A4}"/>
    <cellStyle name="40% - Accent3 9 2" xfId="583" xr:uid="{ED961FF4-C20C-4F71-9320-1FF2F705FFCC}"/>
    <cellStyle name="40% - Accent3 9 2 2" xfId="1390" xr:uid="{A3BD2A24-7FBA-4834-A01D-95304F993499}"/>
    <cellStyle name="40% - Accent3 9 2 2 2" xfId="3106" xr:uid="{B17DAAF4-EDF0-40A7-BE25-C5FFA09E8967}"/>
    <cellStyle name="40% - Accent3 9 2 3" xfId="2315" xr:uid="{21CD522C-1541-4817-8C12-59C66D033918}"/>
    <cellStyle name="40% - Accent3 9 3" xfId="1148" xr:uid="{CA1A72E8-FC2C-4CD0-98B7-F70F20A01149}"/>
    <cellStyle name="40% - Accent3 9 3 2" xfId="2866" xr:uid="{3B9893FA-681D-40FD-B98B-A0249CF5C20D}"/>
    <cellStyle name="40% - Accent3 9 4" xfId="2075" xr:uid="{63B32C57-9473-441A-8E60-F03BA1CDE97D}"/>
    <cellStyle name="40% - Accent4 10" xfId="359" xr:uid="{D51C3CC2-D6FE-4EB1-94D1-8627E357CE7C}"/>
    <cellStyle name="40% - Accent4 10 2" xfId="606" xr:uid="{BD5A5407-4278-4FAB-9927-F889AC72D5C3}"/>
    <cellStyle name="40% - Accent4 10 2 2" xfId="1413" xr:uid="{E2B24550-8F53-4129-A669-062EC7F92611}"/>
    <cellStyle name="40% - Accent4 10 2 2 2" xfId="3129" xr:uid="{A409CF80-21F1-4CF2-95EC-80851CB33437}"/>
    <cellStyle name="40% - Accent4 10 2 3" xfId="2338" xr:uid="{08B9EF03-E810-45F3-9FAD-53CD96A8CDA3}"/>
    <cellStyle name="40% - Accent4 10 3" xfId="1171" xr:uid="{C2B309C6-0EF8-4BFC-A610-4963FCFC4880}"/>
    <cellStyle name="40% - Accent4 10 3 2" xfId="2889" xr:uid="{53FF73AD-20DB-4292-AFEB-980C259BABC3}"/>
    <cellStyle name="40% - Accent4 10 4" xfId="2098" xr:uid="{8BC3B815-BFB1-4CCB-8738-D991B91E9978}"/>
    <cellStyle name="40% - Accent4 11" xfId="384" xr:uid="{A4417B1C-1162-4D8E-981B-760C0297F4D7}"/>
    <cellStyle name="40% - Accent4 11 2" xfId="630" xr:uid="{956B6AFE-6FDD-4682-A19A-9CFD28FDA06A}"/>
    <cellStyle name="40% - Accent4 11 2 2" xfId="1437" xr:uid="{7000CB8D-C3EE-4CFC-A9AB-853CA0AF4411}"/>
    <cellStyle name="40% - Accent4 11 2 2 2" xfId="3153" xr:uid="{ACEFD0E4-D370-4180-9E9A-225FBC7669D9}"/>
    <cellStyle name="40% - Accent4 11 2 3" xfId="2362" xr:uid="{46D8A018-0DD8-459E-BC3C-B456179B2EB4}"/>
    <cellStyle name="40% - Accent4 11 3" xfId="1195" xr:uid="{073CBE9A-6953-4F7B-89AD-E49BB580EC0F}"/>
    <cellStyle name="40% - Accent4 11 3 2" xfId="2913" xr:uid="{1D5DC213-DC56-4853-94C2-D9F5E7E6E3E9}"/>
    <cellStyle name="40% - Accent4 11 4" xfId="2122" xr:uid="{31CBE8E4-61ED-46EE-98E5-C69D28B2A238}"/>
    <cellStyle name="40% - Accent4 12" xfId="672" xr:uid="{43B7C8A8-8861-4DC9-8574-DDC4AE217DDB}"/>
    <cellStyle name="40% - Accent4 12 2" xfId="1482" xr:uid="{907A98D1-A2EF-496E-94DA-46B429024036}"/>
    <cellStyle name="40% - Accent4 12 2 2" xfId="3190" xr:uid="{01785181-5452-4025-B7EB-1BCACD953E75}"/>
    <cellStyle name="40% - Accent4 12 3" xfId="2399" xr:uid="{1F3FB8A4-586C-491C-8F2F-4D0D90C83D60}"/>
    <cellStyle name="40% - Accent4 13" xfId="694" xr:uid="{F2C09474-F93A-4B9F-9FA0-8587CD518AE3}"/>
    <cellStyle name="40% - Accent4 13 2" xfId="1503" xr:uid="{AB40C40F-1D1C-4F4A-9379-5378F26B4366}"/>
    <cellStyle name="40% - Accent4 13 2 2" xfId="3211" xr:uid="{F29F8FED-2BF5-4966-9F38-76AB95FE41C9}"/>
    <cellStyle name="40% - Accent4 13 3" xfId="2420" xr:uid="{1ACEB7F4-54EA-40DB-9A4B-B0A7D5937760}"/>
    <cellStyle name="40% - Accent4 14" xfId="719" xr:uid="{8F750EDD-BF6A-417C-98BB-39B78A3C5C05}"/>
    <cellStyle name="40% - Accent4 14 2" xfId="1529" xr:uid="{8AF478DA-2CE7-4DC2-89FD-9566BBA0939A}"/>
    <cellStyle name="40% - Accent4 14 2 2" xfId="3237" xr:uid="{86B3B37D-0406-473B-BAFA-C96AA74BA559}"/>
    <cellStyle name="40% - Accent4 14 3" xfId="2445" xr:uid="{208B8FD0-626B-4D45-A4FB-A5A9E1B4F73F}"/>
    <cellStyle name="40% - Accent4 15" xfId="744" xr:uid="{C2619628-771E-4969-BDFC-95645BDEB605}"/>
    <cellStyle name="40% - Accent4 15 2" xfId="1554" xr:uid="{4D701DD4-7C2F-452E-83FA-2AD3B4A49DCB}"/>
    <cellStyle name="40% - Accent4 15 2 2" xfId="3262" xr:uid="{A9BB3466-0B4B-44BC-8081-71BEA9C981D4}"/>
    <cellStyle name="40% - Accent4 15 3" xfId="2470" xr:uid="{D1D3EE13-6C52-4962-B579-37824F8FA3CE}"/>
    <cellStyle name="40% - Accent4 16" xfId="769" xr:uid="{C1FE6ACC-1087-4396-B796-B7ED0D83D107}"/>
    <cellStyle name="40% - Accent4 16 2" xfId="1578" xr:uid="{A7966323-CFB6-4C92-93E1-F96A48B47DE9}"/>
    <cellStyle name="40% - Accent4 16 2 2" xfId="3285" xr:uid="{21BAC295-8A0A-4DA9-83C2-0AC27CAE7F5B}"/>
    <cellStyle name="40% - Accent4 16 3" xfId="2493" xr:uid="{0B9DAACA-9A1F-42BC-8E0A-889265373DCE}"/>
    <cellStyle name="40% - Accent4 17" xfId="789" xr:uid="{24D4798C-F0BA-4539-B45C-7D83C483E8E3}"/>
    <cellStyle name="40% - Accent4 17 2" xfId="1598" xr:uid="{38DDEAD5-53A9-428A-B86C-E547B24DC723}"/>
    <cellStyle name="40% - Accent4 17 2 2" xfId="3305" xr:uid="{F0559E02-1780-4D01-8233-2677265922FB}"/>
    <cellStyle name="40% - Accent4 17 3" xfId="2513" xr:uid="{5D06B0F5-86BC-4897-8843-7FEC79785F4F}"/>
    <cellStyle name="40% - Accent4 18" xfId="809" xr:uid="{37E344BA-71E0-41B5-A8A3-1B625D721522}"/>
    <cellStyle name="40% - Accent4 18 2" xfId="1618" xr:uid="{9EE5135B-E5C0-437A-B981-667D620B9F99}"/>
    <cellStyle name="40% - Accent4 18 2 2" xfId="3325" xr:uid="{73552266-A180-46A1-89A0-DBFB454D35FE}"/>
    <cellStyle name="40% - Accent4 18 3" xfId="2533" xr:uid="{1A0AB8E3-2842-44CB-B5C8-0DA9B962F242}"/>
    <cellStyle name="40% - Accent4 19" xfId="831" xr:uid="{8F8721D6-6F55-4399-9D68-B5F337F2DC19}"/>
    <cellStyle name="40% - Accent4 19 2" xfId="1640" xr:uid="{8BEC9313-435F-4177-86D5-8F1D45553369}"/>
    <cellStyle name="40% - Accent4 19 2 2" xfId="3347" xr:uid="{AF0903AB-C86C-4AC8-ADFC-8567DE389366}"/>
    <cellStyle name="40% - Accent4 19 3" xfId="2555" xr:uid="{E8064EDB-1C70-4D4A-AEC4-A21A98775814}"/>
    <cellStyle name="40% - Accent4 2" xfId="154" xr:uid="{A9294C4B-4636-4E15-B834-8400022368C7}"/>
    <cellStyle name="40% - Accent4 2 2" xfId="439" xr:uid="{4744CAAA-BBFE-4DF0-8A0D-746307647C26}"/>
    <cellStyle name="40% - Accent4 2 2 2" xfId="1245" xr:uid="{107152D0-9FE9-4F5E-9501-E2159D87FA5C}"/>
    <cellStyle name="40% - Accent4 2 2 2 2" xfId="2961" xr:uid="{0D55A334-07BB-4538-88D4-C2B45EA9BBBE}"/>
    <cellStyle name="40% - Accent4 2 2 2 3" xfId="3988" xr:uid="{01BBE59C-EF04-4B78-B2B6-81D548080983}"/>
    <cellStyle name="40% - Accent4 2 2 3" xfId="2170" xr:uid="{B0D163A1-6542-4307-9B26-DA57B1371AE0}"/>
    <cellStyle name="40% - Accent4 2 2 3 2" xfId="3989" xr:uid="{90D3F046-B37A-4F60-926E-B793AB8FFB22}"/>
    <cellStyle name="40% - Accent4 2 2 4" xfId="3987" xr:uid="{3C49BEC8-432C-4A84-AD0F-D7731C0E540F}"/>
    <cellStyle name="40% - Accent4 2 3" xfId="1004" xr:uid="{327482B0-9B9B-43EE-8C2B-5B5FBBA16D24}"/>
    <cellStyle name="40% - Accent4 2 3 2" xfId="2721" xr:uid="{A3808A89-EA7B-4E6B-BDA6-BF7859FC548F}"/>
    <cellStyle name="40% - Accent4 2 3 3" xfId="3990" xr:uid="{3D894866-1877-47D0-A84B-83F808081B3A}"/>
    <cellStyle name="40% - Accent4 2 4" xfId="1930" xr:uid="{BC3840A7-9154-438F-9247-625C28AC8BE6}"/>
    <cellStyle name="40% - Accent4 2 4 2" xfId="3991" xr:uid="{41D21CD2-A1BE-4966-8F26-71637DEBB339}"/>
    <cellStyle name="40% - Accent4 2 5" xfId="3992" xr:uid="{96A30F75-D0D7-4285-8569-29D8ACB57E4B}"/>
    <cellStyle name="40% - Accent4 2 6" xfId="3986" xr:uid="{010564EE-9101-45E0-BFC6-FE20ADD71518}"/>
    <cellStyle name="40% - Accent4 20" xfId="854" xr:uid="{5C0B81F7-F91B-4B5E-BC2B-AC37B4C171F7}"/>
    <cellStyle name="40% - Accent4 20 2" xfId="1663" xr:uid="{0FB0F037-1AF3-46D1-98A1-289A0C34C205}"/>
    <cellStyle name="40% - Accent4 20 2 2" xfId="3370" xr:uid="{0453C55B-CE37-4369-A441-392FFB80DEDE}"/>
    <cellStyle name="40% - Accent4 20 3" xfId="2577" xr:uid="{90B97B7A-652B-4061-B33B-48CBDD0DA59B}"/>
    <cellStyle name="40% - Accent4 21" xfId="874" xr:uid="{4C19B7FD-FF3F-4CAF-A9EE-ABA7C0BC3030}"/>
    <cellStyle name="40% - Accent4 21 2" xfId="1683" xr:uid="{F1E00D93-39F4-4E5E-8E6F-7AF7B31D32E2}"/>
    <cellStyle name="40% - Accent4 21 2 2" xfId="3390" xr:uid="{771D763D-BFFF-4A0E-9707-08D258FA7C4A}"/>
    <cellStyle name="40% - Accent4 21 3" xfId="2597" xr:uid="{6FCDA07D-BD6E-4C06-A03F-770914B52EA6}"/>
    <cellStyle name="40% - Accent4 22" xfId="901" xr:uid="{09CE2C2F-6CFF-47E0-8676-58610FE89ED2}"/>
    <cellStyle name="40% - Accent4 22 2" xfId="1710" xr:uid="{DB7D02F9-B800-4100-A20E-C2BA7C122071}"/>
    <cellStyle name="40% - Accent4 22 2 2" xfId="3416" xr:uid="{D81E7EDE-4B20-42B9-822F-7040229F1FB8}"/>
    <cellStyle name="40% - Accent4 22 3" xfId="2623" xr:uid="{62D5DA5A-D407-401E-9684-7947B952B54F}"/>
    <cellStyle name="40% - Accent4 23" xfId="935" xr:uid="{A0D12168-921C-49EA-8C46-BD260D8BB5AC}"/>
    <cellStyle name="40% - Accent4 23 2" xfId="1743" xr:uid="{31B38B1C-5298-471F-A174-F4AB2FE69F3F}"/>
    <cellStyle name="40% - Accent4 23 2 2" xfId="3449" xr:uid="{0FFB6DF9-E488-4848-A540-F2959CBF6CC4}"/>
    <cellStyle name="40% - Accent4 23 3" xfId="2656" xr:uid="{24231CF5-17BA-4B54-B297-1D6C06E92683}"/>
    <cellStyle name="40% - Accent4 24" xfId="955" xr:uid="{6CFF6284-76D9-4C27-8B22-DFE1F65CC3EF}"/>
    <cellStyle name="40% - Accent4 24 2" xfId="1763" xr:uid="{9DF68CEB-EC74-4A41-916E-84565FD0614C}"/>
    <cellStyle name="40% - Accent4 24 2 2" xfId="3469" xr:uid="{85DAF604-21C1-4B51-8BA2-0F130AE9BA34}"/>
    <cellStyle name="40% - Accent4 24 3" xfId="2676" xr:uid="{32D73D13-3DDE-42E3-8BE6-E0C4A4A35DFF}"/>
    <cellStyle name="40% - Accent4 25" xfId="1813" xr:uid="{8F7CE0C2-A3F1-4E7A-A950-255DF231DC0A}"/>
    <cellStyle name="40% - Accent4 25 2" xfId="3516" xr:uid="{C4D39D14-4526-4CD9-92DC-24FD0ECAD1F0}"/>
    <cellStyle name="40% - Accent4 26" xfId="1833" xr:uid="{833C4366-7781-41C3-ADC7-E8307B5A2D49}"/>
    <cellStyle name="40% - Accent4 26 2" xfId="3536" xr:uid="{CFFED0E6-C750-403A-BDE3-824FA45979F2}"/>
    <cellStyle name="40% - Accent4 27" xfId="1876" xr:uid="{A6BB19DB-1A1F-417B-A929-3FACD3834011}"/>
    <cellStyle name="40% - Accent4 27 2" xfId="3579" xr:uid="{DBEAEAA2-07CB-4A7E-AF79-E04FF83E9B38}"/>
    <cellStyle name="40% - Accent4 28" xfId="3635" xr:uid="{E5DE6BBD-9371-4F45-802B-DB2A49E6D7C1}"/>
    <cellStyle name="40% - Accent4 3" xfId="209" xr:uid="{2802E09E-0D10-498F-B511-0A423A6BAE58}"/>
    <cellStyle name="40% - Accent4 3 2" xfId="459" xr:uid="{475AD62E-AF42-4614-8566-AD8E3DAE48A9}"/>
    <cellStyle name="40% - Accent4 3 2 2" xfId="1265" xr:uid="{BE82EC85-1AF7-4A51-9673-BB9684F46C04}"/>
    <cellStyle name="40% - Accent4 3 2 2 2" xfId="2981" xr:uid="{46E7F2A8-7FD3-4EA7-9EF0-4E7FF259F6AE}"/>
    <cellStyle name="40% - Accent4 3 2 3" xfId="2190" xr:uid="{23153089-AC86-4068-9ED5-EAB958AD0C0A}"/>
    <cellStyle name="40% - Accent4 3 3" xfId="1024" xr:uid="{47F5F343-408C-4AFB-AB17-4A73FE5FBEE6}"/>
    <cellStyle name="40% - Accent4 3 3 2" xfId="2741" xr:uid="{476CC204-8236-440C-A9A7-96CF5E885F25}"/>
    <cellStyle name="40% - Accent4 3 4" xfId="1950" xr:uid="{7FFDFF13-BFB5-457E-96B8-308A7F4F8EBB}"/>
    <cellStyle name="40% - Accent4 3 5" xfId="3993" xr:uid="{8E2F7803-B22F-47B0-9EAB-7A0043D73F3B}"/>
    <cellStyle name="40% - Accent4 4" xfId="228" xr:uid="{55240640-B8F3-4DCF-90A5-2802B9ACC7AB}"/>
    <cellStyle name="40% - Accent4 4 2" xfId="478" xr:uid="{B6E32999-2CEA-4E51-A803-89B4E59D578F}"/>
    <cellStyle name="40% - Accent4 4 2 2" xfId="1285" xr:uid="{C768B537-AC8A-4CA3-8234-944FED8396E5}"/>
    <cellStyle name="40% - Accent4 4 2 2 2" xfId="3001" xr:uid="{6783E7FB-4A6E-41DD-8AEE-50F0255D5B0A}"/>
    <cellStyle name="40% - Accent4 4 2 3" xfId="2210" xr:uid="{80AE7FE0-9A8B-4CA9-8C01-043FBEB60291}"/>
    <cellStyle name="40% - Accent4 4 3" xfId="1044" xr:uid="{177BC6B6-FCD1-486E-B384-2E3FF215E6EE}"/>
    <cellStyle name="40% - Accent4 4 3 2" xfId="2761" xr:uid="{7FA33AA3-DD5A-4F28-ADF7-F0FA7F854E0C}"/>
    <cellStyle name="40% - Accent4 4 4" xfId="1970" xr:uid="{F45D032F-EF42-470C-A5B8-35E33C06EDD7}"/>
    <cellStyle name="40% - Accent4 4 5" xfId="3994" xr:uid="{41A507C7-182B-42FB-AABE-170E8B7144EC}"/>
    <cellStyle name="40% - Accent4 5" xfId="248" xr:uid="{F742864B-48DA-4D62-8E91-472E6AF258C9}"/>
    <cellStyle name="40% - Accent4 5 2" xfId="498" xr:uid="{DAFCB7E8-E6DF-4708-99AC-D5774EDFAA6B}"/>
    <cellStyle name="40% - Accent4 5 2 2" xfId="1305" xr:uid="{79A2ADA6-E240-4499-9C83-A26911A26D80}"/>
    <cellStyle name="40% - Accent4 5 2 2 2" xfId="3021" xr:uid="{BE40CE62-DA02-47E4-BF6E-A3A15B0BE9DD}"/>
    <cellStyle name="40% - Accent4 5 2 3" xfId="2230" xr:uid="{C2CC39C4-1320-45B3-90A2-50E9001D31EF}"/>
    <cellStyle name="40% - Accent4 5 3" xfId="1064" xr:uid="{9CF5D82A-FB8C-45DD-AB8C-33176EE1DAFC}"/>
    <cellStyle name="40% - Accent4 5 3 2" xfId="2781" xr:uid="{08662275-964A-4F45-A788-B9C82202C532}"/>
    <cellStyle name="40% - Accent4 5 4" xfId="1990" xr:uid="{C83E475F-97FB-48D9-BA22-87C5AF9A4406}"/>
    <cellStyle name="40% - Accent4 5 5" xfId="3995" xr:uid="{200018F3-B064-4F7B-A104-D9E7BC25396B}"/>
    <cellStyle name="40% - Accent4 6" xfId="268" xr:uid="{A0F0E180-F009-4A13-8053-DE321550F817}"/>
    <cellStyle name="40% - Accent4 6 2" xfId="518" xr:uid="{ECA5E086-3775-47ED-AE46-CA299C588E6B}"/>
    <cellStyle name="40% - Accent4 6 2 2" xfId="1325" xr:uid="{71D83F69-AF70-47DA-B449-0C700DD30E38}"/>
    <cellStyle name="40% - Accent4 6 2 2 2" xfId="3041" xr:uid="{3A6AF7DE-FB3D-442F-BC15-7AA98E0C4EE8}"/>
    <cellStyle name="40% - Accent4 6 2 3" xfId="2250" xr:uid="{319F5D02-66E2-4F81-87F8-F13960F0FA6E}"/>
    <cellStyle name="40% - Accent4 6 3" xfId="1084" xr:uid="{BFCE931E-FEB4-45E1-A626-D4B61C56ACF8}"/>
    <cellStyle name="40% - Accent4 6 3 2" xfId="2801" xr:uid="{1298E82F-3421-400B-887B-E2D4E51C4365}"/>
    <cellStyle name="40% - Accent4 6 4" xfId="2010" xr:uid="{FC9AED68-F7E8-4091-A6B4-D075E025FDA5}"/>
    <cellStyle name="40% - Accent4 6 5" xfId="3996" xr:uid="{598CA15D-B6F6-4198-85BA-A6BE7A744C8A}"/>
    <cellStyle name="40% - Accent4 7" xfId="291" xr:uid="{97D15472-B4A7-407D-BFC8-429D20418EB9}"/>
    <cellStyle name="40% - Accent4 7 2" xfId="541" xr:uid="{3D70723A-0ED2-424B-BBD8-88DF21FB9B6B}"/>
    <cellStyle name="40% - Accent4 7 2 2" xfId="1348" xr:uid="{C12253A4-FA0F-43B6-B703-3DA84305096E}"/>
    <cellStyle name="40% - Accent4 7 2 2 2" xfId="3063" xr:uid="{9D8FD3FB-5544-48D7-9827-5D219817C0D8}"/>
    <cellStyle name="40% - Accent4 7 2 3" xfId="2272" xr:uid="{BDDD5B4C-706C-431D-92D2-4C2A2153B0B7}"/>
    <cellStyle name="40% - Accent4 7 3" xfId="1106" xr:uid="{6D61DEFC-A3C8-43E5-A745-F972C49B57C1}"/>
    <cellStyle name="40% - Accent4 7 3 2" xfId="2823" xr:uid="{390A80DB-A75B-4AA4-8B40-5C21D044A1B7}"/>
    <cellStyle name="40% - Accent4 7 4" xfId="2032" xr:uid="{DF20A55A-5105-42E0-8695-D20F575E8DF4}"/>
    <cellStyle name="40% - Accent4 7 5" xfId="3997" xr:uid="{D9FBA896-E8FE-48F7-A2EB-3A8ACC8CC951}"/>
    <cellStyle name="40% - Accent4 8" xfId="314" xr:uid="{4D80A8B8-5569-40FF-BD40-D1741A83F057}"/>
    <cellStyle name="40% - Accent4 8 2" xfId="564" xr:uid="{8523A0F6-86EC-4D0F-9008-24E05F152D46}"/>
    <cellStyle name="40% - Accent4 8 2 2" xfId="1371" xr:uid="{EB0B6073-C348-468B-B250-43D30A86F2A1}"/>
    <cellStyle name="40% - Accent4 8 2 2 2" xfId="3086" xr:uid="{87244C46-3BEB-4E44-9D9D-E3D2A3EE023A}"/>
    <cellStyle name="40% - Accent4 8 2 3" xfId="2295" xr:uid="{EA84283F-5581-4D7B-BA23-5AC3A7B972EB}"/>
    <cellStyle name="40% - Accent4 8 3" xfId="1129" xr:uid="{71ABEB64-60CA-437A-9FD2-A26B7530CDAB}"/>
    <cellStyle name="40% - Accent4 8 3 2" xfId="2846" xr:uid="{3F83DB9D-2901-4FDA-9205-FA920ED32D55}"/>
    <cellStyle name="40% - Accent4 8 4" xfId="2055" xr:uid="{12F2ACC2-0D7B-40F7-A622-8F950D20B2A9}"/>
    <cellStyle name="40% - Accent4 9" xfId="337" xr:uid="{AED42C47-2264-4DD3-A7F5-C8404BC55FE3}"/>
    <cellStyle name="40% - Accent4 9 2" xfId="586" xr:uid="{E2B1CABC-37DE-4FFA-B8AB-A3B71F974CA4}"/>
    <cellStyle name="40% - Accent4 9 2 2" xfId="1393" xr:uid="{A4D0A794-FB6D-4F93-981A-E0C38BC9CC20}"/>
    <cellStyle name="40% - Accent4 9 2 2 2" xfId="3109" xr:uid="{72DA7C02-2633-4B91-AD48-CF56A79CF3E2}"/>
    <cellStyle name="40% - Accent4 9 2 3" xfId="2318" xr:uid="{73CB5619-9A9C-43CF-9EF0-876EF7C09DF0}"/>
    <cellStyle name="40% - Accent4 9 3" xfId="1151" xr:uid="{98D11AD2-87F0-453B-A474-F1763DFEF8AB}"/>
    <cellStyle name="40% - Accent4 9 3 2" xfId="2869" xr:uid="{DB90A987-6AEB-48E2-89BA-B4C3C4AC5F90}"/>
    <cellStyle name="40% - Accent4 9 4" xfId="2078" xr:uid="{ED61EE3C-BDE0-40AC-A421-D3EFF5CBDB1E}"/>
    <cellStyle name="40% - Accent5 10" xfId="362" xr:uid="{14238534-61E4-4D9D-B57B-C887CCCEE0B8}"/>
    <cellStyle name="40% - Accent5 10 2" xfId="609" xr:uid="{8E3EAD38-28C6-44C6-BBB7-431941C41278}"/>
    <cellStyle name="40% - Accent5 10 2 2" xfId="1416" xr:uid="{28D0C7FF-24D1-4F15-9C94-A2DE260704E4}"/>
    <cellStyle name="40% - Accent5 10 2 2 2" xfId="3132" xr:uid="{F1E17437-90A0-47E8-A238-9E15E59F93FB}"/>
    <cellStyle name="40% - Accent5 10 2 3" xfId="2341" xr:uid="{D60B19B7-6988-42D7-BCD3-FFD49B7B86C6}"/>
    <cellStyle name="40% - Accent5 10 3" xfId="1174" xr:uid="{ADD09FDF-3668-4CA5-9F96-21E0A263D8AB}"/>
    <cellStyle name="40% - Accent5 10 3 2" xfId="2892" xr:uid="{02092E8F-C298-4F21-8789-3BFFB32382CA}"/>
    <cellStyle name="40% - Accent5 10 4" xfId="2101" xr:uid="{824CF2EC-1044-46E5-8558-D4431E62CB74}"/>
    <cellStyle name="40% - Accent5 11" xfId="387" xr:uid="{37EF67C3-1B81-4D4E-AD0F-BA290FA08EAD}"/>
    <cellStyle name="40% - Accent5 11 2" xfId="633" xr:uid="{99759835-F280-4152-AC11-FD60ABE40748}"/>
    <cellStyle name="40% - Accent5 11 2 2" xfId="1440" xr:uid="{A9CF8B3F-01E0-4633-9039-7F0870EF2518}"/>
    <cellStyle name="40% - Accent5 11 2 2 2" xfId="3156" xr:uid="{2264D3E5-02A2-4709-88E0-569AB8A36F19}"/>
    <cellStyle name="40% - Accent5 11 2 3" xfId="2365" xr:uid="{1D6BC966-6569-4F5F-86D4-414EF4E0F6F3}"/>
    <cellStyle name="40% - Accent5 11 3" xfId="1198" xr:uid="{75911A84-C3C0-47DB-9EB5-BDB6CD547AF1}"/>
    <cellStyle name="40% - Accent5 11 3 2" xfId="2916" xr:uid="{40439961-E81A-4FA4-8DB1-498003DC8960}"/>
    <cellStyle name="40% - Accent5 11 4" xfId="2125" xr:uid="{AF6AC6BB-B9B9-43FB-9E03-D6D7141B23BB}"/>
    <cellStyle name="40% - Accent5 12" xfId="675" xr:uid="{92729CD2-863E-42B8-87D9-29C2958C2E19}"/>
    <cellStyle name="40% - Accent5 12 2" xfId="1485" xr:uid="{3109FC37-ABA8-4988-B247-809CB7F32E6E}"/>
    <cellStyle name="40% - Accent5 12 2 2" xfId="3193" xr:uid="{D15072BD-532C-48C6-9339-FAA4168F9D2E}"/>
    <cellStyle name="40% - Accent5 12 3" xfId="2402" xr:uid="{93E8D948-ED52-4E79-AF6A-EC2091B78AA5}"/>
    <cellStyle name="40% - Accent5 13" xfId="697" xr:uid="{84A8023E-0199-44B1-BF39-45840745A420}"/>
    <cellStyle name="40% - Accent5 13 2" xfId="1506" xr:uid="{DCCE5909-1226-412B-980D-3F0FEBCB756A}"/>
    <cellStyle name="40% - Accent5 13 2 2" xfId="3214" xr:uid="{1CC33F27-E865-4176-9B0C-121AA2F21D27}"/>
    <cellStyle name="40% - Accent5 13 3" xfId="2423" xr:uid="{0491AD7F-2053-46C3-B41A-C3D4DE228AB0}"/>
    <cellStyle name="40% - Accent5 14" xfId="722" xr:uid="{84239EED-EE84-4A1E-9DC1-A76F9A0ECC50}"/>
    <cellStyle name="40% - Accent5 14 2" xfId="1532" xr:uid="{9FE7CAE0-60F8-440F-97EF-1A81DB09715C}"/>
    <cellStyle name="40% - Accent5 14 2 2" xfId="3240" xr:uid="{77362397-911D-4972-B4F7-724C8AB48600}"/>
    <cellStyle name="40% - Accent5 14 3" xfId="2448" xr:uid="{5BBA64AC-DD85-4278-B438-8A55A03027EE}"/>
    <cellStyle name="40% - Accent5 15" xfId="747" xr:uid="{F8FCFBD3-8A3B-48A6-99EC-B3E2BA76F1EF}"/>
    <cellStyle name="40% - Accent5 15 2" xfId="1557" xr:uid="{EE7099E5-6564-465D-87C5-793263B4F0C5}"/>
    <cellStyle name="40% - Accent5 15 2 2" xfId="3265" xr:uid="{4F5AD3AC-46B2-4B21-8B3D-4B7F2A4C6844}"/>
    <cellStyle name="40% - Accent5 15 3" xfId="2473" xr:uid="{E0D6C26F-E5C7-49B7-841C-B2C131EA2CA3}"/>
    <cellStyle name="40% - Accent5 16" xfId="772" xr:uid="{2ECCB9BE-D66B-4B2E-A1F9-E4D6227955EE}"/>
    <cellStyle name="40% - Accent5 16 2" xfId="1581" xr:uid="{CC54062F-D165-43DB-A610-A48228600EFA}"/>
    <cellStyle name="40% - Accent5 16 2 2" xfId="3288" xr:uid="{17C98239-9BE9-44E3-923D-8E26791FDE9D}"/>
    <cellStyle name="40% - Accent5 16 3" xfId="2496" xr:uid="{E9B12906-454B-42C4-9573-BE79BD35961B}"/>
    <cellStyle name="40% - Accent5 17" xfId="792" xr:uid="{756C0EDC-94D9-45C1-ABB3-34E3937AFAA7}"/>
    <cellStyle name="40% - Accent5 17 2" xfId="1601" xr:uid="{96B59C0A-BF8D-4112-88BB-B5D4F7191F19}"/>
    <cellStyle name="40% - Accent5 17 2 2" xfId="3308" xr:uid="{17EEED5E-EB06-411F-874C-653B5CEC5522}"/>
    <cellStyle name="40% - Accent5 17 3" xfId="2516" xr:uid="{7FB50651-7685-4BA6-9103-3A6EC3D9BEB0}"/>
    <cellStyle name="40% - Accent5 18" xfId="812" xr:uid="{0C4172EF-34D5-426C-819B-4E428EC2B365}"/>
    <cellStyle name="40% - Accent5 18 2" xfId="1621" xr:uid="{53BAB6AE-5E52-4F8C-B8CA-ED5F83022DBA}"/>
    <cellStyle name="40% - Accent5 18 2 2" xfId="3328" xr:uid="{5A45FB91-C74D-4778-9475-F0636F806539}"/>
    <cellStyle name="40% - Accent5 18 3" xfId="2536" xr:uid="{89830BEC-4080-4B63-B4EC-EBC232EC8E8C}"/>
    <cellStyle name="40% - Accent5 19" xfId="834" xr:uid="{8067FDDA-E49C-4C27-99AD-EFA81E577C76}"/>
    <cellStyle name="40% - Accent5 19 2" xfId="1643" xr:uid="{96B104BA-9444-473B-A5BB-9A4750705299}"/>
    <cellStyle name="40% - Accent5 19 2 2" xfId="3350" xr:uid="{25BE77BD-AFF9-488B-8EE1-DB1924C0B055}"/>
    <cellStyle name="40% - Accent5 19 3" xfId="2558" xr:uid="{6500AD48-079A-477B-988C-D14C799DFAAA}"/>
    <cellStyle name="40% - Accent5 2" xfId="158" xr:uid="{2C9C2C1B-A9E5-437F-9BF3-3ABC46F89328}"/>
    <cellStyle name="40% - Accent5 2 2" xfId="442" xr:uid="{55DED04D-C9E7-4C3F-B584-A8D8181D2F32}"/>
    <cellStyle name="40% - Accent5 2 2 2" xfId="1248" xr:uid="{19DF284A-281E-4D8C-A0BF-1601053998D9}"/>
    <cellStyle name="40% - Accent5 2 2 2 2" xfId="2964" xr:uid="{033B76E7-A960-4FC4-BEF5-BBFAFDAE3BAD}"/>
    <cellStyle name="40% - Accent5 2 2 2 3" xfId="4000" xr:uid="{DC217012-C2F8-4BDB-90CC-215419F69FB3}"/>
    <cellStyle name="40% - Accent5 2 2 3" xfId="2173" xr:uid="{9E683C97-F4D0-4F13-8034-D361DDDC7BE4}"/>
    <cellStyle name="40% - Accent5 2 2 3 2" xfId="4001" xr:uid="{8667510C-9BC0-4AB5-BE3E-C0B9C0BD1121}"/>
    <cellStyle name="40% - Accent5 2 2 4" xfId="3999" xr:uid="{3DFDB0DF-A642-47DD-929E-6D220909637B}"/>
    <cellStyle name="40% - Accent5 2 3" xfId="1007" xr:uid="{51EE093F-F220-4D2E-A972-DCC82ABBF2BE}"/>
    <cellStyle name="40% - Accent5 2 3 2" xfId="2724" xr:uid="{5C902529-4FD4-4E78-89C7-9D51B6A8AA7D}"/>
    <cellStyle name="40% - Accent5 2 3 3" xfId="4002" xr:uid="{2B1A2829-7F8A-443E-8F96-68605ADF58DC}"/>
    <cellStyle name="40% - Accent5 2 4" xfId="1933" xr:uid="{4E1EAFEC-95E8-468C-A07E-A32C4B256AA3}"/>
    <cellStyle name="40% - Accent5 2 4 2" xfId="4003" xr:uid="{E7152615-7473-4FAD-99E7-FDBD547DB854}"/>
    <cellStyle name="40% - Accent5 2 5" xfId="4004" xr:uid="{52E1055E-BED0-45A3-AE36-150844089940}"/>
    <cellStyle name="40% - Accent5 2 6" xfId="3998" xr:uid="{EA5EC3E7-8AA1-44A0-B9AE-54146626E12A}"/>
    <cellStyle name="40% - Accent5 20" xfId="857" xr:uid="{E8F08117-05C3-4CD0-84D5-76CD24E851B7}"/>
    <cellStyle name="40% - Accent5 20 2" xfId="1666" xr:uid="{6213BC9A-F2D7-44E0-891C-DC03B9F2C016}"/>
    <cellStyle name="40% - Accent5 20 2 2" xfId="3373" xr:uid="{AAF1F2AE-3974-4A92-8FB0-B0A569CD8834}"/>
    <cellStyle name="40% - Accent5 20 3" xfId="2580" xr:uid="{8CCF796B-5561-4313-AD9E-526BE371BD68}"/>
    <cellStyle name="40% - Accent5 21" xfId="877" xr:uid="{532A4CA5-84D1-45EC-98E1-E4F8E3FF2149}"/>
    <cellStyle name="40% - Accent5 21 2" xfId="1686" xr:uid="{C6C7D64B-9090-4861-B1FB-F6668CA6B4AA}"/>
    <cellStyle name="40% - Accent5 21 2 2" xfId="3393" xr:uid="{7E28CC03-6849-4E24-8B55-A95C38E839EE}"/>
    <cellStyle name="40% - Accent5 21 3" xfId="2600" xr:uid="{74849F4C-E6E5-4D02-B875-C2D9745B1ECC}"/>
    <cellStyle name="40% - Accent5 22" xfId="904" xr:uid="{2186A1C7-CF7A-4EDE-9605-D226B888F4EB}"/>
    <cellStyle name="40% - Accent5 22 2" xfId="1713" xr:uid="{076749E1-12DA-4C42-A96B-5E3E778FF33D}"/>
    <cellStyle name="40% - Accent5 22 2 2" xfId="3419" xr:uid="{0EE33209-5459-4DD7-9D55-8157198DFE55}"/>
    <cellStyle name="40% - Accent5 22 3" xfId="2626" xr:uid="{EB5B08DA-464B-4F0B-B088-CFD3CCC7A1C9}"/>
    <cellStyle name="40% - Accent5 23" xfId="938" xr:uid="{427986EF-9417-40DD-9525-B02C5225B1FE}"/>
    <cellStyle name="40% - Accent5 23 2" xfId="1746" xr:uid="{29509485-D487-477B-A2DD-640F1C5BCB4D}"/>
    <cellStyle name="40% - Accent5 23 2 2" xfId="3452" xr:uid="{D7547B39-CB9A-4954-AEFA-9F8ABCB6ED4C}"/>
    <cellStyle name="40% - Accent5 23 3" xfId="2659" xr:uid="{F8F11944-9697-430F-9D19-AE27002DFBD7}"/>
    <cellStyle name="40% - Accent5 24" xfId="958" xr:uid="{4DD849B5-B731-4481-9FF7-7E5B680AFE90}"/>
    <cellStyle name="40% - Accent5 24 2" xfId="1766" xr:uid="{3DEE489B-258B-4D77-A3D7-77861FC13C35}"/>
    <cellStyle name="40% - Accent5 24 2 2" xfId="3472" xr:uid="{456AFC76-5D83-48B4-9789-E8A1201BF2A2}"/>
    <cellStyle name="40% - Accent5 24 3" xfId="2679" xr:uid="{E87821DC-D3F7-499E-B87D-AD8025CA46F0}"/>
    <cellStyle name="40% - Accent5 25" xfId="1816" xr:uid="{B3667C73-91FA-4601-B85D-18EC4399BFB9}"/>
    <cellStyle name="40% - Accent5 25 2" xfId="3519" xr:uid="{576A9C60-8679-4C69-8254-79C44ACF8C87}"/>
    <cellStyle name="40% - Accent5 26" xfId="1836" xr:uid="{E17B1D99-BD7B-4EB6-8253-52861AB0ECF5}"/>
    <cellStyle name="40% - Accent5 26 2" xfId="3539" xr:uid="{38C14FC1-A700-4B90-9A5B-6A794F2ADD87}"/>
    <cellStyle name="40% - Accent5 27" xfId="1879" xr:uid="{D86F5168-CB35-4686-B19C-DF61BC20258A}"/>
    <cellStyle name="40% - Accent5 27 2" xfId="3582" xr:uid="{DEB9944B-2963-4E2C-AFA4-C5CAAF30F83B}"/>
    <cellStyle name="40% - Accent5 28" xfId="3638" xr:uid="{484ED996-3B46-4941-A426-34EB13837FE3}"/>
    <cellStyle name="40% - Accent5 3" xfId="212" xr:uid="{53405042-CAAA-463C-8517-0E1207601028}"/>
    <cellStyle name="40% - Accent5 3 2" xfId="462" xr:uid="{1277D8D8-C83E-40CE-82EB-76DBEFE825E2}"/>
    <cellStyle name="40% - Accent5 3 2 2" xfId="1268" xr:uid="{1BE8886A-79AF-4C5A-A12A-6CAD9BDB3357}"/>
    <cellStyle name="40% - Accent5 3 2 2 2" xfId="2984" xr:uid="{34A587A9-B496-4E8C-BBB1-5413569B75A8}"/>
    <cellStyle name="40% - Accent5 3 2 3" xfId="2193" xr:uid="{7D14DF1A-9F95-4764-B49F-135F7FC9163C}"/>
    <cellStyle name="40% - Accent5 3 3" xfId="1027" xr:uid="{0FAE0B25-2A22-49E3-BB34-D3BAC394509F}"/>
    <cellStyle name="40% - Accent5 3 3 2" xfId="2744" xr:uid="{FC9C7032-199D-4B58-ACCC-E12345103118}"/>
    <cellStyle name="40% - Accent5 3 4" xfId="1953" xr:uid="{F21FD6CC-3801-4396-BF3E-70659F281CF0}"/>
    <cellStyle name="40% - Accent5 3 5" xfId="4005" xr:uid="{204B8F0F-B858-4D93-8050-5E22A9EEFBEF}"/>
    <cellStyle name="40% - Accent5 4" xfId="231" xr:uid="{0B54F13C-6254-4B7D-8FC4-49D2C503B638}"/>
    <cellStyle name="40% - Accent5 4 2" xfId="481" xr:uid="{7C0AC890-3C4F-438E-A577-A13F138B415A}"/>
    <cellStyle name="40% - Accent5 4 2 2" xfId="1288" xr:uid="{10517DD2-075E-4F30-A91B-E0BF6AB047D0}"/>
    <cellStyle name="40% - Accent5 4 2 2 2" xfId="3004" xr:uid="{26BA707C-A41F-4AB8-A5B6-4344ADAEAC87}"/>
    <cellStyle name="40% - Accent5 4 2 3" xfId="2213" xr:uid="{B25E64D9-7BC3-4CC8-A6B1-22318F041D1A}"/>
    <cellStyle name="40% - Accent5 4 3" xfId="1047" xr:uid="{0DA46B05-40D3-4442-9885-81A1F8DE9C36}"/>
    <cellStyle name="40% - Accent5 4 3 2" xfId="2764" xr:uid="{4E3E46E7-5754-4DC0-BE56-364C936B6C58}"/>
    <cellStyle name="40% - Accent5 4 4" xfId="1973" xr:uid="{FC65E744-9B74-427B-870A-F93B7143B33D}"/>
    <cellStyle name="40% - Accent5 4 5" xfId="4006" xr:uid="{AFAD58B2-93C3-4B4F-A878-64E1CCCE2029}"/>
    <cellStyle name="40% - Accent5 5" xfId="251" xr:uid="{FE622B4D-B183-4439-89FD-95A5E7119E97}"/>
    <cellStyle name="40% - Accent5 5 2" xfId="501" xr:uid="{EBAD5056-8D04-4F86-8706-CF837AC415B8}"/>
    <cellStyle name="40% - Accent5 5 2 2" xfId="1308" xr:uid="{2B627D68-94E0-4728-8BF5-41736496083B}"/>
    <cellStyle name="40% - Accent5 5 2 2 2" xfId="3024" xr:uid="{1C2D15A1-EB39-4361-BCD4-C24A748881C6}"/>
    <cellStyle name="40% - Accent5 5 2 3" xfId="2233" xr:uid="{E5D22AEB-2C2D-424A-AFC7-820EBA98560D}"/>
    <cellStyle name="40% - Accent5 5 3" xfId="1067" xr:uid="{95DAB87F-1E3D-45DB-9805-4FE5B199B291}"/>
    <cellStyle name="40% - Accent5 5 3 2" xfId="2784" xr:uid="{AA549776-4FB5-42C4-89E3-E63A21D4D961}"/>
    <cellStyle name="40% - Accent5 5 4" xfId="1993" xr:uid="{711C1A3B-0345-434D-95FB-7F9C4E7E903A}"/>
    <cellStyle name="40% - Accent5 5 5" xfId="4007" xr:uid="{B6E3B0DA-A720-447D-A9A9-FDA52A096C76}"/>
    <cellStyle name="40% - Accent5 6" xfId="271" xr:uid="{0F8F650C-A583-431C-9343-10E22ECBC2C1}"/>
    <cellStyle name="40% - Accent5 6 2" xfId="521" xr:uid="{ADA22276-9F2E-481E-8372-3CAF35F46DFD}"/>
    <cellStyle name="40% - Accent5 6 2 2" xfId="1328" xr:uid="{87CD26E2-262B-4ABB-8F86-69BF4F3045DB}"/>
    <cellStyle name="40% - Accent5 6 2 2 2" xfId="3044" xr:uid="{8CB6F919-9A21-498E-9172-7BFEA343400E}"/>
    <cellStyle name="40% - Accent5 6 2 3" xfId="2253" xr:uid="{286BFB3E-73BF-408D-9115-B72D01603BB0}"/>
    <cellStyle name="40% - Accent5 6 3" xfId="1087" xr:uid="{CBB36217-4ED9-45AA-AF99-A82D1340C43C}"/>
    <cellStyle name="40% - Accent5 6 3 2" xfId="2804" xr:uid="{6C8D6D81-221C-4799-8A25-EBE1FFEF4BE8}"/>
    <cellStyle name="40% - Accent5 6 4" xfId="2013" xr:uid="{114AD3CB-6B78-4529-B221-8261211B21FF}"/>
    <cellStyle name="40% - Accent5 6 5" xfId="4008" xr:uid="{E4FBF9B0-0CAB-4A71-981B-263C61134F74}"/>
    <cellStyle name="40% - Accent5 7" xfId="294" xr:uid="{F27A38C2-A16A-4D35-8FE1-2027F46FA594}"/>
    <cellStyle name="40% - Accent5 7 2" xfId="544" xr:uid="{40A686E3-F0A2-482D-9BE1-48D00F6CBEE4}"/>
    <cellStyle name="40% - Accent5 7 2 2" xfId="1351" xr:uid="{FCD9791B-A134-4BC4-80D0-08FCFA74219B}"/>
    <cellStyle name="40% - Accent5 7 2 2 2" xfId="3066" xr:uid="{41F8C876-9152-4CFA-A592-97629B29E3FC}"/>
    <cellStyle name="40% - Accent5 7 2 3" xfId="2275" xr:uid="{28DB178E-903F-49FC-885A-6BCDC53CB06B}"/>
    <cellStyle name="40% - Accent5 7 3" xfId="1109" xr:uid="{F7EBD01A-DFD9-448D-A7F6-51DFEC7E2020}"/>
    <cellStyle name="40% - Accent5 7 3 2" xfId="2826" xr:uid="{18262122-22F2-428E-B3AD-DDAA888B9F69}"/>
    <cellStyle name="40% - Accent5 7 4" xfId="2035" xr:uid="{B03AA70D-3374-4FAC-9D0F-E7D61FD8D55E}"/>
    <cellStyle name="40% - Accent5 7 5" xfId="4009" xr:uid="{C9BD3058-E867-4DDE-A09F-34B6BF93371F}"/>
    <cellStyle name="40% - Accent5 8" xfId="317" xr:uid="{5A7120FD-94C6-4624-855F-8DB0F9560868}"/>
    <cellStyle name="40% - Accent5 8 2" xfId="567" xr:uid="{0C5D676A-78D5-4184-A5C1-DBF4CB703EC2}"/>
    <cellStyle name="40% - Accent5 8 2 2" xfId="1374" xr:uid="{41163429-1BA0-464A-9F48-EA63B1DAB88C}"/>
    <cellStyle name="40% - Accent5 8 2 2 2" xfId="3089" xr:uid="{269B15A2-EDD6-42F8-A7B4-4A158CFF4277}"/>
    <cellStyle name="40% - Accent5 8 2 3" xfId="2298" xr:uid="{64CB9940-3243-4107-A054-F62EC1BDE22A}"/>
    <cellStyle name="40% - Accent5 8 3" xfId="1132" xr:uid="{507B5884-DFE2-46E2-835B-BE8C7A4C6EAF}"/>
    <cellStyle name="40% - Accent5 8 3 2" xfId="2849" xr:uid="{ECE0D945-E4F2-43A1-9CCC-9CA88A16E50A}"/>
    <cellStyle name="40% - Accent5 8 4" xfId="2058" xr:uid="{AF6AB4C5-AC4E-4CBF-8189-09D8F98AD8AB}"/>
    <cellStyle name="40% - Accent5 9" xfId="340" xr:uid="{5A1C88FA-5436-46E4-B5CD-E13A3E04D8D1}"/>
    <cellStyle name="40% - Accent5 9 2" xfId="589" xr:uid="{83354F23-C80B-4DB2-BB3E-7B623EC54EBC}"/>
    <cellStyle name="40% - Accent5 9 2 2" xfId="1396" xr:uid="{F83272D3-BE18-4AB8-B47C-F6E09CFE9163}"/>
    <cellStyle name="40% - Accent5 9 2 2 2" xfId="3112" xr:uid="{912B166E-31AF-4105-9F11-B891545F7D62}"/>
    <cellStyle name="40% - Accent5 9 2 3" xfId="2321" xr:uid="{F0FA2ED2-C4E8-4B0F-88CC-AD315EAA3F24}"/>
    <cellStyle name="40% - Accent5 9 3" xfId="1154" xr:uid="{5488A611-1D28-4006-8E0E-3FDBDDE7B37B}"/>
    <cellStyle name="40% - Accent5 9 3 2" xfId="2872" xr:uid="{47FA8551-AA61-4143-B6FB-51BCEB425A95}"/>
    <cellStyle name="40% - Accent5 9 4" xfId="2081" xr:uid="{C8DAD65B-D658-48AD-AADE-63BC8863ADE7}"/>
    <cellStyle name="40% - Accent6 10" xfId="365" xr:uid="{92FC0FC3-E518-4445-8328-A36B49E78D34}"/>
    <cellStyle name="40% - Accent6 10 2" xfId="612" xr:uid="{FD0798AE-61F0-4BB1-A839-A39F7DCC71E1}"/>
    <cellStyle name="40% - Accent6 10 2 2" xfId="1419" xr:uid="{3503A7C7-8B12-48BA-BF3C-3ACF51F2376E}"/>
    <cellStyle name="40% - Accent6 10 2 2 2" xfId="3135" xr:uid="{678C44A0-2CF7-4A5F-BCAA-48FF7DC47FAA}"/>
    <cellStyle name="40% - Accent6 10 2 3" xfId="2344" xr:uid="{2DB7701C-D4BC-4FAD-9019-72C368D73558}"/>
    <cellStyle name="40% - Accent6 10 3" xfId="1177" xr:uid="{6A3C51BF-E540-4813-9FA1-E1B4FD2ED402}"/>
    <cellStyle name="40% - Accent6 10 3 2" xfId="2895" xr:uid="{8E0A5608-3396-4385-A017-BA26B482D3E7}"/>
    <cellStyle name="40% - Accent6 10 4" xfId="2104" xr:uid="{84F06AB2-7685-4DD3-AA50-D24B68293393}"/>
    <cellStyle name="40% - Accent6 11" xfId="390" xr:uid="{27D48B53-E26B-479E-B7F6-4E1E69FC8AB2}"/>
    <cellStyle name="40% - Accent6 11 2" xfId="636" xr:uid="{C16F21D5-7C7E-464F-BD2E-EED6524F9696}"/>
    <cellStyle name="40% - Accent6 11 2 2" xfId="1443" xr:uid="{AEE3D5C2-D1E6-452D-B885-B6A75C03E09B}"/>
    <cellStyle name="40% - Accent6 11 2 2 2" xfId="3159" xr:uid="{EB8C2084-2D4C-4D1A-816B-B4C492BBBCE2}"/>
    <cellStyle name="40% - Accent6 11 2 3" xfId="2368" xr:uid="{7EB0F6B8-D93E-4778-A6E0-0B469C6ACA1E}"/>
    <cellStyle name="40% - Accent6 11 3" xfId="1201" xr:uid="{DAC0F99F-AA65-44CF-9347-E57DB13CB3E1}"/>
    <cellStyle name="40% - Accent6 11 3 2" xfId="2919" xr:uid="{566680B1-F2A2-4471-A619-60B8A99D2EA3}"/>
    <cellStyle name="40% - Accent6 11 4" xfId="2128" xr:uid="{E99BB742-737A-45D1-8E31-6531D3FD57A7}"/>
    <cellStyle name="40% - Accent6 12" xfId="678" xr:uid="{0B5438D2-6126-408D-A9EF-061878051290}"/>
    <cellStyle name="40% - Accent6 12 2" xfId="1488" xr:uid="{FB320F64-6B31-4BFA-8514-521838E87DE1}"/>
    <cellStyle name="40% - Accent6 12 2 2" xfId="3196" xr:uid="{4A38786E-CA31-4565-AF95-1BA586D93D36}"/>
    <cellStyle name="40% - Accent6 12 3" xfId="2405" xr:uid="{BC83DB80-B667-4DC0-90E8-872EF77F141C}"/>
    <cellStyle name="40% - Accent6 13" xfId="700" xr:uid="{23B119F1-5BD5-4820-9A0B-72294CF573A4}"/>
    <cellStyle name="40% - Accent6 13 2" xfId="1509" xr:uid="{BE64652D-D4FC-4FD0-9B8F-243556E5BED4}"/>
    <cellStyle name="40% - Accent6 13 2 2" xfId="3217" xr:uid="{D28D291B-7D94-42C5-A27C-9188F9FBCF1F}"/>
    <cellStyle name="40% - Accent6 13 3" xfId="2426" xr:uid="{BE641D50-E18E-4382-A7D1-94A91B841B1D}"/>
    <cellStyle name="40% - Accent6 14" xfId="725" xr:uid="{56A3881D-3F8C-441F-A88F-9012F7CF043C}"/>
    <cellStyle name="40% - Accent6 14 2" xfId="1535" xr:uid="{BE993C86-D94D-4C18-B3C5-C114EFA499A7}"/>
    <cellStyle name="40% - Accent6 14 2 2" xfId="3243" xr:uid="{BFE4739E-6175-4CA2-B987-51DFD7BC8719}"/>
    <cellStyle name="40% - Accent6 14 3" xfId="2451" xr:uid="{3E7940E2-49AA-47AC-A0C2-B296090C7690}"/>
    <cellStyle name="40% - Accent6 15" xfId="750" xr:uid="{C8152118-2D39-41AC-9AF9-61F40CD5F739}"/>
    <cellStyle name="40% - Accent6 15 2" xfId="1560" xr:uid="{1C798196-2883-4407-87C2-33E6E8201875}"/>
    <cellStyle name="40% - Accent6 15 2 2" xfId="3268" xr:uid="{9F22E0D2-79BB-4538-A107-7926BA0071F0}"/>
    <cellStyle name="40% - Accent6 15 3" xfId="2476" xr:uid="{27F912D2-D869-4FEC-A139-8DB3C766381E}"/>
    <cellStyle name="40% - Accent6 16" xfId="775" xr:uid="{8DECB8F5-C8AB-4AAA-80E1-CA8C67BDDF1B}"/>
    <cellStyle name="40% - Accent6 16 2" xfId="1584" xr:uid="{32778685-0A1E-4FB6-B2FF-EE2394B8843A}"/>
    <cellStyle name="40% - Accent6 16 2 2" xfId="3291" xr:uid="{D1029F8E-48CB-477A-87EB-CD0558311418}"/>
    <cellStyle name="40% - Accent6 16 3" xfId="2499" xr:uid="{B67F723E-5E6F-4923-8334-EDCF2C012F10}"/>
    <cellStyle name="40% - Accent6 17" xfId="795" xr:uid="{93059CA8-7872-456F-A8A4-FD5413700DFA}"/>
    <cellStyle name="40% - Accent6 17 2" xfId="1604" xr:uid="{3F7749FF-CC78-4ACE-87DD-111E80D9A75F}"/>
    <cellStyle name="40% - Accent6 17 2 2" xfId="3311" xr:uid="{584B947C-F198-4BE5-92BB-EED0D9616891}"/>
    <cellStyle name="40% - Accent6 17 3" xfId="2519" xr:uid="{4E437123-0926-4B45-8AB6-D3EB50387D1A}"/>
    <cellStyle name="40% - Accent6 18" xfId="815" xr:uid="{0FE59DEE-2E4F-40FA-8719-2076EF4AFBCF}"/>
    <cellStyle name="40% - Accent6 18 2" xfId="1624" xr:uid="{5F2E65A1-2AE2-4583-95DD-ECCF92EBBEB5}"/>
    <cellStyle name="40% - Accent6 18 2 2" xfId="3331" xr:uid="{563B6271-075A-477B-BDFC-AB49EBE5E6B4}"/>
    <cellStyle name="40% - Accent6 18 3" xfId="2539" xr:uid="{734120F4-8585-44C3-9405-0004DEEE5809}"/>
    <cellStyle name="40% - Accent6 19" xfId="837" xr:uid="{3470172F-91CF-4F4C-91EE-64ADDAAEC663}"/>
    <cellStyle name="40% - Accent6 19 2" xfId="1646" xr:uid="{2DD8333A-24EE-4207-96F7-07B4EDEAE727}"/>
    <cellStyle name="40% - Accent6 19 2 2" xfId="3353" xr:uid="{D6ACAD83-97CF-4365-BE57-DD1863089DE6}"/>
    <cellStyle name="40% - Accent6 19 3" xfId="2561" xr:uid="{DAF5E440-112A-4D80-8760-C08B68044788}"/>
    <cellStyle name="40% - Accent6 2" xfId="162" xr:uid="{339E1792-FC69-467C-88D2-40F1DFF051E0}"/>
    <cellStyle name="40% - Accent6 2 2" xfId="445" xr:uid="{EFBD4106-14E9-4181-BC52-6AB48357C22F}"/>
    <cellStyle name="40% - Accent6 2 2 2" xfId="1251" xr:uid="{598F8D69-B59A-4B69-B5AA-AEC98CAD4AFB}"/>
    <cellStyle name="40% - Accent6 2 2 2 2" xfId="2967" xr:uid="{44DA0700-B61C-42F6-ADC5-E3B76FD70EC0}"/>
    <cellStyle name="40% - Accent6 2 2 2 3" xfId="4012" xr:uid="{0082739F-8CE5-48A4-A713-A63E1C0A3600}"/>
    <cellStyle name="40% - Accent6 2 2 3" xfId="2176" xr:uid="{F78E4002-3E8E-4531-8DCB-2633F69B1A65}"/>
    <cellStyle name="40% - Accent6 2 2 3 2" xfId="4013" xr:uid="{E51565A6-115C-436B-AC45-851AE8EC9FB3}"/>
    <cellStyle name="40% - Accent6 2 2 4" xfId="4011" xr:uid="{92E1C4A7-2094-43B9-93FC-31D6C8BE3E72}"/>
    <cellStyle name="40% - Accent6 2 3" xfId="1010" xr:uid="{898510C2-2D69-458F-A12B-0B702672F20B}"/>
    <cellStyle name="40% - Accent6 2 3 2" xfId="2727" xr:uid="{FEA64078-5C93-473E-8304-8BF9E270DC97}"/>
    <cellStyle name="40% - Accent6 2 3 3" xfId="4014" xr:uid="{90691AE9-6F67-4127-894B-1F97056EEE2C}"/>
    <cellStyle name="40% - Accent6 2 4" xfId="1936" xr:uid="{EF9AFDA1-5BFF-4790-A696-77A1036ACB02}"/>
    <cellStyle name="40% - Accent6 2 4 2" xfId="4015" xr:uid="{AFC3F014-CCB2-4522-AF2A-0B58C86A43FF}"/>
    <cellStyle name="40% - Accent6 2 5" xfId="4016" xr:uid="{DA93E45E-BACC-457D-BAA7-104911899F95}"/>
    <cellStyle name="40% - Accent6 2 6" xfId="4010" xr:uid="{5702F503-08E8-494F-949A-48D0620A1590}"/>
    <cellStyle name="40% - Accent6 20" xfId="860" xr:uid="{1D675F85-6859-4AD5-B088-D1FF638BAFCD}"/>
    <cellStyle name="40% - Accent6 20 2" xfId="1669" xr:uid="{771ED55B-BCA1-47B6-9B35-F7062AA2207C}"/>
    <cellStyle name="40% - Accent6 20 2 2" xfId="3376" xr:uid="{EDBF7609-2614-438B-B3E0-7A53B976BF00}"/>
    <cellStyle name="40% - Accent6 20 3" xfId="2583" xr:uid="{50EA60A8-6596-4905-90E7-F96A48D4EBB8}"/>
    <cellStyle name="40% - Accent6 21" xfId="880" xr:uid="{0375CF64-BAB5-48EE-9D3E-D517103F16DD}"/>
    <cellStyle name="40% - Accent6 21 2" xfId="1689" xr:uid="{1E3C4A52-1D24-4AB4-A431-772035E574EC}"/>
    <cellStyle name="40% - Accent6 21 2 2" xfId="3396" xr:uid="{5AB83111-2883-4432-83E5-8D09C1CB8DCF}"/>
    <cellStyle name="40% - Accent6 21 3" xfId="2603" xr:uid="{8C875C6C-CA4A-4E4D-9417-1742006C07B6}"/>
    <cellStyle name="40% - Accent6 22" xfId="907" xr:uid="{BCCF44C2-5329-4135-9914-066A9B749FAB}"/>
    <cellStyle name="40% - Accent6 22 2" xfId="1716" xr:uid="{B673F80A-088C-479B-9F26-D5F52F193412}"/>
    <cellStyle name="40% - Accent6 22 2 2" xfId="3422" xr:uid="{1604BD14-484D-4DF6-A8B3-D8D82368A4EC}"/>
    <cellStyle name="40% - Accent6 22 3" xfId="2629" xr:uid="{1B2525A8-CA61-4F46-9969-E51A37EEDFDB}"/>
    <cellStyle name="40% - Accent6 23" xfId="941" xr:uid="{F89CB8AC-9ACC-424E-8571-C4312C8B2A30}"/>
    <cellStyle name="40% - Accent6 23 2" xfId="1749" xr:uid="{2808E45C-11E8-4FCB-A49E-905841DC9430}"/>
    <cellStyle name="40% - Accent6 23 2 2" xfId="3455" xr:uid="{FA4AE0CF-CB54-4BA9-B3F4-FEAAD05E3F78}"/>
    <cellStyle name="40% - Accent6 23 3" xfId="2662" xr:uid="{F257CFC6-7320-471A-B2E3-AC4358989D38}"/>
    <cellStyle name="40% - Accent6 24" xfId="961" xr:uid="{AA47D706-A09D-4E97-AE6B-CC0B9AC32721}"/>
    <cellStyle name="40% - Accent6 24 2" xfId="1769" xr:uid="{2C69A077-9671-4C1B-8E08-A601AF8EBB0F}"/>
    <cellStyle name="40% - Accent6 24 2 2" xfId="3475" xr:uid="{09152821-1054-4CFD-A222-EE20B7827F40}"/>
    <cellStyle name="40% - Accent6 24 3" xfId="2682" xr:uid="{B9FC228A-CC01-447D-9FB5-A528882F260A}"/>
    <cellStyle name="40% - Accent6 25" xfId="1819" xr:uid="{6CD7B408-1AC3-4FBE-A250-485E60F61437}"/>
    <cellStyle name="40% - Accent6 25 2" xfId="3522" xr:uid="{0882C359-4BC6-4851-A6AB-239C80033FFE}"/>
    <cellStyle name="40% - Accent6 26" xfId="1839" xr:uid="{41C0A7EE-10C8-40FE-A67D-8273C85E4C02}"/>
    <cellStyle name="40% - Accent6 26 2" xfId="3542" xr:uid="{F84A32E1-4055-44C8-A73D-EDCB9A8083CA}"/>
    <cellStyle name="40% - Accent6 27" xfId="1882" xr:uid="{BAA6F0AA-E6B7-4A3A-9645-1A19B73EFBE6}"/>
    <cellStyle name="40% - Accent6 27 2" xfId="3585" xr:uid="{3DD9E149-7378-41FD-89F0-7D6E822A0B3E}"/>
    <cellStyle name="40% - Accent6 28" xfId="3641" xr:uid="{6443A5DB-406C-41B5-9A8C-B9AFCC95B381}"/>
    <cellStyle name="40% - Accent6 3" xfId="215" xr:uid="{8C0419F6-7F8B-4B82-942A-2ADEA396DAE5}"/>
    <cellStyle name="40% - Accent6 3 2" xfId="465" xr:uid="{45C96983-EDA9-4055-A4DE-EF46DA90D575}"/>
    <cellStyle name="40% - Accent6 3 2 2" xfId="1271" xr:uid="{5AD67EAA-A05B-47F4-940B-3D6B2AFB532F}"/>
    <cellStyle name="40% - Accent6 3 2 2 2" xfId="2987" xr:uid="{632D3F2E-E9DA-40AC-BA4E-12E7306905D5}"/>
    <cellStyle name="40% - Accent6 3 2 3" xfId="2196" xr:uid="{30035769-CD0F-4E66-B596-166CB48F31A2}"/>
    <cellStyle name="40% - Accent6 3 3" xfId="1030" xr:uid="{490E5E71-17D3-4A37-86A9-F05990D20873}"/>
    <cellStyle name="40% - Accent6 3 3 2" xfId="2747" xr:uid="{3E103E7B-A6CC-42D8-AC68-48204A46DCDF}"/>
    <cellStyle name="40% - Accent6 3 4" xfId="1956" xr:uid="{2DBAF8F2-1B10-4CE7-A7ED-21BDF203CC05}"/>
    <cellStyle name="40% - Accent6 3 5" xfId="4017" xr:uid="{C33C26C2-89B6-45F1-A591-87C7DFD35046}"/>
    <cellStyle name="40% - Accent6 4" xfId="234" xr:uid="{BB5FAB69-CF72-4CDC-8E09-EA9F8819077A}"/>
    <cellStyle name="40% - Accent6 4 2" xfId="484" xr:uid="{45441DC5-5751-4528-8BCC-2E49E9D0A661}"/>
    <cellStyle name="40% - Accent6 4 2 2" xfId="1291" xr:uid="{4C3BC665-8B8F-4EC8-BC5E-1DF9CED45386}"/>
    <cellStyle name="40% - Accent6 4 2 2 2" xfId="3007" xr:uid="{8F2868AD-CAF4-4746-99F1-CCF6ADD3E68B}"/>
    <cellStyle name="40% - Accent6 4 2 3" xfId="2216" xr:uid="{4B015496-E255-44EC-8E71-E595615BA6F0}"/>
    <cellStyle name="40% - Accent6 4 3" xfId="1050" xr:uid="{656B3D28-D798-47EA-817B-DEC91D177BA4}"/>
    <cellStyle name="40% - Accent6 4 3 2" xfId="2767" xr:uid="{9B68D452-903A-41CE-AC41-C561D16E6E01}"/>
    <cellStyle name="40% - Accent6 4 4" xfId="1976" xr:uid="{6D02DD57-7E2D-436E-91E1-2415ADB9F06D}"/>
    <cellStyle name="40% - Accent6 4 5" xfId="4018" xr:uid="{123CADFA-E1BE-49AD-B2B9-D83BDEB8B957}"/>
    <cellStyle name="40% - Accent6 5" xfId="254" xr:uid="{2A86873A-2A09-4C30-B54D-EE6CF8D113A0}"/>
    <cellStyle name="40% - Accent6 5 2" xfId="504" xr:uid="{FEAE4CE9-5383-46EE-8356-0906DE6D1CB2}"/>
    <cellStyle name="40% - Accent6 5 2 2" xfId="1311" xr:uid="{04C45418-01B7-48DE-AC69-9D0396ABAF16}"/>
    <cellStyle name="40% - Accent6 5 2 2 2" xfId="3027" xr:uid="{29E4467F-79A1-44F4-A766-5A29575E2D44}"/>
    <cellStyle name="40% - Accent6 5 2 3" xfId="2236" xr:uid="{A9B50188-5440-4A2A-83DD-646BC7B290F7}"/>
    <cellStyle name="40% - Accent6 5 3" xfId="1070" xr:uid="{51AC0782-DB29-449A-977E-2F7982C29DA7}"/>
    <cellStyle name="40% - Accent6 5 3 2" xfId="2787" xr:uid="{B4AC4758-D2C5-42C9-8052-C202FC12ECD1}"/>
    <cellStyle name="40% - Accent6 5 4" xfId="1996" xr:uid="{6CC35E41-0C18-46F5-9C86-03D61AC76C97}"/>
    <cellStyle name="40% - Accent6 5 5" xfId="4019" xr:uid="{CA98BB5C-647E-4A31-9158-CA0E00C2B5F9}"/>
    <cellStyle name="40% - Accent6 6" xfId="274" xr:uid="{ED3C6739-E78E-4C28-BC30-BEB53A4934D3}"/>
    <cellStyle name="40% - Accent6 6 2" xfId="524" xr:uid="{E0BBE181-6A70-4CE8-9C0F-3CE1A3278F77}"/>
    <cellStyle name="40% - Accent6 6 2 2" xfId="1331" xr:uid="{61298598-A7C8-4BD5-A562-BD498B35F8ED}"/>
    <cellStyle name="40% - Accent6 6 2 2 2" xfId="3047" xr:uid="{BDAB1849-8A0D-47E4-89FB-9FADFA44EC2B}"/>
    <cellStyle name="40% - Accent6 6 2 3" xfId="2256" xr:uid="{640BBBCB-C59E-43A2-8010-39BEBAA3C029}"/>
    <cellStyle name="40% - Accent6 6 3" xfId="1090" xr:uid="{F0765422-3BF4-44C0-8473-673E16F36F98}"/>
    <cellStyle name="40% - Accent6 6 3 2" xfId="2807" xr:uid="{98D22BC9-5E04-4C15-9427-156D12784AA0}"/>
    <cellStyle name="40% - Accent6 6 4" xfId="2016" xr:uid="{0CBB2D27-8F33-485A-9CC2-9A171C84BE8A}"/>
    <cellStyle name="40% - Accent6 6 5" xfId="4020" xr:uid="{F85EAB87-D04D-4225-844A-5554400D499E}"/>
    <cellStyle name="40% - Accent6 7" xfId="297" xr:uid="{A47AA664-9DD9-4242-B426-CEB0685211AB}"/>
    <cellStyle name="40% - Accent6 7 2" xfId="547" xr:uid="{D926FF20-62E7-44EB-9774-ECC5A6F3C543}"/>
    <cellStyle name="40% - Accent6 7 2 2" xfId="1354" xr:uid="{52974714-27CB-4F2D-AC33-A6DAB64310E2}"/>
    <cellStyle name="40% - Accent6 7 2 2 2" xfId="3069" xr:uid="{9029160C-70D3-4DCA-8C82-9C668EB960C5}"/>
    <cellStyle name="40% - Accent6 7 2 3" xfId="2278" xr:uid="{6FF4978C-72DD-47DC-85D3-4C0D7F2D88E3}"/>
    <cellStyle name="40% - Accent6 7 3" xfId="1112" xr:uid="{A3053A43-F594-4195-A7A6-B26B17B37AB1}"/>
    <cellStyle name="40% - Accent6 7 3 2" xfId="2829" xr:uid="{A4F571AC-22A4-4D2D-B0EF-EEFED21870CA}"/>
    <cellStyle name="40% - Accent6 7 4" xfId="2038" xr:uid="{7C3BA85F-2DBB-4E77-989A-2540F2450DA9}"/>
    <cellStyle name="40% - Accent6 7 5" xfId="4021" xr:uid="{61E618D9-2F19-4527-8864-2B906710C46B}"/>
    <cellStyle name="40% - Accent6 8" xfId="320" xr:uid="{9CC3F289-4E2A-4CD8-8788-56C7D5D0E94F}"/>
    <cellStyle name="40% - Accent6 8 2" xfId="570" xr:uid="{9E3A451E-12F7-4ECD-92E5-4DDCEA57280F}"/>
    <cellStyle name="40% - Accent6 8 2 2" xfId="1377" xr:uid="{0B952BA7-5122-4CBA-B96F-EEAFAEC2492F}"/>
    <cellStyle name="40% - Accent6 8 2 2 2" xfId="3092" xr:uid="{17DBD598-993D-4FD0-BE5A-659565399A72}"/>
    <cellStyle name="40% - Accent6 8 2 3" xfId="2301" xr:uid="{1C773B18-2744-4BF3-A808-4E5EB865D436}"/>
    <cellStyle name="40% - Accent6 8 3" xfId="1135" xr:uid="{E3F03CD2-DB63-439F-ABDA-534B7E303036}"/>
    <cellStyle name="40% - Accent6 8 3 2" xfId="2852" xr:uid="{81AB8F12-76F1-45F7-A85F-AF8C5A1C35CC}"/>
    <cellStyle name="40% - Accent6 8 4" xfId="2061" xr:uid="{EE2FB64E-0FD9-4E58-AC01-1009F2A3B44C}"/>
    <cellStyle name="40% - Accent6 9" xfId="344" xr:uid="{58103233-D749-4CB5-8D16-4C77F9B1C555}"/>
    <cellStyle name="40% - Accent6 9 2" xfId="592" xr:uid="{B873E4AE-31FD-48E5-8B07-A6762C6F95D5}"/>
    <cellStyle name="40% - Accent6 9 2 2" xfId="1399" xr:uid="{CDC5CD16-38E4-485B-A147-5375CACCC7BF}"/>
    <cellStyle name="40% - Accent6 9 2 2 2" xfId="3115" xr:uid="{FC40F6BE-9530-4065-91F6-DFCD803EA032}"/>
    <cellStyle name="40% - Accent6 9 2 3" xfId="2324" xr:uid="{51CFEF5D-EB55-48D0-AB4A-F136EEDDDDA0}"/>
    <cellStyle name="40% - Accent6 9 3" xfId="1157" xr:uid="{A41811B6-78AC-4FE0-8E4C-28A694A4FE1B}"/>
    <cellStyle name="40% - Accent6 9 3 2" xfId="2875" xr:uid="{E7BCEE5F-940F-42E8-A87E-9657078AEDD7}"/>
    <cellStyle name="40% - Accent6 9 4" xfId="2084" xr:uid="{1C6E386C-5C13-4A9F-B8E4-F1EB288A7218}"/>
    <cellStyle name="40% - ส่วนที่ถูกเน้น1 10" xfId="4022" xr:uid="{BC79BDFC-9975-463D-9426-93851DFDBB32}"/>
    <cellStyle name="40% - ส่วนที่ถูกเน้น1 11" xfId="4023" xr:uid="{54550509-2E60-4F09-B91D-7FAB93E3B9F9}"/>
    <cellStyle name="40% - ส่วนที่ถูกเน้น1 2" xfId="4024" xr:uid="{B9266EA4-5396-498E-807F-A7A1989C3BD5}"/>
    <cellStyle name="40% - ส่วนที่ถูกเน้น1 2 2" xfId="4025" xr:uid="{20097745-9112-4C47-B78F-E0A7FCA3C2AB}"/>
    <cellStyle name="40% - ส่วนที่ถูกเน้น1 2 3" xfId="4026" xr:uid="{D3947AE6-98C5-41C4-AAE4-6ECF21E06DBA}"/>
    <cellStyle name="40% - ส่วนที่ถูกเน้น1 2 4" xfId="4027" xr:uid="{FCF2B320-A71F-41C9-A3B9-794F6AB9DCE7}"/>
    <cellStyle name="40% - ส่วนที่ถูกเน้น1 2 5" xfId="4028" xr:uid="{80B01B13-625E-45C9-8EA5-5A231D714EF2}"/>
    <cellStyle name="40% - ส่วนที่ถูกเน้น1 2 6" xfId="4029" xr:uid="{45865E79-699E-4AE0-9426-E65584F305B5}"/>
    <cellStyle name="40% - ส่วนที่ถูกเน้น1 3" xfId="4030" xr:uid="{B273D0D0-7C91-4E5A-B43F-68CA989DCEA7}"/>
    <cellStyle name="40% - ส่วนที่ถูกเน้น1 4" xfId="4031" xr:uid="{91170652-45F4-4362-BCC2-F57926098944}"/>
    <cellStyle name="40% - ส่วนที่ถูกเน้น1 5" xfId="4032" xr:uid="{C043C5F8-5385-4BBD-9FB0-4791FB8D5703}"/>
    <cellStyle name="40% - ส่วนที่ถูกเน้น1 6" xfId="4033" xr:uid="{3A94AAE8-C7A1-4D72-B29F-177A0C8E2995}"/>
    <cellStyle name="40% - ส่วนที่ถูกเน้น1 7" xfId="4034" xr:uid="{3ED568D6-E699-4027-9F8E-0B8D24C66BEB}"/>
    <cellStyle name="40% - ส่วนที่ถูกเน้น1 8" xfId="4035" xr:uid="{314AF8B7-887A-421E-BF6D-8C9D4E30D93F}"/>
    <cellStyle name="40% - ส่วนที่ถูกเน้น1 9" xfId="4036" xr:uid="{495BDE95-6B56-43B5-A57A-69220523EB46}"/>
    <cellStyle name="40% - ส่วนที่ถูกเน้น2 10" xfId="4037" xr:uid="{799C069F-1548-49B5-9FA1-C2AFD011A8DA}"/>
    <cellStyle name="40% - ส่วนที่ถูกเน้น2 11" xfId="4038" xr:uid="{177DBE4E-A537-48BC-A56A-EA71AAA774D3}"/>
    <cellStyle name="40% - ส่วนที่ถูกเน้น2 2" xfId="4039" xr:uid="{4B514F1F-16BD-463D-955C-1D07343948E2}"/>
    <cellStyle name="40% - ส่วนที่ถูกเน้น2 2 2" xfId="4040" xr:uid="{06AF51D8-8B0F-43C9-9B79-2E9FAC03CB5B}"/>
    <cellStyle name="40% - ส่วนที่ถูกเน้น2 2 3" xfId="4041" xr:uid="{A992EDEC-0939-48AE-9CD8-323E68EE9DAE}"/>
    <cellStyle name="40% - ส่วนที่ถูกเน้น2 2 4" xfId="4042" xr:uid="{3004B1B3-4AA9-4191-9DA3-213359040F5D}"/>
    <cellStyle name="40% - ส่วนที่ถูกเน้น2 2 5" xfId="4043" xr:uid="{2419D024-1EE8-4367-89A8-BDF94D484126}"/>
    <cellStyle name="40% - ส่วนที่ถูกเน้น2 2 6" xfId="4044" xr:uid="{0D3CE5D5-76DD-4D5E-BB06-9EF215C8E146}"/>
    <cellStyle name="40% - ส่วนที่ถูกเน้น2 3" xfId="4045" xr:uid="{9B7E18CA-779E-48A6-9B1B-47FF843624D4}"/>
    <cellStyle name="40% - ส่วนที่ถูกเน้น2 4" xfId="4046" xr:uid="{30E9A4EF-00B2-419D-AFD5-B92F0E43FF18}"/>
    <cellStyle name="40% - ส่วนที่ถูกเน้น2 5" xfId="4047" xr:uid="{8736D638-CEC7-45EA-92D7-320F267BF29D}"/>
    <cellStyle name="40% - ส่วนที่ถูกเน้น2 6" xfId="4048" xr:uid="{BFF6C1F8-2613-4100-981B-5C20BD183F1C}"/>
    <cellStyle name="40% - ส่วนที่ถูกเน้น2 7" xfId="4049" xr:uid="{D8343FB4-4DA9-40FA-847B-45A6609289B1}"/>
    <cellStyle name="40% - ส่วนที่ถูกเน้น2 8" xfId="4050" xr:uid="{5925EB1F-EE1B-49EF-B34A-1A1620C65053}"/>
    <cellStyle name="40% - ส่วนที่ถูกเน้น2 9" xfId="4051" xr:uid="{9BA1482D-F197-442C-BEFB-A9534B4B3C5E}"/>
    <cellStyle name="40% - ส่วนที่ถูกเน้น3 10" xfId="4052" xr:uid="{FF89E3B5-A27A-438B-B1C3-6866A6813C8B}"/>
    <cellStyle name="40% - ส่วนที่ถูกเน้น3 11" xfId="4053" xr:uid="{FFB4FB31-9A2B-4742-AB27-73EAE9594689}"/>
    <cellStyle name="40% - ส่วนที่ถูกเน้น3 2" xfId="4054" xr:uid="{D956A2FC-8F72-4ECC-BC2E-B630D2840D0B}"/>
    <cellStyle name="40% - ส่วนที่ถูกเน้น3 2 2" xfId="4055" xr:uid="{9A343BDD-E395-4F48-B320-6C684428A759}"/>
    <cellStyle name="40% - ส่วนที่ถูกเน้น3 2 3" xfId="4056" xr:uid="{8B43BFCF-35BC-482B-A7DD-9498849042E3}"/>
    <cellStyle name="40% - ส่วนที่ถูกเน้น3 2 4" xfId="4057" xr:uid="{CE7AA85A-103A-4733-99B4-3184D47F188E}"/>
    <cellStyle name="40% - ส่วนที่ถูกเน้น3 2 5" xfId="4058" xr:uid="{23F74F21-ED60-4422-84CE-284FD76CEC91}"/>
    <cellStyle name="40% - ส่วนที่ถูกเน้น3 2 6" xfId="4059" xr:uid="{5B9AD3C8-0D76-400D-B868-EA7F8DE7FE1A}"/>
    <cellStyle name="40% - ส่วนที่ถูกเน้น3 3" xfId="4060" xr:uid="{7AB86596-EED7-4722-B6D7-822D987E0EF3}"/>
    <cellStyle name="40% - ส่วนที่ถูกเน้น3 4" xfId="4061" xr:uid="{44AA4719-CC13-46DA-9E19-5FF9240CD7B3}"/>
    <cellStyle name="40% - ส่วนที่ถูกเน้น3 5" xfId="4062" xr:uid="{704A8B77-BEF6-4542-92F9-88F95050935E}"/>
    <cellStyle name="40% - ส่วนที่ถูกเน้น3 6" xfId="4063" xr:uid="{B9D06BB8-2FBC-4A45-B975-007358774543}"/>
    <cellStyle name="40% - ส่วนที่ถูกเน้น3 7" xfId="4064" xr:uid="{8FC7D788-47C6-489D-940A-8153ED7D9BD0}"/>
    <cellStyle name="40% - ส่วนที่ถูกเน้น3 8" xfId="4065" xr:uid="{B6792D1A-5CD4-4FD3-9C62-392B61039A3E}"/>
    <cellStyle name="40% - ส่วนที่ถูกเน้น3 9" xfId="4066" xr:uid="{DBB5629B-DDA2-49AC-B91D-DE859FC0D72D}"/>
    <cellStyle name="40% - ส่วนที่ถูกเน้น4 10" xfId="4067" xr:uid="{A50C2B51-E99B-4FB9-8A3E-9893233C0CDA}"/>
    <cellStyle name="40% - ส่วนที่ถูกเน้น4 11" xfId="4068" xr:uid="{779CA4B8-D459-4CC2-84D8-0B1AA489E1C1}"/>
    <cellStyle name="40% - ส่วนที่ถูกเน้น4 2" xfId="4069" xr:uid="{2F6BBABA-455C-4C60-A983-78E280A8BF40}"/>
    <cellStyle name="40% - ส่วนที่ถูกเน้น4 2 2" xfId="4070" xr:uid="{8D48756D-81A6-4A56-AAEC-121AEAA177CF}"/>
    <cellStyle name="40% - ส่วนที่ถูกเน้น4 2 3" xfId="4071" xr:uid="{D475CCE7-65AD-47AC-BFCE-C2FBBDFCFAB4}"/>
    <cellStyle name="40% - ส่วนที่ถูกเน้น4 2 4" xfId="4072" xr:uid="{9C4A6976-E791-4BCE-B007-E19DEE1E2666}"/>
    <cellStyle name="40% - ส่วนที่ถูกเน้น4 2 5" xfId="4073" xr:uid="{8B88C897-AAB7-4091-A60A-44A11D1C83A0}"/>
    <cellStyle name="40% - ส่วนที่ถูกเน้น4 2 6" xfId="4074" xr:uid="{3106F6CB-14FF-4FC5-912A-9B7A394B375C}"/>
    <cellStyle name="40% - ส่วนที่ถูกเน้น4 3" xfId="4075" xr:uid="{EECDD2A5-C8E0-4490-972E-D95321106EB1}"/>
    <cellStyle name="40% - ส่วนที่ถูกเน้น4 4" xfId="4076" xr:uid="{E86A707B-8F41-4721-BF1E-88610873E97C}"/>
    <cellStyle name="40% - ส่วนที่ถูกเน้น4 5" xfId="4077" xr:uid="{7C704C03-8604-4F39-8348-3423ED42C2AD}"/>
    <cellStyle name="40% - ส่วนที่ถูกเน้น4 6" xfId="4078" xr:uid="{21EAAC67-F001-4ECB-A53B-A7FB8F2A6AEB}"/>
    <cellStyle name="40% - ส่วนที่ถูกเน้น4 7" xfId="4079" xr:uid="{C19B723E-7CAD-4A11-BF12-79C651A1E5E1}"/>
    <cellStyle name="40% - ส่วนที่ถูกเน้น4 8" xfId="4080" xr:uid="{236B9AAE-1BD4-4270-B783-474223C9E1B7}"/>
    <cellStyle name="40% - ส่วนที่ถูกเน้น4 9" xfId="4081" xr:uid="{F3AD0827-0524-4F39-835B-6DC7D72CAC69}"/>
    <cellStyle name="40% - ส่วนที่ถูกเน้น5 10" xfId="4082" xr:uid="{5C6F4B2D-1F78-4967-AC5D-FA820DF09D31}"/>
    <cellStyle name="40% - ส่วนที่ถูกเน้น5 11" xfId="4083" xr:uid="{F3E13530-8FF2-4559-8679-7DA6B5D06A46}"/>
    <cellStyle name="40% - ส่วนที่ถูกเน้น5 2" xfId="4084" xr:uid="{5A1D4993-CE40-4690-9466-5A2615720F9C}"/>
    <cellStyle name="40% - ส่วนที่ถูกเน้น5 2 2" xfId="4085" xr:uid="{00297383-1532-450B-BA18-8E99E0B94812}"/>
    <cellStyle name="40% - ส่วนที่ถูกเน้น5 2 3" xfId="4086" xr:uid="{F7EA2E03-1EAE-4FC3-BABB-D5EDB0D3B8D0}"/>
    <cellStyle name="40% - ส่วนที่ถูกเน้น5 2 4" xfId="4087" xr:uid="{FF0FFE00-7013-4CD5-BEA9-D34A3B1E991E}"/>
    <cellStyle name="40% - ส่วนที่ถูกเน้น5 2 5" xfId="4088" xr:uid="{423ED873-EFCB-4705-930B-382F93FEE307}"/>
    <cellStyle name="40% - ส่วนที่ถูกเน้น5 2 6" xfId="4089" xr:uid="{B2C45195-10A8-44A9-976E-0A580A0DDBA1}"/>
    <cellStyle name="40% - ส่วนที่ถูกเน้น5 3" xfId="4090" xr:uid="{A5CBF975-88C5-4B0B-9A60-BE7561AB2AEC}"/>
    <cellStyle name="40% - ส่วนที่ถูกเน้น5 4" xfId="4091" xr:uid="{2CFD7882-6962-495E-8EE1-DD91D39584CA}"/>
    <cellStyle name="40% - ส่วนที่ถูกเน้น5 5" xfId="4092" xr:uid="{B3C9BC33-960F-4C3C-BF10-BEAA39A63A67}"/>
    <cellStyle name="40% - ส่วนที่ถูกเน้น5 6" xfId="4093" xr:uid="{3E539169-BA8D-402A-A357-67B2417FC888}"/>
    <cellStyle name="40% - ส่วนที่ถูกเน้น5 7" xfId="4094" xr:uid="{1CCED807-2571-4E0F-8EB9-83319AF05F4B}"/>
    <cellStyle name="40% - ส่วนที่ถูกเน้น5 8" xfId="4095" xr:uid="{6097322B-A658-4F6B-B404-1B983AAD0407}"/>
    <cellStyle name="40% - ส่วนที่ถูกเน้น5 9" xfId="4096" xr:uid="{5DB5CDCB-BF21-4312-B42C-DF2251894303}"/>
    <cellStyle name="40% - ส่วนที่ถูกเน้น6 10" xfId="4097" xr:uid="{3AC3419F-188A-4C68-98F5-0A3FC165AA2F}"/>
    <cellStyle name="40% - ส่วนที่ถูกเน้น6 11" xfId="4098" xr:uid="{5B00A392-5FF1-4B2E-8306-8B6B72F46BB5}"/>
    <cellStyle name="40% - ส่วนที่ถูกเน้น6 2" xfId="4099" xr:uid="{198E1CB8-A680-487B-B2DB-1E784C2AC0F8}"/>
    <cellStyle name="40% - ส่วนที่ถูกเน้น6 2 2" xfId="4100" xr:uid="{3641351E-22D7-4864-9ACF-CC2D70D64328}"/>
    <cellStyle name="40% - ส่วนที่ถูกเน้น6 2 3" xfId="4101" xr:uid="{CEB992B3-294F-411E-A4BD-5E4985BCBF5B}"/>
    <cellStyle name="40% - ส่วนที่ถูกเน้น6 2 4" xfId="4102" xr:uid="{12B3DE06-78D9-452C-8F76-24289E286D79}"/>
    <cellStyle name="40% - ส่วนที่ถูกเน้น6 2 5" xfId="4103" xr:uid="{DF700316-7093-4F36-843F-FD471F9CE729}"/>
    <cellStyle name="40% - ส่วนที่ถูกเน้น6 2 6" xfId="4104" xr:uid="{CA89E88C-076F-476B-B3D7-58F846CDBA15}"/>
    <cellStyle name="40% - ส่วนที่ถูกเน้น6 3" xfId="4105" xr:uid="{B6CFA4AA-6880-4451-B50B-41C5B236E6C2}"/>
    <cellStyle name="40% - ส่วนที่ถูกเน้น6 4" xfId="4106" xr:uid="{1FFEDE96-422B-4BA7-86C2-7DC0BDA5E09D}"/>
    <cellStyle name="40% - ส่วนที่ถูกเน้น6 5" xfId="4107" xr:uid="{5C333A15-89C4-4B5A-8F6B-8219FB22E5DA}"/>
    <cellStyle name="40% - ส่วนที่ถูกเน้น6 6" xfId="4108" xr:uid="{4F4CC0BD-8C5E-4876-89EC-FC982C6DEE32}"/>
    <cellStyle name="40% - ส่วนที่ถูกเน้น6 7" xfId="4109" xr:uid="{69211491-5D9C-4ED3-936A-B379BD13C65F}"/>
    <cellStyle name="40% - ส่วนที่ถูกเน้น6 8" xfId="4110" xr:uid="{D7DE7783-F6A7-49D2-B68A-A2BEA04FB8CF}"/>
    <cellStyle name="40% - ส่วนที่ถูกเน้น6 9" xfId="4111" xr:uid="{94FA72F2-21DE-49C5-A846-609631967EC7}"/>
    <cellStyle name="60% - Accent1 10" xfId="351" xr:uid="{F12C0E5D-CBAB-4AE3-989C-4015AE6F8106}"/>
    <cellStyle name="60% - Accent1 10 2" xfId="598" xr:uid="{ED82D567-F795-497E-81A2-87ED9AB491A2}"/>
    <cellStyle name="60% - Accent1 10 2 2" xfId="1405" xr:uid="{293B60DA-08FC-4F1F-85C3-F3DD45B6BEE4}"/>
    <cellStyle name="60% - Accent1 10 2 2 2" xfId="3121" xr:uid="{5C390C6A-FE0E-474A-AFB7-A2CB89F7411A}"/>
    <cellStyle name="60% - Accent1 10 2 3" xfId="2330" xr:uid="{D17AED72-CED7-4F2F-AC7C-C57B415E3511}"/>
    <cellStyle name="60% - Accent1 10 3" xfId="1163" xr:uid="{5A586BC2-D677-40B4-9439-12A82816FA19}"/>
    <cellStyle name="60% - Accent1 10 3 2" xfId="2881" xr:uid="{D689711B-2B2D-47CE-AF99-B5EF04834F0F}"/>
    <cellStyle name="60% - Accent1 10 4" xfId="2090" xr:uid="{548858E2-1DAE-48C5-990A-75568819A81F}"/>
    <cellStyle name="60% - Accent1 11" xfId="376" xr:uid="{3CDB1820-F540-4F0E-AC76-373EAD73A297}"/>
    <cellStyle name="60% - Accent1 11 2" xfId="622" xr:uid="{ACC77ED3-0ECF-4697-88AA-F57C25275E75}"/>
    <cellStyle name="60% - Accent1 11 2 2" xfId="1429" xr:uid="{55DDBA89-1413-400E-8942-9F961B228A6A}"/>
    <cellStyle name="60% - Accent1 11 2 2 2" xfId="3145" xr:uid="{37CEC31A-6656-4E94-9B4E-A34338344E46}"/>
    <cellStyle name="60% - Accent1 11 2 3" xfId="2354" xr:uid="{D96229B2-2F3B-41E7-A722-E3F9BB22AE2A}"/>
    <cellStyle name="60% - Accent1 11 3" xfId="1187" xr:uid="{F1510B6A-C50F-4901-8A1A-6B0E6DE66E80}"/>
    <cellStyle name="60% - Accent1 11 3 2" xfId="2905" xr:uid="{8FDA2628-ADFF-4BFF-BFBE-E06F93308893}"/>
    <cellStyle name="60% - Accent1 11 4" xfId="2114" xr:uid="{5BD34973-183A-4CDC-8CAB-6829651469AB}"/>
    <cellStyle name="60% - Accent1 12" xfId="664" xr:uid="{4A07268E-2830-4909-8DCF-6B86C474E713}"/>
    <cellStyle name="60% - Accent1 12 2" xfId="1474" xr:uid="{7E222D52-0B1C-40A7-A50B-0AD33A5F027F}"/>
    <cellStyle name="60% - Accent1 12 2 2" xfId="3182" xr:uid="{E8E82089-B03D-469A-BEFF-BB96F9F2B297}"/>
    <cellStyle name="60% - Accent1 12 3" xfId="2391" xr:uid="{CA447ABF-124E-4C91-B08A-609FF6F3CA87}"/>
    <cellStyle name="60% - Accent1 13" xfId="686" xr:uid="{DDB1CD75-02C5-4D54-99EC-429949141B38}"/>
    <cellStyle name="60% - Accent1 13 2" xfId="1495" xr:uid="{9BD11751-8F56-41B6-AD4F-3C59F872344E}"/>
    <cellStyle name="60% - Accent1 13 2 2" xfId="3203" xr:uid="{FD5AB500-0DD1-4D27-8AB8-1C35EF79079F}"/>
    <cellStyle name="60% - Accent1 13 3" xfId="2412" xr:uid="{E826F642-B312-48C1-BEEE-DBC0993DFB95}"/>
    <cellStyle name="60% - Accent1 14" xfId="711" xr:uid="{194D7CD5-BF28-4966-AB9D-075733314BD8}"/>
    <cellStyle name="60% - Accent1 14 2" xfId="1521" xr:uid="{8596B415-A0C7-4530-AD83-BCB01592DE31}"/>
    <cellStyle name="60% - Accent1 14 2 2" xfId="3229" xr:uid="{E2E21E28-4713-4801-906E-34EC86124056}"/>
    <cellStyle name="60% - Accent1 14 3" xfId="2437" xr:uid="{0A40E45D-F729-447E-856E-91E28A721685}"/>
    <cellStyle name="60% - Accent1 15" xfId="736" xr:uid="{C2A2BC83-1E7E-431F-8117-4BBE8AE397F1}"/>
    <cellStyle name="60% - Accent1 15 2" xfId="1546" xr:uid="{B3373E43-1441-4955-8A92-366EA61E2643}"/>
    <cellStyle name="60% - Accent1 15 2 2" xfId="3254" xr:uid="{53D4C8B8-52BA-4668-8544-3A51A94F16FE}"/>
    <cellStyle name="60% - Accent1 15 3" xfId="2462" xr:uid="{D1F0DF19-988B-40EB-A777-7D640D5BCAE8}"/>
    <cellStyle name="60% - Accent1 16" xfId="761" xr:uid="{EAA404A4-67CF-4376-9C38-B6B43FDDB658}"/>
    <cellStyle name="60% - Accent1 16 2" xfId="1570" xr:uid="{82418EF2-1931-4926-8E10-91A74F31897B}"/>
    <cellStyle name="60% - Accent1 16 2 2" xfId="3277" xr:uid="{B5D3EB3E-2260-4A5E-8FF6-D5BEC5486159}"/>
    <cellStyle name="60% - Accent1 16 3" xfId="2485" xr:uid="{9BBA403D-28FF-492E-A807-53B9B8F73D6D}"/>
    <cellStyle name="60% - Accent1 17" xfId="781" xr:uid="{943BC966-1D0C-4541-B7F9-1CE86A347021}"/>
    <cellStyle name="60% - Accent1 17 2" xfId="1590" xr:uid="{E2A8BDDA-F529-43A2-8420-E4D4DB7B681B}"/>
    <cellStyle name="60% - Accent1 17 2 2" xfId="3297" xr:uid="{8B9996CA-F6CB-4CBC-A165-4EC010C68DD7}"/>
    <cellStyle name="60% - Accent1 17 3" xfId="2505" xr:uid="{54AF785F-0846-4677-BEDE-2C5166C89B77}"/>
    <cellStyle name="60% - Accent1 18" xfId="801" xr:uid="{488683F1-1F84-4EFE-A358-7681C70460FD}"/>
    <cellStyle name="60% - Accent1 18 2" xfId="1610" xr:uid="{E0CAA532-6A00-4348-BBA9-844F8CF55588}"/>
    <cellStyle name="60% - Accent1 18 2 2" xfId="3317" xr:uid="{D920EF6F-F273-4EFA-953E-CD25A991DE83}"/>
    <cellStyle name="60% - Accent1 18 3" xfId="2525" xr:uid="{854ED3DB-354D-4FFD-8F6C-BB852649E0EB}"/>
    <cellStyle name="60% - Accent1 19" xfId="823" xr:uid="{4AD7257B-643E-4575-BAC1-1B0728AA21EF}"/>
    <cellStyle name="60% - Accent1 19 2" xfId="1632" xr:uid="{E8C809C2-4217-41EE-A4C4-CFE2A5C38DC3}"/>
    <cellStyle name="60% - Accent1 19 2 2" xfId="3339" xr:uid="{11006F46-7C45-4198-BACE-B3F0B8831EAD}"/>
    <cellStyle name="60% - Accent1 19 3" xfId="2547" xr:uid="{EE997240-9DCA-41BF-AAD4-4029615A5DDE}"/>
    <cellStyle name="60% - Accent1 2" xfId="143" xr:uid="{29F1626D-2265-49C9-AC52-56C4CEF1207F}"/>
    <cellStyle name="60% - Accent1 2 2" xfId="431" xr:uid="{84504750-0475-46B6-99AB-59028A537651}"/>
    <cellStyle name="60% - Accent1 2 2 2" xfId="1237" xr:uid="{A9A1EF6C-6937-4E77-BF64-354513374489}"/>
    <cellStyle name="60% - Accent1 2 2 2 2" xfId="2953" xr:uid="{81239C8E-5764-4990-9BAB-504402A96BAB}"/>
    <cellStyle name="60% - Accent1 2 2 2 3" xfId="4114" xr:uid="{F04A50D0-9C11-40F0-A69A-85BFDF65F485}"/>
    <cellStyle name="60% - Accent1 2 2 3" xfId="2162" xr:uid="{01B6F8EE-548F-45AA-B8E3-1E106025E1BA}"/>
    <cellStyle name="60% - Accent1 2 2 3 2" xfId="4115" xr:uid="{503A83A8-A2C2-4963-9577-8A87F1E4EEC6}"/>
    <cellStyle name="60% - Accent1 2 2 4" xfId="4113" xr:uid="{80C87516-5439-4AC7-A765-BD9A984B2488}"/>
    <cellStyle name="60% - Accent1 2 2 5" xfId="3798" xr:uid="{1452A57C-BD9A-4739-8F37-DD542953844A}"/>
    <cellStyle name="60% - Accent1 2 3" xfId="996" xr:uid="{78A9FBC1-C664-41E5-A8C1-1FBDAA1539E0}"/>
    <cellStyle name="60% - Accent1 2 3 2" xfId="2713" xr:uid="{855B2ED6-BD72-4B04-900C-98AFD11D1DA4}"/>
    <cellStyle name="60% - Accent1 2 3 3" xfId="4116" xr:uid="{437BA46A-62F2-4C23-A52D-256B702C03A9}"/>
    <cellStyle name="60% - Accent1 2 4" xfId="1922" xr:uid="{E767E95D-427E-40C0-A4B3-BEAF387B0919}"/>
    <cellStyle name="60% - Accent1 2 4 2" xfId="4117" xr:uid="{52751285-86E6-4740-96CE-0C6834E27BCD}"/>
    <cellStyle name="60% - Accent1 2 5" xfId="4118" xr:uid="{EC11EBCF-F6CD-4987-9AD3-F730DC3692E5}"/>
    <cellStyle name="60% - Accent1 2 6" xfId="4112" xr:uid="{B6184177-7082-43A8-BF87-57EF07F81C2C}"/>
    <cellStyle name="60% - Accent1 20" xfId="846" xr:uid="{925E04A1-4F60-4B26-9DB9-F15A84CD5F6B}"/>
    <cellStyle name="60% - Accent1 20 2" xfId="1655" xr:uid="{9D0CE297-F50A-42EE-A89D-E4C38C06D23E}"/>
    <cellStyle name="60% - Accent1 20 2 2" xfId="3362" xr:uid="{4CDAA243-D427-4F83-9C05-B1975D25917C}"/>
    <cellStyle name="60% - Accent1 20 3" xfId="2569" xr:uid="{9867F49A-24E3-4705-B4C8-47030B10535F}"/>
    <cellStyle name="60% - Accent1 21" xfId="866" xr:uid="{FACBAD7D-7627-40E6-A061-E4161C5BBE38}"/>
    <cellStyle name="60% - Accent1 21 2" xfId="1675" xr:uid="{C54A8356-92A9-4190-93A5-7BF211733429}"/>
    <cellStyle name="60% - Accent1 21 2 2" xfId="3382" xr:uid="{3B63D268-2CE5-4734-95B1-AB6EFBEADC39}"/>
    <cellStyle name="60% - Accent1 21 3" xfId="2589" xr:uid="{FD378633-F0B0-4225-AF07-DF60F627D733}"/>
    <cellStyle name="60% - Accent1 22" xfId="893" xr:uid="{098A2933-B9A5-4AB6-B9B5-2A940C7FD78B}"/>
    <cellStyle name="60% - Accent1 22 2" xfId="1702" xr:uid="{64BE059D-00E6-4E0C-8BAC-8567CEADBFD3}"/>
    <cellStyle name="60% - Accent1 22 2 2" xfId="3408" xr:uid="{3C542CF6-C564-4C18-B65B-295E3B15AFB7}"/>
    <cellStyle name="60% - Accent1 22 3" xfId="2615" xr:uid="{B9A1597E-5D4E-4584-999B-C819FB646A6D}"/>
    <cellStyle name="60% - Accent1 23" xfId="927" xr:uid="{5F749113-636D-4311-8062-430E248E88E6}"/>
    <cellStyle name="60% - Accent1 23 2" xfId="1735" xr:uid="{E29F9306-9684-4271-B170-725AAA8559DC}"/>
    <cellStyle name="60% - Accent1 23 2 2" xfId="3441" xr:uid="{CDD65EAE-D82B-4B95-8E71-274B7AA48A34}"/>
    <cellStyle name="60% - Accent1 23 3" xfId="2648" xr:uid="{DF043CDC-3068-4CFC-AE25-802B79A8ABEE}"/>
    <cellStyle name="60% - Accent1 24" xfId="947" xr:uid="{22F89C31-FC43-4CCF-9594-1F6933FC3858}"/>
    <cellStyle name="60% - Accent1 24 2" xfId="1755" xr:uid="{75D70604-36E7-45BC-8C02-85B36636B584}"/>
    <cellStyle name="60% - Accent1 24 2 2" xfId="3461" xr:uid="{D51F0A5C-F170-40DC-ADAD-6C7F274EA3DC}"/>
    <cellStyle name="60% - Accent1 24 3" xfId="2668" xr:uid="{E78905B9-4338-45EE-9668-E2174B14F89D}"/>
    <cellStyle name="60% - Accent1 25" xfId="1805" xr:uid="{2AB08B35-1C8C-4470-9727-79C317BBE6F4}"/>
    <cellStyle name="60% - Accent1 25 2" xfId="3508" xr:uid="{6E310475-A261-4E1F-89B5-0C0EBC0B7D7E}"/>
    <cellStyle name="60% - Accent1 26" xfId="1825" xr:uid="{CA260C27-2424-4BF6-BF82-4D9990D01E6C}"/>
    <cellStyle name="60% - Accent1 26 2" xfId="3528" xr:uid="{96D4C07D-CE4B-4AFE-9104-E48F6CBF80F9}"/>
    <cellStyle name="60% - Accent1 27" xfId="1868" xr:uid="{5CFA6FD4-BF6A-42C8-8974-054C79ABA7B7}"/>
    <cellStyle name="60% - Accent1 27 2" xfId="3571" xr:uid="{E962323C-F564-467F-AAB1-A3563B5452E1}"/>
    <cellStyle name="60% - Accent1 28" xfId="3627" xr:uid="{60D5E426-CF7A-42CD-A719-B4D82F88868B}"/>
    <cellStyle name="60% - Accent1 3" xfId="201" xr:uid="{A7704FAB-36EF-45B1-A0C5-388C5A3D84AC}"/>
    <cellStyle name="60% - Accent1 3 2" xfId="451" xr:uid="{404E93EB-EE8F-44B8-9E2A-A0CD537A845F}"/>
    <cellStyle name="60% - Accent1 3 2 2" xfId="1257" xr:uid="{9E15A66C-86FF-4CF4-9C3E-313BE56468BA}"/>
    <cellStyle name="60% - Accent1 3 2 2 2" xfId="2973" xr:uid="{68489FCB-6033-48C1-8E12-33BEDD3A6A1B}"/>
    <cellStyle name="60% - Accent1 3 2 3" xfId="2182" xr:uid="{71611703-7DD6-418B-821B-6EE07471F9B7}"/>
    <cellStyle name="60% - Accent1 3 2 4" xfId="4119" xr:uid="{CAAB0A04-CFB7-4858-8963-A7AC7172814A}"/>
    <cellStyle name="60% - Accent1 3 3" xfId="1016" xr:uid="{7F9A435B-52A2-40C9-9EA2-3B67F5F1C1A6}"/>
    <cellStyle name="60% - Accent1 3 3 2" xfId="2733" xr:uid="{C47BAB45-F6FF-47E1-BBA9-1F6D1F20AE92}"/>
    <cellStyle name="60% - Accent1 3 4" xfId="1942" xr:uid="{E4BB30AD-4187-411D-B3B7-86824159F72D}"/>
    <cellStyle name="60% - Accent1 3 5" xfId="3710" xr:uid="{C16F0825-A75A-4207-BD1D-EF2CE2C64352}"/>
    <cellStyle name="60% - Accent1 4" xfId="220" xr:uid="{E24C1430-C3CC-44AD-8741-30F70AB4BB24}"/>
    <cellStyle name="60% - Accent1 4 2" xfId="470" xr:uid="{4530AAE7-EE8A-4CBD-99E2-8337EBCB523E}"/>
    <cellStyle name="60% - Accent1 4 2 2" xfId="1277" xr:uid="{63F30872-83F0-4A32-B040-21A93C95AFD7}"/>
    <cellStyle name="60% - Accent1 4 2 2 2" xfId="2993" xr:uid="{B941E845-E856-4CDB-8E7A-32135BD3958F}"/>
    <cellStyle name="60% - Accent1 4 2 3" xfId="2202" xr:uid="{9177E3AA-A2E3-4AA2-B8CB-B3731B9BFA80}"/>
    <cellStyle name="60% - Accent1 4 3" xfId="1036" xr:uid="{9E509223-075D-4038-ADA4-E78F9B6961D7}"/>
    <cellStyle name="60% - Accent1 4 3 2" xfId="2753" xr:uid="{AE81D5AC-B118-476D-9566-48D692319B75}"/>
    <cellStyle name="60% - Accent1 4 4" xfId="1962" xr:uid="{55FEAA07-1E2D-4241-AAD6-D1F9E4705DF6}"/>
    <cellStyle name="60% - Accent1 4 5" xfId="4120" xr:uid="{565BBA29-66EC-4F4E-9104-923678F564E7}"/>
    <cellStyle name="60% - Accent1 5" xfId="240" xr:uid="{1ABA25A8-B9DD-4501-B4CF-FC34F2A024A8}"/>
    <cellStyle name="60% - Accent1 5 2" xfId="490" xr:uid="{64DBB9C0-DDDE-4832-BB0D-9179D7883127}"/>
    <cellStyle name="60% - Accent1 5 2 2" xfId="1297" xr:uid="{2BDFE44E-302F-4E46-8825-63473842D2D6}"/>
    <cellStyle name="60% - Accent1 5 2 2 2" xfId="3013" xr:uid="{EE703ED1-1552-4D6A-9C84-B709B61F6024}"/>
    <cellStyle name="60% - Accent1 5 2 3" xfId="2222" xr:uid="{839E16F3-1872-4C53-8DF6-D7228F56CEBD}"/>
    <cellStyle name="60% - Accent1 5 3" xfId="1056" xr:uid="{A7484739-6056-4773-BDAB-219FD5DD0AE2}"/>
    <cellStyle name="60% - Accent1 5 3 2" xfId="2773" xr:uid="{A901F271-EFD1-4838-9FF6-924028D193D9}"/>
    <cellStyle name="60% - Accent1 5 4" xfId="1982" xr:uid="{BC1D9F44-6BE2-4BC3-A10E-DC829B0CA44B}"/>
    <cellStyle name="60% - Accent1 5 5" xfId="4121" xr:uid="{6AFAB7BC-7CE5-4DAD-BDD1-3B97F6A97380}"/>
    <cellStyle name="60% - Accent1 6" xfId="260" xr:uid="{3C3266A8-0607-4C50-B62D-E63576CAFFD5}"/>
    <cellStyle name="60% - Accent1 6 2" xfId="510" xr:uid="{BCFDAE3A-65D6-4C02-875D-89C0485C8313}"/>
    <cellStyle name="60% - Accent1 6 2 2" xfId="1317" xr:uid="{E485B118-5339-4CB4-828A-ED2736206A47}"/>
    <cellStyle name="60% - Accent1 6 2 2 2" xfId="3033" xr:uid="{8D58A550-3D3E-46C9-B6FD-78AA8E0E8CC6}"/>
    <cellStyle name="60% - Accent1 6 2 3" xfId="2242" xr:uid="{DBA0B86E-07F2-48DD-9D1A-065F2E387D73}"/>
    <cellStyle name="60% - Accent1 6 3" xfId="1076" xr:uid="{38DAAC46-E89A-4745-9C6C-ED8B043C9D9B}"/>
    <cellStyle name="60% - Accent1 6 3 2" xfId="2793" xr:uid="{524E99A7-2EF8-4288-B32B-95799CFF562D}"/>
    <cellStyle name="60% - Accent1 6 4" xfId="2002" xr:uid="{01E13810-5B95-4268-A3AE-DA32F4E15E1C}"/>
    <cellStyle name="60% - Accent1 6 5" xfId="4122" xr:uid="{2F59E7EA-518E-47DE-BF33-A3F4FAF71CEB}"/>
    <cellStyle name="60% - Accent1 7" xfId="283" xr:uid="{D660A85D-1FA3-4F0D-A4F0-61FA0713A36A}"/>
    <cellStyle name="60% - Accent1 7 2" xfId="533" xr:uid="{D131F7C3-BCB7-4DEB-AEDF-6B32E1E3BF64}"/>
    <cellStyle name="60% - Accent1 7 2 2" xfId="1340" xr:uid="{507A9C18-7D5A-4DC1-98F4-ED9FD0216B1E}"/>
    <cellStyle name="60% - Accent1 7 2 2 2" xfId="3055" xr:uid="{5D2522E4-DEB2-46FB-AC1B-BA61215D8937}"/>
    <cellStyle name="60% - Accent1 7 2 3" xfId="2264" xr:uid="{DFF8FB37-6236-4300-94E6-3D0C1DD651DE}"/>
    <cellStyle name="60% - Accent1 7 3" xfId="1098" xr:uid="{46D2633E-3C1E-4B13-87F0-929BA1169C4F}"/>
    <cellStyle name="60% - Accent1 7 3 2" xfId="2815" xr:uid="{F710B998-7694-4A8D-A0EF-9A3907264A16}"/>
    <cellStyle name="60% - Accent1 7 4" xfId="2024" xr:uid="{7F532266-D3C4-4D25-86C7-53B4310274FC}"/>
    <cellStyle name="60% - Accent1 7 5" xfId="4123" xr:uid="{8A43726D-7192-47C6-B058-6EE117EE4210}"/>
    <cellStyle name="60% - Accent1 8" xfId="306" xr:uid="{83AD32B8-C384-4500-837D-BB8984EB4C30}"/>
    <cellStyle name="60% - Accent1 8 2" xfId="556" xr:uid="{4750D64C-BBFE-4FAB-A338-0ADD8B4EE33E}"/>
    <cellStyle name="60% - Accent1 8 2 2" xfId="1363" xr:uid="{A58AEDFD-20CA-43BA-8C83-1FF837C38398}"/>
    <cellStyle name="60% - Accent1 8 2 2 2" xfId="3078" xr:uid="{4D16BB07-B14D-4815-91DE-664C52D85E31}"/>
    <cellStyle name="60% - Accent1 8 2 3" xfId="2287" xr:uid="{3D2561D0-24DD-4A09-9509-0C8BE6A6A66D}"/>
    <cellStyle name="60% - Accent1 8 3" xfId="1121" xr:uid="{EF803EB0-6504-4979-8C46-E7DC39CFBE3C}"/>
    <cellStyle name="60% - Accent1 8 3 2" xfId="2838" xr:uid="{C50DA82E-C45A-48E2-ABA6-96DB2954AFA6}"/>
    <cellStyle name="60% - Accent1 8 4" xfId="2047" xr:uid="{A03DA059-D7E0-4E4A-B6DD-9315128EED6B}"/>
    <cellStyle name="60% - Accent1 9" xfId="328" xr:uid="{E8AA0632-35E9-4B29-8BF3-5AC5A5A76D80}"/>
    <cellStyle name="60% - Accent1 9 2" xfId="577" xr:uid="{0F8F55B0-640A-413A-BC08-FBA684141756}"/>
    <cellStyle name="60% - Accent1 9 2 2" xfId="1384" xr:uid="{2D0B0F3E-11AD-4AC8-B851-7CA220EB8F92}"/>
    <cellStyle name="60% - Accent1 9 2 2 2" xfId="3100" xr:uid="{81CD3D3A-D0C7-4ECC-BEE7-D5C7FE6049AC}"/>
    <cellStyle name="60% - Accent1 9 2 3" xfId="2309" xr:uid="{1266F0E4-2C70-4C96-B598-8156506D18A3}"/>
    <cellStyle name="60% - Accent1 9 3" xfId="1142" xr:uid="{83954AF3-884F-4F85-AE0D-227EA92FD0BD}"/>
    <cellStyle name="60% - Accent1 9 3 2" xfId="2860" xr:uid="{3579780A-AE33-4882-88CA-940DA2FED532}"/>
    <cellStyle name="60% - Accent1 9 4" xfId="2069" xr:uid="{6CC5F198-1583-419A-A27F-37AB033EFFEC}"/>
    <cellStyle name="60% - Accent2 10" xfId="354" xr:uid="{0D7F3709-9E31-4EA0-9CFB-4FAA92050B11}"/>
    <cellStyle name="60% - Accent2 10 2" xfId="601" xr:uid="{43F138FB-2CD1-4857-B2CB-ADD621F1DABD}"/>
    <cellStyle name="60% - Accent2 10 2 2" xfId="1408" xr:uid="{15ED387A-0B24-4F5C-A5A8-C637DD699894}"/>
    <cellStyle name="60% - Accent2 10 2 2 2" xfId="3124" xr:uid="{0DDB8FA1-C8B9-4998-BEAB-49C04FDCE503}"/>
    <cellStyle name="60% - Accent2 10 2 3" xfId="2333" xr:uid="{A88432E1-1DDE-4519-8559-A8587D369626}"/>
    <cellStyle name="60% - Accent2 10 3" xfId="1166" xr:uid="{004B5BEC-C98C-48A6-AB2F-79B5A0B3B634}"/>
    <cellStyle name="60% - Accent2 10 3 2" xfId="2884" xr:uid="{5B2C7C33-7F0C-46B1-AFBD-53F13390DAFE}"/>
    <cellStyle name="60% - Accent2 10 4" xfId="2093" xr:uid="{8903F992-EF77-41D5-9040-64D9982678AD}"/>
    <cellStyle name="60% - Accent2 11" xfId="379" xr:uid="{AE3BD75F-3DC9-4F9C-8184-80CF3D817E73}"/>
    <cellStyle name="60% - Accent2 11 2" xfId="625" xr:uid="{EBEFE424-978D-4973-B7F6-DDC10CAA0063}"/>
    <cellStyle name="60% - Accent2 11 2 2" xfId="1432" xr:uid="{6E14FDDB-1695-4500-A965-AAAB86073010}"/>
    <cellStyle name="60% - Accent2 11 2 2 2" xfId="3148" xr:uid="{18ABC2A3-9023-419E-871A-D457F11BC927}"/>
    <cellStyle name="60% - Accent2 11 2 3" xfId="2357" xr:uid="{5CB2AE65-2594-4806-93BC-7B6DB1C0C2D9}"/>
    <cellStyle name="60% - Accent2 11 3" xfId="1190" xr:uid="{0DC85FE1-3D6F-4364-AAE2-59F6B16F483E}"/>
    <cellStyle name="60% - Accent2 11 3 2" xfId="2908" xr:uid="{5B641075-9527-4336-A652-2C112AD567D1}"/>
    <cellStyle name="60% - Accent2 11 4" xfId="2117" xr:uid="{23BA2EB0-19D0-4F1E-991B-9B0AA070093A}"/>
    <cellStyle name="60% - Accent2 12" xfId="667" xr:uid="{B86306E3-0230-40D6-804D-6F7DF7AD55E5}"/>
    <cellStyle name="60% - Accent2 12 2" xfId="1477" xr:uid="{F0DDCF0A-617D-482E-A503-96981353C84A}"/>
    <cellStyle name="60% - Accent2 12 2 2" xfId="3185" xr:uid="{6670B449-245A-4A1A-818B-E113D67522D3}"/>
    <cellStyle name="60% - Accent2 12 3" xfId="2394" xr:uid="{1D7EAE2B-12FC-48EE-B09B-AD9964F4077F}"/>
    <cellStyle name="60% - Accent2 13" xfId="689" xr:uid="{0AAC3F2F-F30F-4937-840A-23E6C5444DA9}"/>
    <cellStyle name="60% - Accent2 13 2" xfId="1498" xr:uid="{5F3E98E9-700C-4F0B-BA55-ADABA10281C0}"/>
    <cellStyle name="60% - Accent2 13 2 2" xfId="3206" xr:uid="{BFBCF4D3-C771-45F3-A603-C76285196E92}"/>
    <cellStyle name="60% - Accent2 13 3" xfId="2415" xr:uid="{640654CB-A889-446A-9037-5BFDF275F8E4}"/>
    <cellStyle name="60% - Accent2 14" xfId="714" xr:uid="{0E144F46-78B5-40C9-88E9-E4A3479A15BE}"/>
    <cellStyle name="60% - Accent2 14 2" xfId="1524" xr:uid="{38502836-6162-4BF6-886D-F72E0CABADA7}"/>
    <cellStyle name="60% - Accent2 14 2 2" xfId="3232" xr:uid="{45843FFF-7489-4DE6-A15D-950131A3B830}"/>
    <cellStyle name="60% - Accent2 14 3" xfId="2440" xr:uid="{145C9FFE-AFCD-4758-8925-09D0DFE593A7}"/>
    <cellStyle name="60% - Accent2 15" xfId="739" xr:uid="{C90D5237-827D-4A67-B24D-E89803756583}"/>
    <cellStyle name="60% - Accent2 15 2" xfId="1549" xr:uid="{ECFDBE44-D9EA-4A9B-8DD2-D9BF62003DAB}"/>
    <cellStyle name="60% - Accent2 15 2 2" xfId="3257" xr:uid="{497BF610-6AF2-4098-A41D-1EEDA9829C42}"/>
    <cellStyle name="60% - Accent2 15 3" xfId="2465" xr:uid="{754EBFE1-AB0F-43E2-B2B1-583B4A984FE0}"/>
    <cellStyle name="60% - Accent2 16" xfId="764" xr:uid="{FEA5F90E-E76B-4FAF-835D-5CB30B874601}"/>
    <cellStyle name="60% - Accent2 16 2" xfId="1573" xr:uid="{AB0B43E7-9F01-4C33-99A4-65B37E5A62E8}"/>
    <cellStyle name="60% - Accent2 16 2 2" xfId="3280" xr:uid="{C7D17F92-0DDB-4797-B239-E10F1FC38102}"/>
    <cellStyle name="60% - Accent2 16 3" xfId="2488" xr:uid="{7A569A4B-AF82-4D7B-916A-646B45A6B109}"/>
    <cellStyle name="60% - Accent2 17" xfId="784" xr:uid="{A46C71C9-410E-4127-9B6E-96A1FFF1F5F5}"/>
    <cellStyle name="60% - Accent2 17 2" xfId="1593" xr:uid="{0887F3B1-D6D0-4627-A0B5-651D3E348119}"/>
    <cellStyle name="60% - Accent2 17 2 2" xfId="3300" xr:uid="{ECC41D48-476F-4138-AD7F-B11A37E54726}"/>
    <cellStyle name="60% - Accent2 17 3" xfId="2508" xr:uid="{D51D58D4-934D-480B-8394-6D94172DEF45}"/>
    <cellStyle name="60% - Accent2 18" xfId="804" xr:uid="{24565306-5F30-438B-BF5C-1B3CBD4B8951}"/>
    <cellStyle name="60% - Accent2 18 2" xfId="1613" xr:uid="{60E4ED9F-1111-4120-94B5-9B550BA67CF6}"/>
    <cellStyle name="60% - Accent2 18 2 2" xfId="3320" xr:uid="{C3B5CC86-D1C0-48E4-8183-32ECF4B9B88F}"/>
    <cellStyle name="60% - Accent2 18 3" xfId="2528" xr:uid="{6A4AAE05-52BC-4A48-8821-8F1614322EE1}"/>
    <cellStyle name="60% - Accent2 19" xfId="826" xr:uid="{F09953A3-4E5A-4613-97C1-6409C48ECBCF}"/>
    <cellStyle name="60% - Accent2 19 2" xfId="1635" xr:uid="{68F03F0D-6815-45FA-8CB1-5478B8D064F4}"/>
    <cellStyle name="60% - Accent2 19 2 2" xfId="3342" xr:uid="{77200BD9-B28C-4B22-9B7E-91EB84B0DC38}"/>
    <cellStyle name="60% - Accent2 19 3" xfId="2550" xr:uid="{2FCB9C10-FA29-4ADA-89E2-EC18AB69DA3B}"/>
    <cellStyle name="60% - Accent2 2" xfId="147" xr:uid="{35699690-DFC4-41F5-BEAF-15002CB908AC}"/>
    <cellStyle name="60% - Accent2 2 2" xfId="434" xr:uid="{601D83B9-0733-4124-BD6A-FFC6680A8A86}"/>
    <cellStyle name="60% - Accent2 2 2 2" xfId="1240" xr:uid="{C0E3EBBB-DCDE-43A8-B8BA-9DA69E2600F8}"/>
    <cellStyle name="60% - Accent2 2 2 2 2" xfId="2956" xr:uid="{F1A382FF-04A9-46FC-BB62-51D1B06C164F}"/>
    <cellStyle name="60% - Accent2 2 2 2 3" xfId="4126" xr:uid="{6FD9E2ED-AB3B-4541-B004-48422D988E88}"/>
    <cellStyle name="60% - Accent2 2 2 3" xfId="2165" xr:uid="{22008CED-E24B-4D3A-BD4F-9469EBC412CE}"/>
    <cellStyle name="60% - Accent2 2 2 3 2" xfId="4127" xr:uid="{E328D724-F94A-412C-9D63-367D9D3365A2}"/>
    <cellStyle name="60% - Accent2 2 2 4" xfId="4125" xr:uid="{E0ECCBE8-9D33-482B-A59E-9E7DD37A820E}"/>
    <cellStyle name="60% - Accent2 2 2 5" xfId="3799" xr:uid="{64CDF137-0BD4-433A-B7EC-D1454A2A8857}"/>
    <cellStyle name="60% - Accent2 2 3" xfId="999" xr:uid="{A0A02A35-3F39-4F49-87B7-3EB3D2999A4A}"/>
    <cellStyle name="60% - Accent2 2 3 2" xfId="2716" xr:uid="{FA7BAC65-6F7B-4998-A2D5-6A9011AF5FB8}"/>
    <cellStyle name="60% - Accent2 2 3 3" xfId="4128" xr:uid="{20F48B08-81E4-4110-99F7-9D60B0EAE986}"/>
    <cellStyle name="60% - Accent2 2 4" xfId="1925" xr:uid="{2C328153-9DAF-4109-B571-51906764CC48}"/>
    <cellStyle name="60% - Accent2 2 4 2" xfId="4129" xr:uid="{A033C1FA-334D-415E-AFFA-E9ABEA1E4CF5}"/>
    <cellStyle name="60% - Accent2 2 5" xfId="4130" xr:uid="{2852037A-5CC3-4B0C-9442-520029F36298}"/>
    <cellStyle name="60% - Accent2 2 6" xfId="4124" xr:uid="{C8DD3121-0972-44F1-A559-6AE73A88FBCA}"/>
    <cellStyle name="60% - Accent2 20" xfId="849" xr:uid="{E2CB8DD5-37F5-4EA4-8FD0-6B8DD34DBEA2}"/>
    <cellStyle name="60% - Accent2 20 2" xfId="1658" xr:uid="{42BEE5F8-BFF4-43BD-828F-4CD57D819F9A}"/>
    <cellStyle name="60% - Accent2 20 2 2" xfId="3365" xr:uid="{6A1044CC-00EF-4C47-AB79-703300E80FAC}"/>
    <cellStyle name="60% - Accent2 20 3" xfId="2572" xr:uid="{9F1F95D2-2C79-4362-9AA1-FFC17E174036}"/>
    <cellStyle name="60% - Accent2 21" xfId="869" xr:uid="{5855C907-6E90-4341-948D-F132E2430802}"/>
    <cellStyle name="60% - Accent2 21 2" xfId="1678" xr:uid="{2BF563F9-107C-478F-81FB-92812467899B}"/>
    <cellStyle name="60% - Accent2 21 2 2" xfId="3385" xr:uid="{01D41C44-348D-4ACE-8575-F3DEE5EC0661}"/>
    <cellStyle name="60% - Accent2 21 3" xfId="2592" xr:uid="{25D3ECB5-C8C8-4801-AE47-A4A2DDB50245}"/>
    <cellStyle name="60% - Accent2 22" xfId="896" xr:uid="{D2ADF693-8771-4D28-9275-0E73A357A628}"/>
    <cellStyle name="60% - Accent2 22 2" xfId="1705" xr:uid="{B63D3628-E4A0-4144-90C2-2EA3DD09C01C}"/>
    <cellStyle name="60% - Accent2 22 2 2" xfId="3411" xr:uid="{339E2D9F-1375-4F88-AEA0-58635965FB7F}"/>
    <cellStyle name="60% - Accent2 22 3" xfId="2618" xr:uid="{9F7A24FB-B938-4619-8CBE-E737A22E934B}"/>
    <cellStyle name="60% - Accent2 23" xfId="930" xr:uid="{91B3CD07-2056-44C1-BE15-B79FCA418E83}"/>
    <cellStyle name="60% - Accent2 23 2" xfId="1738" xr:uid="{C152A81F-9F6A-4971-A157-53EABD725513}"/>
    <cellStyle name="60% - Accent2 23 2 2" xfId="3444" xr:uid="{AB91A324-C964-4469-8EB1-865DFD4A5B7F}"/>
    <cellStyle name="60% - Accent2 23 3" xfId="2651" xr:uid="{717C3C38-4379-4BA2-AF56-4389E6C4D91B}"/>
    <cellStyle name="60% - Accent2 24" xfId="950" xr:uid="{55AE9F30-5DF8-4BF8-806E-FDA8FF980F69}"/>
    <cellStyle name="60% - Accent2 24 2" xfId="1758" xr:uid="{6C3A4BB4-3FDB-428A-9BF7-B93116040ED0}"/>
    <cellStyle name="60% - Accent2 24 2 2" xfId="3464" xr:uid="{1E1BD95C-3991-470E-BF58-A40440CBB82A}"/>
    <cellStyle name="60% - Accent2 24 3" xfId="2671" xr:uid="{199A6D1A-9CD2-4AD0-85A7-1E243E5F96CC}"/>
    <cellStyle name="60% - Accent2 25" xfId="1808" xr:uid="{CD7DAD7B-E0E8-4F5A-9E9F-BC00B0E3F3F7}"/>
    <cellStyle name="60% - Accent2 25 2" xfId="3511" xr:uid="{6BF9A6E6-7CAC-41B3-A825-046F35141EA8}"/>
    <cellStyle name="60% - Accent2 26" xfId="1828" xr:uid="{D7DD0A68-984F-4781-9584-E2B7AD0231E4}"/>
    <cellStyle name="60% - Accent2 26 2" xfId="3531" xr:uid="{75D7560A-FB2B-4006-8A30-3FDC296D89F1}"/>
    <cellStyle name="60% - Accent2 27" xfId="1871" xr:uid="{F0B919C4-D45D-496F-B662-C32F9A5CD661}"/>
    <cellStyle name="60% - Accent2 27 2" xfId="3574" xr:uid="{52113595-29B1-4BE2-9BF2-39A4A03759AF}"/>
    <cellStyle name="60% - Accent2 28" xfId="3630" xr:uid="{D1219D4B-6C9B-4DD6-AA49-95239765F0E9}"/>
    <cellStyle name="60% - Accent2 3" xfId="204" xr:uid="{C916AE5D-1340-4BC1-B1DA-248B75890832}"/>
    <cellStyle name="60% - Accent2 3 2" xfId="454" xr:uid="{F3EFC12F-6D15-4E97-8A12-AFE2FC07BE24}"/>
    <cellStyle name="60% - Accent2 3 2 2" xfId="1260" xr:uid="{F46D0F41-1AC2-42DC-ABF7-F014911E7B02}"/>
    <cellStyle name="60% - Accent2 3 2 2 2" xfId="2976" xr:uid="{CC8C0A7D-615F-4C67-A25F-464BD49CA67B}"/>
    <cellStyle name="60% - Accent2 3 2 3" xfId="2185" xr:uid="{639CCEBA-5111-4DC3-BE63-C82735D93BF3}"/>
    <cellStyle name="60% - Accent2 3 2 4" xfId="4131" xr:uid="{1D55F404-A5A1-42A2-B226-1778B3F17AAB}"/>
    <cellStyle name="60% - Accent2 3 3" xfId="1019" xr:uid="{441FAC60-1437-4B4C-AA7A-566D4A4E8847}"/>
    <cellStyle name="60% - Accent2 3 3 2" xfId="2736" xr:uid="{96505E0C-49F2-4CCA-931A-48BF7839A550}"/>
    <cellStyle name="60% - Accent2 3 4" xfId="1945" xr:uid="{7E871FE8-C35C-40FE-AE97-70042C3B058C}"/>
    <cellStyle name="60% - Accent2 3 5" xfId="3711" xr:uid="{A7C6A406-D4C7-4F26-824E-D755B2EAD931}"/>
    <cellStyle name="60% - Accent2 4" xfId="223" xr:uid="{1CE2ACF3-7C7C-4DA6-B453-480446367620}"/>
    <cellStyle name="60% - Accent2 4 2" xfId="473" xr:uid="{74361F25-F97E-42DD-B533-7CD3C8531E0B}"/>
    <cellStyle name="60% - Accent2 4 2 2" xfId="1280" xr:uid="{8592AC63-1505-4971-9146-3BCE33D52EEA}"/>
    <cellStyle name="60% - Accent2 4 2 2 2" xfId="2996" xr:uid="{F2392959-86CB-4118-A482-00B3C0C1FE8A}"/>
    <cellStyle name="60% - Accent2 4 2 3" xfId="2205" xr:uid="{E4426EDA-4262-46E5-8092-99E599A46142}"/>
    <cellStyle name="60% - Accent2 4 3" xfId="1039" xr:uid="{A3118ED7-2A51-43AF-B6CF-EB4A897E4F16}"/>
    <cellStyle name="60% - Accent2 4 3 2" xfId="2756" xr:uid="{8D5FA8D9-10C1-4ACE-9A6D-7A695F13FAD8}"/>
    <cellStyle name="60% - Accent2 4 4" xfId="1965" xr:uid="{A1779C31-FDBF-493D-8F6A-F0C56C19BBF3}"/>
    <cellStyle name="60% - Accent2 4 5" xfId="4132" xr:uid="{85D809C2-5195-4DD3-8638-3FCA6D57FF08}"/>
    <cellStyle name="60% - Accent2 5" xfId="243" xr:uid="{3308AAD0-2632-4CDC-B674-23FABF6AD27C}"/>
    <cellStyle name="60% - Accent2 5 2" xfId="493" xr:uid="{973D1974-D4E1-4E46-A9EB-52CA54FB05C2}"/>
    <cellStyle name="60% - Accent2 5 2 2" xfId="1300" xr:uid="{189B1BF3-4120-46B8-A360-5E8B1084F99D}"/>
    <cellStyle name="60% - Accent2 5 2 2 2" xfId="3016" xr:uid="{43D8ED04-611A-44B3-872C-0BA47DEDEA66}"/>
    <cellStyle name="60% - Accent2 5 2 3" xfId="2225" xr:uid="{0C050A28-3D27-457D-BF32-6CBE6E358064}"/>
    <cellStyle name="60% - Accent2 5 3" xfId="1059" xr:uid="{7B872EE3-EA42-41E5-B178-D8ACFE849D6F}"/>
    <cellStyle name="60% - Accent2 5 3 2" xfId="2776" xr:uid="{1C87E459-24CB-4AFF-893A-CF3F5FD994C0}"/>
    <cellStyle name="60% - Accent2 5 4" xfId="1985" xr:uid="{2EE6D724-F30A-4F1E-B14D-E2AF3E86FAC2}"/>
    <cellStyle name="60% - Accent2 5 5" xfId="4133" xr:uid="{2BE89BD0-3876-4870-9CD1-718FBD86372D}"/>
    <cellStyle name="60% - Accent2 6" xfId="263" xr:uid="{2CEFCB49-A9CC-420B-B732-9C6976067BBC}"/>
    <cellStyle name="60% - Accent2 6 2" xfId="513" xr:uid="{74281752-EF67-49F5-8231-0CA023D63FC9}"/>
    <cellStyle name="60% - Accent2 6 2 2" xfId="1320" xr:uid="{8B277CC4-195A-42CA-82ED-0E22708B8107}"/>
    <cellStyle name="60% - Accent2 6 2 2 2" xfId="3036" xr:uid="{02DBEA79-9B0B-4B88-8939-700D72F264FB}"/>
    <cellStyle name="60% - Accent2 6 2 3" xfId="2245" xr:uid="{D4E66A86-B2E3-4BCD-8011-F993EB9BA677}"/>
    <cellStyle name="60% - Accent2 6 3" xfId="1079" xr:uid="{FBD3ED97-2ABF-4282-8EC1-1F7511F842B0}"/>
    <cellStyle name="60% - Accent2 6 3 2" xfId="2796" xr:uid="{7B13CCAF-53A3-4B9C-9859-52F51CC9EB20}"/>
    <cellStyle name="60% - Accent2 6 4" xfId="2005" xr:uid="{494BE6D2-1D79-4EF0-8087-AC7854278651}"/>
    <cellStyle name="60% - Accent2 6 5" xfId="4134" xr:uid="{F84C4506-D7AD-470B-A795-1928C4F28C83}"/>
    <cellStyle name="60% - Accent2 7" xfId="286" xr:uid="{31D9C9A9-9155-45F4-92EC-9C80A848B785}"/>
    <cellStyle name="60% - Accent2 7 2" xfId="536" xr:uid="{B0913E86-CE19-4B8D-B305-68A0455A7653}"/>
    <cellStyle name="60% - Accent2 7 2 2" xfId="1343" xr:uid="{C68DF61F-9017-495E-8193-FB4BCA66DDC2}"/>
    <cellStyle name="60% - Accent2 7 2 2 2" xfId="3058" xr:uid="{30169A7C-A816-4451-A6F3-FC842E6967A5}"/>
    <cellStyle name="60% - Accent2 7 2 3" xfId="2267" xr:uid="{5DF91B62-9C66-4215-B71E-49FA219BA226}"/>
    <cellStyle name="60% - Accent2 7 3" xfId="1101" xr:uid="{E0E1EB9A-7464-4C34-A2FD-BF83C8273214}"/>
    <cellStyle name="60% - Accent2 7 3 2" xfId="2818" xr:uid="{36ECA968-3B58-43B8-8C00-13A203D952B3}"/>
    <cellStyle name="60% - Accent2 7 4" xfId="2027" xr:uid="{DF449402-469B-4933-99E0-8CE4B0A372B6}"/>
    <cellStyle name="60% - Accent2 7 5" xfId="4135" xr:uid="{57E070F2-9BCB-4639-B8B8-21B03C8F972F}"/>
    <cellStyle name="60% - Accent2 8" xfId="309" xr:uid="{79758A18-3067-4BCD-8BD6-53A4AA1D54B7}"/>
    <cellStyle name="60% - Accent2 8 2" xfId="559" xr:uid="{30F6094F-2795-4E17-84E2-3984108B8A25}"/>
    <cellStyle name="60% - Accent2 8 2 2" xfId="1366" xr:uid="{E53F6BC9-530C-470C-B60A-6BB022194384}"/>
    <cellStyle name="60% - Accent2 8 2 2 2" xfId="3081" xr:uid="{761DACE6-F4F6-4DE9-AD48-8F8A1D7929E5}"/>
    <cellStyle name="60% - Accent2 8 2 3" xfId="2290" xr:uid="{66CC6897-385C-45E0-9A38-1DB0B9FB538A}"/>
    <cellStyle name="60% - Accent2 8 3" xfId="1124" xr:uid="{014C4F46-B5DA-4776-8630-D6FBE5A1843A}"/>
    <cellStyle name="60% - Accent2 8 3 2" xfId="2841" xr:uid="{EBF123C0-E2CA-415A-8D11-6F33EFFCB442}"/>
    <cellStyle name="60% - Accent2 8 4" xfId="2050" xr:uid="{4F8B7101-32D8-4792-96D6-4C6C2788E1FD}"/>
    <cellStyle name="60% - Accent2 9" xfId="332" xr:uid="{826E080C-6156-4711-BCBE-6BFB1E336229}"/>
    <cellStyle name="60% - Accent2 9 2" xfId="581" xr:uid="{339739C3-0C70-42D0-8169-7A681CA51AE9}"/>
    <cellStyle name="60% - Accent2 9 2 2" xfId="1388" xr:uid="{CB64052A-274B-47A1-9984-1928BA403F93}"/>
    <cellStyle name="60% - Accent2 9 2 2 2" xfId="3104" xr:uid="{2C90798E-263D-4A4E-B5CF-9B3E73DA6FFE}"/>
    <cellStyle name="60% - Accent2 9 2 3" xfId="2313" xr:uid="{75BCA4CF-DACC-4748-AC92-63318FFF81E1}"/>
    <cellStyle name="60% - Accent2 9 3" xfId="1146" xr:uid="{A1D5AF2C-F06F-406E-BD93-FE2BF74F5D95}"/>
    <cellStyle name="60% - Accent2 9 3 2" xfId="2864" xr:uid="{E3B2CB48-4DEF-4FC6-A6E3-D989FC772D86}"/>
    <cellStyle name="60% - Accent2 9 4" xfId="2073" xr:uid="{5F8D4E4B-762D-452E-9964-C285956A4429}"/>
    <cellStyle name="60% - Accent3 10" xfId="357" xr:uid="{B4F66CF0-0105-419E-A536-E4F332ED2BDE}"/>
    <cellStyle name="60% - Accent3 10 2" xfId="604" xr:uid="{6869D1F1-E3E5-430A-95E7-6FD036E8EDA6}"/>
    <cellStyle name="60% - Accent3 10 2 2" xfId="1411" xr:uid="{3888B670-5AF7-488D-A629-BA2A0B66BA8E}"/>
    <cellStyle name="60% - Accent3 10 2 2 2" xfId="3127" xr:uid="{E56AF8C2-7C05-42C0-9926-6DAE28979CAC}"/>
    <cellStyle name="60% - Accent3 10 2 3" xfId="2336" xr:uid="{26DCB514-2FF0-4E3B-B19C-16C3744E6EE4}"/>
    <cellStyle name="60% - Accent3 10 3" xfId="1169" xr:uid="{39B39F03-F5C4-4A81-94AA-2FBF488110A8}"/>
    <cellStyle name="60% - Accent3 10 3 2" xfId="2887" xr:uid="{0CE5A78F-EC59-4711-A28F-B7F46D30222A}"/>
    <cellStyle name="60% - Accent3 10 4" xfId="2096" xr:uid="{3FF38347-C950-4E7E-91EA-A16EDE285B87}"/>
    <cellStyle name="60% - Accent3 11" xfId="382" xr:uid="{98285003-B4ED-4537-9045-81F34637BC58}"/>
    <cellStyle name="60% - Accent3 11 2" xfId="628" xr:uid="{DB79FD39-C620-4B9B-991D-49227290FA45}"/>
    <cellStyle name="60% - Accent3 11 2 2" xfId="1435" xr:uid="{BCB39474-FC80-46F8-8FF5-60BED29A9C76}"/>
    <cellStyle name="60% - Accent3 11 2 2 2" xfId="3151" xr:uid="{56A1635F-3CF2-497F-997F-3C7B758A53B8}"/>
    <cellStyle name="60% - Accent3 11 2 3" xfId="2360" xr:uid="{7667133A-D41B-4A6A-BC24-02E5854A60DE}"/>
    <cellStyle name="60% - Accent3 11 3" xfId="1193" xr:uid="{29CCBEA2-E906-4EB1-8C77-E7799BEA36DA}"/>
    <cellStyle name="60% - Accent3 11 3 2" xfId="2911" xr:uid="{3BB3B94A-0066-4B79-8EF2-BF8E8392E5F6}"/>
    <cellStyle name="60% - Accent3 11 4" xfId="2120" xr:uid="{230BDC56-CF8C-4DE2-A9EB-B0AEC5806505}"/>
    <cellStyle name="60% - Accent3 12" xfId="670" xr:uid="{D1450A45-ADDB-49D4-A693-F195D85D6892}"/>
    <cellStyle name="60% - Accent3 12 2" xfId="1480" xr:uid="{36CDF2CF-C3AD-433B-B04C-08DD86EE330D}"/>
    <cellStyle name="60% - Accent3 12 2 2" xfId="3188" xr:uid="{7D68567C-9C9D-4C4A-8EA3-DBF7890CCBE2}"/>
    <cellStyle name="60% - Accent3 12 3" xfId="2397" xr:uid="{9B3E8F5B-2BA4-456B-9AC4-187EE35DBB97}"/>
    <cellStyle name="60% - Accent3 13" xfId="692" xr:uid="{034CBF0B-DA5E-430B-80FE-27088F33DA5E}"/>
    <cellStyle name="60% - Accent3 13 2" xfId="1501" xr:uid="{B2CF113A-7A03-4282-863D-C903A564D81E}"/>
    <cellStyle name="60% - Accent3 13 2 2" xfId="3209" xr:uid="{A5B6AF59-F55A-411A-A1FB-A3D3D8BC91D6}"/>
    <cellStyle name="60% - Accent3 13 3" xfId="2418" xr:uid="{CA2971A0-5FE4-4800-A5B0-A6A461A4986C}"/>
    <cellStyle name="60% - Accent3 14" xfId="717" xr:uid="{8DCF6EC4-38BD-4CB1-868D-08D889107D53}"/>
    <cellStyle name="60% - Accent3 14 2" xfId="1527" xr:uid="{58720A36-983E-45C9-9FDD-0919FBFA0B04}"/>
    <cellStyle name="60% - Accent3 14 2 2" xfId="3235" xr:uid="{7854CE3A-2BD8-4916-BDE2-CAF061D9B681}"/>
    <cellStyle name="60% - Accent3 14 3" xfId="2443" xr:uid="{C1828852-A115-41BB-989D-A534E8611DBF}"/>
    <cellStyle name="60% - Accent3 15" xfId="742" xr:uid="{0EDF0269-AAB7-488E-98C8-728C6096755A}"/>
    <cellStyle name="60% - Accent3 15 2" xfId="1552" xr:uid="{76FFCFD5-A48E-4388-A6BE-FA8AE54762D4}"/>
    <cellStyle name="60% - Accent3 15 2 2" xfId="3260" xr:uid="{445BF868-8F02-45AE-B1FC-10574A8F87E3}"/>
    <cellStyle name="60% - Accent3 15 3" xfId="2468" xr:uid="{0ED56DF9-F229-4087-9CEE-EC7E2686385C}"/>
    <cellStyle name="60% - Accent3 16" xfId="767" xr:uid="{70CE6C69-48E3-4C72-A7C3-27F0B6124625}"/>
    <cellStyle name="60% - Accent3 16 2" xfId="1576" xr:uid="{F7021F3B-41A4-42CE-8062-77D583442822}"/>
    <cellStyle name="60% - Accent3 16 2 2" xfId="3283" xr:uid="{015CAB5A-5EED-452F-83C9-3E8B5EDC3416}"/>
    <cellStyle name="60% - Accent3 16 3" xfId="2491" xr:uid="{EE47A5F0-7654-4F99-9373-D375646F3812}"/>
    <cellStyle name="60% - Accent3 17" xfId="787" xr:uid="{E987292A-FAB7-4D09-927F-5676377C77E5}"/>
    <cellStyle name="60% - Accent3 17 2" xfId="1596" xr:uid="{836A5D0A-2EFC-4F3C-856A-9D155642624E}"/>
    <cellStyle name="60% - Accent3 17 2 2" xfId="3303" xr:uid="{066A1484-2735-4B63-97F3-F43C8D54040A}"/>
    <cellStyle name="60% - Accent3 17 3" xfId="2511" xr:uid="{9A1053E3-C773-4634-A41E-7852970964AC}"/>
    <cellStyle name="60% - Accent3 18" xfId="807" xr:uid="{B6860330-996F-4E9A-B2EE-7DF887A21D1B}"/>
    <cellStyle name="60% - Accent3 18 2" xfId="1616" xr:uid="{5CF0AB99-EA57-47F0-B76B-2B0CA3B914A5}"/>
    <cellStyle name="60% - Accent3 18 2 2" xfId="3323" xr:uid="{A0A0E163-D166-425A-A10A-14144D9DF0F2}"/>
    <cellStyle name="60% - Accent3 18 3" xfId="2531" xr:uid="{16007E07-A987-40DC-A014-0A800E588A57}"/>
    <cellStyle name="60% - Accent3 19" xfId="829" xr:uid="{B0F8EECC-3488-47B8-82FF-7208F84B2919}"/>
    <cellStyle name="60% - Accent3 19 2" xfId="1638" xr:uid="{2C6E97D2-5A87-4948-8020-07D2C4B27ADD}"/>
    <cellStyle name="60% - Accent3 19 2 2" xfId="3345" xr:uid="{45762603-C4E5-4433-9AA0-3F7EEA2F1034}"/>
    <cellStyle name="60% - Accent3 19 3" xfId="2553" xr:uid="{FC6B71B0-90B7-4EDB-A185-84C4AC08F368}"/>
    <cellStyle name="60% - Accent3 2" xfId="151" xr:uid="{5CCECDF6-CD3C-4706-B4A3-D6D719E557C9}"/>
    <cellStyle name="60% - Accent3 2 2" xfId="437" xr:uid="{5CB91270-C8FD-4707-BCE7-8D15B76ADC1A}"/>
    <cellStyle name="60% - Accent3 2 2 2" xfId="1243" xr:uid="{A918A267-08CC-470D-A856-5796E02B6440}"/>
    <cellStyle name="60% - Accent3 2 2 2 2" xfId="2959" xr:uid="{8D02D641-6A52-48A4-8DEB-44681CF69898}"/>
    <cellStyle name="60% - Accent3 2 2 2 3" xfId="4138" xr:uid="{B4E6BF8B-4260-4881-ADA5-A4652387707E}"/>
    <cellStyle name="60% - Accent3 2 2 3" xfId="2168" xr:uid="{371FE31B-E6F2-4D99-865C-A385EA98268A}"/>
    <cellStyle name="60% - Accent3 2 2 3 2" xfId="4139" xr:uid="{8D89325D-1024-4A1E-A0E6-726732F736B0}"/>
    <cellStyle name="60% - Accent3 2 2 4" xfId="4137" xr:uid="{32418235-6366-4ABC-A7E1-C0DD79D6E398}"/>
    <cellStyle name="60% - Accent3 2 2 5" xfId="3800" xr:uid="{F34CAB86-1E3F-4B90-9C81-98D7EDC2D291}"/>
    <cellStyle name="60% - Accent3 2 3" xfId="1002" xr:uid="{8EB5DAA0-94FC-4E28-A2C0-D5F24C336A48}"/>
    <cellStyle name="60% - Accent3 2 3 2" xfId="2719" xr:uid="{2CAE3BA3-F655-4962-B251-9A908E873C7A}"/>
    <cellStyle name="60% - Accent3 2 3 3" xfId="4140" xr:uid="{FC43566A-E367-471D-A650-0D8A1E44674A}"/>
    <cellStyle name="60% - Accent3 2 4" xfId="1928" xr:uid="{87B8260D-A2CF-4709-89C0-18DBFA957370}"/>
    <cellStyle name="60% - Accent3 2 4 2" xfId="4141" xr:uid="{65A38030-AB43-4E77-97C6-0F91A1728794}"/>
    <cellStyle name="60% - Accent3 2 5" xfId="4142" xr:uid="{2072D189-4215-4F0F-8B4F-771776458DF1}"/>
    <cellStyle name="60% - Accent3 2 6" xfId="4136" xr:uid="{1FCA5D35-96A9-4FFF-81DB-48D7BE271D9D}"/>
    <cellStyle name="60% - Accent3 20" xfId="852" xr:uid="{688D1994-5D3F-404D-BBCB-0CE8667CF315}"/>
    <cellStyle name="60% - Accent3 20 2" xfId="1661" xr:uid="{DF1F2CD7-326E-4196-B115-DF8AAAE647E9}"/>
    <cellStyle name="60% - Accent3 20 2 2" xfId="3368" xr:uid="{03870E6D-553C-4679-9B66-901B830622C8}"/>
    <cellStyle name="60% - Accent3 20 3" xfId="2575" xr:uid="{9730371D-2F5A-4F69-8A1A-DAEBF4DBA742}"/>
    <cellStyle name="60% - Accent3 21" xfId="872" xr:uid="{F2FB7869-EFC2-4616-AB1C-6075C2AD03D6}"/>
    <cellStyle name="60% - Accent3 21 2" xfId="1681" xr:uid="{42C9F390-E795-4837-A66B-552F65F53100}"/>
    <cellStyle name="60% - Accent3 21 2 2" xfId="3388" xr:uid="{AB7E700B-43A7-4C3B-BF79-4A6287F450C0}"/>
    <cellStyle name="60% - Accent3 21 3" xfId="2595" xr:uid="{958C9767-2B60-4868-A2FD-078C930A24DB}"/>
    <cellStyle name="60% - Accent3 22" xfId="899" xr:uid="{6D5F3386-A229-4D30-B5E3-DB8BA0013F18}"/>
    <cellStyle name="60% - Accent3 22 2" xfId="1708" xr:uid="{ED6AF80B-065C-4B60-B1BE-CD431DEDE520}"/>
    <cellStyle name="60% - Accent3 22 2 2" xfId="3414" xr:uid="{544C37E4-B93F-43CD-863D-350A9F3C1592}"/>
    <cellStyle name="60% - Accent3 22 3" xfId="2621" xr:uid="{5ED0116F-C90C-45F2-BFD9-5110F5062C80}"/>
    <cellStyle name="60% - Accent3 23" xfId="933" xr:uid="{79F3B24A-4377-4989-A72C-FEE2E94BA6B1}"/>
    <cellStyle name="60% - Accent3 23 2" xfId="1741" xr:uid="{7C5DFDCD-AA6D-429E-B9E6-5F65B29F536B}"/>
    <cellStyle name="60% - Accent3 23 2 2" xfId="3447" xr:uid="{5967FA25-10CA-48CE-ACE5-1F13933C9E14}"/>
    <cellStyle name="60% - Accent3 23 3" xfId="2654" xr:uid="{DA63B054-0E6A-4F67-A9E1-5375540A0FF7}"/>
    <cellStyle name="60% - Accent3 24" xfId="953" xr:uid="{454AAEF8-1EC4-4FCF-B07F-23C2B65F4FDD}"/>
    <cellStyle name="60% - Accent3 24 2" xfId="1761" xr:uid="{3CA2E7D9-38E2-465C-B241-6E271CC0F851}"/>
    <cellStyle name="60% - Accent3 24 2 2" xfId="3467" xr:uid="{9EAA2039-FAE8-4591-BD30-489D744C184D}"/>
    <cellStyle name="60% - Accent3 24 3" xfId="2674" xr:uid="{089B6119-614E-4905-9B21-075AD3B34142}"/>
    <cellStyle name="60% - Accent3 25" xfId="1811" xr:uid="{01BF33AA-312B-4329-A161-967FD0797080}"/>
    <cellStyle name="60% - Accent3 25 2" xfId="3514" xr:uid="{6EF61B5C-B6D1-424D-B6CD-17D7BEC24417}"/>
    <cellStyle name="60% - Accent3 26" xfId="1831" xr:uid="{E6814148-5C01-412D-A287-35C1E15DB88A}"/>
    <cellStyle name="60% - Accent3 26 2" xfId="3534" xr:uid="{8BBC489B-B8E0-4786-A2D1-E66735604A01}"/>
    <cellStyle name="60% - Accent3 27" xfId="1874" xr:uid="{89DF5348-AE06-447F-A272-1F893FA1524E}"/>
    <cellStyle name="60% - Accent3 27 2" xfId="3577" xr:uid="{D830EB04-DFE5-45EA-8A17-3C571A902782}"/>
    <cellStyle name="60% - Accent3 28" xfId="3633" xr:uid="{442CA239-BBCE-48A4-8FFD-415CDEFF5F44}"/>
    <cellStyle name="60% - Accent3 3" xfId="207" xr:uid="{81FB2391-FFEA-42C7-B50E-5A09399038FB}"/>
    <cellStyle name="60% - Accent3 3 2" xfId="457" xr:uid="{3BB32DEB-0C41-459E-9F76-F0806ED2A2C7}"/>
    <cellStyle name="60% - Accent3 3 2 2" xfId="1263" xr:uid="{31BD07F9-306A-4235-BE48-595BD1D457BD}"/>
    <cellStyle name="60% - Accent3 3 2 2 2" xfId="2979" xr:uid="{58821D1A-B3CF-4282-820A-6C9D58FDC09D}"/>
    <cellStyle name="60% - Accent3 3 2 3" xfId="2188" xr:uid="{83561194-24CA-439E-AC02-8C19B697EC73}"/>
    <cellStyle name="60% - Accent3 3 2 4" xfId="4143" xr:uid="{C1F86477-DC79-4939-AD57-980BD629A4E8}"/>
    <cellStyle name="60% - Accent3 3 3" xfId="1022" xr:uid="{82C3922D-4E35-4701-ACEE-993247349137}"/>
    <cellStyle name="60% - Accent3 3 3 2" xfId="2739" xr:uid="{472571E2-4518-4513-90D9-D1BFE51F65AB}"/>
    <cellStyle name="60% - Accent3 3 4" xfId="1948" xr:uid="{96D7FE1E-6350-40FC-B81F-B6DAC1C2A5DE}"/>
    <cellStyle name="60% - Accent3 3 5" xfId="3712" xr:uid="{21F711A1-3C4D-46D8-8639-3EE4303463D1}"/>
    <cellStyle name="60% - Accent3 4" xfId="226" xr:uid="{0C38DBA9-8F87-460C-8197-1C49EB19D6B2}"/>
    <cellStyle name="60% - Accent3 4 2" xfId="476" xr:uid="{7D754A7C-900E-442D-B46A-0CD19AB6AF92}"/>
    <cellStyle name="60% - Accent3 4 2 2" xfId="1283" xr:uid="{CA132320-E815-4AEF-A3B2-70172F967E61}"/>
    <cellStyle name="60% - Accent3 4 2 2 2" xfId="2999" xr:uid="{4EA44496-9283-4D0D-8F77-2CA3AB63DB2C}"/>
    <cellStyle name="60% - Accent3 4 2 3" xfId="2208" xr:uid="{EC346131-8E9E-4D91-A74D-E3C329A51E2E}"/>
    <cellStyle name="60% - Accent3 4 3" xfId="1042" xr:uid="{9CA209DA-0935-45E9-9784-FFA10927EF88}"/>
    <cellStyle name="60% - Accent3 4 3 2" xfId="2759" xr:uid="{A643CD10-A4DC-4523-A74D-B8685DE4DED8}"/>
    <cellStyle name="60% - Accent3 4 4" xfId="1968" xr:uid="{AEDC2F5B-C705-4BDE-96FC-38EA1FACB92B}"/>
    <cellStyle name="60% - Accent3 4 5" xfId="4144" xr:uid="{AE3CCA4B-E0F8-4452-B372-0D1494E619C7}"/>
    <cellStyle name="60% - Accent3 5" xfId="246" xr:uid="{0EE8A104-503D-4EE9-B525-F9AF2C3BF633}"/>
    <cellStyle name="60% - Accent3 5 2" xfId="496" xr:uid="{1C025027-EFFC-4A35-BD95-61E49F33E3F2}"/>
    <cellStyle name="60% - Accent3 5 2 2" xfId="1303" xr:uid="{81C4DEB2-51B1-4539-8A80-8FFF20FCA087}"/>
    <cellStyle name="60% - Accent3 5 2 2 2" xfId="3019" xr:uid="{4A025BF9-886F-4C77-A9C5-B46B84FBA15C}"/>
    <cellStyle name="60% - Accent3 5 2 3" xfId="2228" xr:uid="{69E8E12B-050D-4D7E-9B68-573B3F95A167}"/>
    <cellStyle name="60% - Accent3 5 3" xfId="1062" xr:uid="{CE611075-9818-416E-8D48-75481D2C5EC1}"/>
    <cellStyle name="60% - Accent3 5 3 2" xfId="2779" xr:uid="{217C500A-8504-4369-88EB-F887C4A20673}"/>
    <cellStyle name="60% - Accent3 5 4" xfId="1988" xr:uid="{3ED71AE8-6DE5-428B-8DB2-A127CB35789D}"/>
    <cellStyle name="60% - Accent3 5 5" xfId="4145" xr:uid="{FB883198-B64C-4544-A7AD-AAE7DAE24211}"/>
    <cellStyle name="60% - Accent3 6" xfId="266" xr:uid="{838229C2-ED0A-44CC-96CE-5B47A933F86E}"/>
    <cellStyle name="60% - Accent3 6 2" xfId="516" xr:uid="{2BAF1907-E287-4AEE-B1C6-07837B669438}"/>
    <cellStyle name="60% - Accent3 6 2 2" xfId="1323" xr:uid="{0D7E4C5D-710B-4D73-90B9-8C851A8BAE5F}"/>
    <cellStyle name="60% - Accent3 6 2 2 2" xfId="3039" xr:uid="{D7B5A7E3-B8F2-41CA-89DF-A7D715A6AC75}"/>
    <cellStyle name="60% - Accent3 6 2 3" xfId="2248" xr:uid="{BD3B94A8-E1BF-4E90-8062-63116C9FD955}"/>
    <cellStyle name="60% - Accent3 6 3" xfId="1082" xr:uid="{B6C503E3-60FA-4E1F-913F-7698FE8E97EA}"/>
    <cellStyle name="60% - Accent3 6 3 2" xfId="2799" xr:uid="{08AF64FB-2138-4A63-9E66-76D7F797A260}"/>
    <cellStyle name="60% - Accent3 6 4" xfId="2008" xr:uid="{2652A50B-1696-4DA8-9CCA-50F3B6D37B52}"/>
    <cellStyle name="60% - Accent3 6 5" xfId="4146" xr:uid="{0E26F74D-6544-4B36-B99C-859F34D5F04C}"/>
    <cellStyle name="60% - Accent3 7" xfId="289" xr:uid="{A9666A52-4DFD-485B-A90C-CBADEE3B91E2}"/>
    <cellStyle name="60% - Accent3 7 2" xfId="539" xr:uid="{1A82AB06-A0DC-4283-B46D-D6838AA73A2F}"/>
    <cellStyle name="60% - Accent3 7 2 2" xfId="1346" xr:uid="{B2509BB9-3A0D-4675-8873-1AFC7E1D723A}"/>
    <cellStyle name="60% - Accent3 7 2 2 2" xfId="3061" xr:uid="{05AD2999-5BAB-44D6-9FF3-8F2C4DB7B5C2}"/>
    <cellStyle name="60% - Accent3 7 2 3" xfId="2270" xr:uid="{AEADA1D1-4547-429B-BE70-90559C61DE08}"/>
    <cellStyle name="60% - Accent3 7 3" xfId="1104" xr:uid="{5C23E099-7F23-4C26-BDA4-5FAC4D88EA51}"/>
    <cellStyle name="60% - Accent3 7 3 2" xfId="2821" xr:uid="{5F28FD2E-4C67-417C-A60B-EBBCEB6E20ED}"/>
    <cellStyle name="60% - Accent3 7 4" xfId="2030" xr:uid="{EBE31F16-FF19-4D3E-BEEF-CC4354FCBC96}"/>
    <cellStyle name="60% - Accent3 7 5" xfId="4147" xr:uid="{4C608441-6C2D-43EE-BCCF-132152C54EEC}"/>
    <cellStyle name="60% - Accent3 8" xfId="312" xr:uid="{EBAC0221-E639-447E-9032-1D07E6CEB264}"/>
    <cellStyle name="60% - Accent3 8 2" xfId="562" xr:uid="{0017F24C-AC68-4060-AE55-517C05C4B09C}"/>
    <cellStyle name="60% - Accent3 8 2 2" xfId="1369" xr:uid="{4DC9D650-EF16-44B9-88F3-7088C3BF8E86}"/>
    <cellStyle name="60% - Accent3 8 2 2 2" xfId="3084" xr:uid="{E0613C28-5F89-49D3-952F-4613FEE1195E}"/>
    <cellStyle name="60% - Accent3 8 2 3" xfId="2293" xr:uid="{90A94E37-A50F-4E58-A8F5-9F87309FE81F}"/>
    <cellStyle name="60% - Accent3 8 3" xfId="1127" xr:uid="{51531AA9-455E-422A-A9BB-80CFD174AA74}"/>
    <cellStyle name="60% - Accent3 8 3 2" xfId="2844" xr:uid="{D201A804-8DC9-4D52-ABE9-2FC885B50846}"/>
    <cellStyle name="60% - Accent3 8 4" xfId="2053" xr:uid="{3FF0979F-181A-41DF-8A20-F650F9298D79}"/>
    <cellStyle name="60% - Accent3 9" xfId="335" xr:uid="{F8D2134B-A9AC-4997-BD5D-086E9C920834}"/>
    <cellStyle name="60% - Accent3 9 2" xfId="584" xr:uid="{92D80776-4EAD-4AC4-B556-27E86EA59EC7}"/>
    <cellStyle name="60% - Accent3 9 2 2" xfId="1391" xr:uid="{2A3122EC-B0B9-46E6-8902-8A95ADC21A2F}"/>
    <cellStyle name="60% - Accent3 9 2 2 2" xfId="3107" xr:uid="{3A7664E6-B87D-41E2-B6FC-E0F3C8BD5426}"/>
    <cellStyle name="60% - Accent3 9 2 3" xfId="2316" xr:uid="{9BC3CD9B-A65C-44AD-92B2-B5C3BEA00342}"/>
    <cellStyle name="60% - Accent3 9 3" xfId="1149" xr:uid="{7D5FFCC4-21AC-4F73-BD74-6A453BDCE816}"/>
    <cellStyle name="60% - Accent3 9 3 2" xfId="2867" xr:uid="{AE4974FC-08CC-41E6-BB26-86CD6A4A7D6A}"/>
    <cellStyle name="60% - Accent3 9 4" xfId="2076" xr:uid="{F06E0D2A-8346-4F90-ACAE-A583A39F6DFE}"/>
    <cellStyle name="60% - Accent4 10" xfId="360" xr:uid="{0BE53F7B-B0A6-4C9D-BA44-B56C7921A80E}"/>
    <cellStyle name="60% - Accent4 10 2" xfId="607" xr:uid="{F37CC5A5-7D54-4E15-949A-839DDA2D0078}"/>
    <cellStyle name="60% - Accent4 10 2 2" xfId="1414" xr:uid="{707CD3D3-31CC-41BB-80FA-13D4F8E1F567}"/>
    <cellStyle name="60% - Accent4 10 2 2 2" xfId="3130" xr:uid="{71457E97-D9AF-4A07-9119-7AFADCF0CA0A}"/>
    <cellStyle name="60% - Accent4 10 2 3" xfId="2339" xr:uid="{ABAD20A0-5A56-4EF0-B6CA-329F3686573D}"/>
    <cellStyle name="60% - Accent4 10 3" xfId="1172" xr:uid="{1F3961EB-86B7-4135-84EC-F0517BE5790F}"/>
    <cellStyle name="60% - Accent4 10 3 2" xfId="2890" xr:uid="{C36E326C-DE2F-4466-9A51-9B127AD886EE}"/>
    <cellStyle name="60% - Accent4 10 4" xfId="2099" xr:uid="{40D5A542-0060-4AB0-B026-0DC2A5809E31}"/>
    <cellStyle name="60% - Accent4 11" xfId="385" xr:uid="{FF753195-05F9-472D-809E-F5DB9DA0C799}"/>
    <cellStyle name="60% - Accent4 11 2" xfId="631" xr:uid="{81F02E12-A9C2-4EFD-8B34-76B4398196AC}"/>
    <cellStyle name="60% - Accent4 11 2 2" xfId="1438" xr:uid="{83B7E938-DA10-4A58-BB32-5B3832BF049A}"/>
    <cellStyle name="60% - Accent4 11 2 2 2" xfId="3154" xr:uid="{9E5C63F1-EBE2-4EA2-894B-4F97EF36BF62}"/>
    <cellStyle name="60% - Accent4 11 2 3" xfId="2363" xr:uid="{DF05FE6E-F459-4A5B-AB64-D9440D46FC19}"/>
    <cellStyle name="60% - Accent4 11 3" xfId="1196" xr:uid="{DA503A43-07F1-4FCA-B4C6-A571E04C4486}"/>
    <cellStyle name="60% - Accent4 11 3 2" xfId="2914" xr:uid="{19B54315-8D83-4CFC-AB77-1BEE1831A88A}"/>
    <cellStyle name="60% - Accent4 11 4" xfId="2123" xr:uid="{F7298AF3-AEA1-428A-AC4C-709F9F5FA2D4}"/>
    <cellStyle name="60% - Accent4 12" xfId="673" xr:uid="{736030E0-9836-4AC0-82BD-707CDE681C00}"/>
    <cellStyle name="60% - Accent4 12 2" xfId="1483" xr:uid="{68589B9E-7AC5-4555-BFE7-32A28505B086}"/>
    <cellStyle name="60% - Accent4 12 2 2" xfId="3191" xr:uid="{B77D0020-2444-4586-A312-60B78619C98D}"/>
    <cellStyle name="60% - Accent4 12 3" xfId="2400" xr:uid="{7FC30855-2865-4B15-9E57-02C721444D56}"/>
    <cellStyle name="60% - Accent4 13" xfId="695" xr:uid="{674E525D-4E2D-43C8-AA29-AB85A819BF63}"/>
    <cellStyle name="60% - Accent4 13 2" xfId="1504" xr:uid="{F1A53570-22DF-4C1C-8FBF-63D41FC343BF}"/>
    <cellStyle name="60% - Accent4 13 2 2" xfId="3212" xr:uid="{5378E92E-C144-49D2-AC6B-A3502F7A4DBE}"/>
    <cellStyle name="60% - Accent4 13 3" xfId="2421" xr:uid="{03017345-5D5E-4F53-AF18-D2E80E904581}"/>
    <cellStyle name="60% - Accent4 14" xfId="720" xr:uid="{B9528898-B4B8-4EFC-BA53-B911FAFA6F72}"/>
    <cellStyle name="60% - Accent4 14 2" xfId="1530" xr:uid="{6DEB849A-AEB8-4F1D-9C9D-D2234BD0D7F6}"/>
    <cellStyle name="60% - Accent4 14 2 2" xfId="3238" xr:uid="{747ADA18-57CE-4F0C-ABBB-90A6B378940D}"/>
    <cellStyle name="60% - Accent4 14 3" xfId="2446" xr:uid="{B62EE7A1-F964-4775-97EA-9907A64C1C91}"/>
    <cellStyle name="60% - Accent4 15" xfId="745" xr:uid="{C42D7630-DC7F-4EF1-9829-9E34F9810AF8}"/>
    <cellStyle name="60% - Accent4 15 2" xfId="1555" xr:uid="{30DDDCB4-A05B-41C5-9D92-2951D5AD4E98}"/>
    <cellStyle name="60% - Accent4 15 2 2" xfId="3263" xr:uid="{AD65F5DB-8815-4A79-BD19-5378747525DD}"/>
    <cellStyle name="60% - Accent4 15 3" xfId="2471" xr:uid="{682F7B33-55DF-48E5-BF57-5006091083A7}"/>
    <cellStyle name="60% - Accent4 16" xfId="770" xr:uid="{73F4D67A-44E0-4281-975E-C10D185AEA99}"/>
    <cellStyle name="60% - Accent4 16 2" xfId="1579" xr:uid="{327385CA-5976-49C5-B4A1-F5F855725ACF}"/>
    <cellStyle name="60% - Accent4 16 2 2" xfId="3286" xr:uid="{A236B608-1BAA-484D-9C7C-C0FE90E830F9}"/>
    <cellStyle name="60% - Accent4 16 3" xfId="2494" xr:uid="{981FE200-7C0A-4FD2-8E9D-461C5C3B6FC6}"/>
    <cellStyle name="60% - Accent4 17" xfId="790" xr:uid="{C0E8D9D3-23C0-4A35-A919-A4A4C321A212}"/>
    <cellStyle name="60% - Accent4 17 2" xfId="1599" xr:uid="{D98B2989-1BAD-48D0-865B-65998FE65E7E}"/>
    <cellStyle name="60% - Accent4 17 2 2" xfId="3306" xr:uid="{9431FB2C-4BCE-4801-9509-3A023282EE46}"/>
    <cellStyle name="60% - Accent4 17 3" xfId="2514" xr:uid="{896CCD1C-E5DD-4398-9042-7CCDA44A9BBE}"/>
    <cellStyle name="60% - Accent4 18" xfId="810" xr:uid="{AEE028F5-1EF2-4BF0-9984-94E09E7CC18F}"/>
    <cellStyle name="60% - Accent4 18 2" xfId="1619" xr:uid="{D2622DDC-007E-49CB-8ED1-CB69CA4BB597}"/>
    <cellStyle name="60% - Accent4 18 2 2" xfId="3326" xr:uid="{86DD33C8-A40A-4B6C-806B-BCA1FCAD3745}"/>
    <cellStyle name="60% - Accent4 18 3" xfId="2534" xr:uid="{AF987E49-090B-4C7E-BCA1-CF9FDD94DDA3}"/>
    <cellStyle name="60% - Accent4 19" xfId="832" xr:uid="{736C5CB3-9779-4862-9239-4C10E398870F}"/>
    <cellStyle name="60% - Accent4 19 2" xfId="1641" xr:uid="{D078CFD1-8CA1-40ED-AB5C-49CD11829856}"/>
    <cellStyle name="60% - Accent4 19 2 2" xfId="3348" xr:uid="{AB265198-90ED-4189-9AD4-9009315364EB}"/>
    <cellStyle name="60% - Accent4 19 3" xfId="2556" xr:uid="{22995FBF-DAE3-4445-BA01-812B6CAAE4EC}"/>
    <cellStyle name="60% - Accent4 2" xfId="155" xr:uid="{18E3B01D-5DFD-466A-8CF4-F18E8DE916D5}"/>
    <cellStyle name="60% - Accent4 2 2" xfId="440" xr:uid="{9F7791D7-CF66-4D59-84CD-503FA07E9DA2}"/>
    <cellStyle name="60% - Accent4 2 2 2" xfId="1246" xr:uid="{A77C7756-893C-4FF0-817C-F4BBCEF5AE1E}"/>
    <cellStyle name="60% - Accent4 2 2 2 2" xfId="2962" xr:uid="{C48E9299-4A86-47A9-8185-936E07B8F627}"/>
    <cellStyle name="60% - Accent4 2 2 2 3" xfId="4150" xr:uid="{F77896F7-BFEC-4A42-B8B3-F291446B9106}"/>
    <cellStyle name="60% - Accent4 2 2 3" xfId="2171" xr:uid="{4E923683-DFA3-4308-BA3A-B0123837EFD3}"/>
    <cellStyle name="60% - Accent4 2 2 3 2" xfId="4151" xr:uid="{0E858FEB-5F1A-433E-B467-83BC50CD4B3F}"/>
    <cellStyle name="60% - Accent4 2 2 4" xfId="4149" xr:uid="{597D0438-882B-47A5-94C8-595DCB8EA1F9}"/>
    <cellStyle name="60% - Accent4 2 2 5" xfId="3801" xr:uid="{31713E73-BC4C-49A8-991E-0378F7862151}"/>
    <cellStyle name="60% - Accent4 2 3" xfId="1005" xr:uid="{1D036B4C-D94C-4389-9522-1772A476D966}"/>
    <cellStyle name="60% - Accent4 2 3 2" xfId="2722" xr:uid="{6F092F25-6B06-4A92-ADF4-8E420798782F}"/>
    <cellStyle name="60% - Accent4 2 3 3" xfId="4152" xr:uid="{649A0C2F-42F8-4603-B271-0544B5E0AA91}"/>
    <cellStyle name="60% - Accent4 2 4" xfId="1931" xr:uid="{49C44FF0-12E9-4F84-B79F-B2556F11E835}"/>
    <cellStyle name="60% - Accent4 2 4 2" xfId="4153" xr:uid="{E69F95C8-FC6C-4C2B-A141-EA354F96B716}"/>
    <cellStyle name="60% - Accent4 2 5" xfId="4154" xr:uid="{A9704A1A-A1EE-483B-B7EC-D43D45DCB990}"/>
    <cellStyle name="60% - Accent4 2 6" xfId="4148" xr:uid="{214D9855-8384-4D8E-824F-48807EFADEE5}"/>
    <cellStyle name="60% - Accent4 20" xfId="855" xr:uid="{9BF7AF0D-309C-4994-9542-2ECF254E5EF3}"/>
    <cellStyle name="60% - Accent4 20 2" xfId="1664" xr:uid="{7BB501AF-384A-491C-80B4-3EE802121C2C}"/>
    <cellStyle name="60% - Accent4 20 2 2" xfId="3371" xr:uid="{9AAC7924-2D62-4D76-A61A-01E6AF49D4D0}"/>
    <cellStyle name="60% - Accent4 20 3" xfId="2578" xr:uid="{E9C5B925-D1C1-43C1-965A-7B9EF6A59268}"/>
    <cellStyle name="60% - Accent4 21" xfId="875" xr:uid="{969B8BDA-895C-4DD1-A887-3F2491F47E47}"/>
    <cellStyle name="60% - Accent4 21 2" xfId="1684" xr:uid="{1111674F-F098-452F-8376-4148E1AF70A6}"/>
    <cellStyle name="60% - Accent4 21 2 2" xfId="3391" xr:uid="{3BD6F130-CDD4-437D-9E9B-37D8B3848FFE}"/>
    <cellStyle name="60% - Accent4 21 3" xfId="2598" xr:uid="{DC5D7FFF-32F2-48D6-BAD7-F833A40A61EA}"/>
    <cellStyle name="60% - Accent4 22" xfId="902" xr:uid="{2A53BD9F-BAB9-4E9D-96BB-F609FA0AF351}"/>
    <cellStyle name="60% - Accent4 22 2" xfId="1711" xr:uid="{EB5AF6CC-0C7E-45E5-9646-953CEC2848AC}"/>
    <cellStyle name="60% - Accent4 22 2 2" xfId="3417" xr:uid="{94BA7623-6BEE-4C23-9768-E053D3C1816C}"/>
    <cellStyle name="60% - Accent4 22 3" xfId="2624" xr:uid="{BF97BAE4-6D52-4FA8-B29C-00DC9866B0A4}"/>
    <cellStyle name="60% - Accent4 23" xfId="936" xr:uid="{9FCD41C2-1273-4C87-94F0-7F2EDF6BEFDA}"/>
    <cellStyle name="60% - Accent4 23 2" xfId="1744" xr:uid="{03ED4CAE-C0CD-4DB8-A20B-AA7BD6D30FE8}"/>
    <cellStyle name="60% - Accent4 23 2 2" xfId="3450" xr:uid="{877B9A08-46D1-4ED4-B5D3-5C7678F8217B}"/>
    <cellStyle name="60% - Accent4 23 3" xfId="2657" xr:uid="{D1FAE4D4-CB8D-49AD-B62C-E2EF574AF8E1}"/>
    <cellStyle name="60% - Accent4 24" xfId="956" xr:uid="{03EC55E1-C096-4549-BA8C-CA31183DFE48}"/>
    <cellStyle name="60% - Accent4 24 2" xfId="1764" xr:uid="{294CEE79-D71F-4DAD-9FD5-600785E7E9C8}"/>
    <cellStyle name="60% - Accent4 24 2 2" xfId="3470" xr:uid="{4BB6C014-7513-4937-B5BD-7E0BD2B742DF}"/>
    <cellStyle name="60% - Accent4 24 3" xfId="2677" xr:uid="{37848DFA-5AF3-4C61-9AC7-6074EF19AC87}"/>
    <cellStyle name="60% - Accent4 25" xfId="1814" xr:uid="{BA6BC47E-BE79-4650-8A5D-87726BC66E43}"/>
    <cellStyle name="60% - Accent4 25 2" xfId="3517" xr:uid="{37670A8A-F6E7-48B6-9143-A4E7B268D3FA}"/>
    <cellStyle name="60% - Accent4 26" xfId="1834" xr:uid="{06B83234-BAC5-4FC2-B731-E83B27DA9C56}"/>
    <cellStyle name="60% - Accent4 26 2" xfId="3537" xr:uid="{094EA43E-44F3-46BE-85B0-96D5657E121D}"/>
    <cellStyle name="60% - Accent4 27" xfId="1877" xr:uid="{F716DFED-FC3E-41A5-8C0E-4B76B844F64A}"/>
    <cellStyle name="60% - Accent4 27 2" xfId="3580" xr:uid="{D5C9EFDA-E74A-421A-A025-B81894007542}"/>
    <cellStyle name="60% - Accent4 28" xfId="3636" xr:uid="{CA772037-69BD-4E4E-BC07-603C38420E48}"/>
    <cellStyle name="60% - Accent4 3" xfId="210" xr:uid="{A2CDABF2-4A2B-4B6F-AA67-7F0F3B17B6E7}"/>
    <cellStyle name="60% - Accent4 3 2" xfId="460" xr:uid="{4CC5A6E7-3EB1-4069-A269-E80167D83FC9}"/>
    <cellStyle name="60% - Accent4 3 2 2" xfId="1266" xr:uid="{D89E5563-C2D0-44DD-9639-5972BC970299}"/>
    <cellStyle name="60% - Accent4 3 2 2 2" xfId="2982" xr:uid="{F6961025-C3D2-48FE-A6C7-714F98386F59}"/>
    <cellStyle name="60% - Accent4 3 2 3" xfId="2191" xr:uid="{3A2A9680-266B-404D-A957-EE7647A74E9F}"/>
    <cellStyle name="60% - Accent4 3 2 4" xfId="4155" xr:uid="{65DB1329-4EEE-49E0-B974-EB965C4BBB0F}"/>
    <cellStyle name="60% - Accent4 3 3" xfId="1025" xr:uid="{ABEBABE1-99FA-4263-97AD-0A33AF1A8947}"/>
    <cellStyle name="60% - Accent4 3 3 2" xfId="2742" xr:uid="{C19F6648-C514-4B03-862C-99E8C45B399D}"/>
    <cellStyle name="60% - Accent4 3 4" xfId="1951" xr:uid="{2EF3EFC6-D011-441E-AE1B-58E5C3EBAAD4}"/>
    <cellStyle name="60% - Accent4 3 5" xfId="3713" xr:uid="{147894FA-4EE7-4A07-8532-FB2F5CF076AC}"/>
    <cellStyle name="60% - Accent4 4" xfId="229" xr:uid="{151C7C81-80A6-467A-A044-A5503069F7F2}"/>
    <cellStyle name="60% - Accent4 4 2" xfId="479" xr:uid="{19F8B73A-4502-4569-831E-6A0C7D9230CF}"/>
    <cellStyle name="60% - Accent4 4 2 2" xfId="1286" xr:uid="{D0D52060-CF50-42C6-8012-5B273961B201}"/>
    <cellStyle name="60% - Accent4 4 2 2 2" xfId="3002" xr:uid="{411FE094-4AAE-4EB1-906F-C6074417B132}"/>
    <cellStyle name="60% - Accent4 4 2 3" xfId="2211" xr:uid="{21C2822B-011C-4E88-A6B1-4AEFEA40173A}"/>
    <cellStyle name="60% - Accent4 4 3" xfId="1045" xr:uid="{7CB0EB88-8AD0-4700-AF9C-53A4732EADD4}"/>
    <cellStyle name="60% - Accent4 4 3 2" xfId="2762" xr:uid="{5E88BCD1-60EA-44FF-BE81-693E4331A7E8}"/>
    <cellStyle name="60% - Accent4 4 4" xfId="1971" xr:uid="{7F3AEFF6-85BE-419A-8DAD-D0874794A816}"/>
    <cellStyle name="60% - Accent4 4 5" xfId="4156" xr:uid="{62C3E71C-5D72-497B-B2FF-88C79DEDCEF3}"/>
    <cellStyle name="60% - Accent4 5" xfId="249" xr:uid="{0B8C1093-767E-4FFF-9868-21523C5E6364}"/>
    <cellStyle name="60% - Accent4 5 2" xfId="499" xr:uid="{1B778086-DBDA-40D5-BF56-43DE67978ABE}"/>
    <cellStyle name="60% - Accent4 5 2 2" xfId="1306" xr:uid="{FBE3EE9B-091D-4380-AFEC-C7502E5BF88E}"/>
    <cellStyle name="60% - Accent4 5 2 2 2" xfId="3022" xr:uid="{FAA6DA35-14F8-4DC2-A684-B13CB9AC52E9}"/>
    <cellStyle name="60% - Accent4 5 2 3" xfId="2231" xr:uid="{F02D126A-1F06-48EA-B388-6C7C4AF13FB8}"/>
    <cellStyle name="60% - Accent4 5 3" xfId="1065" xr:uid="{EBA97EBC-CE37-4A14-8896-2E49EF5D1A14}"/>
    <cellStyle name="60% - Accent4 5 3 2" xfId="2782" xr:uid="{CD22D342-6745-4762-A641-1ECE289EFA91}"/>
    <cellStyle name="60% - Accent4 5 4" xfId="1991" xr:uid="{05937375-F896-4DF2-888C-836D8B460518}"/>
    <cellStyle name="60% - Accent4 5 5" xfId="4157" xr:uid="{CADDD73B-3330-47DD-B62B-D913CDF7EA55}"/>
    <cellStyle name="60% - Accent4 6" xfId="269" xr:uid="{A21519C1-A4AE-4478-9531-442E62F1D465}"/>
    <cellStyle name="60% - Accent4 6 2" xfId="519" xr:uid="{1DBEE4ED-2B46-490D-9A4A-990793A188BE}"/>
    <cellStyle name="60% - Accent4 6 2 2" xfId="1326" xr:uid="{AFEA22F9-C3A4-4C6A-92DE-5D24C9009399}"/>
    <cellStyle name="60% - Accent4 6 2 2 2" xfId="3042" xr:uid="{0643BE86-EEEA-493D-80CF-5FC6CD2C6E89}"/>
    <cellStyle name="60% - Accent4 6 2 3" xfId="2251" xr:uid="{D262AEB1-8516-4B74-8667-F60AD099455A}"/>
    <cellStyle name="60% - Accent4 6 3" xfId="1085" xr:uid="{637663BB-B7F9-42FA-951E-CB2223629E70}"/>
    <cellStyle name="60% - Accent4 6 3 2" xfId="2802" xr:uid="{48D3A4BB-88C5-4CFB-B553-D806C82B1C07}"/>
    <cellStyle name="60% - Accent4 6 4" xfId="2011" xr:uid="{21C1E551-F8FE-495C-8570-F9F4E6B455DE}"/>
    <cellStyle name="60% - Accent4 6 5" xfId="4158" xr:uid="{6A251F34-7C2B-420A-A505-469FE6702865}"/>
    <cellStyle name="60% - Accent4 7" xfId="292" xr:uid="{782941B2-9182-445D-8EE5-279E032E371C}"/>
    <cellStyle name="60% - Accent4 7 2" xfId="542" xr:uid="{74B51960-FF86-423D-A20F-56C00AEAE4D9}"/>
    <cellStyle name="60% - Accent4 7 2 2" xfId="1349" xr:uid="{962E1D5A-DB71-4F29-B603-B07BDDDE519F}"/>
    <cellStyle name="60% - Accent4 7 2 2 2" xfId="3064" xr:uid="{29ABA134-8A7C-4F32-801D-A7DACD385958}"/>
    <cellStyle name="60% - Accent4 7 2 3" xfId="2273" xr:uid="{1E23FDD6-2B5B-4357-A9A8-77FD1E87A77C}"/>
    <cellStyle name="60% - Accent4 7 3" xfId="1107" xr:uid="{CE2BA356-2A7C-437D-8046-E53A836A7FA0}"/>
    <cellStyle name="60% - Accent4 7 3 2" xfId="2824" xr:uid="{17483678-AA89-4987-AE14-9F4BD0364B33}"/>
    <cellStyle name="60% - Accent4 7 4" xfId="2033" xr:uid="{3CEE098A-9DC6-43E5-A8A5-B99B370B3B18}"/>
    <cellStyle name="60% - Accent4 7 5" xfId="4159" xr:uid="{D09948EC-6CC2-4D18-9BC0-F4AF6DF96ECD}"/>
    <cellStyle name="60% - Accent4 8" xfId="315" xr:uid="{938ED2DF-0499-4DF2-A518-ADD6D3B4D50E}"/>
    <cellStyle name="60% - Accent4 8 2" xfId="565" xr:uid="{F1B7A7EA-77F1-446A-8C52-2B426DFF518A}"/>
    <cellStyle name="60% - Accent4 8 2 2" xfId="1372" xr:uid="{ECC40E89-85C3-4756-9BC9-4DEB29EBA760}"/>
    <cellStyle name="60% - Accent4 8 2 2 2" xfId="3087" xr:uid="{10FC893B-CBFA-493C-A419-FE980C490122}"/>
    <cellStyle name="60% - Accent4 8 2 3" xfId="2296" xr:uid="{FD087C39-2A91-4D1D-A25E-7F4A1256A10C}"/>
    <cellStyle name="60% - Accent4 8 3" xfId="1130" xr:uid="{2AE1A179-BD86-4C18-9C5B-0A7389B0D7C1}"/>
    <cellStyle name="60% - Accent4 8 3 2" xfId="2847" xr:uid="{5899D087-9B57-4BE4-AF35-B2CC782D50AF}"/>
    <cellStyle name="60% - Accent4 8 4" xfId="2056" xr:uid="{D6D32781-5494-47E3-AEF0-C958ACC73E5E}"/>
    <cellStyle name="60% - Accent4 9" xfId="338" xr:uid="{C8DD3DD8-F1CE-4838-87E2-2F1A396058B7}"/>
    <cellStyle name="60% - Accent4 9 2" xfId="587" xr:uid="{F6289512-F9A6-488D-877B-C8FD573F5856}"/>
    <cellStyle name="60% - Accent4 9 2 2" xfId="1394" xr:uid="{9A5FFB6B-8D12-4EE0-931D-A44343AD8DC2}"/>
    <cellStyle name="60% - Accent4 9 2 2 2" xfId="3110" xr:uid="{DFE2EABB-7A8E-4BCF-ACA4-2B5BB3581468}"/>
    <cellStyle name="60% - Accent4 9 2 3" xfId="2319" xr:uid="{CEA19A53-AF85-4E3A-A1B1-48A995DD688D}"/>
    <cellStyle name="60% - Accent4 9 3" xfId="1152" xr:uid="{BBFD0AA6-92E5-4CE9-94E0-5EE01F9951AC}"/>
    <cellStyle name="60% - Accent4 9 3 2" xfId="2870" xr:uid="{26124250-64F1-411E-93FC-870346DCBC0C}"/>
    <cellStyle name="60% - Accent4 9 4" xfId="2079" xr:uid="{10FE9889-A06E-4A0E-9EBB-ECEB465C6EF8}"/>
    <cellStyle name="60% - Accent5 10" xfId="363" xr:uid="{76FD8C03-C9C4-46F5-A58F-133AF0BBF67D}"/>
    <cellStyle name="60% - Accent5 10 2" xfId="610" xr:uid="{D17461FF-EDE2-473B-92C4-F09280F47891}"/>
    <cellStyle name="60% - Accent5 10 2 2" xfId="1417" xr:uid="{EB9EA7CC-B9D3-4CDD-8D2D-4ABCF0BB1AFA}"/>
    <cellStyle name="60% - Accent5 10 2 2 2" xfId="3133" xr:uid="{39827D53-7512-4028-AC61-5538F9EFAE12}"/>
    <cellStyle name="60% - Accent5 10 2 3" xfId="2342" xr:uid="{1C7D169E-722E-4DFC-878B-CD1FED06DB92}"/>
    <cellStyle name="60% - Accent5 10 3" xfId="1175" xr:uid="{F54B3E93-0DE7-4AFC-9F7A-7E6295A7A379}"/>
    <cellStyle name="60% - Accent5 10 3 2" xfId="2893" xr:uid="{AFD80678-AF81-4DE9-AEF8-6F53F6EBF58B}"/>
    <cellStyle name="60% - Accent5 10 4" xfId="2102" xr:uid="{07B9C02E-126C-4EF6-A727-AF8064EE2ADA}"/>
    <cellStyle name="60% - Accent5 11" xfId="388" xr:uid="{574F99FE-8F83-4939-91E5-CDAEEFDBC25E}"/>
    <cellStyle name="60% - Accent5 11 2" xfId="634" xr:uid="{41DF0863-AA88-42F2-A833-B93BE3D8C936}"/>
    <cellStyle name="60% - Accent5 11 2 2" xfId="1441" xr:uid="{03F55369-740C-4A3B-9E09-F600F30CF88A}"/>
    <cellStyle name="60% - Accent5 11 2 2 2" xfId="3157" xr:uid="{CB1760FF-5899-4B79-B7EC-22A965343FFC}"/>
    <cellStyle name="60% - Accent5 11 2 3" xfId="2366" xr:uid="{14AD3606-59BE-4F89-8394-A6A0A7006D42}"/>
    <cellStyle name="60% - Accent5 11 3" xfId="1199" xr:uid="{75A74824-871F-4A9F-8DC9-0693C66CFE4B}"/>
    <cellStyle name="60% - Accent5 11 3 2" xfId="2917" xr:uid="{F235DAB6-AF31-433D-86F9-1E26B2CA188A}"/>
    <cellStyle name="60% - Accent5 11 4" xfId="2126" xr:uid="{38327421-55D9-4532-BEBA-BCCCFD4C22B0}"/>
    <cellStyle name="60% - Accent5 12" xfId="676" xr:uid="{C9698A8F-EC00-4BDD-A2CF-F1989FAB08D2}"/>
    <cellStyle name="60% - Accent5 12 2" xfId="1486" xr:uid="{019B2229-CE9C-45DE-A3E0-E3E3D2D884B8}"/>
    <cellStyle name="60% - Accent5 12 2 2" xfId="3194" xr:uid="{83DD899E-353B-4078-93F5-8BD4C3E3A30E}"/>
    <cellStyle name="60% - Accent5 12 3" xfId="2403" xr:uid="{5A4FFC65-FDE8-43D9-BE96-0256747FDCC8}"/>
    <cellStyle name="60% - Accent5 13" xfId="698" xr:uid="{5444F466-FD36-4FC2-9112-7F24999C4ED9}"/>
    <cellStyle name="60% - Accent5 13 2" xfId="1507" xr:uid="{EAB1304E-2642-4996-9513-FEFB69370CD5}"/>
    <cellStyle name="60% - Accent5 13 2 2" xfId="3215" xr:uid="{49C396D1-D50F-48FF-ACF2-0CE0F76A6B75}"/>
    <cellStyle name="60% - Accent5 13 3" xfId="2424" xr:uid="{14EC041E-ACFF-43DA-A6F0-8B02DBECDA12}"/>
    <cellStyle name="60% - Accent5 14" xfId="723" xr:uid="{B921B37E-AA23-4E68-B21F-F21F5DF8428C}"/>
    <cellStyle name="60% - Accent5 14 2" xfId="1533" xr:uid="{25ECCFEB-125F-4BC6-98AC-DF6AAB8D6A7F}"/>
    <cellStyle name="60% - Accent5 14 2 2" xfId="3241" xr:uid="{B5DA6D1F-2CD4-4831-939F-59AE0C669B49}"/>
    <cellStyle name="60% - Accent5 14 3" xfId="2449" xr:uid="{70178C53-1E57-4ACC-972E-083AB660F9E3}"/>
    <cellStyle name="60% - Accent5 15" xfId="748" xr:uid="{DBE65B35-AEE1-4CA8-AAA0-C61E6317C899}"/>
    <cellStyle name="60% - Accent5 15 2" xfId="1558" xr:uid="{4235CA31-5181-43D0-9847-319413B50515}"/>
    <cellStyle name="60% - Accent5 15 2 2" xfId="3266" xr:uid="{7FB659B8-3387-48D5-A6DD-B30E27F56D3D}"/>
    <cellStyle name="60% - Accent5 15 3" xfId="2474" xr:uid="{10089253-90A7-4262-B6F9-61C0431A3D0B}"/>
    <cellStyle name="60% - Accent5 16" xfId="773" xr:uid="{43C044FF-8563-43DA-8C16-F7F93BE54A95}"/>
    <cellStyle name="60% - Accent5 16 2" xfId="1582" xr:uid="{4B6D4A9F-0924-4C44-8AB0-36B1DF68292E}"/>
    <cellStyle name="60% - Accent5 16 2 2" xfId="3289" xr:uid="{62222BE4-3DBE-47AE-B386-4DCB2F0001C4}"/>
    <cellStyle name="60% - Accent5 16 3" xfId="2497" xr:uid="{9B265DE3-412A-4B17-B718-3C274BAEF8F2}"/>
    <cellStyle name="60% - Accent5 17" xfId="793" xr:uid="{C72E7FB9-A0B6-448E-AAB0-D18B314FDDA9}"/>
    <cellStyle name="60% - Accent5 17 2" xfId="1602" xr:uid="{A88BADD5-FF62-46E1-AC2B-274A43E65884}"/>
    <cellStyle name="60% - Accent5 17 2 2" xfId="3309" xr:uid="{A327AE3B-3AEF-4189-9860-3F7E705AD366}"/>
    <cellStyle name="60% - Accent5 17 3" xfId="2517" xr:uid="{15456036-1827-4BCE-9A18-796B3EE1C478}"/>
    <cellStyle name="60% - Accent5 18" xfId="813" xr:uid="{8A5D71E4-9FF7-4724-8226-B9A86F6B687C}"/>
    <cellStyle name="60% - Accent5 18 2" xfId="1622" xr:uid="{36BFA62E-2EF2-4FF8-86AB-6B3F27016407}"/>
    <cellStyle name="60% - Accent5 18 2 2" xfId="3329" xr:uid="{7820DC4D-0F32-4D45-825D-B5AA71CFE306}"/>
    <cellStyle name="60% - Accent5 18 3" xfId="2537" xr:uid="{A34EC0FF-8CEC-4965-B573-ADA7C8681F0D}"/>
    <cellStyle name="60% - Accent5 19" xfId="835" xr:uid="{4FD10B37-D0DE-4364-87B6-58A2E2BE8441}"/>
    <cellStyle name="60% - Accent5 19 2" xfId="1644" xr:uid="{E3BD086E-23E8-459F-978E-5D895899DBF0}"/>
    <cellStyle name="60% - Accent5 19 2 2" xfId="3351" xr:uid="{F1ECA9CC-3297-4697-84BE-0D72A43B3243}"/>
    <cellStyle name="60% - Accent5 19 3" xfId="2559" xr:uid="{6D630EEF-D899-4714-9763-19F29311958F}"/>
    <cellStyle name="60% - Accent5 2" xfId="159" xr:uid="{652553C9-DA52-4835-B242-21F17F8AC2C7}"/>
    <cellStyle name="60% - Accent5 2 2" xfId="443" xr:uid="{9485EF02-8F50-490D-9192-53B37CADD2CC}"/>
    <cellStyle name="60% - Accent5 2 2 2" xfId="1249" xr:uid="{7A177BF4-6D2C-4D31-8C2B-F191CAC730F8}"/>
    <cellStyle name="60% - Accent5 2 2 2 2" xfId="2965" xr:uid="{4E24319E-1B69-43A9-AA76-E9B8E5C06E89}"/>
    <cellStyle name="60% - Accent5 2 2 2 3" xfId="4162" xr:uid="{CCB7539D-3BB8-4131-A5E5-125AA9E4E067}"/>
    <cellStyle name="60% - Accent5 2 2 3" xfId="2174" xr:uid="{ADDD3146-62E7-41C8-8B05-A20E9A814067}"/>
    <cellStyle name="60% - Accent5 2 2 3 2" xfId="4163" xr:uid="{13E67619-3DB7-4B08-BE78-81C16E3FDE09}"/>
    <cellStyle name="60% - Accent5 2 2 4" xfId="4161" xr:uid="{3B345EBC-F225-4739-ACDE-5EB0A65D5E8A}"/>
    <cellStyle name="60% - Accent5 2 2 5" xfId="3802" xr:uid="{0940001B-9190-44C9-9F01-3C4046A0680B}"/>
    <cellStyle name="60% - Accent5 2 3" xfId="1008" xr:uid="{8152AF6C-449A-4B50-A52D-BD9598C8077F}"/>
    <cellStyle name="60% - Accent5 2 3 2" xfId="2725" xr:uid="{ECBB0E5E-087B-4159-BA03-58E2FD05AE0A}"/>
    <cellStyle name="60% - Accent5 2 3 3" xfId="4164" xr:uid="{3275125D-1B0D-478A-B263-962283C1D123}"/>
    <cellStyle name="60% - Accent5 2 4" xfId="1934" xr:uid="{E7E78D3A-EAE7-420B-BC0B-FBFFCDA40934}"/>
    <cellStyle name="60% - Accent5 2 4 2" xfId="4165" xr:uid="{1EC1D184-A9AE-4B9E-8883-E1A6B3B10EF3}"/>
    <cellStyle name="60% - Accent5 2 5" xfId="4166" xr:uid="{151C9822-63E4-429D-BD02-4DB9F3B1D9CE}"/>
    <cellStyle name="60% - Accent5 2 6" xfId="4160" xr:uid="{73099121-78BD-4DDB-A9E5-761D5EEC0AF4}"/>
    <cellStyle name="60% - Accent5 20" xfId="858" xr:uid="{7CE957BD-8D46-4505-B98F-5D3D2BFB9E42}"/>
    <cellStyle name="60% - Accent5 20 2" xfId="1667" xr:uid="{EA495995-18E1-4BA9-98AC-452D63078856}"/>
    <cellStyle name="60% - Accent5 20 2 2" xfId="3374" xr:uid="{0534D11A-E654-4A34-B971-277DB53DEFEC}"/>
    <cellStyle name="60% - Accent5 20 3" xfId="2581" xr:uid="{D7E11B96-8755-4E32-9CEA-2011380C672C}"/>
    <cellStyle name="60% - Accent5 21" xfId="878" xr:uid="{D8397B16-BED8-49E4-B87B-9FD426B6596C}"/>
    <cellStyle name="60% - Accent5 21 2" xfId="1687" xr:uid="{825F855E-2A9D-42A8-823D-242EB3EFEF5F}"/>
    <cellStyle name="60% - Accent5 21 2 2" xfId="3394" xr:uid="{2782D37D-E507-4E18-A0A1-1E53086F2E18}"/>
    <cellStyle name="60% - Accent5 21 3" xfId="2601" xr:uid="{E9B3554B-0E52-4082-8C00-F6E0A3F25DED}"/>
    <cellStyle name="60% - Accent5 22" xfId="905" xr:uid="{5414449B-3224-497D-90CE-B76A3C0BBD4C}"/>
    <cellStyle name="60% - Accent5 22 2" xfId="1714" xr:uid="{BFB2C2CF-2E06-4BD0-ACA2-B76DA2EC9D6C}"/>
    <cellStyle name="60% - Accent5 22 2 2" xfId="3420" xr:uid="{DAC4E959-B0CA-4457-92BF-17E10E8CA426}"/>
    <cellStyle name="60% - Accent5 22 3" xfId="2627" xr:uid="{366C3223-EAC7-4952-9BE3-EA63D1E7F9C1}"/>
    <cellStyle name="60% - Accent5 23" xfId="939" xr:uid="{D5B683A3-6DEB-4371-A0DC-3DE732C3CF46}"/>
    <cellStyle name="60% - Accent5 23 2" xfId="1747" xr:uid="{6F1E52D3-D79B-4F98-9E90-12F4B7281AE1}"/>
    <cellStyle name="60% - Accent5 23 2 2" xfId="3453" xr:uid="{D210BF7D-E6E7-497F-A8F0-91718BB43DE0}"/>
    <cellStyle name="60% - Accent5 23 3" xfId="2660" xr:uid="{4CE4301A-1AFD-43A4-9CD7-ACE7243D6F73}"/>
    <cellStyle name="60% - Accent5 24" xfId="959" xr:uid="{61F8BA3E-BAB6-48B5-8280-3C8D5B6F7947}"/>
    <cellStyle name="60% - Accent5 24 2" xfId="1767" xr:uid="{2FF3E8C9-3E54-460A-B5CC-2BD18560976D}"/>
    <cellStyle name="60% - Accent5 24 2 2" xfId="3473" xr:uid="{29DDE178-3B1E-4383-80F0-B7BB5894E662}"/>
    <cellStyle name="60% - Accent5 24 3" xfId="2680" xr:uid="{108F5D4C-F957-419A-94DF-D4972297C1BE}"/>
    <cellStyle name="60% - Accent5 25" xfId="1817" xr:uid="{1159AA7A-470D-44DA-A106-B7D4B3072AE8}"/>
    <cellStyle name="60% - Accent5 25 2" xfId="3520" xr:uid="{9130FBAC-F1BF-4B39-93EE-313328FE7299}"/>
    <cellStyle name="60% - Accent5 26" xfId="1837" xr:uid="{665E2265-DE55-4C00-9DBA-0FDEF5282B75}"/>
    <cellStyle name="60% - Accent5 26 2" xfId="3540" xr:uid="{890B3500-EAC0-42E3-A59D-5A7E67DCAF8E}"/>
    <cellStyle name="60% - Accent5 27" xfId="1880" xr:uid="{D822439C-02BB-41A8-A185-EF84B42A0EFF}"/>
    <cellStyle name="60% - Accent5 27 2" xfId="3583" xr:uid="{A829B994-1750-4AAD-9E4A-1B3D0F5431C5}"/>
    <cellStyle name="60% - Accent5 28" xfId="3639" xr:uid="{1974B2B1-BD15-4785-B80C-D330BD8AAD30}"/>
    <cellStyle name="60% - Accent5 3" xfId="213" xr:uid="{53C6DC21-2841-4C07-968B-1CEC064B509E}"/>
    <cellStyle name="60% - Accent5 3 2" xfId="463" xr:uid="{F4E487B6-FE6E-412C-8A0C-2F06B3E614D4}"/>
    <cellStyle name="60% - Accent5 3 2 2" xfId="1269" xr:uid="{AC72E86D-E06E-41F0-A6D4-80E14FA7EF40}"/>
    <cellStyle name="60% - Accent5 3 2 2 2" xfId="2985" xr:uid="{3B41BA5E-8519-4C13-AEE4-DACDC9270B92}"/>
    <cellStyle name="60% - Accent5 3 2 3" xfId="2194" xr:uid="{C4865423-B09F-4D4F-B194-B7C9D2A854D3}"/>
    <cellStyle name="60% - Accent5 3 2 4" xfId="4167" xr:uid="{1C96DE56-BD78-4ED5-928C-7B811071EDFA}"/>
    <cellStyle name="60% - Accent5 3 3" xfId="1028" xr:uid="{23B8613D-589C-4BD0-85CC-4DEC242DBBC4}"/>
    <cellStyle name="60% - Accent5 3 3 2" xfId="2745" xr:uid="{320A965E-26D0-46EB-BB68-C606AFE13F56}"/>
    <cellStyle name="60% - Accent5 3 4" xfId="1954" xr:uid="{53643C78-BD45-48FA-AEA7-DC1A80497BE3}"/>
    <cellStyle name="60% - Accent5 3 5" xfId="3714" xr:uid="{2A82F604-47A3-4D19-8F0C-7A2711452FE1}"/>
    <cellStyle name="60% - Accent5 4" xfId="232" xr:uid="{440C7F8C-6B71-493C-B573-3AC52802D761}"/>
    <cellStyle name="60% - Accent5 4 2" xfId="482" xr:uid="{2A681346-74F8-4038-83FA-52B21C673A41}"/>
    <cellStyle name="60% - Accent5 4 2 2" xfId="1289" xr:uid="{3562ED61-8357-4EFE-B42B-6DE452144305}"/>
    <cellStyle name="60% - Accent5 4 2 2 2" xfId="3005" xr:uid="{1FF40CF2-9F69-4D04-8569-517847876BCE}"/>
    <cellStyle name="60% - Accent5 4 2 3" xfId="2214" xr:uid="{82FD0CA5-FE95-47AB-9A06-0061EAE43137}"/>
    <cellStyle name="60% - Accent5 4 3" xfId="1048" xr:uid="{F39EA16B-916E-4DD3-8E1A-5F0CC3241190}"/>
    <cellStyle name="60% - Accent5 4 3 2" xfId="2765" xr:uid="{4C4AB0E6-6619-42F3-B898-F57B5ADDE5FA}"/>
    <cellStyle name="60% - Accent5 4 4" xfId="1974" xr:uid="{64FFC816-89F5-4174-8EF8-0D678C0C3E31}"/>
    <cellStyle name="60% - Accent5 4 5" xfId="4168" xr:uid="{3E3CB305-EEEA-4AD2-AD8A-E4034C855A00}"/>
    <cellStyle name="60% - Accent5 5" xfId="252" xr:uid="{A947DA5A-BD81-4B1E-B411-DCE085BE2130}"/>
    <cellStyle name="60% - Accent5 5 2" xfId="502" xr:uid="{E29A02E1-D6AC-40CF-A929-3A9AABE7380D}"/>
    <cellStyle name="60% - Accent5 5 2 2" xfId="1309" xr:uid="{9F963DDA-71F4-43D0-A737-A7B62D338717}"/>
    <cellStyle name="60% - Accent5 5 2 2 2" xfId="3025" xr:uid="{A5CBEA6E-6CDB-4CEC-BB74-A70B8F762014}"/>
    <cellStyle name="60% - Accent5 5 2 3" xfId="2234" xr:uid="{5DACACE2-DE4B-4488-B71F-D3D41830FCA5}"/>
    <cellStyle name="60% - Accent5 5 3" xfId="1068" xr:uid="{538DE9E2-4E9D-4C30-8376-7792CA64B334}"/>
    <cellStyle name="60% - Accent5 5 3 2" xfId="2785" xr:uid="{17AE4D07-FF51-4C01-ADE1-7C6C9C5D8D5A}"/>
    <cellStyle name="60% - Accent5 5 4" xfId="1994" xr:uid="{2EC2B250-257A-4713-83DD-1EAB0CFE1276}"/>
    <cellStyle name="60% - Accent5 5 5" xfId="4169" xr:uid="{C9E77620-4B62-4B0F-BA47-3391F137C7C4}"/>
    <cellStyle name="60% - Accent5 6" xfId="272" xr:uid="{D0A0F1B9-F9B9-40E9-A2E9-378A2ED5FA82}"/>
    <cellStyle name="60% - Accent5 6 2" xfId="522" xr:uid="{2C8DE960-B421-446D-95D1-4D6FAB93AA64}"/>
    <cellStyle name="60% - Accent5 6 2 2" xfId="1329" xr:uid="{6FB94DCF-FE0C-4D10-9EEF-263CAF97E351}"/>
    <cellStyle name="60% - Accent5 6 2 2 2" xfId="3045" xr:uid="{7E4AB782-91A0-4CAF-8403-6AC3F9DFF90D}"/>
    <cellStyle name="60% - Accent5 6 2 3" xfId="2254" xr:uid="{4CD4B6A3-E958-4F43-AAC8-3A3CBBFC02BB}"/>
    <cellStyle name="60% - Accent5 6 3" xfId="1088" xr:uid="{20FC5EF4-01AE-4BD4-90FE-38009ADB4F43}"/>
    <cellStyle name="60% - Accent5 6 3 2" xfId="2805" xr:uid="{A16F6B3B-BDCD-4B2E-B170-DD4B8FA41C38}"/>
    <cellStyle name="60% - Accent5 6 4" xfId="2014" xr:uid="{7E24DD29-63D8-497D-B23C-28E77592F8FF}"/>
    <cellStyle name="60% - Accent5 6 5" xfId="4170" xr:uid="{040B83AC-148A-41A7-80D7-49B562BF60F9}"/>
    <cellStyle name="60% - Accent5 7" xfId="295" xr:uid="{127694FB-823A-4FBF-B7B4-080FC208E8F5}"/>
    <cellStyle name="60% - Accent5 7 2" xfId="545" xr:uid="{0B3E2FCE-1864-457A-91E1-BB3C9DEFAABF}"/>
    <cellStyle name="60% - Accent5 7 2 2" xfId="1352" xr:uid="{2C9AC0A5-47F5-4BDF-82A9-58B262D3D1E2}"/>
    <cellStyle name="60% - Accent5 7 2 2 2" xfId="3067" xr:uid="{8069E092-9839-4C0C-A96E-00D5E17E0907}"/>
    <cellStyle name="60% - Accent5 7 2 3" xfId="2276" xr:uid="{59414029-54CF-44BE-9AEF-CB5EAAAE2526}"/>
    <cellStyle name="60% - Accent5 7 3" xfId="1110" xr:uid="{D39A4F5B-6174-4D41-9ECE-C4A09A4B13D2}"/>
    <cellStyle name="60% - Accent5 7 3 2" xfId="2827" xr:uid="{11BB129F-C504-4A8C-B798-3634F75EA412}"/>
    <cellStyle name="60% - Accent5 7 4" xfId="2036" xr:uid="{6D5041DA-30CC-4F81-9CD1-999700E42FE4}"/>
    <cellStyle name="60% - Accent5 7 5" xfId="4171" xr:uid="{D4A129A9-15ED-4ABA-827D-217BBDF65B80}"/>
    <cellStyle name="60% - Accent5 8" xfId="318" xr:uid="{39DC847D-D2E4-4DAD-9674-E87248EFB225}"/>
    <cellStyle name="60% - Accent5 8 2" xfId="568" xr:uid="{EE37BAB5-2F1E-4C50-A1B2-5FBBE07C7B49}"/>
    <cellStyle name="60% - Accent5 8 2 2" xfId="1375" xr:uid="{B3A96541-9BF2-4E54-838E-8D2D59946ED9}"/>
    <cellStyle name="60% - Accent5 8 2 2 2" xfId="3090" xr:uid="{93388A90-6511-4445-A171-565DE43CDCE9}"/>
    <cellStyle name="60% - Accent5 8 2 3" xfId="2299" xr:uid="{3305E607-C88F-41F3-A687-0CA4DB15D6FC}"/>
    <cellStyle name="60% - Accent5 8 3" xfId="1133" xr:uid="{298E6016-4C32-4AF9-BCF4-940C61C51E7B}"/>
    <cellStyle name="60% - Accent5 8 3 2" xfId="2850" xr:uid="{7645225F-1066-4D81-B97B-7E6F7820BACC}"/>
    <cellStyle name="60% - Accent5 8 4" xfId="2059" xr:uid="{3C55ED49-1070-46E5-8A69-DB7496B56DD4}"/>
    <cellStyle name="60% - Accent5 9" xfId="341" xr:uid="{2B7AD408-F8DF-4ECE-88A7-437BE3E86545}"/>
    <cellStyle name="60% - Accent5 9 2" xfId="590" xr:uid="{C3D3767D-9C27-48E9-9B6D-7228D68AFB5D}"/>
    <cellStyle name="60% - Accent5 9 2 2" xfId="1397" xr:uid="{A37D4A90-F97C-4F7E-B4FC-22FE95F88FC8}"/>
    <cellStyle name="60% - Accent5 9 2 2 2" xfId="3113" xr:uid="{A5B9665D-C6A1-4352-A98E-968E2F3A1B38}"/>
    <cellStyle name="60% - Accent5 9 2 3" xfId="2322" xr:uid="{47446260-949B-4274-8DED-A21C17E8EC0D}"/>
    <cellStyle name="60% - Accent5 9 3" xfId="1155" xr:uid="{B8CBAE0F-A1E8-4989-96CA-4484BB19D084}"/>
    <cellStyle name="60% - Accent5 9 3 2" xfId="2873" xr:uid="{8DEE372F-48B3-458E-B33E-FD24F75444CD}"/>
    <cellStyle name="60% - Accent5 9 4" xfId="2082" xr:uid="{6D8EDE83-7690-4DCA-880D-317324687266}"/>
    <cellStyle name="60% - Accent6 10" xfId="366" xr:uid="{D392213F-6D84-44F8-B67C-3428D579F139}"/>
    <cellStyle name="60% - Accent6 10 2" xfId="613" xr:uid="{D1D0E0A8-3F92-4763-89B1-B22D3EE37AD2}"/>
    <cellStyle name="60% - Accent6 10 2 2" xfId="1420" xr:uid="{40A3633E-04BE-4FE7-9A03-82361BEF82DB}"/>
    <cellStyle name="60% - Accent6 10 2 2 2" xfId="3136" xr:uid="{CE77D6DC-6E9D-4A9A-AB3B-C7C11586C05F}"/>
    <cellStyle name="60% - Accent6 10 2 3" xfId="2345" xr:uid="{2B6D9A97-6708-4361-B024-E755E998724A}"/>
    <cellStyle name="60% - Accent6 10 3" xfId="1178" xr:uid="{694E4EDB-FB8D-4671-91A5-48451FA8B707}"/>
    <cellStyle name="60% - Accent6 10 3 2" xfId="2896" xr:uid="{7B64AFB4-BDCA-43D5-A870-11640804330F}"/>
    <cellStyle name="60% - Accent6 10 4" xfId="2105" xr:uid="{9BDAF37E-2200-413A-91D3-27BA083D94E6}"/>
    <cellStyle name="60% - Accent6 11" xfId="391" xr:uid="{F250C09E-105F-41A7-9F16-5154485BEA77}"/>
    <cellStyle name="60% - Accent6 11 2" xfId="637" xr:uid="{6141D250-CC32-4C76-9C4E-861AB662D36B}"/>
    <cellStyle name="60% - Accent6 11 2 2" xfId="1444" xr:uid="{E4D7314A-6CB8-4422-A5A3-DF670B13915C}"/>
    <cellStyle name="60% - Accent6 11 2 2 2" xfId="3160" xr:uid="{5AEE986A-5614-4F0D-820A-A29BDF494936}"/>
    <cellStyle name="60% - Accent6 11 2 3" xfId="2369" xr:uid="{F35BBDE2-AD47-4387-960B-A2333E3844D4}"/>
    <cellStyle name="60% - Accent6 11 3" xfId="1202" xr:uid="{A143EFA1-5E4C-48FE-AAF9-D345A68760E6}"/>
    <cellStyle name="60% - Accent6 11 3 2" xfId="2920" xr:uid="{0479560B-6F4B-4DD7-8BB8-A65A286A5652}"/>
    <cellStyle name="60% - Accent6 11 4" xfId="2129" xr:uid="{E67006E1-2393-4877-9383-ABE90370F7FB}"/>
    <cellStyle name="60% - Accent6 12" xfId="679" xr:uid="{D82E3A0C-C8E3-4775-BF68-B927D727C9AD}"/>
    <cellStyle name="60% - Accent6 12 2" xfId="1489" xr:uid="{7F2B7E0A-17C2-487C-A771-4AD669AEEDA4}"/>
    <cellStyle name="60% - Accent6 12 2 2" xfId="3197" xr:uid="{0401AF06-E776-4C80-BF57-E00CE0F85C6E}"/>
    <cellStyle name="60% - Accent6 12 3" xfId="2406" xr:uid="{F4BF8E04-E309-4D2C-BF50-5C2761587119}"/>
    <cellStyle name="60% - Accent6 13" xfId="701" xr:uid="{45ECE791-82E0-4F5B-B43D-13FCC2F4F028}"/>
    <cellStyle name="60% - Accent6 13 2" xfId="1510" xr:uid="{57A51691-965D-412A-BFCF-ACCA5E7C4C76}"/>
    <cellStyle name="60% - Accent6 13 2 2" xfId="3218" xr:uid="{3F847C73-3DDD-4DCE-A5D0-23BEFDC730CD}"/>
    <cellStyle name="60% - Accent6 13 3" xfId="2427" xr:uid="{517B4F93-9FD9-46A4-874F-EE0A7B9DE81C}"/>
    <cellStyle name="60% - Accent6 14" xfId="726" xr:uid="{BD3F2339-9F51-417F-820F-752D417A5A67}"/>
    <cellStyle name="60% - Accent6 14 2" xfId="1536" xr:uid="{8453F2FA-0900-4710-9C3A-2AE7D3BBBDEB}"/>
    <cellStyle name="60% - Accent6 14 2 2" xfId="3244" xr:uid="{63446B13-7C0D-493C-972E-6276C67E63A9}"/>
    <cellStyle name="60% - Accent6 14 3" xfId="2452" xr:uid="{27181A4F-113B-43AC-BE87-F91B5687AD6D}"/>
    <cellStyle name="60% - Accent6 15" xfId="751" xr:uid="{621623F4-6E31-4013-B619-4E3D4E746D0D}"/>
    <cellStyle name="60% - Accent6 15 2" xfId="1561" xr:uid="{6EB4A378-90F4-42ED-9B54-655C37B097E4}"/>
    <cellStyle name="60% - Accent6 15 2 2" xfId="3269" xr:uid="{77594D1B-9B32-4D3C-A9C0-99749C565629}"/>
    <cellStyle name="60% - Accent6 15 3" xfId="2477" xr:uid="{AFC544AF-ECE2-4E80-A0A7-FDD72D3D49DA}"/>
    <cellStyle name="60% - Accent6 16" xfId="776" xr:uid="{75222803-2572-458D-885A-84573DC46DF6}"/>
    <cellStyle name="60% - Accent6 16 2" xfId="1585" xr:uid="{89BCDA86-3FA9-4167-B395-C3B9F7DA5C90}"/>
    <cellStyle name="60% - Accent6 16 2 2" xfId="3292" xr:uid="{92EFA76B-02EF-4468-B5F4-8176F7D8FEFB}"/>
    <cellStyle name="60% - Accent6 16 3" xfId="2500" xr:uid="{49ABA5E8-6B98-4BB9-B7F4-19F76783F050}"/>
    <cellStyle name="60% - Accent6 17" xfId="796" xr:uid="{2834C3D7-A856-434E-B6F9-0AAB07100E38}"/>
    <cellStyle name="60% - Accent6 17 2" xfId="1605" xr:uid="{7B8B36F5-F7AB-4015-AE0B-0C64CE92F7D1}"/>
    <cellStyle name="60% - Accent6 17 2 2" xfId="3312" xr:uid="{28330C8E-8122-4F9C-A3F9-ABC3AC27B556}"/>
    <cellStyle name="60% - Accent6 17 3" xfId="2520" xr:uid="{15AC9486-D4C1-44A1-9395-F9E4F9036146}"/>
    <cellStyle name="60% - Accent6 18" xfId="816" xr:uid="{8777505D-7909-42AB-8FDD-B931ED751E37}"/>
    <cellStyle name="60% - Accent6 18 2" xfId="1625" xr:uid="{8DD654C1-E9B2-4F8B-A1A1-CEAF1F4B69EA}"/>
    <cellStyle name="60% - Accent6 18 2 2" xfId="3332" xr:uid="{E7D6BDDC-5B9C-4C1D-808F-77E7684EBF0E}"/>
    <cellStyle name="60% - Accent6 18 3" xfId="2540" xr:uid="{4D3AC00F-4F75-4475-93FA-3AC6E0C102C7}"/>
    <cellStyle name="60% - Accent6 19" xfId="838" xr:uid="{4A014625-E885-4502-B69F-BE2D0D6DFE15}"/>
    <cellStyle name="60% - Accent6 19 2" xfId="1647" xr:uid="{C9056258-29B2-4A0F-8B41-031E9A0A424B}"/>
    <cellStyle name="60% - Accent6 19 2 2" xfId="3354" xr:uid="{83341817-FEBB-43AE-93FE-48366A711CE4}"/>
    <cellStyle name="60% - Accent6 19 3" xfId="2562" xr:uid="{A8157E86-E612-4E82-B3F2-125E3785E542}"/>
    <cellStyle name="60% - Accent6 2" xfId="163" xr:uid="{BF4EB42F-3CA5-46A2-BF4F-CAD6BDC673DF}"/>
    <cellStyle name="60% - Accent6 2 2" xfId="446" xr:uid="{9DC0059E-CD71-4259-BFC5-A6803F730443}"/>
    <cellStyle name="60% - Accent6 2 2 2" xfId="1252" xr:uid="{3E93C0D8-3866-46F6-9DDF-252FD0B96781}"/>
    <cellStyle name="60% - Accent6 2 2 2 2" xfId="2968" xr:uid="{A5338AC0-C7C1-44E5-9939-66166C93B41C}"/>
    <cellStyle name="60% - Accent6 2 2 2 3" xfId="4174" xr:uid="{2797E250-3DEC-41D8-B2DB-3E08E8AAD376}"/>
    <cellStyle name="60% - Accent6 2 2 3" xfId="2177" xr:uid="{4DB58AB4-7DD1-4695-BF1B-368668C727C5}"/>
    <cellStyle name="60% - Accent6 2 2 3 2" xfId="4175" xr:uid="{94EE0BCB-4293-4DBD-8DA0-E671804F0E0C}"/>
    <cellStyle name="60% - Accent6 2 2 4" xfId="4173" xr:uid="{75F34026-4625-45FC-A65C-5CA8C731A1EA}"/>
    <cellStyle name="60% - Accent6 2 2 5" xfId="3803" xr:uid="{88AE29A0-96CA-445F-9C45-85FAB184EDED}"/>
    <cellStyle name="60% - Accent6 2 3" xfId="1011" xr:uid="{1BC1D72B-F8C4-41D9-BA15-3AFAB6F954AB}"/>
    <cellStyle name="60% - Accent6 2 3 2" xfId="2728" xr:uid="{7ACE19C6-504C-4A07-AE85-1BA640DD8A88}"/>
    <cellStyle name="60% - Accent6 2 3 3" xfId="4176" xr:uid="{D14A34B6-97F6-4108-BFB5-28FBA9BD7BCA}"/>
    <cellStyle name="60% - Accent6 2 4" xfId="1937" xr:uid="{318636C9-1AFA-4AC7-8847-27983FC3211B}"/>
    <cellStyle name="60% - Accent6 2 4 2" xfId="4177" xr:uid="{A4A5CBE5-56A6-4B03-805E-488B6844D060}"/>
    <cellStyle name="60% - Accent6 2 5" xfId="4178" xr:uid="{1CE4F09E-5F3D-4567-B6CA-39E0439A0285}"/>
    <cellStyle name="60% - Accent6 2 6" xfId="4172" xr:uid="{79D6F51A-8622-48C4-8746-DFBAD003F24F}"/>
    <cellStyle name="60% - Accent6 20" xfId="861" xr:uid="{5A1AEAC2-FFE2-4346-9653-C42715BDB91B}"/>
    <cellStyle name="60% - Accent6 20 2" xfId="1670" xr:uid="{64F50236-D3EB-457E-9B96-08D66DBD6AB5}"/>
    <cellStyle name="60% - Accent6 20 2 2" xfId="3377" xr:uid="{A1EC4F87-0356-4194-9E90-8DE06B89276E}"/>
    <cellStyle name="60% - Accent6 20 3" xfId="2584" xr:uid="{5CF8782E-9B14-43D0-BDE1-797D8F742E83}"/>
    <cellStyle name="60% - Accent6 21" xfId="881" xr:uid="{8F397B3D-AFE9-4BE6-8126-DEB7FC76072F}"/>
    <cellStyle name="60% - Accent6 21 2" xfId="1690" xr:uid="{E98223C9-7F60-42F7-9519-0526541CDD03}"/>
    <cellStyle name="60% - Accent6 21 2 2" xfId="3397" xr:uid="{12BBC579-8C7A-49D2-AC1D-FB77B61E1BED}"/>
    <cellStyle name="60% - Accent6 21 3" xfId="2604" xr:uid="{C467B41C-4B54-4BD8-ACAF-821B4185ABB7}"/>
    <cellStyle name="60% - Accent6 22" xfId="908" xr:uid="{707639E8-B7E3-4E06-87B2-02D9729F5267}"/>
    <cellStyle name="60% - Accent6 22 2" xfId="1717" xr:uid="{582FCD50-D6B3-4BB7-A64A-33D2DC78B5A3}"/>
    <cellStyle name="60% - Accent6 22 2 2" xfId="3423" xr:uid="{1FCBCE70-B2F0-46FC-9127-5A6D61EE2380}"/>
    <cellStyle name="60% - Accent6 22 3" xfId="2630" xr:uid="{7BFCCCD9-6874-40AF-A2DD-678612B98EEC}"/>
    <cellStyle name="60% - Accent6 23" xfId="942" xr:uid="{7C0DB3A3-8C7E-4EE4-AA8E-78FD9B079DDC}"/>
    <cellStyle name="60% - Accent6 23 2" xfId="1750" xr:uid="{E761E2EA-F5F2-4234-B476-C980A2428FDA}"/>
    <cellStyle name="60% - Accent6 23 2 2" xfId="3456" xr:uid="{982A4DC9-AE42-4DA9-B26F-3B824A11B065}"/>
    <cellStyle name="60% - Accent6 23 3" xfId="2663" xr:uid="{0C7E3A76-1069-45F8-9492-A36CED3940CD}"/>
    <cellStyle name="60% - Accent6 24" xfId="962" xr:uid="{3F0D9939-5A2C-4410-8BFE-6856D52845D1}"/>
    <cellStyle name="60% - Accent6 24 2" xfId="1770" xr:uid="{350EDC8E-E733-458F-9D33-27BEDCF18123}"/>
    <cellStyle name="60% - Accent6 24 2 2" xfId="3476" xr:uid="{9A0C4525-D797-4B5C-88FD-E10C57095C76}"/>
    <cellStyle name="60% - Accent6 24 3" xfId="2683" xr:uid="{B9526462-ACC0-4F88-A35B-0F982497FE66}"/>
    <cellStyle name="60% - Accent6 25" xfId="1820" xr:uid="{766F5D0E-3E79-4080-A022-CEDC6EB99F05}"/>
    <cellStyle name="60% - Accent6 25 2" xfId="3523" xr:uid="{9AD16AD7-F9C0-4810-A70F-2D1B2975744B}"/>
    <cellStyle name="60% - Accent6 26" xfId="1840" xr:uid="{B208135F-6B0D-4312-811D-717282467792}"/>
    <cellStyle name="60% - Accent6 26 2" xfId="3543" xr:uid="{B7A828B1-14DE-4EFF-B139-F8216A09E5CE}"/>
    <cellStyle name="60% - Accent6 27" xfId="1883" xr:uid="{BC47BA71-CDC3-4C36-AA45-BCCB495EF250}"/>
    <cellStyle name="60% - Accent6 27 2" xfId="3586" xr:uid="{D5EAA241-11E1-4F0A-BC96-A02EC80163B8}"/>
    <cellStyle name="60% - Accent6 28" xfId="3642" xr:uid="{CDFE28B8-9101-4E85-8F63-9AA9B8101562}"/>
    <cellStyle name="60% - Accent6 3" xfId="216" xr:uid="{8C44A9E0-E800-4FA0-9B38-9C58783FD95A}"/>
    <cellStyle name="60% - Accent6 3 2" xfId="466" xr:uid="{D7E3F976-929E-4CF4-BA79-C17B7878EC8C}"/>
    <cellStyle name="60% - Accent6 3 2 2" xfId="1272" xr:uid="{47D2CC7C-ADEA-42A3-85C4-CBA4AD838033}"/>
    <cellStyle name="60% - Accent6 3 2 2 2" xfId="2988" xr:uid="{2523C51F-B735-4597-8A42-E811DD643ADC}"/>
    <cellStyle name="60% - Accent6 3 2 3" xfId="2197" xr:uid="{E66AA050-742F-491E-8063-5E212A8B03AB}"/>
    <cellStyle name="60% - Accent6 3 2 4" xfId="4179" xr:uid="{AA60ED14-B47B-44D9-9794-B56C6BF2BE83}"/>
    <cellStyle name="60% - Accent6 3 3" xfId="1031" xr:uid="{FE2215FE-D142-4A16-856F-3C053A4587D0}"/>
    <cellStyle name="60% - Accent6 3 3 2" xfId="2748" xr:uid="{E1316BCF-ECC8-4D8B-BD6E-2F771884142C}"/>
    <cellStyle name="60% - Accent6 3 4" xfId="1957" xr:uid="{C7A81F75-0888-4393-8A6A-15CDFA111095}"/>
    <cellStyle name="60% - Accent6 3 5" xfId="3715" xr:uid="{741C69A7-2DBA-46CF-BE4E-23719F28EC9E}"/>
    <cellStyle name="60% - Accent6 4" xfId="235" xr:uid="{132C5CB3-21B4-4A1A-AF6A-190DFEA2FA86}"/>
    <cellStyle name="60% - Accent6 4 2" xfId="485" xr:uid="{E045C458-3637-47C1-AAFB-0365BB8D3512}"/>
    <cellStyle name="60% - Accent6 4 2 2" xfId="1292" xr:uid="{19B1F681-8449-4104-B254-A4C780F95269}"/>
    <cellStyle name="60% - Accent6 4 2 2 2" xfId="3008" xr:uid="{6B1D0192-AA2B-4291-A5DA-6F973B2A197F}"/>
    <cellStyle name="60% - Accent6 4 2 3" xfId="2217" xr:uid="{84367289-A14E-4CEA-9B34-603114F3D6F2}"/>
    <cellStyle name="60% - Accent6 4 3" xfId="1051" xr:uid="{661C54A7-DFBD-47D2-9DA8-2B9E1883603F}"/>
    <cellStyle name="60% - Accent6 4 3 2" xfId="2768" xr:uid="{D76ABC08-3A5C-4D25-A0F9-5F5C79183FBD}"/>
    <cellStyle name="60% - Accent6 4 4" xfId="1977" xr:uid="{C6AC7D4D-910F-412E-8B6E-DE120EE33FCD}"/>
    <cellStyle name="60% - Accent6 4 5" xfId="4180" xr:uid="{AEC4ECA2-66B3-432B-854E-1285A3775427}"/>
    <cellStyle name="60% - Accent6 5" xfId="255" xr:uid="{3F0D5BC4-D345-492C-B420-AAAA6058461F}"/>
    <cellStyle name="60% - Accent6 5 2" xfId="505" xr:uid="{B27F3C3A-2424-4314-8AE4-F90DFD82631B}"/>
    <cellStyle name="60% - Accent6 5 2 2" xfId="1312" xr:uid="{7A9C43BC-CFD5-402A-BE95-9492E2ACC74E}"/>
    <cellStyle name="60% - Accent6 5 2 2 2" xfId="3028" xr:uid="{E42AD7AE-0791-440A-B3B2-30B38AAF7A48}"/>
    <cellStyle name="60% - Accent6 5 2 3" xfId="2237" xr:uid="{0B3B5B09-5EEE-44F3-9506-EA7CC0BFA8B9}"/>
    <cellStyle name="60% - Accent6 5 3" xfId="1071" xr:uid="{C8443D7A-09BF-4E59-ABFB-6A607757A60B}"/>
    <cellStyle name="60% - Accent6 5 3 2" xfId="2788" xr:uid="{FFB1A4D8-9975-435E-AAC8-61C4E6B26A96}"/>
    <cellStyle name="60% - Accent6 5 4" xfId="1997" xr:uid="{329DB064-7124-4086-8174-BDE1B10D0E7C}"/>
    <cellStyle name="60% - Accent6 5 5" xfId="4181" xr:uid="{E76F0C22-1234-4B63-93D5-62B35F9F37B6}"/>
    <cellStyle name="60% - Accent6 6" xfId="275" xr:uid="{C213EBB6-FDB5-4B11-8659-4196B17EEE73}"/>
    <cellStyle name="60% - Accent6 6 2" xfId="525" xr:uid="{53986B13-6DA5-4687-BDC3-621D6C96864E}"/>
    <cellStyle name="60% - Accent6 6 2 2" xfId="1332" xr:uid="{6EAE6947-D715-4E75-B164-94F737E4D12B}"/>
    <cellStyle name="60% - Accent6 6 2 2 2" xfId="3048" xr:uid="{D97C0285-4448-466A-9D34-B1ABB07702AC}"/>
    <cellStyle name="60% - Accent6 6 2 3" xfId="2257" xr:uid="{F2D89788-C052-4697-9F6F-A2380FD29157}"/>
    <cellStyle name="60% - Accent6 6 3" xfId="1091" xr:uid="{D0AB6100-19A5-42A7-9F34-CE066C688279}"/>
    <cellStyle name="60% - Accent6 6 3 2" xfId="2808" xr:uid="{0F579E5F-9EC5-41AA-93B2-20D6C2700873}"/>
    <cellStyle name="60% - Accent6 6 4" xfId="2017" xr:uid="{AAD6C551-8A97-4B20-9953-BC6446DE1E57}"/>
    <cellStyle name="60% - Accent6 6 5" xfId="4182" xr:uid="{211BD880-A439-4FE5-94D7-EA45516AD60A}"/>
    <cellStyle name="60% - Accent6 7" xfId="298" xr:uid="{8E01B90E-BB6F-47F4-8F12-89B2A7D2AAA9}"/>
    <cellStyle name="60% - Accent6 7 2" xfId="548" xr:uid="{B3EE9765-15F4-4765-81CC-DA9CE763EE70}"/>
    <cellStyle name="60% - Accent6 7 2 2" xfId="1355" xr:uid="{FDDAC984-C79C-448A-B457-31AE67175E89}"/>
    <cellStyle name="60% - Accent6 7 2 2 2" xfId="3070" xr:uid="{AB4DF0AF-B957-493E-96FD-0024121E9178}"/>
    <cellStyle name="60% - Accent6 7 2 3" xfId="2279" xr:uid="{64DC4B90-05DA-4F03-BED4-FB120A8AE94D}"/>
    <cellStyle name="60% - Accent6 7 3" xfId="1113" xr:uid="{3A02EF30-E646-42EB-9789-A07A29812253}"/>
    <cellStyle name="60% - Accent6 7 3 2" xfId="2830" xr:uid="{E4706CD0-3FE5-4E35-B074-4A0B6D3A6342}"/>
    <cellStyle name="60% - Accent6 7 4" xfId="2039" xr:uid="{75A73397-738D-4C18-B2D5-5E9D088A68F5}"/>
    <cellStyle name="60% - Accent6 7 5" xfId="4183" xr:uid="{E917C5F6-2489-473A-81C0-3401C5E690FB}"/>
    <cellStyle name="60% - Accent6 8" xfId="321" xr:uid="{2EAB9B37-F492-428A-A434-3618E7804BB1}"/>
    <cellStyle name="60% - Accent6 8 2" xfId="571" xr:uid="{968F25F8-F73C-45E5-8FE3-43D49A2C3820}"/>
    <cellStyle name="60% - Accent6 8 2 2" xfId="1378" xr:uid="{8457F9E9-B5D6-4F74-899B-7E4B4BEB0B85}"/>
    <cellStyle name="60% - Accent6 8 2 2 2" xfId="3093" xr:uid="{217746FA-AB1A-4382-90CB-A11E71F05DA8}"/>
    <cellStyle name="60% - Accent6 8 2 3" xfId="2302" xr:uid="{9ECCF391-9ED3-4860-A6B8-57AB60BCDF8C}"/>
    <cellStyle name="60% - Accent6 8 3" xfId="1136" xr:uid="{F815DAEA-9719-4817-9EB9-194AA80867FE}"/>
    <cellStyle name="60% - Accent6 8 3 2" xfId="2853" xr:uid="{F31325E3-4D29-4639-A1B9-4136BC4A6D5D}"/>
    <cellStyle name="60% - Accent6 8 4" xfId="2062" xr:uid="{3F3D7B2A-3C32-4820-8C3F-666144BDA4AA}"/>
    <cellStyle name="60% - Accent6 9" xfId="345" xr:uid="{FCE0E4F1-B853-40E3-BF4F-A45907505778}"/>
    <cellStyle name="60% - Accent6 9 2" xfId="593" xr:uid="{12447221-FCA9-4BAD-A77F-5DEACE2815BE}"/>
    <cellStyle name="60% - Accent6 9 2 2" xfId="1400" xr:uid="{E00CBE7B-A3DB-40D6-AE38-829A38C87083}"/>
    <cellStyle name="60% - Accent6 9 2 2 2" xfId="3116" xr:uid="{5192C54B-EBBD-4D7B-84A8-509A53518175}"/>
    <cellStyle name="60% - Accent6 9 2 3" xfId="2325" xr:uid="{3621CDF8-C3D3-4E2E-8C9E-5EF8795284BC}"/>
    <cellStyle name="60% - Accent6 9 3" xfId="1158" xr:uid="{C6F92031-4A60-4790-9FBB-27565243A205}"/>
    <cellStyle name="60% - Accent6 9 3 2" xfId="2876" xr:uid="{635B9E13-52A8-4F91-8CE0-94949A745BFD}"/>
    <cellStyle name="60% - Accent6 9 4" xfId="2085" xr:uid="{D400208A-E8CB-4CE2-A828-A048FD997877}"/>
    <cellStyle name="60% - ส่วนที่ถูกเน้น1 10" xfId="4184" xr:uid="{3B04103B-A66C-4703-B75F-56CC8057EB63}"/>
    <cellStyle name="60% - ส่วนที่ถูกเน้น1 11" xfId="4185" xr:uid="{A32F8D64-E3C3-4604-8EC0-024CE7C8BACA}"/>
    <cellStyle name="60% - ส่วนที่ถูกเน้น1 2" xfId="4186" xr:uid="{295FA3C0-010A-4799-8D37-64D4C7764AE9}"/>
    <cellStyle name="60% - ส่วนที่ถูกเน้น1 2 2" xfId="4187" xr:uid="{9ABFBBE3-A073-4D14-8409-61D5AB9EE5F4}"/>
    <cellStyle name="60% - ส่วนที่ถูกเน้น1 2 3" xfId="4188" xr:uid="{00295612-A3B6-45EA-8F51-AC2019EC0BDB}"/>
    <cellStyle name="60% - ส่วนที่ถูกเน้น1 2 4" xfId="4189" xr:uid="{EE624DA6-2693-4E09-B4DB-F9D2A415BA83}"/>
    <cellStyle name="60% - ส่วนที่ถูกเน้น1 2 5" xfId="4190" xr:uid="{B65937EC-2336-4748-BF25-AE978143EE16}"/>
    <cellStyle name="60% - ส่วนที่ถูกเน้น1 2 6" xfId="4191" xr:uid="{09CE42B4-8C9D-4A7A-8773-47AED197544C}"/>
    <cellStyle name="60% - ส่วนที่ถูกเน้น1 3" xfId="4192" xr:uid="{13281286-D555-4094-AB91-54F2B9C13A40}"/>
    <cellStyle name="60% - ส่วนที่ถูกเน้น1 4" xfId="4193" xr:uid="{30C41087-8036-42B9-B712-0376FF1A399A}"/>
    <cellStyle name="60% - ส่วนที่ถูกเน้น1 5" xfId="4194" xr:uid="{E13A6AAA-74D4-4C44-AB74-7C4B28E1D0F2}"/>
    <cellStyle name="60% - ส่วนที่ถูกเน้น1 6" xfId="4195" xr:uid="{7BF28893-FF4A-4B72-ACEB-7A16F81B3411}"/>
    <cellStyle name="60% - ส่วนที่ถูกเน้น1 7" xfId="4196" xr:uid="{8C792D9D-9431-4A07-A605-6B98A4CC724F}"/>
    <cellStyle name="60% - ส่วนที่ถูกเน้น1 8" xfId="4197" xr:uid="{4B7F69F6-971B-4685-85FB-568E23AF8F78}"/>
    <cellStyle name="60% - ส่วนที่ถูกเน้น1 9" xfId="4198" xr:uid="{C19B03BC-2B43-4AC7-B315-87B61A0FDFD1}"/>
    <cellStyle name="60% - ส่วนที่ถูกเน้น2 10" xfId="4199" xr:uid="{48A76FEE-EA83-4B05-BE36-9235D3106A52}"/>
    <cellStyle name="60% - ส่วนที่ถูกเน้น2 11" xfId="4200" xr:uid="{2F5CB1F4-3C54-4DD8-B2D3-26C1BBE70AB0}"/>
    <cellStyle name="60% - ส่วนที่ถูกเน้น2 2" xfId="4201" xr:uid="{B0DE1373-1B6B-48DC-9389-22309B613202}"/>
    <cellStyle name="60% - ส่วนที่ถูกเน้น2 2 2" xfId="4202" xr:uid="{C13845D9-375A-4D38-B1C3-EB6B762197E6}"/>
    <cellStyle name="60% - ส่วนที่ถูกเน้น2 2 3" xfId="4203" xr:uid="{0209A6AC-E58C-41BB-8927-CCCFE352D2FB}"/>
    <cellStyle name="60% - ส่วนที่ถูกเน้น2 2 4" xfId="4204" xr:uid="{692D2A7C-DEE4-4C19-84BF-2CCD298D05CF}"/>
    <cellStyle name="60% - ส่วนที่ถูกเน้น2 2 5" xfId="4205" xr:uid="{10A2618C-C1F5-4721-A087-D9703FB179D4}"/>
    <cellStyle name="60% - ส่วนที่ถูกเน้น2 2 6" xfId="4206" xr:uid="{A28389CC-C28C-4E31-84B9-CEE6D2EDAA4A}"/>
    <cellStyle name="60% - ส่วนที่ถูกเน้น2 3" xfId="4207" xr:uid="{66395D7C-C565-4726-A3D8-D84B2A077660}"/>
    <cellStyle name="60% - ส่วนที่ถูกเน้น2 4" xfId="4208" xr:uid="{A2E8B8E7-EF6D-4E8C-9319-9C240D0F3F61}"/>
    <cellStyle name="60% - ส่วนที่ถูกเน้น2 5" xfId="4209" xr:uid="{1C391CA1-9AD8-4886-9531-25D48ACD6622}"/>
    <cellStyle name="60% - ส่วนที่ถูกเน้น2 6" xfId="4210" xr:uid="{6D8A6EDD-EBF8-4C08-A0DF-A96A9789B071}"/>
    <cellStyle name="60% - ส่วนที่ถูกเน้น2 7" xfId="4211" xr:uid="{19CF607A-841B-4436-99CF-E6898F410C0F}"/>
    <cellStyle name="60% - ส่วนที่ถูกเน้น2 8" xfId="4212" xr:uid="{CAC196B8-C573-433E-BB37-6104566CE3BC}"/>
    <cellStyle name="60% - ส่วนที่ถูกเน้น2 9" xfId="4213" xr:uid="{AD2E3D24-B6C4-4A2D-9A4E-7E76C232B967}"/>
    <cellStyle name="60% - ส่วนที่ถูกเน้น3 10" xfId="4214" xr:uid="{90B38000-B3D3-47BD-9333-E524B2C2CE42}"/>
    <cellStyle name="60% - ส่วนที่ถูกเน้น3 11" xfId="4215" xr:uid="{D5222AA9-03E1-4D59-B40E-638EAE5C89AC}"/>
    <cellStyle name="60% - ส่วนที่ถูกเน้น3 2" xfId="4216" xr:uid="{B6D8C6AC-7385-49B0-B881-E589A77BF35D}"/>
    <cellStyle name="60% - ส่วนที่ถูกเน้น3 2 2" xfId="4217" xr:uid="{75F09419-3585-48BE-8496-60B8F7437257}"/>
    <cellStyle name="60% - ส่วนที่ถูกเน้น3 2 3" xfId="4218" xr:uid="{1BFEA86A-396B-471F-B56D-6C4590189059}"/>
    <cellStyle name="60% - ส่วนที่ถูกเน้น3 2 4" xfId="4219" xr:uid="{186C01AE-C521-4C18-A665-69A8D1481F32}"/>
    <cellStyle name="60% - ส่วนที่ถูกเน้น3 2 5" xfId="4220" xr:uid="{F0E00B0F-B501-44BD-A074-9ED451A75E34}"/>
    <cellStyle name="60% - ส่วนที่ถูกเน้น3 2 6" xfId="4221" xr:uid="{A16AFDD1-B57F-412A-ADF8-4FC76D4A218A}"/>
    <cellStyle name="60% - ส่วนที่ถูกเน้น3 3" xfId="4222" xr:uid="{E4FAA5EC-6580-4CA5-BA28-FDEF5CC0D63C}"/>
    <cellStyle name="60% - ส่วนที่ถูกเน้น3 4" xfId="4223" xr:uid="{68AF5DBE-1064-422D-8BBC-B84659BBEC57}"/>
    <cellStyle name="60% - ส่วนที่ถูกเน้น3 5" xfId="4224" xr:uid="{8BB3A2CC-1AC9-48B1-A3EF-E77EE7D19746}"/>
    <cellStyle name="60% - ส่วนที่ถูกเน้น3 6" xfId="4225" xr:uid="{D64154F8-E05F-46D8-AD84-59D285B10646}"/>
    <cellStyle name="60% - ส่วนที่ถูกเน้น3 7" xfId="4226" xr:uid="{EAA071BC-DB1B-4DBA-9278-9EE39AB02789}"/>
    <cellStyle name="60% - ส่วนที่ถูกเน้น3 8" xfId="4227" xr:uid="{3D2CB38E-1BF8-4F5A-A603-7EE10CE17F21}"/>
    <cellStyle name="60% - ส่วนที่ถูกเน้น3 9" xfId="4228" xr:uid="{4B5636EC-B857-4179-8DD6-315A5EFB99F4}"/>
    <cellStyle name="60% - ส่วนที่ถูกเน้น4 10" xfId="4229" xr:uid="{CAB2521F-1B03-4E57-BEBF-9AEF9A9DDDBD}"/>
    <cellStyle name="60% - ส่วนที่ถูกเน้น4 11" xfId="4230" xr:uid="{C9AE92E2-11B4-468B-8930-BB38A3E113AA}"/>
    <cellStyle name="60% - ส่วนที่ถูกเน้น4 2" xfId="4231" xr:uid="{D9CD6ECE-975B-4956-8EAE-B9BA5704A012}"/>
    <cellStyle name="60% - ส่วนที่ถูกเน้น4 2 2" xfId="4232" xr:uid="{594B98E5-1917-46A7-85C1-616D2E5D1DDC}"/>
    <cellStyle name="60% - ส่วนที่ถูกเน้น4 2 3" xfId="4233" xr:uid="{7BB01347-4EDA-48EB-841F-1B5EC477DF57}"/>
    <cellStyle name="60% - ส่วนที่ถูกเน้น4 2 4" xfId="4234" xr:uid="{8A281934-DF60-4B00-9B4E-63F9B29B45E6}"/>
    <cellStyle name="60% - ส่วนที่ถูกเน้น4 2 5" xfId="4235" xr:uid="{EFF4F55B-78A1-4E50-8502-5D9717227894}"/>
    <cellStyle name="60% - ส่วนที่ถูกเน้น4 2 6" xfId="4236" xr:uid="{54F9CF78-24EE-4AFE-8859-45FF7788E445}"/>
    <cellStyle name="60% - ส่วนที่ถูกเน้น4 3" xfId="4237" xr:uid="{306C5B92-690A-4D02-827A-12EF66C7198E}"/>
    <cellStyle name="60% - ส่วนที่ถูกเน้น4 4" xfId="4238" xr:uid="{BD53EEDC-6680-4EC6-BDDC-C86D53D6F4C6}"/>
    <cellStyle name="60% - ส่วนที่ถูกเน้น4 5" xfId="4239" xr:uid="{9C1183EC-B64C-489E-98A8-33195D382344}"/>
    <cellStyle name="60% - ส่วนที่ถูกเน้น4 6" xfId="4240" xr:uid="{8613723F-CF30-4A27-B351-FD54ECAC6364}"/>
    <cellStyle name="60% - ส่วนที่ถูกเน้น4 7" xfId="4241" xr:uid="{A81BD77E-2C76-487E-B8C0-66A904391524}"/>
    <cellStyle name="60% - ส่วนที่ถูกเน้น4 8" xfId="4242" xr:uid="{8B4E03DE-FCB5-4F51-BE5F-7F0DCDF82A6D}"/>
    <cellStyle name="60% - ส่วนที่ถูกเน้น4 9" xfId="4243" xr:uid="{33DBD7DC-EAFA-49C8-BAA2-7E490BF07C0E}"/>
    <cellStyle name="60% - ส่วนที่ถูกเน้น5 10" xfId="4244" xr:uid="{83650292-3B8F-466C-8787-2ECD9DE0D439}"/>
    <cellStyle name="60% - ส่วนที่ถูกเน้น5 11" xfId="4245" xr:uid="{CB665E2D-3DBA-4972-8F8C-713CDAAA6B38}"/>
    <cellStyle name="60% - ส่วนที่ถูกเน้น5 2" xfId="4246" xr:uid="{4D40CD3E-4306-4E7F-9774-59ABDB69154F}"/>
    <cellStyle name="60% - ส่วนที่ถูกเน้น5 2 2" xfId="4247" xr:uid="{98AD4423-0B62-4818-BD24-FCE876AFA751}"/>
    <cellStyle name="60% - ส่วนที่ถูกเน้น5 2 3" xfId="4248" xr:uid="{31E60432-7109-4D47-AA98-9F70F74DDDA9}"/>
    <cellStyle name="60% - ส่วนที่ถูกเน้น5 2 4" xfId="4249" xr:uid="{8A121E0E-168D-458B-B2D5-518387241E00}"/>
    <cellStyle name="60% - ส่วนที่ถูกเน้น5 2 5" xfId="4250" xr:uid="{97E5593B-C3A1-44CF-95C1-5D58D9EA8F82}"/>
    <cellStyle name="60% - ส่วนที่ถูกเน้น5 2 6" xfId="4251" xr:uid="{694847F0-5891-41CE-99DF-DDAB67EA45F6}"/>
    <cellStyle name="60% - ส่วนที่ถูกเน้น5 3" xfId="4252" xr:uid="{00BEEC90-E06C-45EF-9CF5-2DE1B75D0CB0}"/>
    <cellStyle name="60% - ส่วนที่ถูกเน้น5 4" xfId="4253" xr:uid="{8841741C-0CAB-489B-88BC-A37B53ADEB79}"/>
    <cellStyle name="60% - ส่วนที่ถูกเน้น5 5" xfId="4254" xr:uid="{0C14EFAE-4C90-4826-87E5-32A42970D1C0}"/>
    <cellStyle name="60% - ส่วนที่ถูกเน้น5 6" xfId="4255" xr:uid="{C24E29B9-0509-4041-991D-C5ED89A43AEA}"/>
    <cellStyle name="60% - ส่วนที่ถูกเน้น5 7" xfId="4256" xr:uid="{F7F262E2-E852-40F2-AADE-4DA7B7B978BB}"/>
    <cellStyle name="60% - ส่วนที่ถูกเน้น5 8" xfId="4257" xr:uid="{F827F1F9-265C-490F-9A71-84699E9AAC9F}"/>
    <cellStyle name="60% - ส่วนที่ถูกเน้น5 9" xfId="4258" xr:uid="{16362C28-6D68-4B9C-A21F-8E768AEDA0BF}"/>
    <cellStyle name="60% - ส่วนที่ถูกเน้น6 10" xfId="4259" xr:uid="{189A5A98-90C3-4106-AA9B-1263388ACFDF}"/>
    <cellStyle name="60% - ส่วนที่ถูกเน้น6 11" xfId="4260" xr:uid="{A033E17C-1764-439E-91F6-D8A8AF7EAFC3}"/>
    <cellStyle name="60% - ส่วนที่ถูกเน้น6 2" xfId="4261" xr:uid="{08D055D4-453D-4E95-BD2A-F00594526605}"/>
    <cellStyle name="60% - ส่วนที่ถูกเน้น6 2 2" xfId="4262" xr:uid="{65B4B843-FDD4-4550-9B1C-556C6E08A3D6}"/>
    <cellStyle name="60% - ส่วนที่ถูกเน้น6 2 3" xfId="4263" xr:uid="{009B9520-65C2-4D00-8272-157A037C4743}"/>
    <cellStyle name="60% - ส่วนที่ถูกเน้น6 2 4" xfId="4264" xr:uid="{109F795C-A7A2-440E-9F90-54430552082E}"/>
    <cellStyle name="60% - ส่วนที่ถูกเน้น6 2 5" xfId="4265" xr:uid="{7DD3C0D7-1E29-45AF-AAE6-122768B4AD28}"/>
    <cellStyle name="60% - ส่วนที่ถูกเน้น6 2 6" xfId="4266" xr:uid="{1B962DE4-6EE7-40C9-8EC7-ED1BE3049AD9}"/>
    <cellStyle name="60% - ส่วนที่ถูกเน้น6 3" xfId="4267" xr:uid="{7B5A25CC-5584-438A-8BBE-2B838A25A8E6}"/>
    <cellStyle name="60% - ส่วนที่ถูกเน้น6 4" xfId="4268" xr:uid="{FC9A1D8D-6A8F-45C8-889C-5965E62B35D9}"/>
    <cellStyle name="60% - ส่วนที่ถูกเน้น6 5" xfId="4269" xr:uid="{53DEF7E9-55E9-4AA8-A579-3AF1C4EE239F}"/>
    <cellStyle name="60% - ส่วนที่ถูกเน้น6 6" xfId="4270" xr:uid="{8EB2CF9B-238C-46C5-928D-0CFD32E3A90D}"/>
    <cellStyle name="60% - ส่วนที่ถูกเน้น6 7" xfId="4271" xr:uid="{E25B6C62-90DF-4184-AC90-D69761DAD169}"/>
    <cellStyle name="60% - ส่วนที่ถูกเน้น6 8" xfId="4272" xr:uid="{482692EB-2207-4C2F-BEB7-82D843714CB6}"/>
    <cellStyle name="60% - ส่วนที่ถูกเน้น6 9" xfId="4273" xr:uid="{2E321EA7-C4FB-40AB-A472-A7EF4C5E4F49}"/>
    <cellStyle name="75" xfId="4274" xr:uid="{961991C8-D6AF-44CD-83A7-5ACEEFDF0150}"/>
    <cellStyle name="75 2" xfId="4275" xr:uid="{29D794D2-6B7D-4B19-89F6-8EE6EFFD7C86}"/>
    <cellStyle name="75 2 2" xfId="4276" xr:uid="{ECEC2102-8ABB-41D4-AE30-C5C89F36043F}"/>
    <cellStyle name="75 3" xfId="4277" xr:uid="{71EE1829-C961-460D-BB85-3985BC657721}"/>
    <cellStyle name="Accent1 - 20%" xfId="4278" xr:uid="{B9417CA5-86DB-47FD-AA6D-639407A89814}"/>
    <cellStyle name="Accent1 - 40%" xfId="4279" xr:uid="{C0CB1999-6E3F-4E82-8A8E-B0CD45A204F2}"/>
    <cellStyle name="Accent1 - 60%" xfId="4280" xr:uid="{13595692-66B5-4C07-A296-F9EF30B7225E}"/>
    <cellStyle name="Accent1 10" xfId="4281" xr:uid="{4B7C5041-7C11-4B2B-8408-8BF3DBBC02D9}"/>
    <cellStyle name="Accent1 11" xfId="4282" xr:uid="{14BC29BF-44B4-44E6-9A3D-5B956A1BB29A}"/>
    <cellStyle name="Accent1 12" xfId="4283" xr:uid="{F1296062-6444-4F86-ACC5-C58D7999B96D}"/>
    <cellStyle name="Accent1 2" xfId="140" xr:uid="{243ACF94-264E-4920-87BA-102A7CB84970}"/>
    <cellStyle name="Accent1 2 2" xfId="4285" xr:uid="{BE4C1B50-6B0D-4E08-A3D6-7132C3F7979D}"/>
    <cellStyle name="Accent1 2 2 2" xfId="4286" xr:uid="{7CB48EAE-F316-493F-A01E-BA49408F9D21}"/>
    <cellStyle name="Accent1 2 2 3" xfId="4287" xr:uid="{226C4A99-D9BF-438C-85AF-5D8229F2F0F6}"/>
    <cellStyle name="Accent1 2 3" xfId="4288" xr:uid="{C52881C2-3E46-430F-A7C6-AD988993348C}"/>
    <cellStyle name="Accent1 2 4" xfId="4289" xr:uid="{0A5445A5-52EE-4479-8913-96A44CE747B6}"/>
    <cellStyle name="Accent1 2 5" xfId="4290" xr:uid="{0DDCBA93-8FAE-4772-81CD-5A041F37523B}"/>
    <cellStyle name="Accent1 2 6" xfId="4284" xr:uid="{03B32449-A456-4156-826A-0AC1073CA0C1}"/>
    <cellStyle name="Accent1 3" xfId="4291" xr:uid="{B8AB41F1-A0F1-4D2E-9FEE-501A4BA7D22F}"/>
    <cellStyle name="Accent1 4" xfId="4292" xr:uid="{87D969ED-B023-4F4B-8F7A-115EDCA7660C}"/>
    <cellStyle name="Accent1 5" xfId="4293" xr:uid="{64518DC1-FE1A-496F-9B89-2639D5568F0B}"/>
    <cellStyle name="Accent1 6" xfId="4294" xr:uid="{3E9FED3A-0712-4E8E-9002-83F4695F1F9D}"/>
    <cellStyle name="Accent1 7" xfId="4295" xr:uid="{7DCB1CF4-AEE3-4A38-A60B-283228D43735}"/>
    <cellStyle name="Accent1 8" xfId="4296" xr:uid="{B511D00A-67C0-401A-90B7-029DC448ECF4}"/>
    <cellStyle name="Accent1 9" xfId="4297" xr:uid="{B1BD5CE5-E9A0-480C-980D-E9D16ACAEECA}"/>
    <cellStyle name="Accent2 - 20%" xfId="4298" xr:uid="{E427288F-07C7-48E1-8966-D3E666DB504F}"/>
    <cellStyle name="Accent2 - 40%" xfId="4299" xr:uid="{93DDA6C2-43B4-47B3-8085-3BA786F4D8FB}"/>
    <cellStyle name="Accent2 - 60%" xfId="4300" xr:uid="{141F61AA-4B23-4095-8693-6E3BBA5AFE26}"/>
    <cellStyle name="Accent2 10" xfId="4301" xr:uid="{C3B3BBBB-C7EF-4BAC-9044-645877C8EAF9}"/>
    <cellStyle name="Accent2 11" xfId="4302" xr:uid="{F2932DA5-CAF1-424A-8B3B-088B5EABCF62}"/>
    <cellStyle name="Accent2 12" xfId="4303" xr:uid="{F536CDCF-50E3-4C5D-AE78-2C653DC7AB82}"/>
    <cellStyle name="Accent2 2" xfId="144" xr:uid="{858215D4-D573-4FF1-A99C-D27E4E91B22A}"/>
    <cellStyle name="Accent2 2 2" xfId="4305" xr:uid="{54AC0B17-DA86-443A-8C91-9D4E3F6B0E5D}"/>
    <cellStyle name="Accent2 2 2 2" xfId="4306" xr:uid="{CA97A202-8B01-408A-BA83-7E0024AC228F}"/>
    <cellStyle name="Accent2 2 2 3" xfId="4307" xr:uid="{657F85C9-C16F-4D57-8DB3-0F42D15762DC}"/>
    <cellStyle name="Accent2 2 3" xfId="4308" xr:uid="{02B63780-8C3F-4465-B3CC-711EB4DD3A42}"/>
    <cellStyle name="Accent2 2 4" xfId="4309" xr:uid="{9C66E1E5-67E1-45EE-A9BF-A01987FAFD82}"/>
    <cellStyle name="Accent2 2 5" xfId="4310" xr:uid="{20049A0C-FC19-4573-817A-77EB3AF031D5}"/>
    <cellStyle name="Accent2 2 6" xfId="4304" xr:uid="{2F16DA0D-58D5-49A0-983B-E890392C7B53}"/>
    <cellStyle name="Accent2 3" xfId="4311" xr:uid="{18910045-2C60-4CBA-851B-3CA56FE405A1}"/>
    <cellStyle name="Accent2 4" xfId="4312" xr:uid="{17FCB6D4-FB8E-421F-8922-2219EE1A1BD6}"/>
    <cellStyle name="Accent2 5" xfId="4313" xr:uid="{A44B6C0D-D6AF-44E4-92B9-2E058C145949}"/>
    <cellStyle name="Accent2 6" xfId="4314" xr:uid="{5E4A0AF7-2333-4791-8DC9-2319124616A5}"/>
    <cellStyle name="Accent2 7" xfId="4315" xr:uid="{F89AEABD-A30D-4EE6-816B-897A311CBB78}"/>
    <cellStyle name="Accent2 8" xfId="4316" xr:uid="{BB10416D-3B0C-4C2C-9767-258C2719A56B}"/>
    <cellStyle name="Accent2 9" xfId="4317" xr:uid="{9AF04102-32FB-47E3-93D4-4F0F6C7CF479}"/>
    <cellStyle name="Accent3 - 20%" xfId="4318" xr:uid="{A4D363E9-AFA6-4D9F-9A82-6BAAAFD394BD}"/>
    <cellStyle name="Accent3 - 40%" xfId="4319" xr:uid="{3C8EB779-CC5D-4DE0-AA20-F5FEA0C83D5C}"/>
    <cellStyle name="Accent3 - 60%" xfId="4320" xr:uid="{41593F1F-982C-4297-B9D8-37A464E8E966}"/>
    <cellStyle name="Accent3 10" xfId="4321" xr:uid="{ABA722A0-C0B3-4777-BDD8-9C3534AB3BEF}"/>
    <cellStyle name="Accent3 11" xfId="4322" xr:uid="{6CAD250A-740A-4869-BF10-8BB3A67F275F}"/>
    <cellStyle name="Accent3 12" xfId="4323" xr:uid="{BD3B2DB8-D396-4639-9ADE-BA8A5270F592}"/>
    <cellStyle name="Accent3 2" xfId="148" xr:uid="{2D134D61-BF2F-4AC4-A7B8-F28E968733C1}"/>
    <cellStyle name="Accent3 2 2" xfId="4325" xr:uid="{09D1B83A-18DC-4EE4-9914-A657ABC765A9}"/>
    <cellStyle name="Accent3 2 2 2" xfId="4326" xr:uid="{848D1A10-968B-4F96-B30F-F99E786F9F26}"/>
    <cellStyle name="Accent3 2 2 3" xfId="4327" xr:uid="{CC45671B-1200-4299-A24D-2217BA8E93AE}"/>
    <cellStyle name="Accent3 2 3" xfId="4328" xr:uid="{521FA64F-840C-436A-A791-AA57ADC93938}"/>
    <cellStyle name="Accent3 2 4" xfId="4329" xr:uid="{28A216BF-5C2A-4860-9017-920AA19DE9A1}"/>
    <cellStyle name="Accent3 2 5" xfId="4330" xr:uid="{2C2504FA-3D2E-4BFA-A37F-6EF23A02CCC7}"/>
    <cellStyle name="Accent3 2 6" xfId="4324" xr:uid="{304B9B40-DD86-4440-81B8-7C8EE0A6AB0C}"/>
    <cellStyle name="Accent3 3" xfId="4331" xr:uid="{E4BADECE-91AD-45F8-A5AE-C93F852E23ED}"/>
    <cellStyle name="Accent3 4" xfId="4332" xr:uid="{5BF628D9-DDBB-4311-BD46-548A79B3F47B}"/>
    <cellStyle name="Accent3 5" xfId="4333" xr:uid="{239DB548-6440-40AB-9437-DB54A1A38100}"/>
    <cellStyle name="Accent3 6" xfId="4334" xr:uid="{97A8C012-D5FB-4A1E-9D9B-78B17DACB077}"/>
    <cellStyle name="Accent3 7" xfId="4335" xr:uid="{CA76916E-E352-4463-BBC8-CB928D06F280}"/>
    <cellStyle name="Accent3 8" xfId="4336" xr:uid="{104B1698-B136-4925-81B2-D0CB75F68AFE}"/>
    <cellStyle name="Accent3 9" xfId="4337" xr:uid="{B5690158-0D7E-4049-843B-7FEF6B57718D}"/>
    <cellStyle name="Accent4 - 20%" xfId="4338" xr:uid="{063B6C77-4419-4AB1-B8F2-C627027A1C3A}"/>
    <cellStyle name="Accent4 - 40%" xfId="4339" xr:uid="{4CC9805F-38B6-41B7-A10D-5FF70F9BEA92}"/>
    <cellStyle name="Accent4 - 60%" xfId="4340" xr:uid="{24F52ACE-BC7A-4203-9FB5-C6BAFA5F0437}"/>
    <cellStyle name="Accent4 10" xfId="4341" xr:uid="{EDF58CD2-45B3-4498-B826-C837FB26A7F1}"/>
    <cellStyle name="Accent4 11" xfId="4342" xr:uid="{B195D8F8-3FE7-4190-88D8-31C9EEAADF0B}"/>
    <cellStyle name="Accent4 12" xfId="4343" xr:uid="{8F2EB54D-D6E2-4342-8C12-6CA70DB70B74}"/>
    <cellStyle name="Accent4 2" xfId="152" xr:uid="{AF51BBC5-7FA1-4C11-A967-DED814130FE7}"/>
    <cellStyle name="Accent4 2 2" xfId="4345" xr:uid="{07B0D250-0B7A-4F77-A7AE-07EC2D29729B}"/>
    <cellStyle name="Accent4 2 2 2" xfId="4346" xr:uid="{73D7E8B3-C2D8-4510-8483-3B4FB2E27FF8}"/>
    <cellStyle name="Accent4 2 2 3" xfId="4347" xr:uid="{2BEAF1C9-706F-49F8-B11C-45F5631E97E3}"/>
    <cellStyle name="Accent4 2 3" xfId="4348" xr:uid="{0E4AC3E8-7BC8-4689-B08C-A8BB0CD82976}"/>
    <cellStyle name="Accent4 2 4" xfId="4349" xr:uid="{9ABCA7F0-8765-438F-A30F-2DB7B582AAEC}"/>
    <cellStyle name="Accent4 2 5" xfId="4350" xr:uid="{C2FD5BA5-CD00-4FA6-825B-43932DD7D342}"/>
    <cellStyle name="Accent4 2 6" xfId="4344" xr:uid="{6F914EB7-598E-40AF-AC67-CA17FA151C17}"/>
    <cellStyle name="Accent4 3" xfId="4351" xr:uid="{0F349297-9D34-4959-8559-AE5CBBE785B7}"/>
    <cellStyle name="Accent4 4" xfId="4352" xr:uid="{1203F8FF-D0F6-4EC7-986E-7D1DE9EF3EE2}"/>
    <cellStyle name="Accent4 5" xfId="4353" xr:uid="{D0F9AB9B-1845-453D-8139-8A3A85186823}"/>
    <cellStyle name="Accent4 6" xfId="4354" xr:uid="{EF930825-10F6-4139-8663-ECF1540AC7AC}"/>
    <cellStyle name="Accent4 7" xfId="4355" xr:uid="{D8408C97-C8EA-41A9-A3CE-BE9C7CC6B5F3}"/>
    <cellStyle name="Accent4 8" xfId="4356" xr:uid="{46C59ADF-BD10-409D-940B-4D95F0F82DAE}"/>
    <cellStyle name="Accent4 9" xfId="4357" xr:uid="{13456857-C28F-41C8-875C-9EF370886076}"/>
    <cellStyle name="Accent5 - 20%" xfId="4358" xr:uid="{A3BF1CD2-777C-49AE-81FF-C4564365478A}"/>
    <cellStyle name="Accent5 - 40%" xfId="4359" xr:uid="{BA76CAE7-1D3F-4107-ACBA-2AEBD13C0FAF}"/>
    <cellStyle name="Accent5 - 60%" xfId="4360" xr:uid="{94AF0DAF-5B6C-4CBB-83BD-99ECDB5D808C}"/>
    <cellStyle name="Accent5 10" xfId="4361" xr:uid="{FC1C6321-C683-4A42-89CB-FD9E20782D19}"/>
    <cellStyle name="Accent5 11" xfId="4362" xr:uid="{A2040782-E17E-4763-B5B4-219EF7B58A38}"/>
    <cellStyle name="Accent5 12" xfId="4363" xr:uid="{53B7D3B2-944D-442F-AA20-85BD5F154F65}"/>
    <cellStyle name="Accent5 2" xfId="156" xr:uid="{25EE744B-580F-4C1D-96E8-ADD848A6A387}"/>
    <cellStyle name="Accent5 2 2" xfId="4365" xr:uid="{94D60B34-7E86-4296-8730-F656B19FA5D6}"/>
    <cellStyle name="Accent5 2 2 2" xfId="4366" xr:uid="{0F547C01-74AA-4FE0-9290-578EC88703D4}"/>
    <cellStyle name="Accent5 2 2 3" xfId="4367" xr:uid="{0E973AE6-450E-40CD-B3BE-B90490F1405F}"/>
    <cellStyle name="Accent5 2 3" xfId="4368" xr:uid="{2E00B6D6-8579-41EE-96D8-BE6CC1A09F2B}"/>
    <cellStyle name="Accent5 2 4" xfId="4369" xr:uid="{A941028A-F832-469D-A2DD-F2D6B74A1050}"/>
    <cellStyle name="Accent5 2 5" xfId="4370" xr:uid="{9732990A-3747-4F7E-94C6-7CDB1F231460}"/>
    <cellStyle name="Accent5 2 6" xfId="4364" xr:uid="{1EF9BCEC-0D44-4FB7-B950-6525D1046532}"/>
    <cellStyle name="Accent5 3" xfId="4371" xr:uid="{0D565789-CADF-4A23-968B-3DFD9354E402}"/>
    <cellStyle name="Accent5 4" xfId="4372" xr:uid="{2923FC4E-4A35-4780-B3E1-016619EC66E0}"/>
    <cellStyle name="Accent5 5" xfId="4373" xr:uid="{66168F1D-D6C6-4322-8513-C62B607EDBEE}"/>
    <cellStyle name="Accent5 6" xfId="4374" xr:uid="{852D7309-F4CD-46F2-9BB0-A384AD9F169B}"/>
    <cellStyle name="Accent5 7" xfId="4375" xr:uid="{7D962D72-2303-45F1-BF0A-2CF9932FD017}"/>
    <cellStyle name="Accent5 8" xfId="4376" xr:uid="{A5FE9F64-EF69-4EE2-8A3B-7AA385E938F0}"/>
    <cellStyle name="Accent5 9" xfId="4377" xr:uid="{6BC2E6B6-8A4E-4252-9193-CE747669E7F9}"/>
    <cellStyle name="Accent6 - 20%" xfId="4378" xr:uid="{D00E0ED7-5B49-4BB5-B68F-697897990FE2}"/>
    <cellStyle name="Accent6 - 40%" xfId="4379" xr:uid="{08ED6071-510B-4F16-811F-75ECDDF2C69E}"/>
    <cellStyle name="Accent6 - 60%" xfId="4380" xr:uid="{7C85424C-8741-44F4-9E7E-DE77D19DF157}"/>
    <cellStyle name="Accent6 10" xfId="4381" xr:uid="{574C2A13-D6C4-43F9-84BA-1A7708ACFEBD}"/>
    <cellStyle name="Accent6 11" xfId="4382" xr:uid="{F285B86E-77E4-405C-9B9A-B786E5661C67}"/>
    <cellStyle name="Accent6 12" xfId="4383" xr:uid="{1E6C7ACA-D480-49ED-B870-033395C343A2}"/>
    <cellStyle name="Accent6 2" xfId="160" xr:uid="{5DB2E3E4-2DE1-4296-8420-3E965B0A6230}"/>
    <cellStyle name="Accent6 2 2" xfId="4385" xr:uid="{A59D3EC2-D8C0-4AF3-B876-6B66462CA94C}"/>
    <cellStyle name="Accent6 2 2 2" xfId="4386" xr:uid="{8F22554F-8A30-47FD-BBFC-F98764DF0784}"/>
    <cellStyle name="Accent6 2 2 3" xfId="4387" xr:uid="{AD62ED7C-81C4-4153-BA76-5C454B00CE2C}"/>
    <cellStyle name="Accent6 2 3" xfId="4388" xr:uid="{C565BB81-5BF4-4821-8359-041B90240646}"/>
    <cellStyle name="Accent6 2 4" xfId="4389" xr:uid="{787CDADF-3E57-449A-8B31-88507B54A670}"/>
    <cellStyle name="Accent6 2 5" xfId="4390" xr:uid="{70225A1E-5721-405B-9D75-9973E1FED243}"/>
    <cellStyle name="Accent6 2 6" xfId="4384" xr:uid="{C3669091-C012-4F34-ACE0-A787EF03F90D}"/>
    <cellStyle name="Accent6 3" xfId="4391" xr:uid="{34BF336A-1320-4920-80E2-6515510AC677}"/>
    <cellStyle name="Accent6 4" xfId="4392" xr:uid="{B75CC4A9-8A95-42A6-9AAF-0D7CFE32CE82}"/>
    <cellStyle name="Accent6 5" xfId="4393" xr:uid="{A8F3FC61-3DBC-4034-9FB8-C92CF2C761E3}"/>
    <cellStyle name="Accent6 6" xfId="4394" xr:uid="{11F2B679-8846-4FBC-A8B7-E919DC3C5C7A}"/>
    <cellStyle name="Accent6 7" xfId="4395" xr:uid="{1041223F-7565-42BF-8D7D-FA47C2C1E34B}"/>
    <cellStyle name="Accent6 8" xfId="4396" xr:uid="{F51E5ABF-E557-4789-BA1D-6963BC5E170F}"/>
    <cellStyle name="Accent6 9" xfId="4397" xr:uid="{617DA4D7-5797-4F1A-BD6F-8B11C4698AA8}"/>
    <cellStyle name="Bad 2" xfId="129" xr:uid="{EE04F1E3-1697-4A66-A3AD-DDA68D0E826D}"/>
    <cellStyle name="Bad 2 2" xfId="4399" xr:uid="{0CFE1768-5759-464B-A246-F7057D201E0F}"/>
    <cellStyle name="Bad 2 2 2" xfId="4400" xr:uid="{6C7F2E06-BF0D-4062-B3A6-FFDDD03BCDD1}"/>
    <cellStyle name="Bad 2 2 3" xfId="4401" xr:uid="{6FE5E778-F3A1-4278-8053-6F07187198D7}"/>
    <cellStyle name="Bad 2 3" xfId="4402" xr:uid="{14F199B8-9154-4A6B-A157-8807902E633D}"/>
    <cellStyle name="Bad 2 4" xfId="4403" xr:uid="{BC6CC71A-A8DC-4FBB-BF1B-DA4F0C7545AB}"/>
    <cellStyle name="Bad 2 5" xfId="4404" xr:uid="{C3AE34D7-C844-4F3A-8D5C-58C9EAA08ADD}"/>
    <cellStyle name="Bad 2 6" xfId="4398" xr:uid="{24C85FA9-EEB2-4364-957B-8F1CFA76AC60}"/>
    <cellStyle name="Bad 3" xfId="4405" xr:uid="{F0F3DDC6-91A8-4FC7-96A4-73B8F4E7A623}"/>
    <cellStyle name="Bad 4" xfId="4406" xr:uid="{27CEE8BF-EC32-45EF-881C-F1AAC71FA3F2}"/>
    <cellStyle name="Bad 5" xfId="4407" xr:uid="{A44F4B81-B124-4451-AC61-AAEFBE7A24B4}"/>
    <cellStyle name="Bad 6" xfId="4408" xr:uid="{B35E6C00-240D-4D87-8610-B6CB49C0BE3A}"/>
    <cellStyle name="Bad 7" xfId="4409" xr:uid="{F7987996-9DB5-4D09-986E-81806B133644}"/>
    <cellStyle name="Body" xfId="4410" xr:uid="{6BB041D6-D5D1-4CBF-8C0F-4968B691138F}"/>
    <cellStyle name="BOLDl" xfId="4411" xr:uid="{49D9A53F-E2CF-43A6-BDAD-B94405F6EEA5}"/>
    <cellStyle name="BOLDSH - Style1" xfId="4412" xr:uid="{234C0199-F0A7-457F-A178-455AF5D093CB}"/>
    <cellStyle name="BOLDSH - Style1 2" xfId="7063" xr:uid="{0842CB08-DAE9-4125-951C-2F76CF52341B}"/>
    <cellStyle name="Calc Currency (0)" xfId="4413" xr:uid="{1C62896C-23C9-49F5-A757-4648A19C2F7B}"/>
    <cellStyle name="Calc Currency (2)" xfId="4414" xr:uid="{C2646795-0A45-407E-924F-6F6919496EA0}"/>
    <cellStyle name="Calc Percent (0)" xfId="4415" xr:uid="{D5DFBECD-FFAD-49D9-A18E-2AE94271D906}"/>
    <cellStyle name="Calc Percent (1)" xfId="4416" xr:uid="{FEE8D34B-A05D-45AC-8CBC-AB279747D209}"/>
    <cellStyle name="Calc Percent (2)" xfId="4417" xr:uid="{0186CF1D-1A73-4F2E-97F9-46E55F3F457E}"/>
    <cellStyle name="Calc Units (0)" xfId="4418" xr:uid="{10188845-4DC9-4A3F-9BC2-0C4E47092DE1}"/>
    <cellStyle name="Calc Units (1)" xfId="4419" xr:uid="{AE0A893D-735F-4946-8B48-8305E059371E}"/>
    <cellStyle name="Calc Units (2)" xfId="4420" xr:uid="{B3264650-81DF-4346-B047-2B33A0134616}"/>
    <cellStyle name="Calculation 2" xfId="133" xr:uid="{72E62E9C-9703-4FDD-85A3-835D77559096}"/>
    <cellStyle name="Calculation 2 2" xfId="4422" xr:uid="{EBA72D0E-DD2E-47F8-8134-E3171250A078}"/>
    <cellStyle name="Calculation 2 2 2" xfId="4423" xr:uid="{3B89C429-6127-4DAC-A572-A046C622D27B}"/>
    <cellStyle name="Calculation 2 2 2 2" xfId="7060" xr:uid="{11E67998-0F00-483E-84B4-2D5C90F3CFDC}"/>
    <cellStyle name="Calculation 2 2 3" xfId="4424" xr:uid="{A74D0C72-A4CD-4218-8698-EE2F2A97D4FB}"/>
    <cellStyle name="Calculation 2 2 3 2" xfId="7059" xr:uid="{7608F68B-6427-4422-8BBE-55510790C9CB}"/>
    <cellStyle name="Calculation 2 2 4" xfId="7061" xr:uid="{20E6CAE1-EF19-4C0A-B6B7-A5874D52B3B9}"/>
    <cellStyle name="Calculation 2 3" xfId="4425" xr:uid="{0984FE8E-C1EA-4B02-AE0C-85C8189087E6}"/>
    <cellStyle name="Calculation 2 3 2" xfId="7058" xr:uid="{7C1F7B59-B9DA-453D-852C-C0CAE55C1675}"/>
    <cellStyle name="Calculation 2 4" xfId="4426" xr:uid="{3D53F7CE-000C-4A90-A00E-68E7D0C41F11}"/>
    <cellStyle name="Calculation 2 4 2" xfId="7057" xr:uid="{2A17BD91-757D-42A3-AC55-454716E17D79}"/>
    <cellStyle name="Calculation 2 5" xfId="4427" xr:uid="{B847C3A1-DD03-4918-92D3-DC9F251B2795}"/>
    <cellStyle name="Calculation 2 5 2" xfId="7056" xr:uid="{B1E2D3FE-C0F1-4269-8F29-04D21E802530}"/>
    <cellStyle name="Calculation 2 6" xfId="4421" xr:uid="{FE3EBB72-FC6C-48AE-9F77-27F7F588ECE5}"/>
    <cellStyle name="Calculation 2 6 2" xfId="7685" xr:uid="{5BC12FB0-F5FC-4A06-9DB7-7FFB4FADE9E8}"/>
    <cellStyle name="Calculation 2 7" xfId="7062" xr:uid="{3C7D8EAB-D446-4724-9E8E-054E591AFE43}"/>
    <cellStyle name="Calculation 3" xfId="4428" xr:uid="{25B451E2-1B96-41A8-953B-63C25F3850AB}"/>
    <cellStyle name="Calculation 3 2" xfId="7055" xr:uid="{F526BC06-7D85-4FB3-BC0B-A13387A87940}"/>
    <cellStyle name="Calculation 4" xfId="4429" xr:uid="{71098D10-4EA3-4539-94D0-6155FA4B5E88}"/>
    <cellStyle name="Calculation 4 2" xfId="7054" xr:uid="{5A41A90D-4FB8-4796-9857-8712BB3DF64D}"/>
    <cellStyle name="Calculation 5" xfId="4430" xr:uid="{935450E1-A6BD-4904-9DCD-5D1F398F132A}"/>
    <cellStyle name="Calculation 5 2" xfId="7053" xr:uid="{2F00CDD8-A2F8-4C9B-96B1-8E99F7D0054E}"/>
    <cellStyle name="Calculation 6" xfId="4431" xr:uid="{F47A6655-FD5F-47A2-B0FE-B124CA1DDA99}"/>
    <cellStyle name="Calculation 6 2" xfId="7052" xr:uid="{8DB53DD4-7B54-4E13-B92D-5A4116417930}"/>
    <cellStyle name="Calculation 7" xfId="4432" xr:uid="{32F47AFC-D76D-4FEB-967B-7CA307539B4B}"/>
    <cellStyle name="Calculation 7 2" xfId="7051" xr:uid="{C43B2A47-6A51-441D-AF7A-6F49BC53BC20}"/>
    <cellStyle name="category" xfId="4433" xr:uid="{252125AA-DB44-4709-9052-011C567AD079}"/>
    <cellStyle name="category 2" xfId="4434" xr:uid="{BDBA006B-4AC8-4451-AA78-1E739DB8199A}"/>
    <cellStyle name="category 2 2" xfId="4435" xr:uid="{9360D995-6F79-49BD-B0DA-7562934D87A5}"/>
    <cellStyle name="category 2 3" xfId="4436" xr:uid="{9FF47068-8453-403E-B78F-F278463ABD91}"/>
    <cellStyle name="category 2 4" xfId="4437" xr:uid="{3A6FA42B-DE72-40A5-AFFB-A32E8F3976C7}"/>
    <cellStyle name="category 2 5" xfId="4438" xr:uid="{B0961AD7-A389-445B-BD41-B8C683902E9D}"/>
    <cellStyle name="category 2 6" xfId="4439" xr:uid="{95889E34-A55E-4194-A25A-3AB38BA7287E}"/>
    <cellStyle name="category 3" xfId="4440" xr:uid="{51C4FF37-BF1A-4D97-B4C7-0F36C2C78EC7}"/>
    <cellStyle name="category 4" xfId="4441" xr:uid="{006DFD56-4CFA-48A9-B979-48D47B162D2D}"/>
    <cellStyle name="category 5" xfId="4442" xr:uid="{E2AF33A9-F755-4A74-9E3A-A83893F1A875}"/>
    <cellStyle name="category 6" xfId="4443" xr:uid="{BCEBB00D-B53A-470C-8661-26CE4672B061}"/>
    <cellStyle name="category 7" xfId="4444" xr:uid="{6C733E94-4FC9-4275-A52B-60EC92E70ABE}"/>
    <cellStyle name="category 8" xfId="4445" xr:uid="{1AAA8719-2A27-40EB-B934-ED19B2607A96}"/>
    <cellStyle name="Check Cell 2" xfId="135" xr:uid="{4023C184-D495-426A-B7CA-BA887394C7C0}"/>
    <cellStyle name="Check Cell 2 2" xfId="4447" xr:uid="{E7B2197A-5CFB-47C9-A865-942C520E7394}"/>
    <cellStyle name="Check Cell 2 2 2" xfId="4448" xr:uid="{F3BF056C-38BE-4CAD-BF4A-270D13AB286A}"/>
    <cellStyle name="Check Cell 2 2 3" xfId="4449" xr:uid="{FC3AE91D-EBC1-4A29-A36D-56C2E2B79820}"/>
    <cellStyle name="Check Cell 2 3" xfId="4450" xr:uid="{AD43BA6D-3132-45AF-AC8F-7A88A6A20656}"/>
    <cellStyle name="Check Cell 2 4" xfId="4451" xr:uid="{2A5A011B-5335-4364-B464-8E0D972C1963}"/>
    <cellStyle name="Check Cell 2 5" xfId="4452" xr:uid="{F4201A7B-B0BE-4944-8CB9-7339D10A1C34}"/>
    <cellStyle name="Check Cell 2 6" xfId="4446" xr:uid="{C2162CF7-7B8D-486F-A2DA-8423F0B7AF7A}"/>
    <cellStyle name="Check Cell 3" xfId="4453" xr:uid="{F81361CA-ADE1-4FDC-9E23-D6E2EE833BDB}"/>
    <cellStyle name="Check Cell 4" xfId="4454" xr:uid="{033F6138-990C-4E2D-96A6-8CC14CEF6CB6}"/>
    <cellStyle name="Check Cell 5" xfId="4455" xr:uid="{F2AF649E-5BCE-4DFB-9FBF-01D06F0F4E2C}"/>
    <cellStyle name="Check Cell 6" xfId="4456" xr:uid="{0B472E5F-0021-4EE9-B98C-17D10D953953}"/>
    <cellStyle name="Check Cell 7" xfId="4457" xr:uid="{916EB806-5CC6-4C70-AE89-AA3F08D29FF3}"/>
    <cellStyle name="Column_Title" xfId="4458" xr:uid="{F24290FC-EA9F-4F57-8AF0-78B685D5DE90}"/>
    <cellStyle name="Comma" xfId="1" builtinId="3"/>
    <cellStyle name="Comma  - Style1" xfId="4459" xr:uid="{F2DF18E2-C87C-41FF-B53B-9355803F85D4}"/>
    <cellStyle name="Comma  - Style2" xfId="4460" xr:uid="{937C60CD-AE9A-44E3-862D-E2EED7908BA8}"/>
    <cellStyle name="Comma  - Style3" xfId="4461" xr:uid="{07F75B16-F014-471A-9D05-DC711E6B3F72}"/>
    <cellStyle name="Comma  - Style4" xfId="4462" xr:uid="{3B83F11B-F85C-4B0F-8D97-1D3820C94D62}"/>
    <cellStyle name="Comma  - Style5" xfId="4463" xr:uid="{9A4E5FA4-060B-4DC7-B6C0-4C61811CB142}"/>
    <cellStyle name="Comma  - Style6" xfId="4464" xr:uid="{A0A856CE-7933-4644-B3AC-17E72274311B}"/>
    <cellStyle name="Comma  - Style7" xfId="4465" xr:uid="{42E0AF99-AEA5-4C75-9C91-BE6B66E70473}"/>
    <cellStyle name="Comma  - Style8" xfId="4466" xr:uid="{BCF02E11-8CF8-46EC-A5E0-356DB3A13F8E}"/>
    <cellStyle name="Comma [0.00]" xfId="4467" xr:uid="{DED56174-43A2-4DB2-8970-B0DFA2EA9B2A}"/>
    <cellStyle name="Comma [0.00] 2" xfId="7120" xr:uid="{96B41037-4B79-400C-ACA3-E224E8E63A30}"/>
    <cellStyle name="Comma [00]" xfId="4468" xr:uid="{8BDA229D-FD45-4B37-B6FE-89362ED850AC}"/>
    <cellStyle name="Comma 10" xfId="170" xr:uid="{66482C2C-FE9C-4257-AC7C-D404D5522433}"/>
    <cellStyle name="Comma 10 2" xfId="1512" xr:uid="{371EE67E-F7CF-4D73-8FB1-16EA1D00D149}"/>
    <cellStyle name="Comma 10 2 10" xfId="6850" xr:uid="{BE53476B-8296-415B-A4DB-D180B9B8B0F9}"/>
    <cellStyle name="Comma 10 2 2" xfId="3220" xr:uid="{8E02B98E-1794-45F1-A383-004FE24AAD4F}"/>
    <cellStyle name="Comma 10 2 2 2" xfId="4472" xr:uid="{769E7CF1-4ECB-4B40-83C8-8C253045022E}"/>
    <cellStyle name="Comma 10 2 2 3" xfId="4473" xr:uid="{D4079977-3983-4299-BF8A-E7D880885C11}"/>
    <cellStyle name="Comma 10 2 2 4" xfId="4474" xr:uid="{777662AD-5C57-42E2-A57B-B7CA04ADBAD6}"/>
    <cellStyle name="Comma 10 2 2 5" xfId="4471" xr:uid="{A7D92770-BF5F-4056-82FB-2FB1CBB17CDD}"/>
    <cellStyle name="Comma 10 2 2 5 2" xfId="7122" xr:uid="{791860C5-B48A-422D-AFD7-552108666FFB}"/>
    <cellStyle name="Comma 10 2 2_Reclassify COGS2010" xfId="4475" xr:uid="{57FC4C74-01EF-486C-A307-0561A40385B7}"/>
    <cellStyle name="Comma 10 2 3" xfId="4476" xr:uid="{545A0F34-8094-46D4-8078-B29FF4F92515}"/>
    <cellStyle name="Comma 10 2 3 2" xfId="7123" xr:uid="{8C5F48B1-7175-4CBE-A308-1CB70EC2C01A}"/>
    <cellStyle name="Comma 10 2 4" xfId="3682" xr:uid="{68E7AE39-90F3-4506-93A5-D6962FB9CDEA}"/>
    <cellStyle name="Comma 10 2 4 2" xfId="3688" xr:uid="{E2272563-C202-4F38-B771-A21F5304DB39}"/>
    <cellStyle name="Comma 10 2 4 2 2" xfId="7124" xr:uid="{CA59B8C2-D2C3-4826-8D82-985354A9D187}"/>
    <cellStyle name="Comma 10 2 4 3" xfId="3690" xr:uid="{5A9F2A8F-A9F3-4583-8CE8-3397AD9E30DD}"/>
    <cellStyle name="Comma 10 2 4 4" xfId="3691" xr:uid="{D4689098-ED5F-40AD-9229-5E74870B69C4}"/>
    <cellStyle name="Comma 10 2 4 5" xfId="4477" xr:uid="{10A70A47-999F-4E53-9213-CC2FB72466B0}"/>
    <cellStyle name="Comma 10 2 5" xfId="4478" xr:uid="{4C4778E3-105A-4E18-836F-2668318B0A53}"/>
    <cellStyle name="Comma 10 2 5 2" xfId="7125" xr:uid="{5B232039-176F-4FBD-AD9E-A771AECE0B57}"/>
    <cellStyle name="Comma 10 2 6" xfId="4479" xr:uid="{648C083E-B04E-4ECA-AEA1-BBC992D92F21}"/>
    <cellStyle name="Comma 10 2 6 2" xfId="7126" xr:uid="{20A092E1-3EC6-487E-8A58-B9C4A6A110E9}"/>
    <cellStyle name="Comma 10 2 7" xfId="4470" xr:uid="{949EE248-0442-4B6F-A9E8-A6DE112AB867}"/>
    <cellStyle name="Comma 10 2 8" xfId="6851" xr:uid="{EE14277A-F7E6-4EC1-AFB3-5565E935B16B}"/>
    <cellStyle name="Comma 10 2 9" xfId="6883" xr:uid="{94A763C4-26CE-4BE7-8429-D838D61DC478}"/>
    <cellStyle name="Comma 10 2_2009 WP Onlineบีม" xfId="4480" xr:uid="{C6D1E225-E0C1-499F-BF53-C9BAB31B237A}"/>
    <cellStyle name="Comma 10 3" xfId="2429" xr:uid="{398F7897-4F54-4F98-82DB-95B30143F501}"/>
    <cellStyle name="Comma 10 3 2" xfId="4482" xr:uid="{13FB00D3-8AE9-49BC-9706-69B53B47D82D}"/>
    <cellStyle name="Comma 10 3 2 2" xfId="7127" xr:uid="{75DC6379-412F-42D7-8E99-FDEE0BBA4DFA}"/>
    <cellStyle name="Comma 10 3 3" xfId="4481" xr:uid="{63EBADFE-4E8A-4C7F-BC6E-970E76B5894D}"/>
    <cellStyle name="Comma 10 4" xfId="703" xr:uid="{4C75A1FE-C212-4ED4-87A1-6D9D61520DE4}"/>
    <cellStyle name="Comma 10 4 2" xfId="4483" xr:uid="{C749372B-10EA-4394-9B97-3693F64CAFAC}"/>
    <cellStyle name="Comma 10 5" xfId="4484" xr:uid="{8580FFDF-1DA7-44CE-B5C0-411F217CF32D}"/>
    <cellStyle name="Comma 10 5 2" xfId="3674" xr:uid="{DA7798C6-CEE0-455D-953E-887612847304}"/>
    <cellStyle name="Comma 10 6" xfId="4485" xr:uid="{9DF8D090-ECA2-4DC3-BA93-AFD6ED53022F}"/>
    <cellStyle name="Comma 10 6 2" xfId="7128" xr:uid="{1DDEB62A-16B2-4860-91EF-180E2F14BFF2}"/>
    <cellStyle name="Comma 10 7" xfId="4486" xr:uid="{9EC83966-75BF-4C3F-A3FD-C327E4D02141}"/>
    <cellStyle name="Comma 10 8" xfId="4469" xr:uid="{91FAC146-440E-41A5-ACBA-EFA723A79E9D}"/>
    <cellStyle name="Comma 10 8 2" xfId="7121" xr:uid="{E36372A3-8790-48E4-8FB5-52DA48872470}"/>
    <cellStyle name="Comma 10_2008 WP เคมแฟค" xfId="4487" xr:uid="{476EFB12-1325-4593-AAC2-3559E0AF655D}"/>
    <cellStyle name="Comma 100" xfId="8" xr:uid="{0D361A19-CD08-47C3-BBEA-A882A2695B94}"/>
    <cellStyle name="Comma 104" xfId="47" xr:uid="{3B1A5FB6-A4CF-4236-8243-5D54793641DF}"/>
    <cellStyle name="Comma 104 2" xfId="6934" xr:uid="{8C8E89A9-EC56-4551-8CD4-8CEC28141DFD}"/>
    <cellStyle name="Comma 104 3" xfId="6940" xr:uid="{F8C1A3DC-5989-42AB-9452-B33541A97DC3}"/>
    <cellStyle name="Comma 106" xfId="3658" xr:uid="{6022AEDE-ECC1-458B-AED0-DE114B45A076}"/>
    <cellStyle name="Comma 11" xfId="176" xr:uid="{9AD63321-038B-4325-BDEE-A5032126018A}"/>
    <cellStyle name="Comma 11 10" xfId="6852" xr:uid="{3F9D6107-36BF-4998-BD21-43C3F06382BD}"/>
    <cellStyle name="Comma 11 10 2" xfId="6907" xr:uid="{9B6A3CC1-C277-4933-9B35-118A515A3FB9}"/>
    <cellStyle name="Comma 11 2" xfId="1515" xr:uid="{BE3A1CA5-6381-4C20-9875-26F88AB53BFB}"/>
    <cellStyle name="Comma 11 2 2" xfId="3223" xr:uid="{13E57C07-0666-4042-8208-BEEC79FBBB7A}"/>
    <cellStyle name="Comma 11 2 2 2" xfId="4490" xr:uid="{6DBC86D3-3732-4B63-8E9A-DA0248779934}"/>
    <cellStyle name="Comma 11 2 3" xfId="4491" xr:uid="{9CE32679-05E7-4FC0-9820-407FC2B038FD}"/>
    <cellStyle name="Comma 11 2 4" xfId="4492" xr:uid="{254AB847-EDB2-47C8-BBF8-2117327007A2}"/>
    <cellStyle name="Comma 11 2 5" xfId="4493" xr:uid="{84CE1882-5840-494C-839E-2496E4405286}"/>
    <cellStyle name="Comma 11 2 6" xfId="4489" xr:uid="{B8EF7F03-A62D-4270-B96D-4A329E4DD4FF}"/>
    <cellStyle name="Comma 11 2_Reclassify COGS2010" xfId="4494" xr:uid="{7C59ABFC-8776-4823-9684-A935BC7DDD44}"/>
    <cellStyle name="Comma 11 3" xfId="2432" xr:uid="{3132ED0F-B737-4214-9F78-62A980599334}"/>
    <cellStyle name="Comma 11 3 2" xfId="4495" xr:uid="{06B40578-A92B-4320-B9B7-80998CEE4BCF}"/>
    <cellStyle name="Comma 11 4" xfId="4496" xr:uid="{3D952DD1-4CE7-477D-95FB-D98E58024705}"/>
    <cellStyle name="Comma 11 4 2" xfId="7129" xr:uid="{D7DB9365-37C3-4132-A5EE-D1E1D0DCAF59}"/>
    <cellStyle name="Comma 11 5" xfId="4497" xr:uid="{FE3EF05B-4387-431F-AD8F-98AFC3B958A1}"/>
    <cellStyle name="Comma 11 5 2" xfId="7130" xr:uid="{8626FB42-7816-417D-A6EE-E1108D56D038}"/>
    <cellStyle name="Comma 11 6" xfId="4498" xr:uid="{606548C6-4755-42F3-84EE-B0DBE7F58B80}"/>
    <cellStyle name="Comma 11 6 2" xfId="7131" xr:uid="{C1B72EC0-D3EB-4D7A-BCE2-C7613D805D74}"/>
    <cellStyle name="Comma 11 7" xfId="4488" xr:uid="{5BDCCE17-F536-4D35-A44B-DFEE0BAE3AEC}"/>
    <cellStyle name="Comma 11 8" xfId="6853" xr:uid="{D279A418-6FD9-4D4E-90D2-7C37D68A1A5E}"/>
    <cellStyle name="Comma 11 9" xfId="6882" xr:uid="{63C1AF3B-77CB-4300-AF21-28CD34056427}"/>
    <cellStyle name="Comma 11_2008 ออนไลน์ แอสเซ็ท" xfId="4499" xr:uid="{F893B9C1-0F96-40F0-B43A-09C6FB72C242}"/>
    <cellStyle name="Comma 117" xfId="6916" xr:uid="{0C663941-5BB9-40AD-B50A-AF8CB1E0B7D6}"/>
    <cellStyle name="Comma 12" xfId="728" xr:uid="{06CA7456-6F05-4560-89DF-1840434FF29B}"/>
    <cellStyle name="Comma 12 10" xfId="4501" xr:uid="{748B8FD9-305B-4919-9F60-E77E57B98161}"/>
    <cellStyle name="Comma 12 10 2" xfId="7132" xr:uid="{2BD3BB50-A21C-4CDF-AC69-BCDDEAA5CB5F}"/>
    <cellStyle name="Comma 12 11" xfId="4502" xr:uid="{8AF907E0-6418-4EBF-8FB2-EBA1D49BCAFD}"/>
    <cellStyle name="Comma 12 11 2" xfId="7133" xr:uid="{6F8C1054-4520-4F46-84EB-460290913CA4}"/>
    <cellStyle name="Comma 12 12" xfId="4500" xr:uid="{177B0EB6-3923-4711-A565-A769B331A608}"/>
    <cellStyle name="Comma 12 13" xfId="3729" xr:uid="{485404BC-F098-42ED-B168-AD04C4F23F6C}"/>
    <cellStyle name="Comma 12 2" xfId="1538" xr:uid="{BF3923FF-6FEC-4D8B-8776-D4B4C2A2D1D6}"/>
    <cellStyle name="Comma 12 2 2" xfId="3246" xr:uid="{1A19ED31-E42F-4757-976A-A79277B35225}"/>
    <cellStyle name="Comma 12 2 2 2" xfId="4504" xr:uid="{A92A6793-E654-428C-8A4B-8C9F2775BEF8}"/>
    <cellStyle name="Comma 12 2 2 2 2" xfId="7135" xr:uid="{12D7DAFE-EA9C-4A81-AD59-E12CC72A4540}"/>
    <cellStyle name="Comma 12 2 3" xfId="4505" xr:uid="{7057EF91-BB2B-4800-AD9A-21ECA2CB43D0}"/>
    <cellStyle name="Comma 12 2 3 2" xfId="7136" xr:uid="{C1E0C49E-71D8-4340-9ABE-A71272E6FB64}"/>
    <cellStyle name="Comma 12 2 4" xfId="4506" xr:uid="{5364B44D-4CFD-4252-A671-B63A45E24DC1}"/>
    <cellStyle name="Comma 12 2 4 2" xfId="7137" xr:uid="{9C59FA1A-C8D6-43FA-A2FD-1344207BFFF4}"/>
    <cellStyle name="Comma 12 2 5" xfId="4503" xr:uid="{83F507C1-8BF3-4229-9627-D89BB139B60B}"/>
    <cellStyle name="Comma 12 2 5 2" xfId="7134" xr:uid="{1C5D7309-C282-4753-BC34-178C91424417}"/>
    <cellStyle name="Comma 12 2_Reclassify COGS2010" xfId="4507" xr:uid="{A00AD638-B247-4F66-BF76-24942B7E4DF2}"/>
    <cellStyle name="Comma 12 3" xfId="178" xr:uid="{0D0C46FB-66B7-4671-B366-7A5D71C18FED}"/>
    <cellStyle name="Comma 12 3 2" xfId="414" xr:uid="{43F5F4DB-215A-4D42-AB6D-3880F17FB1F8}"/>
    <cellStyle name="Comma 12 3 2 2" xfId="1221" xr:uid="{90DC9E38-2BFE-4A32-A036-AF64757075F0}"/>
    <cellStyle name="Comma 12 3 2 2 2" xfId="2938" xr:uid="{AFC2A708-A3C2-41BB-9546-37D7E1E1B350}"/>
    <cellStyle name="Comma 12 3 2 3" xfId="2147" xr:uid="{61EF8488-8DC5-4893-9A37-926809C375E0}"/>
    <cellStyle name="Comma 12 3 2 4" xfId="4508" xr:uid="{C8F6D5C9-EC7E-497D-962F-77F410796E09}"/>
    <cellStyle name="Comma 12 3 3" xfId="981" xr:uid="{3B5486FA-8FBE-4317-B8CC-3E96E6D916D0}"/>
    <cellStyle name="Comma 12 3 3 2" xfId="2698" xr:uid="{37CFC26E-7A7B-4714-BBD9-5FD47A4525C1}"/>
    <cellStyle name="Comma 12 3 4" xfId="1907" xr:uid="{4C22A0EE-CF0A-41CA-883D-77A3A4104C49}"/>
    <cellStyle name="Comma 12 4" xfId="2454" xr:uid="{41C00143-6D44-40E1-B6B8-FB17F9056AD1}"/>
    <cellStyle name="Comma 12 4 2" xfId="4510" xr:uid="{20E253E0-1C8A-4552-B18A-26C35B49732A}"/>
    <cellStyle name="Comma 12 4 2 2" xfId="7138" xr:uid="{7608FFF6-7994-4EFB-882C-C0CCB6E62D9F}"/>
    <cellStyle name="Comma 12 4 3" xfId="4511" xr:uid="{5D0D8E17-B173-4E80-9EF5-25DCB69F160A}"/>
    <cellStyle name="Comma 12 4 3 2" xfId="7139" xr:uid="{32E62FE0-F513-4789-85C2-D7CF93702E02}"/>
    <cellStyle name="Comma 12 4 4" xfId="4512" xr:uid="{4CD29ED9-CB49-4307-8180-8D02E142CD1E}"/>
    <cellStyle name="Comma 12 4 4 2" xfId="7140" xr:uid="{3DF69336-35D9-4AC0-AE7A-09C46019FBCF}"/>
    <cellStyle name="Comma 12 4 5" xfId="4513" xr:uid="{C9318A1D-169F-43CB-89E9-1B9CA503097D}"/>
    <cellStyle name="Comma 12 4 5 2" xfId="7141" xr:uid="{6C436F92-F734-4D7F-92B1-B98294370DB6}"/>
    <cellStyle name="Comma 12 4 6" xfId="4514" xr:uid="{12718086-3165-4E99-AB44-257E08CF21B8}"/>
    <cellStyle name="Comma 12 4 6 2" xfId="7142" xr:uid="{C70B5519-1535-4544-B18F-480AF557090F}"/>
    <cellStyle name="Comma 12 4 7" xfId="4509" xr:uid="{B6854810-F479-483F-8A8B-09BB7449D039}"/>
    <cellStyle name="Comma 12 5" xfId="4515" xr:uid="{23A8963E-68B6-4A09-9065-18ADDAE25F94}"/>
    <cellStyle name="Comma 12 5 2" xfId="4516" xr:uid="{018DAD48-5336-4FC8-A3AC-64D47FB00062}"/>
    <cellStyle name="Comma 12 5 2 2" xfId="7144" xr:uid="{86F203EC-52A6-487C-9087-38F19B6FC47E}"/>
    <cellStyle name="Comma 12 5 3" xfId="4517" xr:uid="{65C89EE4-744B-4EC3-A9C3-7DDF2AE2C231}"/>
    <cellStyle name="Comma 12 5 3 2" xfId="7145" xr:uid="{F0C00760-5D90-44E6-9E0D-B9206324B9E8}"/>
    <cellStyle name="Comma 12 5 4" xfId="4518" xr:uid="{6816FBD7-6452-433F-B80F-98985B5CB227}"/>
    <cellStyle name="Comma 12 5 4 2" xfId="7146" xr:uid="{E0352A92-6768-4A49-9258-B6C14A0119CD}"/>
    <cellStyle name="Comma 12 5 5" xfId="4519" xr:uid="{9744F6CE-FBEE-4EC0-AD4C-DC4D65D56A4B}"/>
    <cellStyle name="Comma 12 5 5 2" xfId="7147" xr:uid="{7548B709-3B9B-42F7-AD3E-D1F59193A47B}"/>
    <cellStyle name="Comma 12 5 6" xfId="4520" xr:uid="{39C3C6E1-EB53-4552-A09B-A7EFED84ACE7}"/>
    <cellStyle name="Comma 12 5 6 2" xfId="7148" xr:uid="{944BB485-2138-49BF-B234-29EFC1BF47E5}"/>
    <cellStyle name="Comma 12 5 7" xfId="7143" xr:uid="{892148CD-E7F0-4E30-A7B7-84CF10666541}"/>
    <cellStyle name="Comma 12 6" xfId="4521" xr:uid="{327156F4-07D2-40AD-A129-389953E580C3}"/>
    <cellStyle name="Comma 12 6 2" xfId="7149" xr:uid="{1B49ED6A-634D-4E9A-8CD3-009FC946ACC4}"/>
    <cellStyle name="Comma 12 7" xfId="4522" xr:uid="{454EC31D-3844-4F97-B90B-8EAE73879853}"/>
    <cellStyle name="Comma 12 7 2" xfId="7150" xr:uid="{F6FACFCB-27EA-4C68-847D-31CF4B8974B0}"/>
    <cellStyle name="Comma 12 8" xfId="4523" xr:uid="{2D3985C6-94AC-4400-A0E2-633F8B61A1C0}"/>
    <cellStyle name="Comma 12 8 2" xfId="7151" xr:uid="{9D11DE00-50DC-49B1-B0CE-CD7B23ADBCFF}"/>
    <cellStyle name="Comma 12 9" xfId="4524" xr:uid="{BD531B32-0380-4AF0-AA58-329C76282D34}"/>
    <cellStyle name="Comma 12 9 2" xfId="7152" xr:uid="{B818E9C3-6126-4B77-A57A-192EB9984448}"/>
    <cellStyle name="Comma 12_2009 WP" xfId="4525" xr:uid="{4BD1EB10-322A-43E6-B010-747363F53B27}"/>
    <cellStyle name="Comma 13" xfId="731" xr:uid="{797E9DA3-C0EA-400D-9F0D-7336376CD272}"/>
    <cellStyle name="Comma 13 2" xfId="1541" xr:uid="{BA21711B-18AF-45E8-910A-D7E7D67F5C6E}"/>
    <cellStyle name="Comma 13 2 2" xfId="3249" xr:uid="{410FCB4E-4C3A-4D01-AA5D-44002C28F3E3}"/>
    <cellStyle name="Comma 13 2 2 2" xfId="7154" xr:uid="{32656A54-5EA4-4ABE-9DFE-3BAE14C3D1BA}"/>
    <cellStyle name="Comma 13 2 3" xfId="4527" xr:uid="{66B68785-172F-406B-98AC-6A2207DF23AC}"/>
    <cellStyle name="Comma 13 3" xfId="2457" xr:uid="{ED7AB6E9-58A3-4784-BEAD-CA22CAB2B8E3}"/>
    <cellStyle name="Comma 13 3 2" xfId="4528" xr:uid="{63152532-B47B-4F61-87E4-820B5128F7A6}"/>
    <cellStyle name="Comma 13 4" xfId="4529" xr:uid="{F5CFD974-FE03-444B-8FD2-F438E439053B}"/>
    <cellStyle name="Comma 13 4 2" xfId="7155" xr:uid="{853F042F-F09F-4289-A02D-6FAB959746C5}"/>
    <cellStyle name="Comma 13 5" xfId="4530" xr:uid="{7DCB1040-8D01-4B16-AB95-96A1DE958A4E}"/>
    <cellStyle name="Comma 13 5 2" xfId="7156" xr:uid="{0BCB0FC4-83D6-49DC-ABD4-118C29EC0C32}"/>
    <cellStyle name="Comma 13 6" xfId="6888" xr:uid="{5EE7AF1D-1155-4A7A-B9A7-71B3C9446386}"/>
    <cellStyle name="Comma 13 6 2" xfId="7153" xr:uid="{23F9C389-D2E0-438E-A3BA-3C0E66EE8C9C}"/>
    <cellStyle name="Comma 13 7" xfId="4526" xr:uid="{481F374A-D439-4C83-830F-B3E7B12D9B01}"/>
    <cellStyle name="Comma 13_Reclassify COGS2010" xfId="4531" xr:uid="{03BF14BD-2262-4A1C-8B90-56471DD93A5F}"/>
    <cellStyle name="Comma 14" xfId="752" xr:uid="{787A5E6F-107E-41DF-9435-2FDB642782CB}"/>
    <cellStyle name="Comma 14 10" xfId="4533" xr:uid="{2425D238-82E5-4EF6-AAEA-DF5966895B40}"/>
    <cellStyle name="Comma 14 10 2" xfId="7157" xr:uid="{7CA6E07B-D194-445D-A703-C02C91E16445}"/>
    <cellStyle name="Comma 14 11" xfId="4532" xr:uid="{01112301-656C-4FF2-A68C-58591BB972C2}"/>
    <cellStyle name="Comma 14 2" xfId="1562" xr:uid="{D1EB3FE9-B793-4323-9DCE-AC3F18EF533A}"/>
    <cellStyle name="Comma 14 2 2" xfId="3270" xr:uid="{195D8988-0568-4CF9-B76C-3D98C36C2AEB}"/>
    <cellStyle name="Comma 14 2 2 2" xfId="4535" xr:uid="{E73A3383-B21C-4F76-AB98-63E790B95354}"/>
    <cellStyle name="Comma 14 2 3" xfId="4536" xr:uid="{4570E9CF-13B5-4B3F-80AA-20E9F6632E01}"/>
    <cellStyle name="Comma 14 2 3 2" xfId="7159" xr:uid="{3E16C097-5362-4AAE-8146-CB85FCAAA00E}"/>
    <cellStyle name="Comma 14 2 4" xfId="4537" xr:uid="{172BAD80-111C-424A-8CAB-5FF07E4F287F}"/>
    <cellStyle name="Comma 14 2 4 2" xfId="7160" xr:uid="{37BB79BC-0337-43BC-A7B7-8821FAAEBEBA}"/>
    <cellStyle name="Comma 14 2 5" xfId="4534" xr:uid="{BEA2C273-B0D4-41E7-90B5-F4E8C21BB005}"/>
    <cellStyle name="Comma 14 2 5 2" xfId="7158" xr:uid="{7DD497FC-D978-4511-B060-5D4E6A527307}"/>
    <cellStyle name="Comma 14 2_Reclassify COGS2010" xfId="4538" xr:uid="{8317D6C5-796E-4665-9F5F-2FEDAC438AD5}"/>
    <cellStyle name="Comma 14 3" xfId="2478" xr:uid="{9AB5C51C-6209-485B-9828-147224D19044}"/>
    <cellStyle name="Comma 14 3 2" xfId="4540" xr:uid="{A53752E6-0CAE-4FAB-B830-9E8CD6846917}"/>
    <cellStyle name="Comma 14 3 2 2" xfId="7161" xr:uid="{32925F91-FB7B-4B25-9C9C-21AB4115FB3C}"/>
    <cellStyle name="Comma 14 3 3" xfId="4541" xr:uid="{31923C6A-2EF6-4236-87E4-69AAE813AC3B}"/>
    <cellStyle name="Comma 14 3 3 2" xfId="7162" xr:uid="{3D381A0A-8342-4921-AB61-0F8E6D6673B6}"/>
    <cellStyle name="Comma 14 3 4" xfId="4542" xr:uid="{08BAEED0-2EA5-40ED-8515-C1598AC88912}"/>
    <cellStyle name="Comma 14 3 4 2" xfId="7163" xr:uid="{D9E5279B-6F70-46DB-AF2E-5143D0132EEC}"/>
    <cellStyle name="Comma 14 3 5" xfId="4539" xr:uid="{1D737526-49E0-4058-8AAD-73177943F4EB}"/>
    <cellStyle name="Comma 14 4" xfId="4543" xr:uid="{6C56077B-77CF-49AF-9266-B122903A65C0}"/>
    <cellStyle name="Comma 14 4 2" xfId="4544" xr:uid="{A05AC8B6-B496-44FA-8A41-E2D4CCD0EC45}"/>
    <cellStyle name="Comma 14 4 2 2" xfId="7165" xr:uid="{7D838DE0-9B47-41E8-8F2C-A0EF62D29585}"/>
    <cellStyle name="Comma 14 4 3" xfId="4545" xr:uid="{3EB3DBE5-2140-4707-8C47-73E692440643}"/>
    <cellStyle name="Comma 14 4 3 2" xfId="7166" xr:uid="{E2C5E1E5-5BF2-4F10-A499-73032E944626}"/>
    <cellStyle name="Comma 14 4 4" xfId="4546" xr:uid="{9FFDAA63-731E-411A-B633-BB66ECD202B5}"/>
    <cellStyle name="Comma 14 4 4 2" xfId="7167" xr:uid="{A2B58F4D-05FC-4108-912B-FED2C4D352DF}"/>
    <cellStyle name="Comma 14 4 5" xfId="4547" xr:uid="{EC1FA305-07DD-46AD-BAE7-7768F5C92C5F}"/>
    <cellStyle name="Comma 14 4 5 2" xfId="7168" xr:uid="{4BA9BD4D-0D1D-4EDB-B906-2129EA333FA3}"/>
    <cellStyle name="Comma 14 4 6" xfId="4548" xr:uid="{95C656A9-DD89-414A-AEBD-12FBEA95CDA9}"/>
    <cellStyle name="Comma 14 4 6 2" xfId="7169" xr:uid="{435341D3-3CBD-4AB0-929A-0AA97559039C}"/>
    <cellStyle name="Comma 14 4 7" xfId="7164" xr:uid="{817DCC8D-E330-4AA7-B65E-A7AACB926893}"/>
    <cellStyle name="Comma 14 5" xfId="4549" xr:uid="{0ED9EE1B-5F31-4F7D-8A25-653AF3591AF4}"/>
    <cellStyle name="Comma 14 5 2" xfId="7170" xr:uid="{53828956-EC13-4006-9161-4EE03F678972}"/>
    <cellStyle name="Comma 14 6" xfId="4550" xr:uid="{B562B374-7E71-45D6-919B-D96C07E6C2C2}"/>
    <cellStyle name="Comma 14 6 2" xfId="7171" xr:uid="{42FB95E1-87CB-4829-B014-9C5797274A3B}"/>
    <cellStyle name="Comma 14 7" xfId="4551" xr:uid="{65646D58-7721-4C89-8A93-8AD05B554BE1}"/>
    <cellStyle name="Comma 14 7 2" xfId="7172" xr:uid="{BD20F3C9-7F14-4C23-93E8-1E306BF9903B}"/>
    <cellStyle name="Comma 14 8" xfId="4552" xr:uid="{89E1AE70-080D-439C-BD04-4A35F7CA73D0}"/>
    <cellStyle name="Comma 14 8 2" xfId="7173" xr:uid="{D2B7A0C0-7844-4FD7-BA85-0D4455F6354A}"/>
    <cellStyle name="Comma 14 9" xfId="4553" xr:uid="{C11A02A7-1B5B-4F32-B694-3681DC9CEA68}"/>
    <cellStyle name="Comma 14 9 2" xfId="7174" xr:uid="{A278A280-473F-4389-913F-A27523EB8E6F}"/>
    <cellStyle name="Comma 14_2009 WP" xfId="4554" xr:uid="{D21F601C-9830-4BB6-AB11-77A8587F391B}"/>
    <cellStyle name="Comma 15" xfId="971" xr:uid="{F2F26C22-1CF5-4BA0-BBAF-7F766CF36ACC}"/>
    <cellStyle name="Comma 15 2" xfId="1779" xr:uid="{1EE743FE-FB8A-4FA9-AA4A-8EF74CAC871E}"/>
    <cellStyle name="Comma 15 2 2" xfId="3485" xr:uid="{0AAC9567-4BD4-46A9-BE45-67C581652C1E}"/>
    <cellStyle name="Comma 15 2 2 2" xfId="7176" xr:uid="{D6E8F0F8-BF7A-4D5E-8288-EF9D66757B27}"/>
    <cellStyle name="Comma 15 2 3" xfId="4556" xr:uid="{6EBACA5B-300C-4594-8469-C62BC6969C02}"/>
    <cellStyle name="Comma 15 3" xfId="4557" xr:uid="{45AE4D61-58F0-4A13-8C4F-3BBCDF34F3F4}"/>
    <cellStyle name="Comma 15 3 2" xfId="7177" xr:uid="{7F87CF03-8118-41F2-8EAD-890BB7C7DB18}"/>
    <cellStyle name="Comma 15 4" xfId="1800" xr:uid="{629C75B5-0886-469A-9E8C-D515C7A0A0C6}"/>
    <cellStyle name="Comma 15 4 2" xfId="3503" xr:uid="{98EBA495-14B4-4A99-B051-FD4B20FD0FD2}"/>
    <cellStyle name="Comma 15 4 3" xfId="4558" xr:uid="{D4E43B3F-3386-4F59-9401-2B03D0BACB6E}"/>
    <cellStyle name="Comma 15 5" xfId="4559" xr:uid="{39F4E2C6-B6E9-4808-851C-33C47D41EE49}"/>
    <cellStyle name="Comma 15 6" xfId="4555" xr:uid="{0D7AA167-8ADF-42B8-B2AD-30F29D7A0959}"/>
    <cellStyle name="Comma 15 6 2" xfId="7175" xr:uid="{5A03C6B7-DE48-4D1D-B830-D0965C00D9A8}"/>
    <cellStyle name="Comma 15_Reclassify COGS2010" xfId="4560" xr:uid="{CEBF8ECE-B226-41BE-BA96-FB36F8C90A8D}"/>
    <cellStyle name="Comma 16" xfId="113" xr:uid="{263D55BB-095F-4D7E-A01E-1DA060830ECC}"/>
    <cellStyle name="Comma 16 2" xfId="2697" xr:uid="{3B2AF2A2-FBC7-408C-8267-CE9774BF520D}"/>
    <cellStyle name="Comma 16 2 2" xfId="4563" xr:uid="{83788FFA-89FE-46CB-9D74-96E606D86481}"/>
    <cellStyle name="Comma 16 2 2 2" xfId="7180" xr:uid="{CAD6D59E-E78D-4D40-A057-F735276EE1C3}"/>
    <cellStyle name="Comma 16 2 3" xfId="4562" xr:uid="{EF80E4F9-9BF5-4F96-85BB-FB7B087B1097}"/>
    <cellStyle name="Comma 16 2 3 2" xfId="7179" xr:uid="{3EC7C02D-41B6-4BE9-84F7-4CB160E07A1E}"/>
    <cellStyle name="Comma 16 3" xfId="980" xr:uid="{17122BFB-4CC4-4EFF-A902-280B20DCDFED}"/>
    <cellStyle name="Comma 16 3 2" xfId="4564" xr:uid="{B4CDF3C8-A603-4C10-A705-9735B70D32AC}"/>
    <cellStyle name="Comma 16 3 2 2" xfId="7181" xr:uid="{14C53498-626A-469D-8994-C197C2D4EF0F}"/>
    <cellStyle name="Comma 16 4" xfId="4565" xr:uid="{8F56C1A7-1621-4AC1-B3D6-2AA28DC87D74}"/>
    <cellStyle name="Comma 16 4 2" xfId="7182" xr:uid="{E66BE91C-E679-46C7-A90D-6722FDED9F1B}"/>
    <cellStyle name="Comma 16 5" xfId="4561" xr:uid="{6041193E-CEC6-4A3B-BFD9-73EF56185BC6}"/>
    <cellStyle name="Comma 16 5 2" xfId="7178" xr:uid="{33E629D0-7514-4FAB-99EA-3FB77F60B29E}"/>
    <cellStyle name="Comma 16_Reclassify COGS2010" xfId="4566" xr:uid="{497A7E7E-17B1-44BB-9512-955B4C0474BD}"/>
    <cellStyle name="Comma 17" xfId="1785" xr:uid="{7D994F2D-D2C9-4EFB-B6FB-563EAFAF2AE8}"/>
    <cellStyle name="Comma 17 2" xfId="3491" xr:uid="{41238980-8613-4E09-91A9-B8268D53296C}"/>
    <cellStyle name="Comma 17 2 2" xfId="4568" xr:uid="{F721BF41-4531-488F-B87B-911CC10D1CD9}"/>
    <cellStyle name="Comma 17 3" xfId="4569" xr:uid="{FF07FE9D-1462-422F-BE61-B7FBCD41DF37}"/>
    <cellStyle name="Comma 17 3 2" xfId="7183" xr:uid="{99E3FB6B-711C-4772-BAFF-019BF76BC3B6}"/>
    <cellStyle name="Comma 17 4" xfId="4570" xr:uid="{3A1A5B9A-78A0-43A8-81B9-FDB58252B91E}"/>
    <cellStyle name="Comma 17 4 2" xfId="7184" xr:uid="{CC4850E0-0517-4A77-A9C3-929883C935E6}"/>
    <cellStyle name="Comma 17 5" xfId="4567" xr:uid="{22668DAB-2FDC-4742-AB5C-B2933FEE7479}"/>
    <cellStyle name="Comma 17_Deposit 2552" xfId="4571" xr:uid="{8F4F6493-6CD6-407B-B404-B53AB6FB2BCE}"/>
    <cellStyle name="Comma 18" xfId="1794" xr:uid="{C8E32269-421A-4FE7-8D74-CE294D085D3A}"/>
    <cellStyle name="Comma 18 10" xfId="7050" xr:uid="{86B57E75-E117-4699-BBE6-B8A8764BC46A}"/>
    <cellStyle name="Comma 18 2" xfId="16" xr:uid="{E6FC8799-9473-4530-9534-EDF879235405}"/>
    <cellStyle name="Comma 18 2 2" xfId="3497" xr:uid="{265F19AF-CA99-4FC5-A8DD-4A07C1EF26D4}"/>
    <cellStyle name="Comma 18 2 2 2" xfId="4574" xr:uid="{ED75A09D-A34B-42A6-87CF-AC9EE2885D41}"/>
    <cellStyle name="Comma 18 2 2 2 2" xfId="7186" xr:uid="{2C7E50B4-B6CF-4872-B625-4607D454F1F2}"/>
    <cellStyle name="Comma 18 2 3" xfId="7185" xr:uid="{F39047FE-A58A-4C59-B1D1-FA01309E627D}"/>
    <cellStyle name="Comma 18 2_Reclassify COGS2010" xfId="4575" xr:uid="{9A2CF965-9187-4205-A7DF-91E4AA3870DB}"/>
    <cellStyle name="Comma 18 3" xfId="4576" xr:uid="{146BCDE5-39E5-4198-B03D-1A6AED2521BD}"/>
    <cellStyle name="Comma 18 3 2" xfId="7187" xr:uid="{6531E6AD-AB51-49FF-AC80-18F0473D6EBA}"/>
    <cellStyle name="Comma 18 4" xfId="4577" xr:uid="{CD4E3B4E-3317-41DB-957B-2010B28C10D6}"/>
    <cellStyle name="Comma 18 4 2" xfId="7188" xr:uid="{E19C84BC-0C34-4155-9BA9-140BCB026652}"/>
    <cellStyle name="Comma 18 5" xfId="4578" xr:uid="{4AB0B023-B8CF-4DDB-946D-9E44883DF242}"/>
    <cellStyle name="Comma 18 5 2" xfId="7189" xr:uid="{CC095621-0AAA-489B-83E8-BC3B230DC2CB}"/>
    <cellStyle name="Comma 18 6" xfId="4579" xr:uid="{C8312009-C884-47AF-BD41-E7C35ECE8507}"/>
    <cellStyle name="Comma 18 6 2" xfId="7190" xr:uid="{3A9A1077-59C7-4598-88FE-E6F7E6C3493D}"/>
    <cellStyle name="Comma 18 7" xfId="4580" xr:uid="{17D74DCA-F948-4B04-9257-C0F3C5DB8B22}"/>
    <cellStyle name="Comma 18 8" xfId="4572" xr:uid="{92AA59D1-2EF9-4182-B978-74C53B3F5657}"/>
    <cellStyle name="Comma 18 9" xfId="6984" xr:uid="{5ED697DC-23CD-448D-A777-8A4D4B5EE430}"/>
    <cellStyle name="Comma 18_Reclassify COGS2010" xfId="4581" xr:uid="{BB719E90-6CF8-4676-B734-AC1E7CB4E870}"/>
    <cellStyle name="Comma 19" xfId="1863" xr:uid="{4C3596F2-9E24-4549-9D4B-2776D75EE30C}"/>
    <cellStyle name="Comma 19 2" xfId="3566" xr:uid="{472E90A7-8081-4525-936E-10492D11A873}"/>
    <cellStyle name="Comma 19 2 2" xfId="4584" xr:uid="{8D90CAA8-8C2A-4310-AF02-9B6D02EB145C}"/>
    <cellStyle name="Comma 19 2 2 2" xfId="7191" xr:uid="{200B7894-CA4F-4C0A-9B12-BD4482214FAA}"/>
    <cellStyle name="Comma 19 2 3" xfId="4583" xr:uid="{D4DF692B-3E0A-4A1A-85FE-186C811C890E}"/>
    <cellStyle name="Comma 19 2_Reclassify COGS2010" xfId="4585" xr:uid="{96F3BCBB-2F30-4A55-9D8A-12C8B0798049}"/>
    <cellStyle name="Comma 19 3" xfId="4586" xr:uid="{D2C4CC3D-7976-4984-815A-A45550D65106}"/>
    <cellStyle name="Comma 19 3 2" xfId="7192" xr:uid="{EF043E48-4867-4689-95C5-71B001F95B6F}"/>
    <cellStyle name="Comma 19 4" xfId="4587" xr:uid="{A67D0628-D689-482B-AAC9-587FA56BE25B}"/>
    <cellStyle name="Comma 19 4 2" xfId="7193" xr:uid="{588961C0-194C-4731-9842-B3C009FED469}"/>
    <cellStyle name="Comma 19 5" xfId="4582" xr:uid="{3ADC60BD-1CBC-4275-942D-B46C919276B4}"/>
    <cellStyle name="Comma 19_Reclassify COGS2010" xfId="4588" xr:uid="{57F15D3F-3601-47EB-A3C6-617F49B34179}"/>
    <cellStyle name="Comma 192" xfId="6904" xr:uid="{4D6E3133-8B31-4406-9BC5-A6AE4484A864}"/>
    <cellStyle name="Comma 2" xfId="22" xr:uid="{D5AB2B6A-5388-4B70-8083-CAD05D0E418A}"/>
    <cellStyle name="Comma 2 10" xfId="26" xr:uid="{3FF65982-4513-4AAB-8456-35AEAFD60E37}"/>
    <cellStyle name="Comma 2 10 2" xfId="4591" xr:uid="{0D1AF8AB-CAF5-491F-A9DD-E951C0C07F8C}"/>
    <cellStyle name="Comma 2 10 2 2" xfId="7195" xr:uid="{8C54B208-A466-46A1-918D-C63AA8F47563}"/>
    <cellStyle name="Comma 2 10 3" xfId="4592" xr:uid="{9044EB30-69D3-4151-A160-706A964567CE}"/>
    <cellStyle name="Comma 2 10 3 2" xfId="7196" xr:uid="{5D05F693-9BF4-44AF-9D71-C85A7AE369D6}"/>
    <cellStyle name="Comma 2 10 4" xfId="4590" xr:uid="{4ED9E739-0A0F-4DFC-86DB-A6A477780956}"/>
    <cellStyle name="Comma 2 10 4 2" xfId="7194" xr:uid="{7230207F-2AC1-4208-B69A-478337640BDF}"/>
    <cellStyle name="Comma 2 11" xfId="4593" xr:uid="{BCA0A302-D35A-4E35-B966-C931D8799E0F}"/>
    <cellStyle name="Comma 2 11 2" xfId="4594" xr:uid="{528582D7-6E4F-49FF-ADCA-AB51BDF018AD}"/>
    <cellStyle name="Comma 2 11 2 2" xfId="7198" xr:uid="{DF762A38-4188-464A-B35E-56B1373B0405}"/>
    <cellStyle name="Comma 2 11 3" xfId="7197" xr:uid="{22C67198-2C4B-4812-B0F6-92AAE4278966}"/>
    <cellStyle name="Comma 2 12" xfId="4595" xr:uid="{6AD721B3-9461-4273-B497-B3C4976E1D9F}"/>
    <cellStyle name="Comma 2 12 2" xfId="4596" xr:uid="{08391BF0-E6EF-4841-8527-972F578A901D}"/>
    <cellStyle name="Comma 2 12 2 2" xfId="7200" xr:uid="{57647FB5-0E64-4B7D-8791-935360F7238D}"/>
    <cellStyle name="Comma 2 12 3" xfId="7199" xr:uid="{DA84BACD-8E66-4F4B-B9D1-C0DB28AEFB36}"/>
    <cellStyle name="Comma 2 13" xfId="4597" xr:uid="{F71DF802-9C8C-43C5-9325-CDA4BEC4AF5F}"/>
    <cellStyle name="Comma 2 13 2" xfId="4598" xr:uid="{EB6689DF-FF6B-4756-8DAC-357F702F58F7}"/>
    <cellStyle name="Comma 2 13 2 2" xfId="7202" xr:uid="{0BF4990D-B9B6-4746-9913-EF0AFE73CB61}"/>
    <cellStyle name="Comma 2 13 3" xfId="7201" xr:uid="{70F025E6-0B61-4EC5-A200-2ADD1AD7D564}"/>
    <cellStyle name="Comma 2 14" xfId="4599" xr:uid="{16525B7F-0A23-4AAF-827F-6F4657C0184A}"/>
    <cellStyle name="Comma 2 14 2" xfId="4600" xr:uid="{570F7C63-D762-461F-990B-C7D4B4BFEAD7}"/>
    <cellStyle name="Comma 2 14 2 2" xfId="7204" xr:uid="{50F1452E-1E66-4B12-8C7F-2A9665AD1207}"/>
    <cellStyle name="Comma 2 14 3" xfId="7203" xr:uid="{97706147-A9ED-4671-9942-0DBF7BB22C85}"/>
    <cellStyle name="Comma 2 15" xfId="4601" xr:uid="{91FA4AED-3174-40EB-B450-B57AC49B5067}"/>
    <cellStyle name="Comma 2 15 2" xfId="4602" xr:uid="{5B2B658D-0299-4B18-8B6D-00664A2485C7}"/>
    <cellStyle name="Comma 2 15 2 2" xfId="7206" xr:uid="{FEC4764A-711D-4341-8643-5AB97E942623}"/>
    <cellStyle name="Comma 2 15 3" xfId="7205" xr:uid="{6F720130-C759-499E-8810-E7BFA3D284B5}"/>
    <cellStyle name="Comma 2 16" xfId="4603" xr:uid="{EFB0CAAF-174C-452F-A547-F317F0B96F35}"/>
    <cellStyle name="Comma 2 16 2" xfId="4604" xr:uid="{DF060DDB-D937-4B0C-A096-230C17F2D1ED}"/>
    <cellStyle name="Comma 2 16 2 2" xfId="7208" xr:uid="{EFC4CA90-9CC9-46B4-A9A1-B5F5FC6C7C7A}"/>
    <cellStyle name="Comma 2 16 3" xfId="7207" xr:uid="{94C98012-8515-43B9-91DF-F154C857AB4D}"/>
    <cellStyle name="Comma 2 17" xfId="27" xr:uid="{6BEF6363-EA4B-4F40-BA68-198F1FE1CBCF}"/>
    <cellStyle name="Comma 2 17 2" xfId="4605" xr:uid="{313B5293-CAA3-4E84-A037-8EDFEBF1C519}"/>
    <cellStyle name="Comma 2 18" xfId="4606" xr:uid="{C06ECABF-F832-4D15-B36D-B0FFA897ED76}"/>
    <cellStyle name="Comma 2 18 2" xfId="4607" xr:uid="{6710B76E-C318-4D97-AFB9-C4E492D11189}"/>
    <cellStyle name="Comma 2 18 2 2" xfId="7210" xr:uid="{CDE1A3EF-E1D3-43A3-A9B6-1B8C0FDAF028}"/>
    <cellStyle name="Comma 2 18 3" xfId="7209" xr:uid="{DC287F52-2368-4A01-A9D3-35A415ACFBDF}"/>
    <cellStyle name="Comma 2 19" xfId="4608" xr:uid="{B97A603F-75F0-480C-8071-6F355F8A42B8}"/>
    <cellStyle name="Comma 2 19 2" xfId="7211" xr:uid="{B993198B-5B77-413B-95B3-0473FFE62B64}"/>
    <cellStyle name="Comma 2 2" xfId="13" xr:uid="{E3C97185-70EC-462F-BEF9-602249135DC8}"/>
    <cellStyle name="Comma 2 2 10" xfId="4610" xr:uid="{A528B365-224E-4ED5-A04E-33CBD7B1A3E9}"/>
    <cellStyle name="Comma 2 2 10 2" xfId="4611" xr:uid="{D4BCCFC6-F4D0-472A-B487-0CA094240BB7}"/>
    <cellStyle name="Comma 2 2 10 2 2" xfId="7213" xr:uid="{0509EE2E-B2A1-4D33-B470-985BFF6017B5}"/>
    <cellStyle name="Comma 2 2 10 3" xfId="7212" xr:uid="{6DD094F2-A453-494B-9F0E-C740EFBABA70}"/>
    <cellStyle name="Comma 2 2 11" xfId="4612" xr:uid="{9F163F4D-E986-4E05-BA2B-34E6BF56868F}"/>
    <cellStyle name="Comma 2 2 11 2" xfId="7214" xr:uid="{A1F6F5E9-60C3-498A-B080-84E08533AF67}"/>
    <cellStyle name="Comma 2 2 12" xfId="4613" xr:uid="{77A6F1CC-93D3-4BCD-8042-CC72B23FF4C7}"/>
    <cellStyle name="Comma 2 2 12 2" xfId="7215" xr:uid="{1BB4C727-1D23-4855-94E4-BCAEDDEB8F9D}"/>
    <cellStyle name="Comma 2 2 13" xfId="4614" xr:uid="{604B8264-BAED-4E55-B7CA-8FDB1FB95159}"/>
    <cellStyle name="Comma 2 2 13 2" xfId="7216" xr:uid="{3028488F-047E-48CC-95C7-6B476FF825E1}"/>
    <cellStyle name="Comma 2 2 14" xfId="4615" xr:uid="{A5E0CC1B-357D-40CE-B8A4-0C47AAE64B84}"/>
    <cellStyle name="Comma 2 2 14 2" xfId="7217" xr:uid="{DF8E47CC-1B2C-449E-9AA1-EDF2B18C3F42}"/>
    <cellStyle name="Comma 2 2 15" xfId="4616" xr:uid="{6BDDABA9-DA22-4A66-8106-A8C3837E4D34}"/>
    <cellStyle name="Comma 2 2 15 2" xfId="7218" xr:uid="{108FC660-AB92-46DE-A5B9-000ADEC6AC14}"/>
    <cellStyle name="Comma 2 2 16" xfId="4617" xr:uid="{3B4A3C99-F83D-4810-ABE9-77B67C67CDC8}"/>
    <cellStyle name="Comma 2 2 16 2" xfId="7219" xr:uid="{C0EDF090-F41A-41D1-BE90-FEEDFECFEBE2}"/>
    <cellStyle name="Comma 2 2 17" xfId="4618" xr:uid="{A46A0695-2D72-4C52-A8E6-5EFBDF2E0EE5}"/>
    <cellStyle name="Comma 2 2 17 2" xfId="7220" xr:uid="{1F52EF13-2C1E-4D94-A7C0-703CDFC9EE38}"/>
    <cellStyle name="Comma 2 2 18" xfId="4619" xr:uid="{BAEECC70-4135-42BD-A4F9-B1BA149C317C}"/>
    <cellStyle name="Comma 2 2 18 2" xfId="7221" xr:uid="{9F621696-16C3-4F69-946B-ECDF7F2B1E48}"/>
    <cellStyle name="Comma 2 2 19" xfId="4620" xr:uid="{84084ADD-E1ED-48F6-9C95-59F60EBE10EF}"/>
    <cellStyle name="Comma 2 2 19 2" xfId="7222" xr:uid="{274F6F9E-39BD-4027-8B5E-3D4DD0B4B5DB}"/>
    <cellStyle name="Comma 2 2 2" xfId="20" xr:uid="{22CE132F-5470-45AA-B327-2AB8C54F1590}"/>
    <cellStyle name="Comma 2 2 2 10" xfId="4622" xr:uid="{77C93D5C-48F0-4251-BA07-9D4C12969683}"/>
    <cellStyle name="Comma 2 2 2 11" xfId="4623" xr:uid="{1557F8CA-A7D7-4745-8C6D-ED57CECA2F13}"/>
    <cellStyle name="Comma 2 2 2 12" xfId="4624" xr:uid="{DB497693-7A41-428D-AF36-C0BF38A4EF88}"/>
    <cellStyle name="Comma 2 2 2 13" xfId="4625" xr:uid="{6378F57C-3C01-4216-B79A-DAE4446B15B5}"/>
    <cellStyle name="Comma 2 2 2 14" xfId="4626" xr:uid="{48FCA7B7-7554-442E-AF0F-65D4FA5EF310}"/>
    <cellStyle name="Comma 2 2 2 15" xfId="4627" xr:uid="{3B5751EC-4D54-461E-BCA6-2AE6852D4CD2}"/>
    <cellStyle name="Comma 2 2 2 16" xfId="4628" xr:uid="{7C6EFC89-67AC-4091-8EB5-A90AE8F72AF3}"/>
    <cellStyle name="Comma 2 2 2 17" xfId="4629" xr:uid="{1DA6D4EE-E86F-4EF2-90EB-E87FEC3BD1EA}"/>
    <cellStyle name="Comma 2 2 2 18" xfId="4630" xr:uid="{B70163DB-7457-4A71-BE19-A6064D158B11}"/>
    <cellStyle name="Comma 2 2 2 19" xfId="4631" xr:uid="{DD69DEAF-E906-4941-A04F-5CC19C4F5471}"/>
    <cellStyle name="Comma 2 2 2 2" xfId="52" xr:uid="{ABE7AC32-7246-4FAD-9240-7CF61B39D99E}"/>
    <cellStyle name="Comma 2 2 2 2 2" xfId="100" xr:uid="{41A676FC-A9DB-4E6F-A870-36A7A73152AC}"/>
    <cellStyle name="Comma 2 2 2 2 2 2" xfId="2941" xr:uid="{8E09ADB0-3E6B-4040-B987-A8526261C855}"/>
    <cellStyle name="Comma 2 2 2 2 2 3" xfId="1224" xr:uid="{189BFAC1-E958-4697-BAF2-38386827CDEF}"/>
    <cellStyle name="Comma 2 2 2 2 2 4" xfId="4632" xr:uid="{A394E378-FDFA-431A-9241-6DB6D7E55F1F}"/>
    <cellStyle name="Comma 2 2 2 2 3" xfId="2150" xr:uid="{07B6C613-DBFD-42A4-85C2-879D93553158}"/>
    <cellStyle name="Comma 2 2 2 2 3 2" xfId="4633" xr:uid="{C304272A-467C-437E-8E42-C9F2D518466C}"/>
    <cellStyle name="Comma 2 2 2 2 4" xfId="417" xr:uid="{468D606D-C90F-40E0-BA07-46E685243466}"/>
    <cellStyle name="Comma 2 2 2 20" xfId="4634" xr:uid="{5A47A68C-47E5-4E76-A7BC-FD654AC548E7}"/>
    <cellStyle name="Comma 2 2 2 21" xfId="4635" xr:uid="{64E3EE56-2F2B-4266-B884-AACA727889CD}"/>
    <cellStyle name="Comma 2 2 2 22" xfId="4636" xr:uid="{E58300E8-6394-41A0-90CC-089A99487C37}"/>
    <cellStyle name="Comma 2 2 2 23" xfId="4637" xr:uid="{8140C20D-1DCC-45EC-A5A3-B55EA8A7B9E2}"/>
    <cellStyle name="Comma 2 2 2 24" xfId="4638" xr:uid="{A3B74938-FED6-4043-ABB7-5EDC8DB3E14A}"/>
    <cellStyle name="Comma 2 2 2 25" xfId="4621" xr:uid="{9BEE7272-0BE4-454F-B427-FB23B23DF2A9}"/>
    <cellStyle name="Comma 2 2 2 25 2" xfId="1788" xr:uid="{4D5D5036-E81F-4B0C-A0A1-DAE48187E5E2}"/>
    <cellStyle name="Comma 2 2 2 25 2 2" xfId="1901" xr:uid="{6CFF792A-FDD3-44DC-8C5C-312FF981EC5B}"/>
    <cellStyle name="Comma 2 2 2 25 2 2 2" xfId="3604" xr:uid="{9367E68C-D9D3-4253-8079-419532525A70}"/>
    <cellStyle name="Comma 2 2 2 25 2 3" xfId="3492" xr:uid="{9D694309-A2A9-482D-9FE8-8BABF4874196}"/>
    <cellStyle name="Comma 2 2 2 25 2 4" xfId="3676" xr:uid="{45A95D87-B69B-4CDD-A258-9A8E76DFC921}"/>
    <cellStyle name="Comma 2 2 2 25 3 3 2 2 2 2 2 2 3 2 2 2" xfId="408" xr:uid="{130E8718-6B09-4A09-87A8-3DBCAF37BF4D}"/>
    <cellStyle name="Comma 2 2 2 25 3 3 2 2 2 2 2 2 3 2 2 2 2" xfId="650" xr:uid="{DB9193F9-5E5D-4E0F-9A7D-A027DE182071}"/>
    <cellStyle name="Comma 2 2 2 25 3 3 2 2 2 2 2 2 3 2 2 2 2 2" xfId="1458" xr:uid="{D8FEC934-2CC7-4123-A339-0239D6716DF2}"/>
    <cellStyle name="Comma 2 2 2 25 3 3 2 2 2 2 2 2 3 2 2 2 2 2 2" xfId="3173" xr:uid="{007533E3-F93F-4EED-8DDB-9DBD0C0463BA}"/>
    <cellStyle name="Comma 2 2 2 25 3 3 2 2 2 2 2 2 3 2 2 2 2 3" xfId="2382" xr:uid="{BA8A57FB-1176-4FCB-A7DB-4B284AB2C5DE}"/>
    <cellStyle name="Comma 2 2 2 25 3 3 2 2 2 2 2 2 3 2 2 2 3" xfId="1215" xr:uid="{EED13168-3181-4CE9-B647-C0D9FB8F992E}"/>
    <cellStyle name="Comma 2 2 2 25 3 3 2 2 2 2 2 2 3 2 2 2 3 2" xfId="2933" xr:uid="{7644EE5C-ACF7-4EEB-B9EF-209E9B14B12F}"/>
    <cellStyle name="Comma 2 2 2 25 3 3 2 2 2 2 2 2 3 2 2 2 4" xfId="2142" xr:uid="{EE87851D-9820-463F-AD96-8D0C37FC01D2}"/>
    <cellStyle name="Comma 2 2 2 25 4 2 21 2 2 3 4" xfId="967" xr:uid="{8A091AA8-F64F-413E-AF4F-C7F0843F1D4B}"/>
    <cellStyle name="Comma 2 2 2 25 4 2 21 2 2 3 4 2" xfId="1775" xr:uid="{91AE75EC-40D1-4106-BBD8-FFC6819DEA07}"/>
    <cellStyle name="Comma 2 2 2 25 4 2 21 2 2 3 4 2 2" xfId="3481" xr:uid="{6DF9B858-4B1D-4D4B-A017-5146D7528C5E}"/>
    <cellStyle name="Comma 2 2 2 25 4 2 21 2 2 3 4 2 2 3 2" xfId="1859" xr:uid="{A1B0FF95-3450-4CA4-81C1-CD4AF4D50A5D}"/>
    <cellStyle name="Comma 2 2 2 25 4 2 21 2 2 3 4 2 2 3 2 2" xfId="3562" xr:uid="{63FE5C97-3D71-423B-A189-3D9641EDF0E6}"/>
    <cellStyle name="Comma 2 2 2 25 4 2 21 2 2 3 4 2 2 3 2 2 2" xfId="3614" xr:uid="{DD128905-EA67-4F9A-AFFA-2A588F037442}"/>
    <cellStyle name="Comma 2 2 2 25 4 2 21 2 2 3 4 3" xfId="2688" xr:uid="{3499B0A3-E2D9-474F-9ADA-E5F37A31DDA6}"/>
    <cellStyle name="Comma 2 2 2 26" xfId="398" xr:uid="{3BEBFF1E-9FE2-4325-A16C-338D543AEE62}"/>
    <cellStyle name="Comma 2 2 2 26 2" xfId="642" xr:uid="{3E710DFB-7C57-40DC-9819-D7B72B0B2B11}"/>
    <cellStyle name="Comma 2 2 2 26 2 2" xfId="1449" xr:uid="{7CFBD641-91A8-4E4E-A2DF-4807D343FF79}"/>
    <cellStyle name="Comma 2 2 2 26 2 2 2" xfId="3165" xr:uid="{4D28A97A-9C30-4E83-A8CF-797E44AAF23E}"/>
    <cellStyle name="Comma 2 2 2 26 2 3" xfId="2374" xr:uid="{03EF1BAF-6033-4412-9FC9-9E207C047FF1}"/>
    <cellStyle name="Comma 2 2 2 26 3" xfId="1207" xr:uid="{0639FFD7-8763-4B9B-A860-67B2160E0ABA}"/>
    <cellStyle name="Comma 2 2 2 26 3 2" xfId="2925" xr:uid="{C44A1D86-1EC5-4841-8441-D386B54DA690}"/>
    <cellStyle name="Comma 2 2 2 26 4" xfId="2134" xr:uid="{BD5ADAD9-61D1-4AD0-89D1-FD78C28162A8}"/>
    <cellStyle name="Comma 2 2 2 26 5" xfId="6929" xr:uid="{287E001A-A612-47DA-B6EB-1DB508894003}"/>
    <cellStyle name="Comma 2 2 2 27" xfId="3693" xr:uid="{78A37AD1-515B-4E33-BF06-B6630F1F5945}"/>
    <cellStyle name="Comma 2 2 2 28" xfId="3672" xr:uid="{7B66581A-BBF5-44E8-B0A6-7AE9203067C1}"/>
    <cellStyle name="Comma 2 2 2 3" xfId="969" xr:uid="{881B0C6F-3AD4-453D-9B59-774909827ADA}"/>
    <cellStyle name="Comma 2 2 2 3 2" xfId="1777" xr:uid="{113C6061-97AF-4626-91DF-FA4EB3284FE6}"/>
    <cellStyle name="Comma 2 2 2 3 2 2" xfId="3483" xr:uid="{73291AE8-32B7-4383-94C6-253CB30B0969}"/>
    <cellStyle name="Comma 2 2 2 3 2 3" xfId="3616" xr:uid="{FEA8B742-2BA4-473E-8CF0-3CB0FFE52CEB}"/>
    <cellStyle name="Comma 2 2 2 4" xfId="984" xr:uid="{A581A0FB-BDF0-4A9E-A28B-48FEAE17DAC3}"/>
    <cellStyle name="Comma 2 2 2 4 2" xfId="2701" xr:uid="{C19EEE00-A72D-42EE-8597-3DA0F1E73FB9}"/>
    <cellStyle name="Comma 2 2 2 4 3" xfId="4640" xr:uid="{710320D7-9D75-4A46-AA49-00FE6296DE20}"/>
    <cellStyle name="Comma 2 2 2 5" xfId="1910" xr:uid="{F4722944-1561-4B9C-A059-5D2A818079E4}"/>
    <cellStyle name="Comma 2 2 2 5 2" xfId="4641" xr:uid="{41568939-C66A-4964-9215-6357D123BBDA}"/>
    <cellStyle name="Comma 2 2 2 6" xfId="182" xr:uid="{8054587B-3850-4099-A0BA-9E966D4E943E}"/>
    <cellStyle name="Comma 2 2 2 6 2" xfId="4642" xr:uid="{36977D25-971B-480C-94A8-BFED745BE370}"/>
    <cellStyle name="Comma 2 2 2 7" xfId="4643" xr:uid="{4D0239D7-9C70-4890-80D8-3A2F8981CC1A}"/>
    <cellStyle name="Comma 2 2 2 8" xfId="4644" xr:uid="{D1F56A46-1A58-40DB-81FD-1374E9C013B6}"/>
    <cellStyle name="Comma 2 2 2 9" xfId="4645" xr:uid="{8B9C3EA8-391C-405D-89A7-C3C82CA23576}"/>
    <cellStyle name="Comma 2 2 2_Reclassify COGS2010" xfId="4646" xr:uid="{131069B0-18BF-439F-AF51-2BD78BBE0BE1}"/>
    <cellStyle name="Comma 2 2 20" xfId="4647" xr:uid="{E818866F-6CA3-45FB-B55B-472CEFF9843E}"/>
    <cellStyle name="Comma 2 2 20 2" xfId="7223" xr:uid="{CE0B604C-3BA0-4775-BF5D-185093913EF8}"/>
    <cellStyle name="Comma 2 2 21" xfId="4648" xr:uid="{54EFF125-85E1-4F9D-8050-E3A9BC046F39}"/>
    <cellStyle name="Comma 2 2 21 2" xfId="7224" xr:uid="{BD7900B1-55E9-47FA-B222-AFC23253E0A7}"/>
    <cellStyle name="Comma 2 2 22" xfId="4649" xr:uid="{F1044363-F049-4F57-B41E-0D5D4F9465A4}"/>
    <cellStyle name="Comma 2 2 22 2" xfId="7225" xr:uid="{9D694DB5-5275-4CD3-8803-B3DFEE0572D8}"/>
    <cellStyle name="Comma 2 2 23" xfId="4650" xr:uid="{5C79BFD1-53DD-4FA2-81A5-427EC7699C89}"/>
    <cellStyle name="Comma 2 2 23 2" xfId="7226" xr:uid="{B395B45F-9C14-4EF2-B545-E6234441CA1C}"/>
    <cellStyle name="Comma 2 2 24" xfId="4651" xr:uid="{49F0CF0C-5E40-4CBE-929E-41B3E7B6CB74}"/>
    <cellStyle name="Comma 2 2 24 2" xfId="7227" xr:uid="{C37FECE6-1A88-425F-ACB3-32560267FFDA}"/>
    <cellStyle name="Comma 2 2 25" xfId="4652" xr:uid="{B66F6596-C5EF-4EB2-859C-4D75DDD44DAC}"/>
    <cellStyle name="Comma 2 2 25 2" xfId="7228" xr:uid="{7CBD1CDC-CF52-4904-A1EF-688A661ED6ED}"/>
    <cellStyle name="Comma 2 2 26" xfId="4653" xr:uid="{282A20D6-C4F5-4736-85D9-CF9C7F76DA12}"/>
    <cellStyle name="Comma 2 2 26 2" xfId="7229" xr:uid="{902D54B9-6F93-443D-852B-5DF25F5B3FD2}"/>
    <cellStyle name="Comma 2 2 27" xfId="4654" xr:uid="{0FDC3424-3CD3-4D91-93F4-C677FF1E1B76}"/>
    <cellStyle name="Comma 2 2 27 2" xfId="7230" xr:uid="{E55017DD-CA5E-4B57-9523-1F80ABE5821C}"/>
    <cellStyle name="Comma 2 2 28" xfId="4609" xr:uid="{8F4C989B-B7F6-470B-AA19-507F4EBA0772}"/>
    <cellStyle name="Comma 2 2 28 2" xfId="3700" xr:uid="{C45B486A-B263-4097-8162-198879D138A8}"/>
    <cellStyle name="Comma 2 2 29" xfId="404" xr:uid="{696D4DB3-7649-41EA-A289-9472AEFCC4B1}"/>
    <cellStyle name="Comma 2 2 29 2" xfId="646" xr:uid="{CDB4F4B8-8DA7-4585-BC5F-FC9311C39D21}"/>
    <cellStyle name="Comma 2 2 29 2 2" xfId="1454" xr:uid="{5D2EB713-C248-4D21-B32C-D828E9AEDA9B}"/>
    <cellStyle name="Comma 2 2 29 2 2 2" xfId="3169" xr:uid="{D1BB5AA8-888D-45F2-99F8-882614263D1E}"/>
    <cellStyle name="Comma 2 2 29 2 3" xfId="2378" xr:uid="{8A3FFFF8-890E-47EA-8A61-067402D5FDF1}"/>
    <cellStyle name="Comma 2 2 29 3" xfId="1211" xr:uid="{1F5B0601-DE2B-4AB2-9D16-779AEED27B37}"/>
    <cellStyle name="Comma 2 2 29 3 2" xfId="2929" xr:uid="{27AC7628-CCB3-4D03-8368-61F73319ED86}"/>
    <cellStyle name="Comma 2 2 29 4" xfId="1900" xr:uid="{FCB996D6-C983-4379-A3B6-EA772469129F}"/>
    <cellStyle name="Comma 2 2 29 4 2" xfId="3603" xr:uid="{DAF4907B-9A0B-4206-B3F3-64117B7D01AF}"/>
    <cellStyle name="Comma 2 2 29 5" xfId="2138" xr:uid="{BA9CA3A9-D3A6-4577-A433-216D18860584}"/>
    <cellStyle name="Comma 2 2 29 6" xfId="6855" xr:uid="{8E434E69-1447-4460-9AF8-05ED994F09E7}"/>
    <cellStyle name="Comma 2 2 3" xfId="51" xr:uid="{365A81CB-7C67-45E6-B273-8800545A1C1C}"/>
    <cellStyle name="Comma 2 2 3 2" xfId="99" xr:uid="{BFFCD0F0-4BB9-4273-9899-7257A1EF8481}"/>
    <cellStyle name="Comma 2 2 3 2 2" xfId="2947" xr:uid="{08765581-37A0-4B5E-9846-5C694E50FD02}"/>
    <cellStyle name="Comma 2 2 3 2 2 2" xfId="7231" xr:uid="{E5249867-6E50-4E47-B6FD-3C25D6F85E8B}"/>
    <cellStyle name="Comma 2 2 3 2 3" xfId="1231" xr:uid="{F3FA2070-9A23-4099-8BC7-3D96E53E64E8}"/>
    <cellStyle name="Comma 2 2 3 2 4" xfId="4656" xr:uid="{B1DD9BCC-F73B-4931-AED9-208B7C836A78}"/>
    <cellStyle name="Comma 2 2 3 3" xfId="2156" xr:uid="{7E366DF1-F04F-41F4-90CB-D0E17BFB02DE}"/>
    <cellStyle name="Comma 2 2 3 3 2" xfId="4655" xr:uid="{2AA733EF-6B2C-48BC-8D81-882B5C4BE2E7}"/>
    <cellStyle name="Comma 2 2 3 4" xfId="425" xr:uid="{E1909159-FED1-45F3-A9B3-67121FFFA82A}"/>
    <cellStyle name="Comma 2 2 3 4 2" xfId="6918" xr:uid="{C6B2928D-AAB4-4F3D-90EC-62308C64D4EB}"/>
    <cellStyle name="Comma 2 2 3 5" xfId="3708" xr:uid="{076D04E6-CD2A-4F92-995D-282468A7AC18}"/>
    <cellStyle name="Comma 2 2 30" xfId="6881" xr:uid="{C90E8735-9322-42F8-B2A5-466D8B55398B}"/>
    <cellStyle name="Comma 2 2 31" xfId="6854" xr:uid="{E5BB3C1C-91AF-45FC-A160-D381326DD4AE}"/>
    <cellStyle name="Comma 2 2 32" xfId="6935" xr:uid="{8D5CF929-E502-4AEB-8361-6C6E05056DC2}"/>
    <cellStyle name="Comma 2 2 33" xfId="3680" xr:uid="{2D0CC2C8-512A-4B2D-826A-AB2569DB9F3E}"/>
    <cellStyle name="Comma 2 2 34" xfId="6985" xr:uid="{E451DD75-6A46-43A3-8BC3-B3932D31123F}"/>
    <cellStyle name="Comma 2 2 35" xfId="7049" xr:uid="{FD2E56CB-1CB0-499F-B049-EE8B7EA7C643}"/>
    <cellStyle name="Comma 2 2 4" xfId="80" xr:uid="{FA14A109-618B-4C61-B381-AC046ADA7D4E}"/>
    <cellStyle name="Comma 2 2 4 2" xfId="2707" xr:uid="{3DD58BCA-0CF2-4E61-A756-76742935543D}"/>
    <cellStyle name="Comma 2 2 4 2 2" xfId="7232" xr:uid="{B0AEC982-CDE7-47F8-A992-1E08DA7E1FA5}"/>
    <cellStyle name="Comma 2 2 4 3" xfId="990" xr:uid="{38FB4AA4-B2AF-4526-BEFE-FF6739010CEA}"/>
    <cellStyle name="Comma 2 2 4 4" xfId="4657" xr:uid="{4FC36EC9-1B59-4668-B1C7-8FC1797B9C90}"/>
    <cellStyle name="Comma 2 2 4 5" xfId="3673" xr:uid="{6837EBD8-B6D4-46F0-A44C-87E3E6299B4E}"/>
    <cellStyle name="Comma 2 2 5" xfId="91" xr:uid="{7D2C037E-FD43-454E-A6C4-074A6E04A010}"/>
    <cellStyle name="Comma 2 2 5 2" xfId="174" xr:uid="{069FD2B6-7888-44B7-995B-034532E72763}"/>
    <cellStyle name="Comma 2 2 5 2 2" xfId="3601" xr:uid="{11B8D088-57AF-4D52-81A5-FDB47804CAE0}"/>
    <cellStyle name="Comma 2 2 5 2 3" xfId="7233" xr:uid="{E6FBEF87-28FF-44F5-9339-E365DDF96EEF}"/>
    <cellStyle name="Comma 2 2 5 3" xfId="1898" xr:uid="{167FD525-9B58-4CBD-BE8B-A108A7257813}"/>
    <cellStyle name="Comma 2 2 5 4" xfId="4658" xr:uid="{DB037081-9ED5-413B-A36F-9F7537CF289D}"/>
    <cellStyle name="Comma 2 2 5 5" xfId="3666" xr:uid="{3CE367BD-8992-4477-8796-F93FC03BC603}"/>
    <cellStyle name="Comma 2 2 6" xfId="1916" xr:uid="{1EF7DE67-2918-43D2-8BA8-FD74C1111ADA}"/>
    <cellStyle name="Comma 2 2 6 2" xfId="4659" xr:uid="{ACE22619-1C4B-47F2-8FB7-C39C1DC45F1F}"/>
    <cellStyle name="Comma 2 2 7" xfId="4660" xr:uid="{761A0067-35E8-4441-B01E-E61959619EBE}"/>
    <cellStyle name="Comma 2 2 7 2" xfId="7234" xr:uid="{65702A0F-D597-46D6-A888-E3F9FEDB0702}"/>
    <cellStyle name="Comma 2 2 8" xfId="4661" xr:uid="{D1288F6C-3D7F-4202-9A4C-182369BF0DC7}"/>
    <cellStyle name="Comma 2 2 8 2" xfId="7235" xr:uid="{8BD850B7-B391-4ACE-9640-104E19B1C4FF}"/>
    <cellStyle name="Comma 2 2 9" xfId="4662" xr:uid="{4205EE19-A016-42C3-B761-8499DB8ADECD}"/>
    <cellStyle name="Comma 2 2_2009 WP" xfId="4663" xr:uid="{FA295871-A27D-41E3-A117-60B6974A9BC8}"/>
    <cellStyle name="Comma 2 20" xfId="4664" xr:uid="{FDED8513-AEBF-4582-9D17-07C2310C3910}"/>
    <cellStyle name="Comma 2 20 2" xfId="7236" xr:uid="{CDCC35B5-7DC5-400F-902C-77064EF283D7}"/>
    <cellStyle name="Comma 2 21" xfId="4665" xr:uid="{AE91D9CC-9E21-4F27-9FE2-85B544450A12}"/>
    <cellStyle name="Comma 2 21 2" xfId="7237" xr:uid="{12D2DB4D-5493-4371-91AB-37492F4F819D}"/>
    <cellStyle name="Comma 2 22" xfId="4666" xr:uid="{38767D15-5B8A-4C43-B985-35782D477980}"/>
    <cellStyle name="Comma 2 22 2" xfId="7238" xr:uid="{457791CF-0D54-4C03-999C-33F017A0F3F0}"/>
    <cellStyle name="Comma 2 23" xfId="4667" xr:uid="{EC77574F-A388-440B-B27B-CE9A5A8D86D9}"/>
    <cellStyle name="Comma 2 23 2" xfId="7239" xr:uid="{DE00FDCA-AF19-4AB5-90F2-0C73D69D47D1}"/>
    <cellStyle name="Comma 2 24" xfId="4668" xr:uid="{CCB52254-0A92-4E80-A47A-0E01AC6DC5DD}"/>
    <cellStyle name="Comma 2 24 2" xfId="7240" xr:uid="{3C69143E-5643-4A6C-ABB0-2FAC3ADA1C82}"/>
    <cellStyle name="Comma 2 25" xfId="4669" xr:uid="{F9DF15A1-434C-4B0A-8D3E-E397720F37CE}"/>
    <cellStyle name="Comma 2 25 2" xfId="7241" xr:uid="{F18297A6-C60F-45EC-B3BF-CDE595D48D69}"/>
    <cellStyle name="Comma 2 26" xfId="4670" xr:uid="{6DF7683F-FD26-447B-B54D-A61AFF6A21CC}"/>
    <cellStyle name="Comma 2 26 2" xfId="7242" xr:uid="{92F18096-0FD9-49E3-9FDD-7ABD0F5893F2}"/>
    <cellStyle name="Comma 2 27" xfId="4671" xr:uid="{0083447A-8652-4FD0-A797-8B921EB743C7}"/>
    <cellStyle name="Comma 2 27 2" xfId="7243" xr:uid="{5F43C03C-D8A7-4E52-BC99-514532145997}"/>
    <cellStyle name="Comma 2 28" xfId="4672" xr:uid="{88771D4A-87C0-4EFD-96E4-4109334D3619}"/>
    <cellStyle name="Comma 2 28 2" xfId="7244" xr:uid="{F2780000-D607-4415-AF19-4A7DC19B138E}"/>
    <cellStyle name="Comma 2 29" xfId="4673" xr:uid="{7513C799-7773-4F39-8311-6A47D1F27D31}"/>
    <cellStyle name="Comma 2 29 2" xfId="7245" xr:uid="{239BF458-CAC6-47D9-B32B-18153BE874B1}"/>
    <cellStyle name="Comma 2 3" xfId="46" xr:uid="{6EB8833C-C531-4E68-9B24-D3DBEC6EBFE2}"/>
    <cellStyle name="Comma 2 3 10" xfId="4675" xr:uid="{19A07771-4C71-4567-BB16-CE4328674E02}"/>
    <cellStyle name="Comma 2 3 10 2" xfId="7247" xr:uid="{C2B586B5-B022-49A9-8139-58242D30AB5B}"/>
    <cellStyle name="Comma 2 3 11" xfId="4674" xr:uid="{861E1966-9E1F-4845-A785-C9F01FE7D7EB}"/>
    <cellStyle name="Comma 2 3 12" xfId="6932" xr:uid="{4AE187BC-234E-4821-B64C-B941F6E0F4AA}"/>
    <cellStyle name="Comma 2 3 13" xfId="3721" xr:uid="{2890B61B-1760-4DFD-9B8F-56BB0A833560}"/>
    <cellStyle name="Comma 2 3 14" xfId="3668" xr:uid="{2C9F8C19-D272-444D-A80E-5304AE3675DB}"/>
    <cellStyle name="Comma 2 3 2" xfId="28" xr:uid="{8F339952-BA1B-4C30-9DC1-6EB1403DFB91}"/>
    <cellStyle name="Comma 2 3 2 2" xfId="1424" xr:uid="{5D10D425-BFD7-41AC-8932-B895A1F0CA70}"/>
    <cellStyle name="Comma 2 3 2 2 2" xfId="3140" xr:uid="{DA94A5BD-198A-43F0-8D08-297C95C0475E}"/>
    <cellStyle name="Comma 2 3 2 2 3" xfId="4677" xr:uid="{B54255D3-FDE5-4CEA-92E0-473304667C0C}"/>
    <cellStyle name="Comma 2 3 2 3" xfId="2349" xr:uid="{526A0B21-8858-4628-9436-F9F5EFE5C850}"/>
    <cellStyle name="Comma 2 3 2 3 2" xfId="4678" xr:uid="{B6F3E77B-9D4B-4F32-917C-F94D07E3D6B7}"/>
    <cellStyle name="Comma 2 3 2 4" xfId="617" xr:uid="{6446B428-95B1-46D4-A157-7CB3C25C0034}"/>
    <cellStyle name="Comma 2 3 2 4 2" xfId="4679" xr:uid="{3901C7EA-6B21-4442-B452-66F078E0063E}"/>
    <cellStyle name="Comma 2 3 2 5" xfId="6927" xr:uid="{03D57051-D377-4B13-8E15-968D025933FE}"/>
    <cellStyle name="Comma 2 3 2 5 2" xfId="7248" xr:uid="{909B943D-5580-40C5-9757-3018C868FAEF}"/>
    <cellStyle name="Comma 2 3 2 6" xfId="4676" xr:uid="{2D0C9ECE-C4CE-4470-9094-D1F396356D3D}"/>
    <cellStyle name="Comma 2 3 2 7" xfId="3662" xr:uid="{CF0055CA-93DE-42F2-82A6-FFB90B2405CA}"/>
    <cellStyle name="Comma 2 3 3" xfId="97" xr:uid="{9656FA13-B535-490A-8253-BB69E29180F8}"/>
    <cellStyle name="Comma 2 3 3 2" xfId="2900" xr:uid="{9D88E34C-1019-4BC0-9C67-6ABC8D5AA5FB}"/>
    <cellStyle name="Comma 2 3 3 2 2" xfId="4681" xr:uid="{18A19AD7-2BC5-4C86-95E3-D29DB7C89F1B}"/>
    <cellStyle name="Comma 2 3 3 3" xfId="1182" xr:uid="{D3312EE5-E2B4-4A2C-B7A2-82F2BCEEEDA6}"/>
    <cellStyle name="Comma 2 3 3 3 2" xfId="4682" xr:uid="{70F884F7-1BE6-4EE5-8B1A-D498ABACE807}"/>
    <cellStyle name="Comma 2 3 3 4" xfId="4683" xr:uid="{AE172E62-BC69-43AD-A4CA-9D4F70D49739}"/>
    <cellStyle name="Comma 2 3 3 4 2" xfId="7249" xr:uid="{BC649EE1-51CF-44B2-BF56-01E93455B7DE}"/>
    <cellStyle name="Comma 2 3 3 5" xfId="4680" xr:uid="{42DF4F0F-4953-412D-8233-CD3373002C0A}"/>
    <cellStyle name="Comma 2 3 4" xfId="2109" xr:uid="{E789F52A-B003-4C62-99C6-BE369B4E1D88}"/>
    <cellStyle name="Comma 2 3 4 2" xfId="4685" xr:uid="{2E82905D-9AEA-4646-A797-9C9FBA97FC5E}"/>
    <cellStyle name="Comma 2 3 4 2 2" xfId="7250" xr:uid="{0A293251-0449-4597-8A32-AE90275DF949}"/>
    <cellStyle name="Comma 2 3 4 3" xfId="4686" xr:uid="{7B6C6E36-DC4A-4C47-BE9A-DBD5B91B2A54}"/>
    <cellStyle name="Comma 2 3 4 3 2" xfId="7251" xr:uid="{A58A12B7-BC39-4365-BEC3-6A25CA2C513D}"/>
    <cellStyle name="Comma 2 3 4 4" xfId="4687" xr:uid="{4FCD0FA5-254C-461A-84D5-7D2E75E1A606}"/>
    <cellStyle name="Comma 2 3 4 4 2" xfId="7252" xr:uid="{D2398524-0D60-4B97-B695-237DD7900637}"/>
    <cellStyle name="Comma 2 3 4 5" xfId="4688" xr:uid="{10866AF6-90DE-41F7-9107-9A6BFC6D80AB}"/>
    <cellStyle name="Comma 2 3 4 5 2" xfId="7253" xr:uid="{43CB53EB-D62E-4968-923E-2C4DD5A3BF1B}"/>
    <cellStyle name="Comma 2 3 4 6" xfId="4689" xr:uid="{05E23757-09CA-4113-B748-389998703F5D}"/>
    <cellStyle name="Comma 2 3 4 6 2" xfId="7254" xr:uid="{3D6DC652-2F9F-471D-A76C-EBE65257F694}"/>
    <cellStyle name="Comma 2 3 4 7" xfId="4684" xr:uid="{CD0B81C2-25D4-4B74-B667-66B1CAEDE2D5}"/>
    <cellStyle name="Comma 2 3 5" xfId="370" xr:uid="{4B76EB39-D202-40EB-AF28-593CE405EA65}"/>
    <cellStyle name="Comma 2 3 5 2" xfId="4691" xr:uid="{89710541-D5DA-4A4E-ADC0-04DA56C9C73F}"/>
    <cellStyle name="Comma 2 3 5 2 2" xfId="7255" xr:uid="{389694A0-34C7-4438-8BE1-9150E16095AE}"/>
    <cellStyle name="Comma 2 3 5 3" xfId="4692" xr:uid="{1D725218-E94C-4070-88C7-7C7C5AF34956}"/>
    <cellStyle name="Comma 2 3 5 3 2" xfId="7256" xr:uid="{8A280B1D-E24D-424B-9F3C-0780AAA8F00E}"/>
    <cellStyle name="Comma 2 3 5 4" xfId="4693" xr:uid="{3FDF94CB-05CB-49D3-8AFC-A48F4072AC0C}"/>
    <cellStyle name="Comma 2 3 5 4 2" xfId="7257" xr:uid="{F86EBC56-9C9F-4ACC-A60B-6CA89248C0F0}"/>
    <cellStyle name="Comma 2 3 5 5" xfId="4690" xr:uid="{E37675FC-D6B7-4964-8D0C-5CFD0A9F6603}"/>
    <cellStyle name="Comma 2 3 6" xfId="4694" xr:uid="{0DE4BAA9-EBA0-4C74-B3C1-AC8BAC0FB95D}"/>
    <cellStyle name="Comma 2 3 6 2" xfId="7258" xr:uid="{39420D39-CB02-4A1C-A82A-4BA04A27F9C4}"/>
    <cellStyle name="Comma 2 3 7" xfId="4695" xr:uid="{AC886399-EBAA-4449-BD86-89B068B1AB20}"/>
    <cellStyle name="Comma 2 3 7 2" xfId="7259" xr:uid="{3380DB7E-E368-4CF8-A7A7-4163DF951F58}"/>
    <cellStyle name="Comma 2 3 8" xfId="4696" xr:uid="{CECF451F-E680-4281-809C-137433A2A2D1}"/>
    <cellStyle name="Comma 2 3 8 2" xfId="7260" xr:uid="{FBB4E1EB-84AF-49C3-A9C5-1D203FA59ADB}"/>
    <cellStyle name="Comma 2 3 9" xfId="4697" xr:uid="{5A3EF4E1-B45A-4552-B307-D649944A8ADF}"/>
    <cellStyle name="Comma 2 3 9 2" xfId="7261" xr:uid="{2A9A4AD6-FBD4-4EE4-B056-8BFA50111121}"/>
    <cellStyle name="Comma 2 3_2009 WP Online" xfId="4698" xr:uid="{F6DD65A4-29A1-405F-8174-191E1B9FFC62}"/>
    <cellStyle name="Comma 2 30" xfId="4699" xr:uid="{1C8203FA-7395-411A-95A1-251DB8B4C01B}"/>
    <cellStyle name="Comma 2 30 2" xfId="7262" xr:uid="{4F6B4C0B-E0E1-491C-8A37-F2FB6E304CB4}"/>
    <cellStyle name="Comma 2 31" xfId="4700" xr:uid="{54146048-897B-485D-9C8F-7E67A1AF0119}"/>
    <cellStyle name="Comma 2 31 2" xfId="7263" xr:uid="{F74E45F5-DE43-4CD9-99F9-47FE7B43C963}"/>
    <cellStyle name="Comma 2 32" xfId="4701" xr:uid="{E19CA489-EC0E-4D7B-B629-B98C78E7F784}"/>
    <cellStyle name="Comma 2 32 2" xfId="7264" xr:uid="{1D1204B9-03B5-4876-931B-8A381E47282F}"/>
    <cellStyle name="Comma 2 33" xfId="4702" xr:uid="{43E0325F-E7B1-4595-904F-675AAD005C72}"/>
    <cellStyle name="Comma 2 33 2" xfId="7265" xr:uid="{92C45552-58DF-4BEE-8D0C-DD24C6CD0792}"/>
    <cellStyle name="Comma 2 34" xfId="4589" xr:uid="{280448DA-A5C2-4379-9229-9F2ADE3C6D8B}"/>
    <cellStyle name="Comma 2 35" xfId="3727" xr:uid="{92DA02E3-0565-42BA-8264-4AF80B49BD08}"/>
    <cellStyle name="Comma 2 4" xfId="65" xr:uid="{F2069178-5106-480D-A74E-496D7796296B}"/>
    <cellStyle name="Comma 2 4 2" xfId="1334" xr:uid="{2F758092-C1D1-468E-8E80-839F5819151C}"/>
    <cellStyle name="Comma 2 4 2 2" xfId="3050" xr:uid="{78F62A35-FB3B-4FAC-8D93-C9411F00ED96}"/>
    <cellStyle name="Comma 2 4 2 2 2" xfId="7266" xr:uid="{4A88F068-02F9-4E45-90E9-D399E3D8EBD4}"/>
    <cellStyle name="Comma 2 4 2 3" xfId="4704" xr:uid="{07D1FA8D-157B-4069-B21B-009700DD87F4}"/>
    <cellStyle name="Comma 2 4 3" xfId="2259" xr:uid="{DF6968DE-FEAA-4372-B3F4-30339E06A680}"/>
    <cellStyle name="Comma 2 4 3 2" xfId="4705" xr:uid="{36658EA2-5892-400E-A63C-B7ED39007518}"/>
    <cellStyle name="Comma 2 4 4" xfId="527" xr:uid="{C1D32E65-340C-42E3-9788-BE2943C57CA9}"/>
    <cellStyle name="Comma 2 4 4 2" xfId="4706" xr:uid="{596FD157-487E-4469-B79C-A35B389DE1BE}"/>
    <cellStyle name="Comma 2 4 5" xfId="4703" xr:uid="{9A8DFFC8-EFAC-4CFC-9B8E-1688D24C8DE9}"/>
    <cellStyle name="Comma 2 4 6" xfId="6931" xr:uid="{6C3E5329-A0FA-4813-8C78-63A6FA3DD623}"/>
    <cellStyle name="Comma 2 4 7" xfId="3699" xr:uid="{497A0B65-01E8-495D-9A0C-858D8B47490A}"/>
    <cellStyle name="Comma 2 5" xfId="117" xr:uid="{279CD86D-B8AB-4730-983B-558B793CDE15}"/>
    <cellStyle name="Comma 2 5 2" xfId="1517" xr:uid="{D7F8F6D2-CAA3-4B3F-A3CF-2F6FF9E4460B}"/>
    <cellStyle name="Comma 2 5 2 2" xfId="3225" xr:uid="{EE8AA8F9-3D30-4806-B978-FEE837CFFF47}"/>
    <cellStyle name="Comma 2 5 2 2 2" xfId="6892" xr:uid="{6A7C7EC3-968C-4C34-9084-9CA6221DF2E6}"/>
    <cellStyle name="Comma 2 5 2 2 3" xfId="7268" xr:uid="{767B3D31-A24C-4206-92CF-4A87FA3893A4}"/>
    <cellStyle name="Comma 2 5 2 3" xfId="4708" xr:uid="{88167511-AEC2-41EA-A51C-3F6DFCE17A29}"/>
    <cellStyle name="Comma 2 5 3" xfId="707" xr:uid="{A506C142-0852-4341-B3B4-9424601382D9}"/>
    <cellStyle name="Comma 2 5 3 2" xfId="4709" xr:uid="{7A8706C1-E43D-41DE-A6F0-49BB56F07146}"/>
    <cellStyle name="Comma 2 5 4" xfId="4710" xr:uid="{9857DA19-9C33-45B7-BD8A-5FE7D662F4A0}"/>
    <cellStyle name="Comma 2 5 4 2" xfId="7269" xr:uid="{E060798A-6F0F-47CF-8DA8-5E3DBCE6E7F9}"/>
    <cellStyle name="Comma 2 5 5" xfId="6936" xr:uid="{6D3C3187-1895-4A83-BC4A-1CFCEDA51A1C}"/>
    <cellStyle name="Comma 2 5 5 2" xfId="7267" xr:uid="{644EE548-39FD-4B9B-9314-FFF5AB20DFA8}"/>
    <cellStyle name="Comma 2 5 6" xfId="4707" xr:uid="{1BB773C9-1220-4EA0-888F-B4877AAFD28C}"/>
    <cellStyle name="Comma 2 6" xfId="1093" xr:uid="{C629E1F0-FE85-4C19-807E-F4B74861E36E}"/>
    <cellStyle name="Comma 2 6 2" xfId="2810" xr:uid="{7CDC56C9-D9C6-43B3-B1BB-EFDFF64AAC16}"/>
    <cellStyle name="Comma 2 6 2 2" xfId="4712" xr:uid="{B7C190F3-3922-4791-84DC-531CD12308EA}"/>
    <cellStyle name="Comma 2 6 2 2 2" xfId="7271" xr:uid="{EB730DEB-9C87-4612-88B1-C1F30A32D6D0}"/>
    <cellStyle name="Comma 2 6 3" xfId="4713" xr:uid="{C17E17DE-0C40-4DC7-B31A-2031CE8E4794}"/>
    <cellStyle name="Comma 2 6 3 2" xfId="7272" xr:uid="{7F7F69A9-D556-4BF7-AE34-AA2F398E259B}"/>
    <cellStyle name="Comma 2 6 4" xfId="4714" xr:uid="{99E1AA17-C00F-4192-9622-3E2F39ADF0AD}"/>
    <cellStyle name="Comma 2 6 4 2" xfId="7273" xr:uid="{E91CDF5D-58B4-41C0-83A1-F083C065EB95}"/>
    <cellStyle name="Comma 2 6 5" xfId="6924" xr:uid="{CBCE1F85-E487-4AA1-9373-11A847A4C7B8}"/>
    <cellStyle name="Comma 2 6 5 2" xfId="7270" xr:uid="{28BD1DB9-F0E5-4876-8144-411004F2C1F6}"/>
    <cellStyle name="Comma 2 6 6" xfId="4711" xr:uid="{FC5FD022-FB92-42D3-9B13-43BDE00FEE10}"/>
    <cellStyle name="Comma 2 7" xfId="2019" xr:uid="{29CBD727-CB9D-441E-B25C-02C032CAD464}"/>
    <cellStyle name="Comma 2 7 2" xfId="4716" xr:uid="{A4DB57EB-6685-4BF2-8D8D-EBF5C71CBC47}"/>
    <cellStyle name="Comma 2 7 2 2" xfId="7275" xr:uid="{F6366EE6-EDCB-4A8E-8B03-508A49AB1A50}"/>
    <cellStyle name="Comma 2 7 3" xfId="4717" xr:uid="{0961F4FE-6271-4BDD-A323-E0D2E0E7692F}"/>
    <cellStyle name="Comma 2 7 3 2" xfId="7276" xr:uid="{CD3854DD-0B51-44A9-8762-37DFC9045BDA}"/>
    <cellStyle name="Comma 2 7 4" xfId="4718" xr:uid="{F911B195-9B5F-40B0-A098-CFB56DA558E6}"/>
    <cellStyle name="Comma 2 7 4 2" xfId="7277" xr:uid="{AAFF3E43-A68B-4A40-82E9-F8807B52C512}"/>
    <cellStyle name="Comma 2 7 5" xfId="4715" xr:uid="{F7A9C028-F51B-4A88-892F-9891C79B0B7B}"/>
    <cellStyle name="Comma 2 7 5 2" xfId="7274" xr:uid="{8E8D5491-6096-495D-8033-FE9348A673A4}"/>
    <cellStyle name="Comma 2 8" xfId="4719" xr:uid="{6067E8EF-3E24-491A-8D98-5919B16964F1}"/>
    <cellStyle name="Comma 2 8 2" xfId="4720" xr:uid="{D87A9BC4-D251-4D79-B1E3-75AA2E4CDA42}"/>
    <cellStyle name="Comma 2 8 2 2" xfId="7279" xr:uid="{E16E380F-7012-4429-83AE-B9AD7312D020}"/>
    <cellStyle name="Comma 2 8 3" xfId="4721" xr:uid="{8C100BD4-2F79-473E-8BA6-76B209DD319B}"/>
    <cellStyle name="Comma 2 8 3 2" xfId="7280" xr:uid="{CEE8174C-9C3A-40BE-BB91-7536ECB5DA36}"/>
    <cellStyle name="Comma 2 8 4" xfId="4722" xr:uid="{247C45FF-D4C8-46E0-AC7D-B1808036D518}"/>
    <cellStyle name="Comma 2 8 4 2" xfId="7281" xr:uid="{F89EB80F-2EC2-4EAF-B040-9B1AA1D03569}"/>
    <cellStyle name="Comma 2 8 5" xfId="7278" xr:uid="{DA1443F6-EF0F-41C5-ADF5-5A235A8CED36}"/>
    <cellStyle name="Comma 2 9" xfId="4723" xr:uid="{6B404BD6-8F27-4F03-8012-E3ACF9AE8539}"/>
    <cellStyle name="Comma 2 9 2" xfId="4724" xr:uid="{E5396360-1780-4764-8D4A-E20F298FAC78}"/>
    <cellStyle name="Comma 2 9 2 2" xfId="7283" xr:uid="{290675AF-B3F6-4487-AFEE-78CF2A9E8B87}"/>
    <cellStyle name="Comma 2 9 3" xfId="4725" xr:uid="{A459D6DE-166E-42A0-806D-44E561B074FD}"/>
    <cellStyle name="Comma 2 9 3 2" xfId="7284" xr:uid="{9EF1FD25-144A-478C-8E47-8509CF7AA224}"/>
    <cellStyle name="Comma 2 9 4" xfId="4726" xr:uid="{6EAB5F3C-AE12-4CA2-B30E-C05EF327EF90}"/>
    <cellStyle name="Comma 2 9 4 2" xfId="7285" xr:uid="{AFF9A282-14E0-4417-93C4-C4A1892E45E9}"/>
    <cellStyle name="Comma 2 9 5" xfId="7282" xr:uid="{762392CA-0CA4-494F-8FA2-88935B96CF13}"/>
    <cellStyle name="Comma 2_101740011_รายได้ค้างรับค่าคอมมิชชั่น" xfId="4727" xr:uid="{E68AF113-656D-4935-8385-5494196D546B}"/>
    <cellStyle name="Comma 20" xfId="1906" xr:uid="{85B23527-B580-497D-B8AF-75CFF10BC4EA}"/>
    <cellStyle name="Comma 20 2" xfId="4729" xr:uid="{B925BCDA-BB39-4A5D-9D7C-FEE0A2CC954C}"/>
    <cellStyle name="Comma 20 2 2" xfId="4730" xr:uid="{FE798999-401E-4ECE-8910-8CD41FFF26C8}"/>
    <cellStyle name="Comma 20 2 2 2" xfId="7286" xr:uid="{076A4247-85B9-4BCB-BF0C-BD68033E4EB4}"/>
    <cellStyle name="Comma 20 2_Reclassify COGS2010" xfId="4731" xr:uid="{5E5856B2-ACE0-4B9C-84C3-E25E8EEDCC39}"/>
    <cellStyle name="Comma 20 3" xfId="4732" xr:uid="{8388E881-A42B-4803-884A-029C3441303E}"/>
    <cellStyle name="Comma 20 4" xfId="4733" xr:uid="{FB4BF3CD-8D5F-438E-B06E-CA83C53090E9}"/>
    <cellStyle name="Comma 20 5" xfId="4734" xr:uid="{845F36F9-3E51-47B4-B482-EB993F163CB6}"/>
    <cellStyle name="Comma 20 6" xfId="4728" xr:uid="{6DBA65FC-D63C-4444-8077-A794C1703137}"/>
    <cellStyle name="Comma 20_2009 WP ลีกัล" xfId="4735" xr:uid="{2D576AF8-8CBA-443A-930D-1B416FD97361}"/>
    <cellStyle name="Comma 21" xfId="3644" xr:uid="{4460D73A-DE08-4F10-AB9A-2207769AE620}"/>
    <cellStyle name="Comma 21 2" xfId="4737" xr:uid="{E57677A0-C133-432D-A1CA-723531864839}"/>
    <cellStyle name="Comma 21 3" xfId="4738" xr:uid="{6EFB77D1-1A2F-4216-9999-04DF45674A59}"/>
    <cellStyle name="Comma 21 3 2" xfId="7287" xr:uid="{51A52396-DE2C-47B6-AE1D-19ED1B6EE7EF}"/>
    <cellStyle name="Comma 21 4" xfId="4739" xr:uid="{CEDB58BF-B4D0-428C-97BD-4C6EBCEAECB8}"/>
    <cellStyle name="Comma 21 4 2" xfId="7288" xr:uid="{8128B98A-2684-49D1-9002-A8B7FB7C0E02}"/>
    <cellStyle name="Comma 21 5" xfId="4736" xr:uid="{FD9D158B-20F2-4E09-95D0-BD984AF3EFFB}"/>
    <cellStyle name="Comma 21_2009 WP ลีกัล" xfId="4740" xr:uid="{C1D784F9-39D2-4AFA-A825-C13C9595353B}"/>
    <cellStyle name="Comma 22" xfId="4741" xr:uid="{B3D8332C-BC65-4397-B5DA-285DE0C60667}"/>
    <cellStyle name="Comma 22 2" xfId="4742" xr:uid="{94782060-96E5-44C4-8C79-F1BA9AD3B3CB}"/>
    <cellStyle name="Comma 22 3" xfId="4743" xr:uid="{04B91C91-1518-4389-85B6-53131CAD87FA}"/>
    <cellStyle name="Comma 22 4" xfId="4744" xr:uid="{96E04CB0-8FA6-4903-9251-F3BB87EA758C}"/>
    <cellStyle name="Comma 23" xfId="4745" xr:uid="{CFC72865-36DA-4542-ADEE-D9A5C1C6F1E4}"/>
    <cellStyle name="Comma 23 2" xfId="4746" xr:uid="{3D4A6519-E178-4557-992E-5D90D5AD0157}"/>
    <cellStyle name="Comma 23 2 2" xfId="4747" xr:uid="{1352599A-D44F-459D-8812-CBECE88895F6}"/>
    <cellStyle name="Comma 23 2_Reclassify COGS2010" xfId="4748" xr:uid="{69E02A41-A66F-4793-9D50-E455BD9B47B5}"/>
    <cellStyle name="Comma 23 3" xfId="4749" xr:uid="{EC2AA647-FAA0-4F1F-9C87-B7AF5F35F295}"/>
    <cellStyle name="Comma 23 4" xfId="4750" xr:uid="{8A126F21-1762-44D5-A438-16C6A842E05C}"/>
    <cellStyle name="Comma 23 4 2" xfId="7289" xr:uid="{2D022073-B8B8-4CBE-8CBD-84F65BB03549}"/>
    <cellStyle name="Comma 23_2009 WP ลีกัล" xfId="4751" xr:uid="{D44648CE-2DF6-4B5F-931E-45805B624203}"/>
    <cellStyle name="Comma 24" xfId="4752" xr:uid="{161CFCA7-3F05-46FB-9A81-77E323EA68C4}"/>
    <cellStyle name="Comma 24 2" xfId="4753" xr:uid="{0B27A8EC-12E6-425D-AC68-992FAADFE9CF}"/>
    <cellStyle name="Comma 24 2 2" xfId="4754" xr:uid="{68F355D0-FAE2-425B-8060-4EBF1CDEBC34}"/>
    <cellStyle name="Comma 24 2_Reclassify COGS2010" xfId="4755" xr:uid="{8773F27E-6AE1-45FC-A176-146309A9A424}"/>
    <cellStyle name="Comma 24 3" xfId="4756" xr:uid="{7E7AD549-A3E0-4E1D-B772-A07E57BFD01B}"/>
    <cellStyle name="Comma 24 4" xfId="4757" xr:uid="{807CF7C0-2A1E-473C-86B1-59019988C97E}"/>
    <cellStyle name="Comma 24 5" xfId="4758" xr:uid="{0757BAE6-84A5-4ABF-8A06-337CB98DABA0}"/>
    <cellStyle name="Comma 24 6" xfId="4759" xr:uid="{B96F1E9D-3003-433F-AC50-B8EA4DF3B11B}"/>
    <cellStyle name="Comma 24 6 2" xfId="7290" xr:uid="{EC149FF8-64B2-4147-B0DE-5CF9D8B43FAD}"/>
    <cellStyle name="Comma 24_Reclassify COGS2010" xfId="4760" xr:uid="{3492DDB3-2552-4B99-9A89-6FC70333C303}"/>
    <cellStyle name="Comma 25" xfId="4761" xr:uid="{27BE08FE-C79D-4160-A027-680155986CBE}"/>
    <cellStyle name="Comma 25 10" xfId="4762" xr:uid="{067FC6EB-0FD0-48B6-A6E0-329DD79BEED5}"/>
    <cellStyle name="Comma 25 2" xfId="4763" xr:uid="{4F8D2BC2-F91C-454B-922C-F34EA769CA47}"/>
    <cellStyle name="Comma 25 2 2" xfId="4764" xr:uid="{FF3983B6-4F59-45E6-8C0E-B88996A378BD}"/>
    <cellStyle name="Comma 25 2 3" xfId="7291" xr:uid="{2549BD74-DE14-433A-AAE3-8504F8239E11}"/>
    <cellStyle name="Comma 25 2_Reclassify COGS2010" xfId="4765" xr:uid="{6D551A8A-D7C7-431D-8A58-DD91A8D13683}"/>
    <cellStyle name="Comma 25 3" xfId="4766" xr:uid="{A0D2A6F7-0E9D-4A32-95EB-012D212D3EE8}"/>
    <cellStyle name="Comma 25 3 2" xfId="4767" xr:uid="{5B66AF41-2631-43D2-A70F-1B3BE499568E}"/>
    <cellStyle name="Comma 25 3 2 2" xfId="7292" xr:uid="{45C5E382-65AB-47A4-A9C8-EDA7350BCB6D}"/>
    <cellStyle name="Comma 25 3 3" xfId="4768" xr:uid="{5986FA54-C4D7-4473-8111-6E36A4D2D366}"/>
    <cellStyle name="Comma 25 3 3 2" xfId="7293" xr:uid="{BD005DEE-7047-44A5-B5F1-B9DC4E877859}"/>
    <cellStyle name="Comma 25 3 4" xfId="4769" xr:uid="{4D13AD65-EB73-49F5-841A-102C404CE736}"/>
    <cellStyle name="Comma 25 3 4 2" xfId="7294" xr:uid="{8F6B5FC5-239D-4E7F-8526-66F5EA806EFE}"/>
    <cellStyle name="Comma 25 3 5" xfId="4770" xr:uid="{10F66E5A-618E-4A06-B5CA-100C6289C447}"/>
    <cellStyle name="Comma 25 3 5 2" xfId="7295" xr:uid="{21C06DF6-D5A3-4BFD-867E-552534B515AE}"/>
    <cellStyle name="Comma 25 3 6" xfId="4771" xr:uid="{05137CDD-E69F-4F38-9A6F-F8CBE6A4AD0F}"/>
    <cellStyle name="Comma 25 3 6 2" xfId="7296" xr:uid="{37037FBC-B8BD-441F-AA8A-6F1491321D36}"/>
    <cellStyle name="Comma 25 3_1'07" xfId="4772" xr:uid="{E1BFF4B2-3277-4601-8B6D-5E42F2BE3751}"/>
    <cellStyle name="Comma 25 4" xfId="4773" xr:uid="{2A471E53-1E57-4DC7-90A5-517255F08354}"/>
    <cellStyle name="Comma 25 4 2" xfId="7297" xr:uid="{526B00EE-2446-4E89-9436-180080FED011}"/>
    <cellStyle name="Comma 25 5" xfId="4774" xr:uid="{404FF58E-9B8C-4FBD-9EAC-E0F1ACB30CEB}"/>
    <cellStyle name="Comma 25 5 2" xfId="7298" xr:uid="{50F79CC5-319A-480B-AD9C-E432AD5ED6C0}"/>
    <cellStyle name="Comma 25 6" xfId="4775" xr:uid="{2EAC5A51-AF11-4CD9-9F66-6B449E91E3F4}"/>
    <cellStyle name="Comma 25 7" xfId="4776" xr:uid="{CF871ECD-1374-4FA2-9B6D-668161E941D9}"/>
    <cellStyle name="Comma 25 8" xfId="4777" xr:uid="{F675C423-DF61-43E5-85CB-C4130E37B4AF}"/>
    <cellStyle name="Comma 25 9" xfId="4778" xr:uid="{35DE3018-82CB-4F4B-9D18-4DE6BE918C23}"/>
    <cellStyle name="Comma 25_Reclassify COGS2010" xfId="4779" xr:uid="{384B3405-42E4-4F02-8A05-B6DD76A01232}"/>
    <cellStyle name="Comma 26" xfId="4780" xr:uid="{7788DA8F-1DDB-4C20-9CF1-C2250E3472A3}"/>
    <cellStyle name="Comma 26 2" xfId="4781" xr:uid="{56D7E65F-A94B-46D4-A38E-BD1D689657AD}"/>
    <cellStyle name="Comma 26_Reclassify COGS2010" xfId="4782" xr:uid="{88EE0DFA-374A-4B88-B07A-B534F3AD9E29}"/>
    <cellStyle name="Comma 27" xfId="4783" xr:uid="{1B5A76D5-8188-4407-BC61-A73C1D372D4A}"/>
    <cellStyle name="Comma 27 2" xfId="4784" xr:uid="{6EE1F225-C3CC-443D-B3EB-02E5A5C5C18F}"/>
    <cellStyle name="Comma 27 2 2" xfId="4785" xr:uid="{6B9920F8-73CA-479B-BB3B-C0D1F5B92851}"/>
    <cellStyle name="Comma 27 2 2 2" xfId="7299" xr:uid="{D7727210-45ED-4D8F-AF9E-A8C172534AFD}"/>
    <cellStyle name="Comma 27 2_Reclassify COGS2010" xfId="4786" xr:uid="{3ED03669-3D7F-41E7-BB4C-EB576F9D9A33}"/>
    <cellStyle name="Comma 27_Reclassify COGS2010" xfId="4787" xr:uid="{6EF1ACDE-CCEB-4023-BDAE-1047ABBD0BEB}"/>
    <cellStyle name="Comma 28" xfId="4788" xr:uid="{566EF0A6-F285-46B6-A403-2AAF3E8C7FC4}"/>
    <cellStyle name="Comma 28 2" xfId="4789" xr:uid="{0EBF0DBB-15C7-433C-9E71-5EB78F7BBDAC}"/>
    <cellStyle name="Comma 28 2 2" xfId="4790" xr:uid="{895823FB-A2F7-4597-A96B-6D3CEB9AB532}"/>
    <cellStyle name="Comma 28 2_Reclassify COGS2010" xfId="4791" xr:uid="{A747DA91-F63A-4D21-B227-E0B8E8F7467B}"/>
    <cellStyle name="Comma 28 3" xfId="4792" xr:uid="{ED4C392B-1440-4A30-A988-64FFABE32872}"/>
    <cellStyle name="Comma 28 3 2" xfId="7300" xr:uid="{874B5CB5-19EB-4E76-8E4F-EB3778D6EFAC}"/>
    <cellStyle name="Comma 28 4" xfId="4793" xr:uid="{A3BB62D7-AB08-481C-9C21-DA53BDB53E08}"/>
    <cellStyle name="Comma 28 4 2" xfId="7301" xr:uid="{E4675323-1746-40A3-9E6F-05CBF9076624}"/>
    <cellStyle name="Comma 28_Reclassify COGS2010" xfId="4794" xr:uid="{E3B047C5-130D-4261-BED4-D094EA216746}"/>
    <cellStyle name="Comma 29" xfId="4795" xr:uid="{CF3354BD-7075-429F-9FD3-7A17EA1DA9DF}"/>
    <cellStyle name="Comma 29 2" xfId="4796" xr:uid="{09C45593-F4D6-4477-971F-E132D2900997}"/>
    <cellStyle name="Comma 29 2 2" xfId="4797" xr:uid="{D9E426D3-36ED-46DD-94A5-B24A5E39B705}"/>
    <cellStyle name="Comma 29 2 2 2" xfId="7303" xr:uid="{5BC3D127-521E-43D7-A6D5-5F1263DA0B49}"/>
    <cellStyle name="Comma 29 2 3" xfId="7302" xr:uid="{27285050-6FA9-450A-8329-78C7C8CF0430}"/>
    <cellStyle name="Comma 29 2_Reclassify COGS2010" xfId="4798" xr:uid="{40ABCB67-EF1F-4962-9658-51E81A9C7928}"/>
    <cellStyle name="Comma 29 3" xfId="4799" xr:uid="{492C530D-26F9-4284-B07F-59AC0AFE2488}"/>
    <cellStyle name="Comma 29_Reclassify COGS2010" xfId="4800" xr:uid="{3FB05723-FED9-4F8C-8B11-781EB40717ED}"/>
    <cellStyle name="Comma 3" xfId="23" xr:uid="{332B05FB-A79B-428A-8D3D-36F0B1FCC23D}"/>
    <cellStyle name="Comma 3 10" xfId="4802" xr:uid="{257FDA2E-A385-4C24-AD06-178DA12FA320}"/>
    <cellStyle name="Comma 3 10 2" xfId="4803" xr:uid="{6EC03B89-8E6C-4264-8756-F64349E23D1A}"/>
    <cellStyle name="Comma 3 10 2 2" xfId="7305" xr:uid="{56013931-5C80-4B11-86F4-63585B557924}"/>
    <cellStyle name="Comma 3 10 3" xfId="4804" xr:uid="{173DEFE9-A5B9-4F21-8E0E-7DE460FB3A82}"/>
    <cellStyle name="Comma 3 10 3 2" xfId="7306" xr:uid="{3AA04620-0372-4201-9018-7DADBAA4AB84}"/>
    <cellStyle name="Comma 3 10 4" xfId="4805" xr:uid="{D58D1E82-63D7-46D3-9D88-12582628002A}"/>
    <cellStyle name="Comma 3 10 4 2" xfId="7307" xr:uid="{FBFC3A26-5AAE-4641-933E-CC978F5A9404}"/>
    <cellStyle name="Comma 3 10 5" xfId="7304" xr:uid="{9915B75B-17F8-49EE-81B0-762B4168604C}"/>
    <cellStyle name="Comma 3 11" xfId="4806" xr:uid="{101B8F49-42F3-465F-A412-7A7E41799E71}"/>
    <cellStyle name="Comma 3 11 2" xfId="4807" xr:uid="{AF978DDE-C874-42A0-8A88-8EE7C1B2F27C}"/>
    <cellStyle name="Comma 3 11 2 2" xfId="7309" xr:uid="{F59799DB-E7A2-465E-B5B6-72CF901C6282}"/>
    <cellStyle name="Comma 3 11 3" xfId="4808" xr:uid="{8FA1D7CE-14FE-4B85-B1CF-CDB02F8106B9}"/>
    <cellStyle name="Comma 3 11 3 2" xfId="7310" xr:uid="{3CAA94DB-6AC3-4B3F-8DD0-FE7FB88B7153}"/>
    <cellStyle name="Comma 3 11 4" xfId="4809" xr:uid="{9D2F8145-647B-4881-9DF9-2161136ABFA1}"/>
    <cellStyle name="Comma 3 11 4 2" xfId="7311" xr:uid="{9A8FCE90-A2A8-4509-8BED-2E1B0EB81133}"/>
    <cellStyle name="Comma 3 11 5" xfId="7308" xr:uid="{97801881-2123-4B96-91A9-06668166F151}"/>
    <cellStyle name="Comma 3 12" xfId="4810" xr:uid="{BC581DAE-AC4D-41CC-9ADE-E33FAD66787F}"/>
    <cellStyle name="Comma 3 12 2" xfId="4811" xr:uid="{4B7F8289-A15B-4A82-AC56-20CF957295D9}"/>
    <cellStyle name="Comma 3 12 2 2" xfId="7313" xr:uid="{16EDE333-DDC1-401B-9EBF-5F85E3384ADA}"/>
    <cellStyle name="Comma 3 12 3" xfId="4812" xr:uid="{17F03240-D582-499C-98C0-3D6AB7242E9B}"/>
    <cellStyle name="Comma 3 12 3 2" xfId="7314" xr:uid="{06B4E63C-F450-4BB4-B967-88254BC33219}"/>
    <cellStyle name="Comma 3 12 4" xfId="4813" xr:uid="{61E6D87F-26F0-4B74-B617-378487E8B206}"/>
    <cellStyle name="Comma 3 12 4 2" xfId="7315" xr:uid="{59C434EF-0330-4F75-B629-2656DDA9FB61}"/>
    <cellStyle name="Comma 3 12 5" xfId="7312" xr:uid="{636F94B5-4DD6-477D-877D-CFE98D986337}"/>
    <cellStyle name="Comma 3 13" xfId="4814" xr:uid="{DCEBF71C-634E-43B4-ABE4-73CCE8A85003}"/>
    <cellStyle name="Comma 3 13 2" xfId="4815" xr:uid="{C28C100D-5268-4B0E-BC8D-4D33A64A9A50}"/>
    <cellStyle name="Comma 3 13 2 2" xfId="7317" xr:uid="{7F673305-7618-4AB9-9A0E-4E976B0D6146}"/>
    <cellStyle name="Comma 3 13 3" xfId="4816" xr:uid="{2809EA4C-A0E8-4B09-9CAC-8C9100198D67}"/>
    <cellStyle name="Comma 3 13 3 2" xfId="7318" xr:uid="{EC595738-A553-45EA-84CE-115348210146}"/>
    <cellStyle name="Comma 3 13 4" xfId="4817" xr:uid="{DBDF3F7D-10BD-4B0F-8A7D-0FDDD8D7D48E}"/>
    <cellStyle name="Comma 3 13 4 2" xfId="7319" xr:uid="{C43DF3AC-FDF0-4664-B9ED-4007C9A22785}"/>
    <cellStyle name="Comma 3 13 5" xfId="7316" xr:uid="{8DA44B5F-EB00-47A3-9079-97FC8E6D2604}"/>
    <cellStyle name="Comma 3 14" xfId="4818" xr:uid="{84F49306-D88B-4412-8A93-0FCF8B4363ED}"/>
    <cellStyle name="Comma 3 14 2" xfId="4819" xr:uid="{243DF2E1-BB54-495D-939D-E3140DB9E94B}"/>
    <cellStyle name="Comma 3 14 2 2" xfId="7321" xr:uid="{DC89A0B5-DE91-4E76-878B-6E8F8D8338C4}"/>
    <cellStyle name="Comma 3 14 3" xfId="4820" xr:uid="{6D177537-8E2F-4BF8-9C0D-373717F6E647}"/>
    <cellStyle name="Comma 3 14 3 2" xfId="7322" xr:uid="{0A8FA244-C76C-4BA4-BC4E-F22B9F12D2B4}"/>
    <cellStyle name="Comma 3 14 4" xfId="4821" xr:uid="{C536784B-20C5-4B95-9FEA-CA00EABD0AEB}"/>
    <cellStyle name="Comma 3 14 4 2" xfId="7323" xr:uid="{FFAD06F2-04BA-4A6A-834A-B8B8638A04AC}"/>
    <cellStyle name="Comma 3 14 5" xfId="7320" xr:uid="{E0D03E77-0F13-4559-A5B7-C6982AED6F1F}"/>
    <cellStyle name="Comma 3 15" xfId="4822" xr:uid="{2033BE79-1B74-4D1A-BA0D-B0B6A83B28DA}"/>
    <cellStyle name="Comma 3 15 2" xfId="4823" xr:uid="{27E45E2A-EAE1-43D9-9950-AA5FC33EF62C}"/>
    <cellStyle name="Comma 3 15 2 2" xfId="7325" xr:uid="{04C15B73-9DC6-4346-A831-122AF3ACF079}"/>
    <cellStyle name="Comma 3 15 3" xfId="4824" xr:uid="{33D526C4-7050-413C-91A2-E4AF1CBBA987}"/>
    <cellStyle name="Comma 3 15 3 2" xfId="7326" xr:uid="{66633C88-72F3-467D-9D68-55B5939C5CF1}"/>
    <cellStyle name="Comma 3 15 4" xfId="4825" xr:uid="{F032066E-EDEA-47E7-B25B-87F1106D7429}"/>
    <cellStyle name="Comma 3 15 4 2" xfId="7327" xr:uid="{5353B5FE-F54F-4F14-B1E5-35D0142A2526}"/>
    <cellStyle name="Comma 3 15 5" xfId="7324" xr:uid="{7978587B-C61B-4791-8E0B-C6C9AFB60F06}"/>
    <cellStyle name="Comma 3 16" xfId="4826" xr:uid="{2D6F24C7-C723-45FF-B3E3-DE33898AA8AB}"/>
    <cellStyle name="Comma 3 16 2" xfId="4827" xr:uid="{188A27A4-C78E-4A34-BBEF-D629157FF18B}"/>
    <cellStyle name="Comma 3 16 2 2" xfId="7329" xr:uid="{DAEFF224-3D06-4578-9ED6-C77AD9F57802}"/>
    <cellStyle name="Comma 3 16 3" xfId="4828" xr:uid="{95114FC7-9B19-4BF2-9AC2-AEFFCBAF2080}"/>
    <cellStyle name="Comma 3 16 3 2" xfId="7330" xr:uid="{8A9A02C5-0387-4A75-8B43-FCE533AAF8C9}"/>
    <cellStyle name="Comma 3 16 4" xfId="4829" xr:uid="{CCF4B52F-D62E-4D54-8EF1-8129230D2282}"/>
    <cellStyle name="Comma 3 16 4 2" xfId="7331" xr:uid="{6BAEDFC6-184D-433D-B9A0-BF252BD6D54C}"/>
    <cellStyle name="Comma 3 16 5" xfId="7328" xr:uid="{C8DE02B1-D9C7-4458-B28A-C0054CCE6AA1}"/>
    <cellStyle name="Comma 3 17" xfId="4830" xr:uid="{E36977C2-A05B-4C0F-A8C7-EA8163381D5A}"/>
    <cellStyle name="Comma 3 17 2" xfId="4831" xr:uid="{F8A25942-748F-46B8-8CA4-D5BC8B82294A}"/>
    <cellStyle name="Comma 3 17 2 2" xfId="7333" xr:uid="{7B53CCE1-A9E3-4F78-BEEF-0EC973A54EC6}"/>
    <cellStyle name="Comma 3 17 3" xfId="4832" xr:uid="{16C6E6DC-B2F1-4A1A-8BB0-38EEA085BBBB}"/>
    <cellStyle name="Comma 3 17 3 2" xfId="7334" xr:uid="{F905A83C-32B5-492F-B6B3-992CFEAA6C1B}"/>
    <cellStyle name="Comma 3 17 4" xfId="4833" xr:uid="{11FA9505-ACDF-44D5-B6E5-6A9546199012}"/>
    <cellStyle name="Comma 3 17 4 2" xfId="7335" xr:uid="{B9C8CCC6-27B0-4476-81E4-325422CA8DC4}"/>
    <cellStyle name="Comma 3 17 5" xfId="7332" xr:uid="{C32D540C-E325-4DE8-AE92-20B00458374B}"/>
    <cellStyle name="Comma 3 18" xfId="4834" xr:uid="{574DFED7-A7B6-4F0F-B9EF-391C0B9698CA}"/>
    <cellStyle name="Comma 3 18 2" xfId="4835" xr:uid="{D41F5054-1365-42C5-81FF-58AEF653015B}"/>
    <cellStyle name="Comma 3 18 2 2" xfId="7337" xr:uid="{F95E5FB7-32DC-409E-A14A-095E104A323A}"/>
    <cellStyle name="Comma 3 18 3" xfId="4836" xr:uid="{01AF46A1-E4E4-4680-82D9-390B8587AA98}"/>
    <cellStyle name="Comma 3 18 3 2" xfId="7338" xr:uid="{9C768031-755F-4167-8710-1343E5B50595}"/>
    <cellStyle name="Comma 3 18 4" xfId="4837" xr:uid="{3D919EEF-8452-4FFF-BAD9-F6BFE86DE615}"/>
    <cellStyle name="Comma 3 18 4 2" xfId="7339" xr:uid="{0EF7513A-D51B-41C3-BFFC-0D02D6CB23D7}"/>
    <cellStyle name="Comma 3 18 5" xfId="7336" xr:uid="{4DBE13FA-D89C-401B-96C0-59D58BD6C1EC}"/>
    <cellStyle name="Comma 3 19" xfId="4838" xr:uid="{ED05F1A4-67C0-4972-AD8A-9E2471CAB974}"/>
    <cellStyle name="Comma 3 19 2" xfId="4839" xr:uid="{A77AF934-319D-42F9-93A2-F177CBC1B4FC}"/>
    <cellStyle name="Comma 3 19 2 2" xfId="7341" xr:uid="{C5FDA7FF-0DD1-4482-BF42-2EBB08247D24}"/>
    <cellStyle name="Comma 3 19 3" xfId="4840" xr:uid="{72F6DD6A-9C1D-4806-BE8B-CB4F1B3B35F3}"/>
    <cellStyle name="Comma 3 19 3 2" xfId="7342" xr:uid="{46671386-9781-45E7-A409-1FA53F72D948}"/>
    <cellStyle name="Comma 3 19 4" xfId="4841" xr:uid="{EEB06145-D868-4509-AF42-EA7F994BC520}"/>
    <cellStyle name="Comma 3 19 4 2" xfId="7343" xr:uid="{86767DA6-F486-4D68-85B3-F93452B90397}"/>
    <cellStyle name="Comma 3 19 5" xfId="7340" xr:uid="{DB6C3202-6EDA-4F67-B92F-2C4393DF5053}"/>
    <cellStyle name="Comma 3 2" xfId="70" xr:uid="{F5ED20ED-01D8-4C64-9A9D-7AA1281FE1DB}"/>
    <cellStyle name="Comma 3 2 10" xfId="3703" xr:uid="{1CB1DCC7-BD33-481A-A8F6-AFBB7FA895D2}"/>
    <cellStyle name="Comma 3 2 11" xfId="6988" xr:uid="{05C6407B-FDD0-4CA3-B39B-37BFE30B61F2}"/>
    <cellStyle name="Comma 3 2 2" xfId="122" xr:uid="{A0CF5F51-F4FF-4EAA-929D-24806E1E6CB8}"/>
    <cellStyle name="Comma 3 2 2 2" xfId="3095" xr:uid="{6DD55C1F-7E28-418A-941B-495405FA1CEF}"/>
    <cellStyle name="Comma 3 2 2 2 2" xfId="4844" xr:uid="{606771E3-49FE-4A67-8BCE-C8D0F370DE68}"/>
    <cellStyle name="Comma 3 2 2 3" xfId="4845" xr:uid="{0235C6C2-8C13-4334-AFB0-7AD416C411E7}"/>
    <cellStyle name="Comma 3 2 2 3 2" xfId="7344" xr:uid="{E2D8AD4E-B76F-4092-89AA-B4FEED049AFA}"/>
    <cellStyle name="Comma 3 2 2 4" xfId="4846" xr:uid="{69A0FA41-8762-49A2-B20D-DC4AB526F6FE}"/>
    <cellStyle name="Comma 3 2 2 4 2" xfId="7345" xr:uid="{84DECBB3-5099-49AB-9C4C-D01ED2030C9D}"/>
    <cellStyle name="Comma 3 2 2 5" xfId="4843" xr:uid="{958E156F-043E-48AE-A55B-DE0781C278C7}"/>
    <cellStyle name="Comma 3 2 2_Reclassify COGS2010" xfId="4847" xr:uid="{4D53E9A1-8153-452E-8188-AC0043DACAAA}"/>
    <cellStyle name="Comma 3 2 3" xfId="2304" xr:uid="{EBBD5E2E-C5CE-4137-AB54-CFB82397DFE7}"/>
    <cellStyle name="Comma 3 2 3 2" xfId="4848" xr:uid="{0BA06E29-D2BD-4CD7-8CA1-8CC05A8A93FC}"/>
    <cellStyle name="Comma 3 2 4" xfId="4849" xr:uid="{6C0E3E5B-EC41-47D5-9595-6D05290846F4}"/>
    <cellStyle name="Comma 3 2 4 2" xfId="7346" xr:uid="{D9DB0466-6FF4-4249-9C08-5ACCCC8EB4BD}"/>
    <cellStyle name="Comma 3 2 5" xfId="4850" xr:uid="{D918BAEA-7FB2-4D35-A259-1B558093355A}"/>
    <cellStyle name="Comma 3 2 5 2" xfId="7347" xr:uid="{12E79EB2-0DDD-4E0F-B22E-12498EFEE6FA}"/>
    <cellStyle name="Comma 3 2 6" xfId="4842" xr:uid="{C377A503-75D5-4644-A8FB-11C97AB59F26}"/>
    <cellStyle name="Comma 3 2 7" xfId="6859" xr:uid="{BE176CC5-99B3-44E3-9453-A2DD16C1B491}"/>
    <cellStyle name="Comma 3 2 8" xfId="6879" xr:uid="{B1210B87-D278-4821-99A0-84A14F869EB5}"/>
    <cellStyle name="Comma 3 2 9" xfId="6858" xr:uid="{9404E6BE-2796-410D-97B8-7AED3BA5BD15}"/>
    <cellStyle name="Comma 3 2_2009 WP Onlineบีม" xfId="4851" xr:uid="{5BAFEBCC-9A84-4EFD-B374-94D684952EA5}"/>
    <cellStyle name="Comma 3 20" xfId="4852" xr:uid="{27FCEB3B-B5BE-402D-9D53-5283813F64A5}"/>
    <cellStyle name="Comma 3 20 2" xfId="4853" xr:uid="{1C686F85-7418-41E8-A738-AF6FF16A5F57}"/>
    <cellStyle name="Comma 3 20 2 2" xfId="7349" xr:uid="{65C0649D-DF88-4285-A979-DB1800127375}"/>
    <cellStyle name="Comma 3 20 3" xfId="4854" xr:uid="{8D703588-3D7B-466E-BE45-F4CD7A2BD59C}"/>
    <cellStyle name="Comma 3 20 3 2" xfId="7350" xr:uid="{28630D45-FD81-4DE9-89AE-A807F5CA2144}"/>
    <cellStyle name="Comma 3 20 4" xfId="4855" xr:uid="{66809C0A-34C1-4E5E-AA4A-A2A48FAF0E58}"/>
    <cellStyle name="Comma 3 20 4 2" xfId="7351" xr:uid="{654E0ECF-D76F-4708-A494-A171BDD536B5}"/>
    <cellStyle name="Comma 3 20 5" xfId="7348" xr:uid="{1247412F-0A94-43D6-8CBB-F82505BB7952}"/>
    <cellStyle name="Comma 3 21" xfId="4856" xr:uid="{B10730DF-595A-499B-A9F5-3B596FC70CE0}"/>
    <cellStyle name="Comma 3 21 2" xfId="4857" xr:uid="{5CFAC1C7-D4CF-4D8D-9DDB-A52A5D06BD6E}"/>
    <cellStyle name="Comma 3 21 2 2" xfId="7353" xr:uid="{C31D333F-8566-4C27-BCDF-EA66FB16AE92}"/>
    <cellStyle name="Comma 3 21 3" xfId="4858" xr:uid="{4CFB867B-D5C7-469A-8C4B-932E9DC74F7A}"/>
    <cellStyle name="Comma 3 21 3 2" xfId="7354" xr:uid="{28BC973B-2952-401C-8E6E-59ECCB23C8D7}"/>
    <cellStyle name="Comma 3 21 4" xfId="4859" xr:uid="{C205E356-84D7-4830-99DB-37E4DB6E6E15}"/>
    <cellStyle name="Comma 3 21 4 2" xfId="7355" xr:uid="{D3C5E39D-B85B-493C-96ED-188AB73180D9}"/>
    <cellStyle name="Comma 3 21 5" xfId="7352" xr:uid="{E5B13EEC-0BD1-44F2-A14F-2A022044574B}"/>
    <cellStyle name="Comma 3 22" xfId="4860" xr:uid="{264C5D22-0AAC-4D35-96DA-AE4E604E87E8}"/>
    <cellStyle name="Comma 3 22 2" xfId="4861" xr:uid="{BFB57A5D-F62D-4C28-8052-42B4ABDC3454}"/>
    <cellStyle name="Comma 3 22 2 2" xfId="7357" xr:uid="{107C0CC1-9F75-4244-B41E-306C7F18A954}"/>
    <cellStyle name="Comma 3 22 3" xfId="4862" xr:uid="{0C9E74D9-A97D-4A16-96B6-805201C563EF}"/>
    <cellStyle name="Comma 3 22 3 2" xfId="7358" xr:uid="{97EA7356-37AC-41BE-8F57-8EB27ED54B3C}"/>
    <cellStyle name="Comma 3 22 4" xfId="4863" xr:uid="{96358795-D178-49FD-923C-EC2F437886DA}"/>
    <cellStyle name="Comma 3 22 4 2" xfId="7359" xr:uid="{EDA7B5F8-B9A7-47D3-A76C-7F79D333C405}"/>
    <cellStyle name="Comma 3 22 5" xfId="7356" xr:uid="{D7BD7367-B3CF-4524-9B3B-27621C301DC7}"/>
    <cellStyle name="Comma 3 23" xfId="4864" xr:uid="{ADDA4ECB-37B0-4605-BBE6-F8D37AA5B1F5}"/>
    <cellStyle name="Comma 3 23 2" xfId="4865" xr:uid="{254188DA-DE33-44C6-8FCA-09F7C3C92352}"/>
    <cellStyle name="Comma 3 23 2 2" xfId="7361" xr:uid="{5CCFDB40-DFC9-4E97-A673-EFCC007640C2}"/>
    <cellStyle name="Comma 3 23 3" xfId="4866" xr:uid="{6249C767-500E-4325-B2E1-D5663882392E}"/>
    <cellStyle name="Comma 3 23 3 2" xfId="7362" xr:uid="{8C67D0F8-6D50-4204-9AFA-F2B681171B42}"/>
    <cellStyle name="Comma 3 23 4" xfId="4867" xr:uid="{B2E1F583-5C1F-41DA-BC5F-9C090388C6DC}"/>
    <cellStyle name="Comma 3 23 4 2" xfId="7363" xr:uid="{285E8325-67C8-41D0-B3F0-02F0AC0F827B}"/>
    <cellStyle name="Comma 3 23 5" xfId="7360" xr:uid="{5C714831-2CBE-4912-AAA4-3FA5AF4E29F8}"/>
    <cellStyle name="Comma 3 24" xfId="4868" xr:uid="{00D86288-749E-4AFB-AA31-7832A10323AF}"/>
    <cellStyle name="Comma 3 24 2" xfId="4869" xr:uid="{8FC5CD0F-6B3D-46F0-B95A-4F25A72F9906}"/>
    <cellStyle name="Comma 3 24 2 2" xfId="7365" xr:uid="{D304E108-A786-4D33-BE21-0459B0000DFB}"/>
    <cellStyle name="Comma 3 24 3" xfId="4870" xr:uid="{F7070D4B-CC57-4C33-AD9A-2FAE1DEEB21C}"/>
    <cellStyle name="Comma 3 24 3 2" xfId="7366" xr:uid="{7D8FFD76-D518-4FBB-B41B-DDA8030BE91E}"/>
    <cellStyle name="Comma 3 24 4" xfId="4871" xr:uid="{32ABD7D0-3708-4100-9740-E1976A8EA750}"/>
    <cellStyle name="Comma 3 24 4 2" xfId="7367" xr:uid="{4988521C-4DE3-4CDA-A495-36D7C09DFF9E}"/>
    <cellStyle name="Comma 3 24 5" xfId="7364" xr:uid="{5F5AB17B-0F37-4C80-AE45-5A84B0166B46}"/>
    <cellStyle name="Comma 3 25" xfId="4872" xr:uid="{7F8DD160-2E94-4E19-850F-1E6E09DAEECB}"/>
    <cellStyle name="Comma 3 25 2" xfId="7368" xr:uid="{048B419F-9028-4784-A2A2-91851C8DFAED}"/>
    <cellStyle name="Comma 3 26" xfId="4873" xr:uid="{87D7BA80-1512-4B52-B993-463DED8B2718}"/>
    <cellStyle name="Comma 3 27" xfId="4874" xr:uid="{6F176DF0-CB00-4929-9036-5286C3C17813}"/>
    <cellStyle name="Comma 3 28" xfId="4875" xr:uid="{8AA016B8-5A99-497B-9B70-1CCF7C0B58B4}"/>
    <cellStyle name="Comma 3 29" xfId="4876" xr:uid="{143AB0C1-A344-4FD2-82ED-D328C661D269}"/>
    <cellStyle name="Comma 3 3" xfId="119" xr:uid="{DEF54586-1578-47FB-8F16-3BDF1FA1A552}"/>
    <cellStyle name="Comma 3 3 2" xfId="2855" xr:uid="{D1925E7D-7FF7-438B-814B-748BB3B6B08E}"/>
    <cellStyle name="Comma 3 3 2 2" xfId="4878" xr:uid="{5FFE6570-0172-4FBB-AFF5-913BEF35BBA3}"/>
    <cellStyle name="Comma 3 3 2 2 2" xfId="7369" xr:uid="{0AB94580-C45E-4C81-A3D7-1C1D229B44DC}"/>
    <cellStyle name="Comma 3 3 3" xfId="4879" xr:uid="{6A3B34A0-6D0C-4694-A7BA-2D2D3D034989}"/>
    <cellStyle name="Comma 3 3 3 2" xfId="7370" xr:uid="{7671EA80-2C69-40FF-A472-AD8EBFE5968F}"/>
    <cellStyle name="Comma 3 3 4" xfId="4880" xr:uid="{8CA49E81-8384-4629-9E9A-62EE027D26CB}"/>
    <cellStyle name="Comma 3 3 4 2" xfId="7371" xr:uid="{6E1F716B-3975-4431-98D4-D613F3649186}"/>
    <cellStyle name="Comma 3 3 5" xfId="4877" xr:uid="{F8858578-C2F0-487E-B5C5-528023050407}"/>
    <cellStyle name="Comma 3 3 6" xfId="5377" xr:uid="{97E258B2-0B92-464B-B2E8-173556A203BD}"/>
    <cellStyle name="Comma 3 30" xfId="4881" xr:uid="{0128CAA3-BCEF-4F6F-822D-8966A29628AB}"/>
    <cellStyle name="Comma 3 31" xfId="4882" xr:uid="{01668923-DC04-488A-AF3B-BEF4DED3F650}"/>
    <cellStyle name="Comma 3 31 2" xfId="7372" xr:uid="{EC8EFFB5-D775-4CB5-8FE2-68BD3D9FD6E8}"/>
    <cellStyle name="Comma 3 32" xfId="4801" xr:uid="{989F1465-C321-41EF-A0E3-E5F93DD339E8}"/>
    <cellStyle name="Comma 3 33" xfId="6857" xr:uid="{83FEBC31-BAB9-4EFB-9BD3-A187EEFFA4D1}"/>
    <cellStyle name="Comma 3 34" xfId="6880" xr:uid="{DD771548-1501-481B-8D2F-A50E47F68149}"/>
    <cellStyle name="Comma 3 35" xfId="6856" xr:uid="{6A7BAB58-D31A-4DBD-B511-C0BC24AED1C2}"/>
    <cellStyle name="Comma 3 36" xfId="6937" xr:uid="{4A90F661-ED96-4DB6-8B75-623E2CB58BC9}"/>
    <cellStyle name="Comma 3 37" xfId="4639" xr:uid="{E542B36D-F5D0-4826-9085-49AF38F92066}"/>
    <cellStyle name="Comma 3 38" xfId="6987" xr:uid="{68B7E376-DC4D-43B7-A194-A22229A9D986}"/>
    <cellStyle name="Comma 3 4" xfId="2064" xr:uid="{CF978B3C-2EFF-4449-B08A-2A645C0BB3DD}"/>
    <cellStyle name="Comma 3 4 2" xfId="4884" xr:uid="{484B63E6-174F-4E4D-BE60-97A4F92FB6EA}"/>
    <cellStyle name="Comma 3 4 2 2" xfId="7373" xr:uid="{647AC562-EDF9-4BE7-9834-D7B2B0BBA516}"/>
    <cellStyle name="Comma 3 4 3" xfId="4885" xr:uid="{2211DAF6-17C6-4254-966A-63DB6FC6BC8B}"/>
    <cellStyle name="Comma 3 4 3 2" xfId="7374" xr:uid="{7DC3D79F-DF93-4F8B-82CE-1DE58EDC29F9}"/>
    <cellStyle name="Comma 3 4 4" xfId="4886" xr:uid="{2D7FCFB2-53A0-4054-AF70-B8F4E084A2E5}"/>
    <cellStyle name="Comma 3 4 4 2" xfId="7375" xr:uid="{6B92CEE4-4833-4290-9118-70187F04B295}"/>
    <cellStyle name="Comma 3 4 5" xfId="4883" xr:uid="{6B11AC2D-63B5-4AB7-8DEF-748B5AD44950}"/>
    <cellStyle name="Comma 3 5" xfId="4887" xr:uid="{BD60360E-F740-48E8-9605-314A7B08D25C}"/>
    <cellStyle name="Comma 3 5 2" xfId="4888" xr:uid="{5B20DC5C-859A-4CE9-9F60-CFC83AFECB7F}"/>
    <cellStyle name="Comma 3 5 2 2" xfId="7377" xr:uid="{4774723C-D41A-4226-ADFE-F80AAE6F1D41}"/>
    <cellStyle name="Comma 3 5 3" xfId="4889" xr:uid="{B7C660B9-4452-47BB-A3B6-DF1A5534A5C5}"/>
    <cellStyle name="Comma 3 5 3 2" xfId="7378" xr:uid="{034FC33C-F6E8-42B2-93BF-3C55906D0862}"/>
    <cellStyle name="Comma 3 5 4" xfId="4890" xr:uid="{8D39B4E1-5091-4445-8460-C986C6D19838}"/>
    <cellStyle name="Comma 3 5 4 2" xfId="7379" xr:uid="{177E27AB-B55B-422F-A269-AF7B19609E09}"/>
    <cellStyle name="Comma 3 5 5" xfId="7376" xr:uid="{AFAEAE34-5E82-40F2-8656-EC23B8980731}"/>
    <cellStyle name="Comma 3 6" xfId="4891" xr:uid="{2E6941FA-2C16-4483-8503-D3B053B58A2D}"/>
    <cellStyle name="Comma 3 6 2" xfId="4892" xr:uid="{2033835C-F81B-45A8-9300-FC5404AD5EC6}"/>
    <cellStyle name="Comma 3 6 2 2" xfId="7381" xr:uid="{8EC84251-0E7C-47C8-B807-AF60D2C086D1}"/>
    <cellStyle name="Comma 3 6 3" xfId="4893" xr:uid="{288ED329-22EB-47BC-BF19-9AD7EC704ADF}"/>
    <cellStyle name="Comma 3 6 3 2" xfId="7382" xr:uid="{483CFA50-E641-4575-95BB-C6EEF248A7D6}"/>
    <cellStyle name="Comma 3 6 4" xfId="4894" xr:uid="{FCB840EC-2577-4208-818A-B43B74850B78}"/>
    <cellStyle name="Comma 3 6 4 2" xfId="7383" xr:uid="{B451213B-B9FF-4A98-A1F8-F7D8A1827D6C}"/>
    <cellStyle name="Comma 3 6 5" xfId="7380" xr:uid="{50B2DE4B-D828-4D27-9137-34692A885D01}"/>
    <cellStyle name="Comma 3 7" xfId="4895" xr:uid="{B3868F3F-3DBD-4F24-BF50-B36216152216}"/>
    <cellStyle name="Comma 3 7 2" xfId="4896" xr:uid="{18EEE976-2FCF-4EEF-9827-1A4D668B5F45}"/>
    <cellStyle name="Comma 3 7 2 2" xfId="7385" xr:uid="{9A30B030-C6A9-4470-B28B-ED83FE5C548C}"/>
    <cellStyle name="Comma 3 7 3" xfId="4897" xr:uid="{3C43077C-E6D9-4E55-8AF3-2072E74B2CAB}"/>
    <cellStyle name="Comma 3 7 3 2" xfId="7386" xr:uid="{9293F1CD-030A-423C-A145-DEF3D2251B86}"/>
    <cellStyle name="Comma 3 7 4" xfId="4898" xr:uid="{227747AF-C4FD-43E9-8337-C73FEFF34E77}"/>
    <cellStyle name="Comma 3 7 4 2" xfId="7387" xr:uid="{A3DDFBA3-D353-4C0B-9EAB-187E42080F9C}"/>
    <cellStyle name="Comma 3 7 5" xfId="7384" xr:uid="{D5CD045F-6819-4FD2-B1B2-D7F79160D85F}"/>
    <cellStyle name="Comma 3 8" xfId="4899" xr:uid="{B2B80F63-DE65-469F-AE28-C1EF1F3CF372}"/>
    <cellStyle name="Comma 3 8 2" xfId="4900" xr:uid="{17ABFC80-2F32-4602-B8F3-C026AB2EBCEB}"/>
    <cellStyle name="Comma 3 8 2 2" xfId="7389" xr:uid="{A6B7A9D7-6E41-429E-ADA7-9C93337E2984}"/>
    <cellStyle name="Comma 3 8 3" xfId="4901" xr:uid="{926C2790-3D80-4847-9699-1DB5B47A7617}"/>
    <cellStyle name="Comma 3 8 3 2" xfId="7390" xr:uid="{52D01B56-D400-4925-9E47-A4DD86235826}"/>
    <cellStyle name="Comma 3 8 4" xfId="4902" xr:uid="{FEDE7EA1-AD98-41E8-89A4-5C337AAE5A2D}"/>
    <cellStyle name="Comma 3 8 4 2" xfId="7391" xr:uid="{0A5E2BE0-6D0C-4A36-AC12-51F76EE21081}"/>
    <cellStyle name="Comma 3 8 5" xfId="7388" xr:uid="{2DFDDA9F-CC0F-4053-A05D-9D5F9385E9AF}"/>
    <cellStyle name="Comma 3 9" xfId="4903" xr:uid="{98B23CAA-0051-4AC1-8B50-C572FCCF42DB}"/>
    <cellStyle name="Comma 3 9 2" xfId="4904" xr:uid="{1EC626AD-505C-4839-9F6F-90F72FE20343}"/>
    <cellStyle name="Comma 3 9 2 2" xfId="7393" xr:uid="{7AB63959-3D7E-4A34-996F-05C555F23AE1}"/>
    <cellStyle name="Comma 3 9 3" xfId="4905" xr:uid="{94FF69B9-A0E1-4ACB-8421-B4DD24193AAB}"/>
    <cellStyle name="Comma 3 9 3 2" xfId="7394" xr:uid="{24AE43A4-1D90-4112-B582-E5EE780B8338}"/>
    <cellStyle name="Comma 3 9 4" xfId="4906" xr:uid="{F4590BC7-2A87-4D67-B518-41B47A29416B}"/>
    <cellStyle name="Comma 3 9 4 2" xfId="7395" xr:uid="{8D973344-6B9F-432E-AB8B-CFAD28499BEE}"/>
    <cellStyle name="Comma 3 9 5" xfId="7392" xr:uid="{50E489A6-AA39-4261-9A86-7DC611AAC129}"/>
    <cellStyle name="Comma 3_0_2009 ไทยไทโย_Review" xfId="4907" xr:uid="{FDC861DA-18D9-4A6C-ABB8-C397A1BD6764}"/>
    <cellStyle name="Comma 30" xfId="921" xr:uid="{FB2373A0-3423-403A-B995-42F76683BF0F}"/>
    <cellStyle name="Comma 30 2" xfId="1730" xr:uid="{0C65592A-2A21-47EF-9154-F50FFA30D57F}"/>
    <cellStyle name="Comma 30 2 2" xfId="3436" xr:uid="{B5CDE4BB-0188-4096-8D9A-7E7F7AD74D0B}"/>
    <cellStyle name="Comma 30 2 2 2" xfId="4910" xr:uid="{2F28CBE8-1CDE-4A20-9E09-5227F6D50B28}"/>
    <cellStyle name="Comma 30 2 2 2 2" xfId="7397" xr:uid="{7C5FA6F2-FAD7-4E76-A67B-FDCB20628F58}"/>
    <cellStyle name="Comma 30 2 3" xfId="4909" xr:uid="{29AADE13-3B95-42F0-BAA3-CC47A18FA603}"/>
    <cellStyle name="Comma 30 3" xfId="2643" xr:uid="{84437627-1324-49B9-B977-A35B6C7C025F}"/>
    <cellStyle name="Comma 30 3 2" xfId="7396" xr:uid="{E944CBCD-4A8A-4083-9517-DA50A2475981}"/>
    <cellStyle name="Comma 30 4" xfId="4908" xr:uid="{CAFDA0DC-274A-4D61-B177-7F0C37DFB251}"/>
    <cellStyle name="Comma 31" xfId="4911" xr:uid="{39565FDF-E6DE-46A4-964E-2A285CE265B4}"/>
    <cellStyle name="Comma 31 2" xfId="4912" xr:uid="{519ECCA1-3F26-4050-9F33-46FE1EAC19DC}"/>
    <cellStyle name="Comma 31 2 2" xfId="7398" xr:uid="{720E88BD-911B-4AAD-8917-11BAA03755D6}"/>
    <cellStyle name="Comma 31 3" xfId="4913" xr:uid="{272BE1A1-5A7E-4C0A-9FD0-8CD613432D9D}"/>
    <cellStyle name="Comma 32" xfId="4914" xr:uid="{196DFA89-7015-460B-9BC7-24E19ABDDC01}"/>
    <cellStyle name="Comma 32 2" xfId="4915" xr:uid="{A8211EF8-1092-48F9-AAFD-F53BAA3E3217}"/>
    <cellStyle name="Comma 32 2 2" xfId="4916" xr:uid="{71EC9E9F-6A64-4354-B906-2BCA9CD3E35F}"/>
    <cellStyle name="Comma 32 2 2 2" xfId="7401" xr:uid="{66A56439-26CF-4170-B27C-BAD3C8D1B373}"/>
    <cellStyle name="Comma 32 2 3" xfId="7400" xr:uid="{8B43A64C-3462-49FE-A0D7-1998183DD46F}"/>
    <cellStyle name="Comma 32 2_Reclassify COGS2010" xfId="4917" xr:uid="{2663C7B6-D584-4191-988E-3AFECADDEE64}"/>
    <cellStyle name="Comma 32 3" xfId="4918" xr:uid="{D0C1859D-2B6A-412E-AA8E-14D92A273AB9}"/>
    <cellStyle name="Comma 32 3 2" xfId="7402" xr:uid="{A8E388F0-14E9-4B90-9A7C-502DD2F2435A}"/>
    <cellStyle name="Comma 32 4" xfId="7399" xr:uid="{BDDED72C-BAA3-4C9E-BCDC-80E45C4B859E}"/>
    <cellStyle name="Comma 32_Reclassify COGS2010" xfId="4919" xr:uid="{4E437682-2E9C-4DD1-998A-C36730BE22B6}"/>
    <cellStyle name="Comma 33" xfId="4920" xr:uid="{E9A16AE4-D4BD-4F7A-A968-807088EE6E26}"/>
    <cellStyle name="Comma 33 2" xfId="4921" xr:uid="{6E1797D7-40F8-4E11-8B04-DA02676006BE}"/>
    <cellStyle name="Comma 33 2 2" xfId="4922" xr:uid="{45C502CD-CEA6-4C41-A00A-049ABE6AD8D3}"/>
    <cellStyle name="Comma 33 2 2 2" xfId="7405" xr:uid="{314CB642-01F3-48A0-A002-9D246045D840}"/>
    <cellStyle name="Comma 33 2 3" xfId="7404" xr:uid="{614C9B9D-44FC-4E8A-A8A6-382E1367398E}"/>
    <cellStyle name="Comma 33 2_Reclassify COGS2010" xfId="4923" xr:uid="{9C5A2494-62C3-451B-BAB3-8B88B5DB081F}"/>
    <cellStyle name="Comma 33 3" xfId="7403" xr:uid="{E8ADE1CF-6A12-4114-9219-7C1B8B252565}"/>
    <cellStyle name="Comma 33_Reclassify COGS2010" xfId="4924" xr:uid="{62C61DD1-677B-41B2-89BF-0E0B04C6791D}"/>
    <cellStyle name="Comma 34" xfId="4925" xr:uid="{20955455-64CC-4AA6-A101-B80D5B071258}"/>
    <cellStyle name="Comma 34 2" xfId="4926" xr:uid="{C018E1A1-44CB-43F7-B262-97A7575D1F75}"/>
    <cellStyle name="Comma 34 2 2" xfId="4927" xr:uid="{2E4A68E6-2CBD-4E74-857B-BAF196C51EAE}"/>
    <cellStyle name="Comma 34 2 2 2" xfId="7408" xr:uid="{23BDD4EE-5192-478F-97C3-485690B15DB8}"/>
    <cellStyle name="Comma 34 2 3" xfId="7407" xr:uid="{7ADFC5D1-BF1B-4141-8F6C-5D70EFB39362}"/>
    <cellStyle name="Comma 34 3" xfId="4928" xr:uid="{16A228E5-711A-4B85-8020-F782D77B6339}"/>
    <cellStyle name="Comma 34 4" xfId="7406" xr:uid="{B79148A8-FC6F-4969-9B93-CC3D55C05E81}"/>
    <cellStyle name="Comma 35" xfId="4929" xr:uid="{8821EB9F-F0E9-447E-9938-832894DA1561}"/>
    <cellStyle name="Comma 35 2" xfId="4930" xr:uid="{668CA0D9-3BB9-4F62-B1E8-C8A871D86A43}"/>
    <cellStyle name="Comma 35 2 2" xfId="4931" xr:uid="{7E60FE99-3D7A-463E-90BA-C5546E393049}"/>
    <cellStyle name="Comma 35 2 2 2" xfId="7411" xr:uid="{9320BA77-E506-4FDE-BC04-98CF466B4812}"/>
    <cellStyle name="Comma 35 2 3" xfId="7410" xr:uid="{DAEC6E0B-7009-4E35-A786-4208A1C2294A}"/>
    <cellStyle name="Comma 35 2_Reclassify COGS2010" xfId="4932" xr:uid="{BB2C1125-B7C9-4A3A-A0A2-C6CB96C646D6}"/>
    <cellStyle name="Comma 35 3" xfId="7409" xr:uid="{EDB6F65B-4B60-4BB7-BF55-0E425DF744A4}"/>
    <cellStyle name="Comma 35_Reclassify COGS2010" xfId="4933" xr:uid="{52E6EEC4-F630-4263-A172-D92ADD8671A2}"/>
    <cellStyle name="Comma 36" xfId="4934" xr:uid="{F4580EB6-813D-4687-887A-4F9BD0FF59B3}"/>
    <cellStyle name="Comma 36 2" xfId="4935" xr:uid="{5BA69C7C-DEFB-40A3-A946-0751CB60FF1B}"/>
    <cellStyle name="Comma 36 2 2" xfId="7413" xr:uid="{D29481B9-66AE-4E5F-95A6-1998AF07DF80}"/>
    <cellStyle name="Comma 36 3" xfId="7412" xr:uid="{396E83E2-2913-441B-9080-DEF3C6EF9EF2}"/>
    <cellStyle name="Comma 37" xfId="4936" xr:uid="{F021D12C-7F9E-4ED2-B06E-37481A22FB81}"/>
    <cellStyle name="Comma 37 2" xfId="4937" xr:uid="{73FCEDD5-7450-4188-8561-52150B245CEE}"/>
    <cellStyle name="Comma 37 2 2" xfId="7415" xr:uid="{9BB57C81-04F6-4347-A00C-F73C8A1ED84D}"/>
    <cellStyle name="Comma 37 3" xfId="4938" xr:uid="{AD79C22B-2C31-43E5-865F-B8662E9D22D5}"/>
    <cellStyle name="Comma 37 4" xfId="4939" xr:uid="{C55AFA45-992D-431C-82E1-CC3F9D0BF052}"/>
    <cellStyle name="Comma 37 4 2" xfId="7416" xr:uid="{D0EA4DC2-4EEE-4889-915B-BD6093D2DCE0}"/>
    <cellStyle name="Comma 37 5" xfId="7414" xr:uid="{C0EF19B4-0BF5-4388-8086-209C89368C9F}"/>
    <cellStyle name="Comma 38" xfId="4940" xr:uid="{7EF83559-5728-4638-948E-393DDD2AF576}"/>
    <cellStyle name="Comma 38 2" xfId="4941" xr:uid="{7DC5F1FE-2363-4B8D-BE99-105C7CA9D0FC}"/>
    <cellStyle name="Comma 38 2 2" xfId="7418" xr:uid="{DA0F9CAB-5A11-4A45-9FB5-3EB41B711B09}"/>
    <cellStyle name="Comma 38 3" xfId="7417" xr:uid="{CEF87C4C-F915-4DD0-A2BA-BBF58CD5D1F1}"/>
    <cellStyle name="Comma 39" xfId="4942" xr:uid="{ACAA5B19-1C5E-4C43-8AFB-643C4B2A09B7}"/>
    <cellStyle name="Comma 39 2" xfId="4943" xr:uid="{996085B0-96CC-4C91-975D-D3DB2D005404}"/>
    <cellStyle name="Comma 39 2 2" xfId="7420" xr:uid="{D485409E-3EB2-44ED-9E68-6DCF2DAD268F}"/>
    <cellStyle name="Comma 39 3" xfId="7419" xr:uid="{EC75304C-7A0D-498F-860D-9AE502E04F5E}"/>
    <cellStyle name="Comma 4" xfId="14" xr:uid="{08E61B7F-3AF9-4B6E-985F-9F2F171F8C7A}"/>
    <cellStyle name="Comma 4 10" xfId="6878" xr:uid="{F79819BD-9F69-4198-BBA9-099933A4A017}"/>
    <cellStyle name="Comma 4 2" xfId="29" xr:uid="{0A064086-B7C1-4475-9E0B-86352EFB19DB}"/>
    <cellStyle name="Comma 4 2 2" xfId="82" xr:uid="{2F61E621-774C-4E57-BCFB-D5634E3A9888}"/>
    <cellStyle name="Comma 4 2 2 2" xfId="3138" xr:uid="{960F197D-44EA-4F5C-A54E-3249F93C07B1}"/>
    <cellStyle name="Comma 4 2 2 2 2" xfId="4947" xr:uid="{997A35B2-8F8D-4E3C-82FE-3D2E451D6577}"/>
    <cellStyle name="Comma 4 2 2 3" xfId="1422" xr:uid="{19036532-332E-4BD6-A52C-DC3C2956E998}"/>
    <cellStyle name="Comma 4 2 2 3 2" xfId="7421" xr:uid="{281EF547-A43D-4B5B-A462-3869C538FAE8}"/>
    <cellStyle name="Comma 4 2 2 4" xfId="4946" xr:uid="{65C9BEA4-72C7-4714-9A9B-43070D0B8433}"/>
    <cellStyle name="Comma 4 2 2_Reclassify COGS2010" xfId="4948" xr:uid="{E7047089-CA0A-4DCD-835F-89FABEA82F6F}"/>
    <cellStyle name="Comma 4 2 3" xfId="2347" xr:uid="{0DBF268E-2EEA-4434-8AB1-A1BA298B01EA}"/>
    <cellStyle name="Comma 4 2 3 2" xfId="4949" xr:uid="{A6C53F2A-10CF-4F41-A70D-0913011C1F03}"/>
    <cellStyle name="Comma 4 2 3 2 2" xfId="7422" xr:uid="{5CC06EEA-3E8F-4D50-8826-B40AC8D5C3B0}"/>
    <cellStyle name="Comma 4 2 4" xfId="615" xr:uid="{D6306FB8-672C-4091-BEBD-2543FBCF50DC}"/>
    <cellStyle name="Comma 4 2 4 2" xfId="4950" xr:uid="{904B38FE-B8B1-4EBE-9C2E-9BFAD0BA84D8}"/>
    <cellStyle name="Comma 4 2 4 2 2" xfId="7423" xr:uid="{0FD5A74E-3B14-42DE-B2CC-98C61EE53F1D}"/>
    <cellStyle name="Comma 4 2 5" xfId="4945" xr:uid="{04F4B3B9-8F72-45F3-9A45-6F18FFC2C21B}"/>
    <cellStyle name="Comma 4 2_Reclassify COGS2010" xfId="4951" xr:uid="{3211B877-E85D-4545-A822-AC3A9CE8E770}"/>
    <cellStyle name="Comma 4 3" xfId="25" xr:uid="{664AF08D-00B6-43E2-8B2E-25EF7BA9B630}"/>
    <cellStyle name="Comma 4 3 2" xfId="2898" xr:uid="{DE97AA32-6A0A-47C7-A838-7CF7E6AB9443}"/>
    <cellStyle name="Comma 4 3 2 2" xfId="4952" xr:uid="{D805DD63-C717-44FA-9682-290600DF1D83}"/>
    <cellStyle name="Comma 4 3 3" xfId="1180" xr:uid="{2B304D51-02F9-4ACF-9132-926D60F00021}"/>
    <cellStyle name="Comma 4 3 4" xfId="3784" xr:uid="{6E150C55-0C0A-49B4-B77D-24C356C8488B}"/>
    <cellStyle name="Comma 4 4" xfId="76" xr:uid="{43B342F5-5849-429F-8D74-39A0D71A83C3}"/>
    <cellStyle name="Comma 4 4 2" xfId="2107" xr:uid="{8AF2B445-BD86-48DA-91FA-5D682A07B9EE}"/>
    <cellStyle name="Comma 4 4 2 2" xfId="7424" xr:uid="{8EA76F52-2773-4706-9B88-E77A9D47F206}"/>
    <cellStyle name="Comma 4 4 3" xfId="4953" xr:uid="{E0550C68-1337-4FDC-899D-992EB5A448CB}"/>
    <cellStyle name="Comma 4 5" xfId="92" xr:uid="{A5495E59-91D8-436D-91C2-BF544543932D}"/>
    <cellStyle name="Comma 4 5 2" xfId="4954" xr:uid="{FAA1E25A-D617-4EEA-9953-3D45C83F0003}"/>
    <cellStyle name="Comma 4 6" xfId="4955" xr:uid="{3B299AB2-ECE0-4AA2-B102-0EA9EADDCA92}"/>
    <cellStyle name="Comma 4 7" xfId="4956" xr:uid="{D05E47F2-553C-4972-BC27-64461D501BB2}"/>
    <cellStyle name="Comma 4 7 2" xfId="7425" xr:uid="{58C387D2-24F6-4675-8FC9-5D3E542A6C22}"/>
    <cellStyle name="Comma 4 8" xfId="4944" xr:uid="{E996A90B-2048-40D7-ADD5-26BEE9115E8C}"/>
    <cellStyle name="Comma 4 9" xfId="6860" xr:uid="{1D1F1138-7742-4B28-9E44-00BF5C062EC5}"/>
    <cellStyle name="Comma 4_2008 WP เคมแฟค" xfId="4957" xr:uid="{D1CABA73-3B75-4B02-A49C-3977FB117AD6}"/>
    <cellStyle name="Comma 40" xfId="4958" xr:uid="{00CAB9D6-6DD4-4E94-8681-B3DFA973A41C}"/>
    <cellStyle name="Comma 40 2" xfId="4959" xr:uid="{9AAC8357-FDFA-4497-92AA-162DEB7BA4F6}"/>
    <cellStyle name="Comma 40 2 2" xfId="7426" xr:uid="{3246A6AA-8BA2-4289-B90D-4A401F770BE8}"/>
    <cellStyle name="Comma 41" xfId="4960" xr:uid="{03163499-133A-44AE-8235-40890C026A07}"/>
    <cellStyle name="Comma 41 2 2" xfId="4961" xr:uid="{F925638C-1FF8-45FD-B683-531E632F96A6}"/>
    <cellStyle name="Comma 41 2 2 2" xfId="7427" xr:uid="{382F186C-F853-4334-9BEA-5A07D516DCBC}"/>
    <cellStyle name="Comma 42" xfId="4962" xr:uid="{4A249E4C-53F1-44D2-AF44-269E37EBFB30}"/>
    <cellStyle name="Comma 42 2" xfId="4963" xr:uid="{7B64A6E6-14C7-4C88-84D1-65FB8B6C2D6E}"/>
    <cellStyle name="Comma 42 2 2" xfId="6953" xr:uid="{AAC36969-F660-4F0B-9979-8FD6FC5DEC4D}"/>
    <cellStyle name="Comma 42 2 2 2" xfId="7429" xr:uid="{2FEBD388-4CD3-4FB8-9D63-644B13D97313}"/>
    <cellStyle name="Comma 42 3" xfId="7428" xr:uid="{D0D13529-32E0-4339-BAD0-46CC65D7399A}"/>
    <cellStyle name="Comma 43" xfId="4964" xr:uid="{7B6EBE1A-9118-4095-9574-8486B4693501}"/>
    <cellStyle name="Comma 43 2" xfId="4965" xr:uid="{CED674B4-FE59-4487-A11B-B07F5A0347F0}"/>
    <cellStyle name="Comma 43 2 2" xfId="7431" xr:uid="{5A62D5B7-1030-4634-9910-A6F8111FB771}"/>
    <cellStyle name="Comma 43 3" xfId="7430" xr:uid="{31DF7DD5-5620-4F0A-8EF8-19404578E4B9}"/>
    <cellStyle name="Comma 44" xfId="4966" xr:uid="{5EB2FF45-4992-4FDE-A29D-E5524AC2CC0D}"/>
    <cellStyle name="Comma 44 2" xfId="7432" xr:uid="{AB156F1F-C5D4-4DD8-9AD1-1A4F558627C3}"/>
    <cellStyle name="Comma 44 2 3" xfId="3609" xr:uid="{A18235B2-4CDB-4202-B98B-617DF2DADF2F}"/>
    <cellStyle name="Comma 45" xfId="4967" xr:uid="{F3ADB57D-2725-4BC3-88D2-899ACE1F4667}"/>
    <cellStyle name="Comma 45 2" xfId="7433" xr:uid="{F92048CF-97AF-40EA-A3CF-A52F5D421FF0}"/>
    <cellStyle name="Comma 46" xfId="4968" xr:uid="{DAE47F11-8D42-4861-A725-ECCFA007E618}"/>
    <cellStyle name="Comma 46 2" xfId="7434" xr:uid="{50D913C0-9228-4821-8851-C998A576EFF2}"/>
    <cellStyle name="Comma 47" xfId="21" xr:uid="{737AC2B3-B043-4293-AD3D-0D31658129D5}"/>
    <cellStyle name="Comma 47 2" xfId="7435" xr:uid="{01C0334E-81E0-4915-BD05-52452614FE41}"/>
    <cellStyle name="Comma 48" xfId="4969" xr:uid="{899E95E8-03FA-42ED-999C-CA7EBBD07769}"/>
    <cellStyle name="Comma 48 2" xfId="7436" xr:uid="{65B1801D-191E-45C9-A9B3-FE457B896F8A}"/>
    <cellStyle name="Comma 49" xfId="4970" xr:uid="{FE81DFD2-AAA0-4239-BCBC-4F6168E46B56}"/>
    <cellStyle name="Comma 49 2" xfId="7437" xr:uid="{771C09DF-67B7-450D-87B6-2D0B08C48544}"/>
    <cellStyle name="Comma 5" xfId="44" xr:uid="{05011E81-0301-447E-8CF9-DA31A50A3E04}"/>
    <cellStyle name="Comma 5 10" xfId="6875" xr:uid="{BDFC9011-BABB-454D-97D7-6575E3BFB792}"/>
    <cellStyle name="Comma 5 11" xfId="324" xr:uid="{A8506946-CA04-4CFE-9AAF-8C6221615340}"/>
    <cellStyle name="Comma 5 11 2" xfId="573" xr:uid="{1BEEA6E4-5625-41B4-9879-72EE93364298}"/>
    <cellStyle name="Comma 5 11 2 2" xfId="1380" xr:uid="{44D0DDA1-9E72-41B7-BFE9-FC44ADC3A64F}"/>
    <cellStyle name="Comma 5 11 2 2 2" xfId="3096" xr:uid="{DA8BDFDE-D1A3-48AE-8CCF-31B5A64CEE1D}"/>
    <cellStyle name="Comma 5 11 2 3" xfId="2305" xr:uid="{ECDA2475-93BF-41A7-9656-9D4ECA910D93}"/>
    <cellStyle name="Comma 5 11 3" xfId="1138" xr:uid="{28FE397D-A0C2-4174-A0AD-76451699C359}"/>
    <cellStyle name="Comma 5 11 3 2" xfId="2856" xr:uid="{8E84EA32-122D-4E82-894C-554AF55770A6}"/>
    <cellStyle name="Comma 5 11 4" xfId="2065" xr:uid="{AD79A1A9-B57D-47D5-84BF-F1BB3F61D04E}"/>
    <cellStyle name="Comma 5 11 5" xfId="6925" xr:uid="{EA81AAAB-26CC-4C33-96C8-DCD1E681C108}"/>
    <cellStyle name="Comma 5 16" xfId="3654" xr:uid="{E6B320C3-AC17-494C-A8A5-98E409BAC69F}"/>
    <cellStyle name="Comma 5 2" xfId="77" xr:uid="{26997F93-DF1D-4B06-9682-FB255373A71C}"/>
    <cellStyle name="Comma 5 2 2" xfId="528" xr:uid="{E5C15513-E630-4E36-A091-5BA840E79E9A}"/>
    <cellStyle name="Comma 5 2 2 2" xfId="1335" xr:uid="{A2EE445C-BE50-4046-BD2A-2F9E6635A244}"/>
    <cellStyle name="Comma 5 2 2 2 2" xfId="3051" xr:uid="{5BE4394E-75E0-4391-9B5D-386637C31168}"/>
    <cellStyle name="Comma 5 2 2 2 3" xfId="4973" xr:uid="{30D7657E-089A-4B3B-A9C3-46F4EAF923B2}"/>
    <cellStyle name="Comma 5 2 2 3" xfId="2260" xr:uid="{2D927F21-B7EA-488E-9C3B-84F9369679E2}"/>
    <cellStyle name="Comma 5 2 2 4" xfId="3791" xr:uid="{4DE092BE-74F3-4BAB-B393-1BAB71B0EB2B}"/>
    <cellStyle name="Comma 5 2 3" xfId="1094" xr:uid="{CD51024F-1C17-4397-935F-97FB5F9F195F}"/>
    <cellStyle name="Comma 5 2 3 2" xfId="2811" xr:uid="{B741DE58-B905-49C2-9CD3-06927D9398A1}"/>
    <cellStyle name="Comma 5 2 3 3" xfId="4974" xr:uid="{0C59E0A1-6A93-4987-9E2B-5F1FD9EBE3F5}"/>
    <cellStyle name="Comma 5 2 4" xfId="2020" xr:uid="{389F4B90-93EA-4CEA-A1F5-26DC0DC6A9D3}"/>
    <cellStyle name="Comma 5 2 4 2" xfId="4975" xr:uid="{AB64F53E-523C-42A5-ACE6-DEB198DC7D1C}"/>
    <cellStyle name="Comma 5 2 5" xfId="278" xr:uid="{CB01435D-D709-4D23-88F1-EC271958ED4B}"/>
    <cellStyle name="Comma 5 2 5 2" xfId="4976" xr:uid="{DFDB1C84-1FD4-4F58-A939-238B8C0A5110}"/>
    <cellStyle name="Comma 5 2 6" xfId="4972" xr:uid="{086807D1-AB4A-461B-A87B-EEFAD28BC66B}"/>
    <cellStyle name="Comma 5 2 7" xfId="6885" xr:uid="{71FF1513-5B7C-46DD-8569-8FA281C85F29}"/>
    <cellStyle name="Comma 5 2 8" xfId="3705" xr:uid="{9E45538F-A5E7-4363-A817-97F67944E59C}"/>
    <cellStyle name="Comma 5 3" xfId="415" xr:uid="{F295B832-D07C-4844-A7A3-7BE666B99DFD}"/>
    <cellStyle name="Comma 5 3 2" xfId="1222" xr:uid="{ABAC9770-2CC5-4AFC-A508-C18FCC37AAE4}"/>
    <cellStyle name="Comma 5 3 2 2" xfId="2939" xr:uid="{E225C40C-7576-42F0-8FD7-C28ABA63CB6D}"/>
    <cellStyle name="Comma 5 3 2 2 2" xfId="7439" xr:uid="{3C0608ED-9506-45CF-9C33-165DDF3AB8A4}"/>
    <cellStyle name="Comma 5 3 2 3" xfId="4978" xr:uid="{7CEBD8DB-D34A-452B-A5F8-F7A5793301E1}"/>
    <cellStyle name="Comma 5 3 3" xfId="2148" xr:uid="{4F60AAAC-A24A-42B2-94C3-9E96A465BB09}"/>
    <cellStyle name="Comma 5 3 3 2" xfId="4979" xr:uid="{BBEF592D-B893-4979-8F68-42DCC4766B71}"/>
    <cellStyle name="Comma 5 3 4" xfId="4977" xr:uid="{5F0122C5-C58F-4257-8386-FD517E62D41F}"/>
    <cellStyle name="Comma 5 3 5" xfId="3786" xr:uid="{3723DABF-5E2E-4AB4-8E00-132FC8884D70}"/>
    <cellStyle name="Comma 5 3_Reclassify COGS2010" xfId="4980" xr:uid="{92351E42-3F7E-4C1A-AF10-028256DCEE7E}"/>
    <cellStyle name="Comma 5 4" xfId="982" xr:uid="{21C4A005-C191-4615-81F2-2A083356FE43}"/>
    <cellStyle name="Comma 5 4 2" xfId="2699" xr:uid="{E384676A-B984-4A2E-8A7C-B9A8E74D5CE8}"/>
    <cellStyle name="Comma 5 4 2 2" xfId="7441" xr:uid="{B8B5E537-8A1A-40A4-9F14-0454DB4322F4}"/>
    <cellStyle name="Comma 5 4 3" xfId="4982" xr:uid="{CB60F7B1-3ABE-4CBD-8A9E-11F5F2F50F04}"/>
    <cellStyle name="Comma 5 4 3 2" xfId="7442" xr:uid="{B0E0F527-013C-4D62-BC12-68E538AA9E58}"/>
    <cellStyle name="Comma 5 4 4" xfId="4983" xr:uid="{6F22A505-5C74-401A-B909-DE4C9210669C}"/>
    <cellStyle name="Comma 5 4 4 2" xfId="7443" xr:uid="{652925AC-9389-4570-8301-BD516B374553}"/>
    <cellStyle name="Comma 5 4 5" xfId="4984" xr:uid="{9C68B7F7-69E2-47CB-BABB-606A5DDB30C2}"/>
    <cellStyle name="Comma 5 4 5 2" xfId="7444" xr:uid="{D53B0E57-AE4D-42AA-B5F6-11C304D09E3F}"/>
    <cellStyle name="Comma 5 4 6" xfId="4985" xr:uid="{3FF03589-BE2A-49B6-B351-BAD24A61890B}"/>
    <cellStyle name="Comma 5 4 6 2" xfId="7445" xr:uid="{B395550C-02B0-45F2-92E7-22743A0DD4F5}"/>
    <cellStyle name="Comma 5 4 7" xfId="7440" xr:uid="{18A3BCA9-1083-4721-8D3E-DB0ED0CD9210}"/>
    <cellStyle name="Comma 5 5" xfId="1908" xr:uid="{53CFB0CF-B6FC-45CA-847C-4B0753DE9F21}"/>
    <cellStyle name="Comma 5 5 2" xfId="4986" xr:uid="{3DABA937-9DBC-40F8-99F8-C7057A9B3A61}"/>
    <cellStyle name="Comma 5 6" xfId="179" xr:uid="{49FAC53B-C695-4D1E-8372-A3F707BFD428}"/>
    <cellStyle name="Comma 5 6 2" xfId="4987" xr:uid="{6FF55D35-BAE8-45AF-AC7E-8F8776B4EFD3}"/>
    <cellStyle name="Comma 5 7" xfId="4988" xr:uid="{A4C0C784-D1FD-4AC3-9894-F4F40C818306}"/>
    <cellStyle name="Comma 5 7 2" xfId="7446" xr:uid="{782E531F-00B8-4CE1-89AC-5094B2A4633A}"/>
    <cellStyle name="Comma 5 8" xfId="4971" xr:uid="{1F01D333-6766-4820-A22E-33E0BFB51B6C}"/>
    <cellStyle name="Comma 5 8 2" xfId="7438" xr:uid="{B0E021EB-6499-4B85-856F-4610899B56CC}"/>
    <cellStyle name="Comma 5 9" xfId="6862" xr:uid="{6F8BD0E4-0386-4E26-BE94-188CDBB5C6FA}"/>
    <cellStyle name="Comma 5_2008 WP เคมแฟค" xfId="4989" xr:uid="{D3F5055E-8D78-478A-802E-88E59572C3A7}"/>
    <cellStyle name="Comma 50" xfId="4990" xr:uid="{A8B11173-0FF1-4FC4-B736-82754A042DC8}"/>
    <cellStyle name="Comma 50 2" xfId="7447" xr:uid="{18CEB74B-54FE-4F7E-9A1C-F0BA8CB61535}"/>
    <cellStyle name="Comma 51" xfId="4991" xr:uid="{9CCF271A-22B2-4C41-AF48-07465E1E8709}"/>
    <cellStyle name="Comma 51 2" xfId="4992" xr:uid="{2EC9B13A-E4C7-460E-B480-71822712F143}"/>
    <cellStyle name="Comma 51 2 2" xfId="7449" xr:uid="{D49A9389-A608-48F4-9A8A-4821C9E71C26}"/>
    <cellStyle name="Comma 51 3" xfId="7448" xr:uid="{76EA187A-3A03-4E00-B5B6-26BF25CB227C}"/>
    <cellStyle name="Comma 52" xfId="4993" xr:uid="{9F56382F-E0CD-4DB9-82F7-F83B07ABCD0B}"/>
    <cellStyle name="Comma 52 2" xfId="7450" xr:uid="{B6A11631-C472-45E3-8F80-A204CA987F5F}"/>
    <cellStyle name="Comma 53" xfId="4994" xr:uid="{1A454248-AB61-4DDD-AE3A-2596DE09034D}"/>
    <cellStyle name="Comma 53 2" xfId="7451" xr:uid="{0EE1576D-0B6B-40B5-B908-75C076F05432}"/>
    <cellStyle name="Comma 54" xfId="4995" xr:uid="{C9F0014A-DAAA-4A95-8524-4526908B0F74}"/>
    <cellStyle name="Comma 54 2" xfId="7452" xr:uid="{672E8AA9-2918-4547-A3E5-39EEDA5FF884}"/>
    <cellStyle name="Comma 55" xfId="4996" xr:uid="{0949AEB6-7FC3-419E-971D-F772AFD2E4C3}"/>
    <cellStyle name="Comma 55 2" xfId="7453" xr:uid="{EACE58E5-2E1E-4AF6-9150-52E47926224F}"/>
    <cellStyle name="Comma 56" xfId="4997" xr:uid="{E266D924-667E-4967-B8D8-34532ADE6FDC}"/>
    <cellStyle name="Comma 56 2" xfId="7454" xr:uid="{F3F1675A-5DF7-41BF-9AE4-CF613B26F3A0}"/>
    <cellStyle name="Comma 57" xfId="4998" xr:uid="{4F5D0B56-638A-4616-A5A5-36460B84ECB5}"/>
    <cellStyle name="Comma 57 2" xfId="7455" xr:uid="{661DDC02-118A-4022-A150-3008FB3B551F}"/>
    <cellStyle name="Comma 58" xfId="4999" xr:uid="{F2535238-84C9-42C9-9A75-05ADE2965327}"/>
    <cellStyle name="Comma 58 2" xfId="7456" xr:uid="{DF6CAE85-B883-4FB1-AA92-2D2A2ACB56FF}"/>
    <cellStyle name="Comma 59" xfId="5000" xr:uid="{39940B0D-DD35-4266-AC99-8F76E88DA658}"/>
    <cellStyle name="Comma 59 2" xfId="7457" xr:uid="{D92C8DE9-DEA4-4733-9FC8-BCAEA5821239}"/>
    <cellStyle name="Comma 6" xfId="5" xr:uid="{F1292AF3-084D-4368-9ECD-39B41A096FF4}"/>
    <cellStyle name="Comma 6 10" xfId="6863" xr:uid="{9AD73D36-B22D-47A0-8918-37CB93A178F2}"/>
    <cellStyle name="Comma 6 11" xfId="6920" xr:uid="{C3866BD0-8D4C-459C-AA45-0426E3196DD8}"/>
    <cellStyle name="Comma 6 12" xfId="3706" xr:uid="{86264024-5F21-495E-AB1F-A96E9FAB7D9A}"/>
    <cellStyle name="Comma 6 13" xfId="59" xr:uid="{BA4AE86B-9115-4027-A8A2-95BE2E8A20E3}"/>
    <cellStyle name="Comma 6 16" xfId="3656" xr:uid="{C6DC90FF-E600-458E-9DEF-FDAD64211143}"/>
    <cellStyle name="Comma 6 2" xfId="639" xr:uid="{019B4330-24D6-4EA3-8E4C-3CC44C3C0757}"/>
    <cellStyle name="Comma 6 2 10" xfId="6873" xr:uid="{89D8773B-FC26-4658-826D-8A6AF5E69472}"/>
    <cellStyle name="Comma 6 2 11" xfId="6901" xr:uid="{7F3914F6-39FE-465A-93A3-B6E2AFF76CC8}"/>
    <cellStyle name="Comma 6 2 12" xfId="3661" xr:uid="{654D1C5E-D552-4A92-8857-D08F42CA168D}"/>
    <cellStyle name="Comma 6 2 2" xfId="1446" xr:uid="{AD60EA8C-1781-4655-95ED-12B3491C537E}"/>
    <cellStyle name="Comma 6 2 2 2" xfId="3162" xr:uid="{13E2BAB1-430F-462F-B1A2-5A88A332A3CB}"/>
    <cellStyle name="Comma 6 2 2 2 2" xfId="5004" xr:uid="{F35198FE-B8FE-4249-9465-88CA02812DF9}"/>
    <cellStyle name="Comma 6 2 2 3" xfId="5005" xr:uid="{353BEF4D-3706-4732-8D3D-E269289C84D5}"/>
    <cellStyle name="Comma 6 2 2 4" xfId="5006" xr:uid="{7AA2C7C3-E08D-4F9E-A717-82116FA00158}"/>
    <cellStyle name="Comma 6 2 2 5" xfId="5003" xr:uid="{984B4796-B3F4-4D90-852D-A8B0AEF85A59}"/>
    <cellStyle name="Comma 6 2 2_Reclassify COGS2010" xfId="5007" xr:uid="{3DD56075-F9ED-43F9-A856-E4A76105B1D8}"/>
    <cellStyle name="Comma 6 2 3" xfId="2371" xr:uid="{CBD87E9B-13A0-411C-8D1F-CAC89987BDE2}"/>
    <cellStyle name="Comma 6 2 3 2" xfId="5009" xr:uid="{50FDD111-FBFC-42FB-A8B3-AF67E8AC456E}"/>
    <cellStyle name="Comma 6 2 3 3" xfId="5010" xr:uid="{BE983368-CFCA-4544-93ED-8FC85B4A95B1}"/>
    <cellStyle name="Comma 6 2 3 4" xfId="5011" xr:uid="{3F11E49F-2CAE-4CA5-A966-DE7CDFF67626}"/>
    <cellStyle name="Comma 6 2 3 5" xfId="5008" xr:uid="{1DB539A5-3055-41F9-BCD7-7272ABAFBB4D}"/>
    <cellStyle name="Comma 6 2 4" xfId="5012" xr:uid="{630CC27D-8261-4999-BBA0-5A6A43579312}"/>
    <cellStyle name="Comma 6 2 5" xfId="5013" xr:uid="{39E7695E-1EBF-448F-900A-523ECE49BCC5}"/>
    <cellStyle name="Comma 6 2 6" xfId="5014" xr:uid="{F06F3520-82EA-4F52-B693-F97A76A688F6}"/>
    <cellStyle name="Comma 6 2 7" xfId="5015" xr:uid="{D51E6E97-9852-4033-96B4-A43B2F64862F}"/>
    <cellStyle name="Comma 6 2 8" xfId="5002" xr:uid="{3696D492-186D-4070-996D-23DF9CDD1223}"/>
    <cellStyle name="Comma 6 2 9" xfId="6865" xr:uid="{519F8C54-FB31-4D87-B233-27A4C596183A}"/>
    <cellStyle name="Comma 6 2_2009 WP Online" xfId="5016" xr:uid="{71299C67-F0BC-4858-BABF-C1178ECC4E42}"/>
    <cellStyle name="Comma 6 3" xfId="1204" xr:uid="{7AFDA63B-2A2C-4DC4-A5A6-C5542E06E969}"/>
    <cellStyle name="Comma 6 3 2" xfId="2922" xr:uid="{8677FFA7-3D43-4B93-B119-7683E8C6450D}"/>
    <cellStyle name="Comma 6 3 2 2" xfId="7458" xr:uid="{460074DC-7CE4-480F-B8C0-604281E310ED}"/>
    <cellStyle name="Comma 6 3 3" xfId="5017" xr:uid="{DD34EE08-F4C6-470D-ADBD-C860FF177DB1}"/>
    <cellStyle name="Comma 6 4" xfId="2131" xr:uid="{D5915F93-6A27-4B16-88A1-592873686152}"/>
    <cellStyle name="Comma 6 4 2" xfId="5018" xr:uid="{6A4BBE2F-4CD5-4CB4-8A18-C6EBD20FDB0D}"/>
    <cellStyle name="Comma 6 5" xfId="393" xr:uid="{20B62E77-6F79-44A5-AF48-498584401F00}"/>
    <cellStyle name="Comma 6 5 2" xfId="5019" xr:uid="{AB520852-2B98-4355-9F23-6637C749C90F}"/>
    <cellStyle name="Comma 6 6" xfId="5020" xr:uid="{C2CC067A-31CF-4D0F-A0D8-6C20B0C1FC02}"/>
    <cellStyle name="Comma 6 6 2" xfId="7459" xr:uid="{548D2734-1D4B-4772-ACC7-31F28DF4A6E6}"/>
    <cellStyle name="Comma 6 6 2 2 2" xfId="3664" xr:uid="{CFBE822D-9EDC-4DFA-AB92-47BAB4AB64E1}"/>
    <cellStyle name="Comma 6 7" xfId="5001" xr:uid="{B4823B17-EAEC-415F-BD2B-9A3FC49EDFFF}"/>
    <cellStyle name="Comma 6 8" xfId="6864" xr:uid="{F43FBD6C-E124-4534-8FFC-1FE89FC1124B}"/>
    <cellStyle name="Comma 6 9" xfId="6874" xr:uid="{C1E01DF3-36BB-4C7F-8033-CBBAFF9A05CA}"/>
    <cellStyle name="Comma 6_2008 WP จีเน็ท" xfId="5021" xr:uid="{623985E3-8682-4A1B-9C30-D7D694A59EB0}"/>
    <cellStyle name="Comma 60" xfId="5022" xr:uid="{AC69B8BD-86B0-4652-9AD9-2AA7B7D71995}"/>
    <cellStyle name="Comma 60 2" xfId="7460" xr:uid="{81CE5AD0-3ADB-4D06-9868-56F7B88A39C3}"/>
    <cellStyle name="Comma 61" xfId="5023" xr:uid="{0D211A9F-82E2-48E4-8D02-702D87F15D63}"/>
    <cellStyle name="Comma 61 2" xfId="7461" xr:uid="{D8C63E47-9CF0-4F3B-81AE-473F39779318}"/>
    <cellStyle name="Comma 62" xfId="5024" xr:uid="{297C8E88-CD75-488D-9E56-11DE7D3070CD}"/>
    <cellStyle name="Comma 62 2" xfId="5025" xr:uid="{7C15BDEA-7D99-4B84-BDC3-86C73DE40ED0}"/>
    <cellStyle name="Comma 62 2 2" xfId="7463" xr:uid="{12038AC9-E3F3-41D4-BC95-7D008458C6E6}"/>
    <cellStyle name="Comma 62 3" xfId="7462" xr:uid="{46F5543B-F067-4C0E-B5A4-2EEE651D5A99}"/>
    <cellStyle name="Comma 63" xfId="5026" xr:uid="{F8DF7F63-9EDB-4299-BE70-BE2C2C1CA5E1}"/>
    <cellStyle name="Comma 63 2" xfId="7464" xr:uid="{8CD54231-8EF8-45AA-B4C1-757CA130A47E}"/>
    <cellStyle name="Comma 64" xfId="5027" xr:uid="{A7DE80D8-013A-4995-9A40-F54CD7C770A9}"/>
    <cellStyle name="Comma 64 2" xfId="7465" xr:uid="{169C835D-8B4F-4093-96FD-1541176D6A2C}"/>
    <cellStyle name="Comma 65" xfId="5028" xr:uid="{02EB1E97-1F6A-49F4-A095-9830B5FC2906}"/>
    <cellStyle name="Comma 65 2" xfId="7466" xr:uid="{46D5A196-0AB2-4A6A-B430-EDE3098034D2}"/>
    <cellStyle name="Comma 66" xfId="5029" xr:uid="{F0A74BBF-AB44-419B-809B-80C807AB8619}"/>
    <cellStyle name="Comma 66 2" xfId="7467" xr:uid="{67574052-73C8-406E-A6B7-A154A4B92FFB}"/>
    <cellStyle name="Comma 67" xfId="5030" xr:uid="{CA0F9C91-B4E1-4A42-B844-C78FC9520A20}"/>
    <cellStyle name="Comma 67 2" xfId="7468" xr:uid="{74761FBB-E7EB-4B95-9725-AE97D7F7AFCA}"/>
    <cellStyle name="Comma 68" xfId="5031" xr:uid="{EEEADE21-6F9B-4ADC-8C39-99B9655A1809}"/>
    <cellStyle name="Comma 68 2" xfId="7469" xr:uid="{DD2D50FB-53FB-4D84-832C-5914B9FB2ABD}"/>
    <cellStyle name="Comma 69" xfId="5032" xr:uid="{C8C2D37F-F3EC-4C5B-BE8E-E1EFA1A01D48}"/>
    <cellStyle name="Comma 69 2" xfId="7470" xr:uid="{D7705722-0766-4BDE-AA60-0FB70487845D}"/>
    <cellStyle name="Comma 7" xfId="78" xr:uid="{43C882D1-4163-4675-B94E-F02C3CFBD624}"/>
    <cellStyle name="Comma 7 10" xfId="6866" xr:uid="{E9D9FC45-19D0-4D79-B964-6A3F9B54E4F3}"/>
    <cellStyle name="Comma 7 11" xfId="6913" xr:uid="{645FA4AF-0EF7-47C0-8F60-7BAA2B8C3A8E}"/>
    <cellStyle name="Comma 7 12" xfId="3707" xr:uid="{0352EF32-1CA1-4753-B3F8-D8F5BAEB28FC}"/>
    <cellStyle name="Comma 7 2" xfId="652" xr:uid="{3DF86188-DC1A-44EA-B449-91DFBB96274B}"/>
    <cellStyle name="Comma 7 2 2" xfId="1460" xr:uid="{1B3576F9-3EF1-4FAE-9DD9-9457E3B4387F}"/>
    <cellStyle name="Comma 7 2 2 2" xfId="3175" xr:uid="{E147ED98-4416-4DBD-8E6C-750553A21FD3}"/>
    <cellStyle name="Comma 7 2 2 2 2" xfId="7472" xr:uid="{B4B5FB56-2C90-440D-B753-52622E37BCAB}"/>
    <cellStyle name="Comma 7 2 2 3" xfId="5035" xr:uid="{7322D444-56D3-4E00-AA4A-2EF6E5BBAC3A}"/>
    <cellStyle name="Comma 7 2 3" xfId="2384" xr:uid="{13C720A2-5C38-406C-84B1-C124F209B302}"/>
    <cellStyle name="Comma 7 2 3 2" xfId="5036" xr:uid="{9EBA5976-277D-48E5-B603-769528E2809A}"/>
    <cellStyle name="Comma 7 2 3 2 2" xfId="7473" xr:uid="{EDC3B0A2-8ED2-4853-AC73-B336BC5601EA}"/>
    <cellStyle name="Comma 7 2 4" xfId="5037" xr:uid="{461B42A5-6697-4EF0-A9CB-42AB2517D5F3}"/>
    <cellStyle name="Comma 7 2 4 2" xfId="7474" xr:uid="{0812DA66-C4BF-40FB-9C43-7AFE9C665D35}"/>
    <cellStyle name="Comma 7 2 5" xfId="5034" xr:uid="{D278DE18-386D-4F5D-9E15-76E7D1AADD12}"/>
    <cellStyle name="Comma 7 2 5 2" xfId="7471" xr:uid="{FBD5CB8A-68A0-4FE1-9C6D-A4143CB877B3}"/>
    <cellStyle name="Comma 7 2_Lead -  NU 31-3-54" xfId="5038" xr:uid="{9C5BCED5-6F27-47E3-A800-B07CE7078266}"/>
    <cellStyle name="Comma 7 3" xfId="1217" xr:uid="{8B154F7E-9F02-4BEB-94D3-488C1E932009}"/>
    <cellStyle name="Comma 7 3 2" xfId="2935" xr:uid="{7FD030C3-2E67-4769-AD48-578F9602F0C8}"/>
    <cellStyle name="Comma 7 3 2 2" xfId="7475" xr:uid="{4E883073-3002-429A-9606-4FA29214DDBB}"/>
    <cellStyle name="Comma 7 3 3" xfId="5039" xr:uid="{C27C9C8B-E3FD-4AE4-A533-898A6285AEE5}"/>
    <cellStyle name="Comma 7 4" xfId="2144" xr:uid="{30E3EC69-D62E-4F73-828A-609189492502}"/>
    <cellStyle name="Comma 7 4 2" xfId="5040" xr:uid="{4E9E4BD1-036E-4B51-8AAE-B16DA161A274}"/>
    <cellStyle name="Comma 7 4 2 2" xfId="7476" xr:uid="{6F1A1BA7-C708-42F5-93D0-3010EFE1D390}"/>
    <cellStyle name="Comma 7 5" xfId="411" xr:uid="{43C0124B-3594-49F4-905A-68A9AD47D542}"/>
    <cellStyle name="Comma 7 5 2" xfId="5041" xr:uid="{25B78211-9E0A-4865-8AA3-788C34F74C38}"/>
    <cellStyle name="Comma 7 6" xfId="5042" xr:uid="{A26076E7-30D4-4A97-8121-A17BB99814DB}"/>
    <cellStyle name="Comma 7 6 2 2 2 2 2 2 3 2 2 2" xfId="403" xr:uid="{7CE69CA2-D144-484D-871F-561E98F4E1A4}"/>
    <cellStyle name="Comma 7 6 2 2 2 2 2 2 3 2 2 2 2" xfId="645" xr:uid="{1DB26FED-BE60-4463-B326-E9A0CF97863B}"/>
    <cellStyle name="Comma 7 6 2 2 2 2 2 2 3 2 2 2 2 2" xfId="1453" xr:uid="{D28D9767-1FFE-4CE1-89FE-22D9DA392CC0}"/>
    <cellStyle name="Comma 7 6 2 2 2 2 2 2 3 2 2 2 2 2 2" xfId="3168" xr:uid="{81DD637D-B074-441F-8F12-83F4B8714616}"/>
    <cellStyle name="Comma 7 6 2 2 2 2 2 2 3 2 2 2 2 3" xfId="2377" xr:uid="{E40D758F-3C88-44DB-9C12-53FC08929753}"/>
    <cellStyle name="Comma 7 6 2 2 2 2 2 2 3 2 2 2 3" xfId="1210" xr:uid="{F8264B23-5352-4289-B0BB-38EFA19BE103}"/>
    <cellStyle name="Comma 7 6 2 2 2 2 2 2 3 2 2 2 3 2" xfId="2928" xr:uid="{935CD57A-F2BE-41E3-9F1E-BF38AC8F3362}"/>
    <cellStyle name="Comma 7 6 2 2 2 2 2 2 3 2 2 2 4" xfId="2137" xr:uid="{58FAF7BF-5E4D-41AE-B647-012E3A187523}"/>
    <cellStyle name="Comma 7 7" xfId="5033" xr:uid="{CBA33469-9971-40B0-98B8-8832ECCC911E}"/>
    <cellStyle name="Comma 7 8" xfId="6867" xr:uid="{2DCA0335-379C-41F0-9423-1B16DD6728B9}"/>
    <cellStyle name="Comma 7 9" xfId="6872" xr:uid="{7857F58B-6BAE-4EEB-9CAF-C3B0DF668943}"/>
    <cellStyle name="Comma 7_2008 WP จีเน็ท" xfId="5043" xr:uid="{B7440046-03D7-4BB3-9E5C-B11F1445AF58}"/>
    <cellStyle name="Comma 70" xfId="5044" xr:uid="{DE13ECCF-2E12-4B95-B41F-AF24424D1E4C}"/>
    <cellStyle name="Comma 70 2" xfId="7477" xr:uid="{DF7F4AB4-E94F-4C1B-A739-E6D6369EA20D}"/>
    <cellStyle name="Comma 71" xfId="5045" xr:uid="{16093342-EA06-4B3C-8CE2-EA4C217C55F2}"/>
    <cellStyle name="Comma 71 2" xfId="7478" xr:uid="{502BA0D2-A4BB-44CC-A713-55ED0BC7B197}"/>
    <cellStyle name="Comma 72" xfId="5046" xr:uid="{26FA47EB-94B5-4625-ABE6-63DA3E3C89AE}"/>
    <cellStyle name="Comma 72 2" xfId="5047" xr:uid="{E8F036B4-C041-458E-B702-FF11E75DC6F4}"/>
    <cellStyle name="Comma 72 2 2" xfId="7480" xr:uid="{9389A658-4681-4C03-AE3B-1F99C36F04EE}"/>
    <cellStyle name="Comma 72 3" xfId="7479" xr:uid="{0DB0217A-F013-4D15-8FF0-19F21CE47E13}"/>
    <cellStyle name="Comma 73" xfId="5048" xr:uid="{08B7EBD4-8B3A-4A57-9AFD-E28B17D4FDD0}"/>
    <cellStyle name="Comma 73 2" xfId="7481" xr:uid="{9BE03D41-FF35-47F6-A39B-A00CACBC1042}"/>
    <cellStyle name="Comma 74" xfId="5049" xr:uid="{F5FF8032-4079-44B2-89D1-EF99F5B02D7E}"/>
    <cellStyle name="Comma 74 2" xfId="1899" xr:uid="{6D39B449-DA0E-4C57-8483-04C4E532497B}"/>
    <cellStyle name="Comma 74 2 2" xfId="3602" xr:uid="{CF8F6577-A1AA-4D17-B4BF-CDEF0598B669}"/>
    <cellStyle name="Comma 74 2 3" xfId="188" xr:uid="{4A1AE1CF-AD8D-4DAC-AEB7-744A750F9C29}"/>
    <cellStyle name="Comma 74 2 3 2" xfId="424" xr:uid="{52782EE1-356F-4DA8-B3C1-9689253A150E}"/>
    <cellStyle name="Comma 74 2 3 2 2" xfId="1230" xr:uid="{197B9BCE-8C0E-4754-A7B2-5B148FF75C4C}"/>
    <cellStyle name="Comma 74 2 3 2 2 2" xfId="2946" xr:uid="{7778E9FF-427C-48BC-952B-05D6AB911BCE}"/>
    <cellStyle name="Comma 74 2 3 2 3" xfId="2155" xr:uid="{AEC9BF12-E3B1-4A10-A29D-EF36E59C3441}"/>
    <cellStyle name="Comma 74 2 3 3" xfId="989" xr:uid="{DDDB5891-65F7-4B71-BB69-0D28A6D8C444}"/>
    <cellStyle name="Comma 74 2 3 3 2" xfId="2706" xr:uid="{776116A6-D306-47A4-8BB7-2C8B5CF8B1E6}"/>
    <cellStyle name="Comma 74 2 3 4" xfId="1915" xr:uid="{E0326AF2-4374-41AC-9ACD-8000A8D40811}"/>
    <cellStyle name="Comma 74 2 4" xfId="7482" xr:uid="{9F35C81D-CB2B-4AA8-8F26-B453C878EAFD}"/>
    <cellStyle name="Comma 75" xfId="5050" xr:uid="{7046EE84-6DD9-4837-8DC6-DD831FE237B7}"/>
    <cellStyle name="Comma 75 2" xfId="7483" xr:uid="{5B9C26BA-3F5A-45B6-8B73-1184A32638EE}"/>
    <cellStyle name="Comma 76" xfId="5051" xr:uid="{C05EE791-668B-4C55-A142-0138BB984C44}"/>
    <cellStyle name="Comma 76 2" xfId="7484" xr:uid="{684F2D90-6DA7-43A2-87A9-7102B524CB3F}"/>
    <cellStyle name="Comma 77" xfId="5052" xr:uid="{8638B4CF-3B67-4EC2-8820-8059DA29F2A9}"/>
    <cellStyle name="Comma 77 2" xfId="7485" xr:uid="{38AB61B3-87C9-42B6-B945-B0F7E46BC043}"/>
    <cellStyle name="Comma 78" xfId="5053" xr:uid="{2C610260-D02C-432F-AA69-51E88C720455}"/>
    <cellStyle name="Comma 78 2" xfId="7486" xr:uid="{6B9FBFA5-294B-4580-A2AD-28282C027C9F}"/>
    <cellStyle name="Comma 79" xfId="5054" xr:uid="{26D25812-FF4B-4485-8B96-0022C902C92C}"/>
    <cellStyle name="Comma 79 2" xfId="7487" xr:uid="{94F5139F-7724-4059-9726-BC15E9D99A9E}"/>
    <cellStyle name="Comma 8" xfId="165" xr:uid="{08DD91AA-8502-47CC-BED3-2A10994DB87E}"/>
    <cellStyle name="Comma 8 10" xfId="6897" xr:uid="{E171D7FB-BAEF-4B8B-96B8-FB3B6417D862}"/>
    <cellStyle name="Comma 8 11" xfId="3723" xr:uid="{FEDA68E0-F5C3-4C40-9B41-B12E9598F808}"/>
    <cellStyle name="Comma 8 2" xfId="1220" xr:uid="{A3016136-9B0E-4D9B-95CC-DEBCEE561B9A}"/>
    <cellStyle name="Comma 8 2 2" xfId="2937" xr:uid="{D9E998DA-5A7B-40BA-A36D-F08B30F3F202}"/>
    <cellStyle name="Comma 8 2 2 2" xfId="5057" xr:uid="{4352592D-4BC9-438A-9054-885A458A31BB}"/>
    <cellStyle name="Comma 8 2 3" xfId="5056" xr:uid="{8570753A-7E07-49F0-BDC1-7CCBD015EBC3}"/>
    <cellStyle name="Comma 8 2_Reclassify COGS2010" xfId="5058" xr:uid="{73E8EE21-D211-4214-956D-595B87BBE780}"/>
    <cellStyle name="Comma 8 3" xfId="2146" xr:uid="{1E2B31F3-9D02-401F-83E2-9083447F7708}"/>
    <cellStyle name="Comma 8 3 2" xfId="5059" xr:uid="{5804369C-94E0-4518-A5CA-6E085127A6E7}"/>
    <cellStyle name="Comma 8 4" xfId="5060" xr:uid="{794F14F6-D58B-4FF9-88DB-FF676EA5748F}"/>
    <cellStyle name="Comma 8 4 2" xfId="7489" xr:uid="{74C80024-C397-4314-8E4B-1DB8EEBB8E7D}"/>
    <cellStyle name="Comma 8 5" xfId="5061" xr:uid="{8D2E8D72-9E1A-48D1-B107-445838E64229}"/>
    <cellStyle name="Comma 8 6" xfId="5055" xr:uid="{59EEAD62-922D-47BD-BF6F-58BAB2FD9B38}"/>
    <cellStyle name="Comma 8 6 2" xfId="7488" xr:uid="{4C57B2A3-7A7C-4DCB-B920-40BE8429A51A}"/>
    <cellStyle name="Comma 8 7" xfId="6869" xr:uid="{2DC803AC-9550-4FAD-AD62-2BBE4CDC9CCA}"/>
    <cellStyle name="Comma 8 8" xfId="6870" xr:uid="{B95B846D-B092-4260-9B3C-BD733F261362}"/>
    <cellStyle name="Comma 8 9" xfId="6868" xr:uid="{56115E25-D321-4F22-A12F-B2D1B46C7088}"/>
    <cellStyle name="Comma 8_Reclassify COGS2010" xfId="5062" xr:uid="{F907EF17-8447-453A-9D3C-96CCC678E857}"/>
    <cellStyle name="Comma 80" xfId="5063" xr:uid="{82CD4F60-0BF2-497E-8668-D4A7785C2D5A}"/>
    <cellStyle name="Comma 80 2" xfId="7490" xr:uid="{A94EF6AC-E8C2-49EA-AC23-2AEBAFCACFB5}"/>
    <cellStyle name="Comma 81" xfId="5064" xr:uid="{07479C31-3EA9-4BFC-B0E8-69FA7C431BA5}"/>
    <cellStyle name="Comma 81 2" xfId="7491" xr:uid="{75938A11-DC07-4024-9D6A-F7860F59F697}"/>
    <cellStyle name="Comma 82" xfId="5065" xr:uid="{BDBED395-20C3-481D-8B49-29DCCAA19BF6}"/>
    <cellStyle name="Comma 82 2" xfId="7492" xr:uid="{839BEC86-7CBF-4F60-B8B1-65DAF0366375}"/>
    <cellStyle name="Comma 83" xfId="5066" xr:uid="{13B501BD-DD91-499B-B7A7-CC10F8D48C9C}"/>
    <cellStyle name="Comma 83 2" xfId="7493" xr:uid="{C8814524-2A9D-4F5F-BEEF-721C19DD42D2}"/>
    <cellStyle name="Comma 84" xfId="5067" xr:uid="{5CCCF9D2-F776-4604-A19D-ACE166D21392}"/>
    <cellStyle name="Comma 84 2" xfId="7494" xr:uid="{BCF561AD-6514-46A4-A471-1B3C080692E2}"/>
    <cellStyle name="Comma 85" xfId="5068" xr:uid="{AB90FA91-2443-4997-B53B-9752B4A18B25}"/>
    <cellStyle name="Comma 85 2" xfId="7495" xr:uid="{A6194A16-248D-488A-BAD5-5365333E6D04}"/>
    <cellStyle name="Comma 86" xfId="5069" xr:uid="{76B7EB37-EF2C-4048-A642-F8EA0AEE422A}"/>
    <cellStyle name="Comma 86 2" xfId="7496" xr:uid="{1F2E0A2C-E3DA-4BD2-9297-1CF6DB608494}"/>
    <cellStyle name="Comma 87" xfId="5070" xr:uid="{10DA9856-D8DE-4C1E-81EE-BB0556BF2987}"/>
    <cellStyle name="Comma 87 2" xfId="7497" xr:uid="{4C2DAC00-F3E1-4B5E-9C70-21CD70D4D956}"/>
    <cellStyle name="Comma 88" xfId="5071" xr:uid="{CC3ADA0B-CD41-4FA1-A7E0-162E64F58D83}"/>
    <cellStyle name="Comma 88 4" xfId="185" xr:uid="{15E6B92C-AB94-4ACE-9178-FA0344A082A5}"/>
    <cellStyle name="Comma 88 4 2" xfId="420" xr:uid="{106FAE30-410F-42EC-839C-0C0C4C5FCA54}"/>
    <cellStyle name="Comma 88 4 2 2" xfId="1227" xr:uid="{DBAF66CB-35AC-40AA-A334-811C2AAEC269}"/>
    <cellStyle name="Comma 88 4 2 2 2" xfId="2943" xr:uid="{CDCEEF5D-2886-459D-A8E9-285DEE3DB067}"/>
    <cellStyle name="Comma 88 4 2 3" xfId="2152" xr:uid="{24C67FFB-FA20-482B-9366-02CCFCDCD6C3}"/>
    <cellStyle name="Comma 88 4 3" xfId="986" xr:uid="{E38DC246-A7AA-494E-894B-5C0B794FE663}"/>
    <cellStyle name="Comma 88 4 3 2" xfId="2703" xr:uid="{179FC9ED-AFA1-4A64-8159-7513107A867E}"/>
    <cellStyle name="Comma 88 4 31" xfId="840" xr:uid="{C388F8D2-FD11-4464-88B2-AB9A8B4A2F15}"/>
    <cellStyle name="Comma 88 4 31 2" xfId="886" xr:uid="{3C891660-F138-4B21-85E4-81682CEDB16C}"/>
    <cellStyle name="Comma 88 4 31 2 2" xfId="910" xr:uid="{D685DA07-3063-4AED-B7D5-7B30EFF984B7}"/>
    <cellStyle name="Comma 88 4 31 2 2 2" xfId="916" xr:uid="{30A94403-D320-48A6-B5B8-022630563D91}"/>
    <cellStyle name="Comma 88 4 31 2 2 2 2" xfId="1725" xr:uid="{352D3850-E57F-4D80-A94C-E5FC799F6C32}"/>
    <cellStyle name="Comma 88 4 31 2 2 2 2 2" xfId="3431" xr:uid="{BB1A7C1C-5EC3-40F0-AEE5-A9B8C9EE490D}"/>
    <cellStyle name="Comma 88 4 31 2 2 2 3" xfId="2638" xr:uid="{EA413FA5-C9E6-44D0-9C18-07D9778BC65B}"/>
    <cellStyle name="Comma 88 4 31 2 2 2 4" xfId="964" xr:uid="{8BC60E8A-848E-4202-A248-3BA396846F94}"/>
    <cellStyle name="Comma 88 4 31 2 2 2 4 2" xfId="1772" xr:uid="{23474864-B8BD-48C3-BFF8-0BA51C9C9CBD}"/>
    <cellStyle name="Comma 88 4 31 2 2 2 4 2 2" xfId="1842" xr:uid="{7A82C3C1-20A0-4774-8F68-3304E9FA70B9}"/>
    <cellStyle name="Comma 88 4 31 2 2 2 4 2 2 2" xfId="1852" xr:uid="{1976DF1C-0355-48C7-9B48-90EB2A26CDE9}"/>
    <cellStyle name="Comma 88 4 31 2 2 2 4 2 2 2 2" xfId="1885" xr:uid="{A6E55CE9-A92D-4757-9D50-DEA00678E1DE}"/>
    <cellStyle name="Comma 88 4 31 2 2 2 4 2 2 2 2 2" xfId="1892" xr:uid="{06087A47-1E0B-4672-88CE-86F0022E7409}"/>
    <cellStyle name="Comma 88 4 31 2 2 2 4 2 2 2 2 2 2" xfId="3595" xr:uid="{6A90ABF1-E005-4F5B-9D28-1AD23B4B49A2}"/>
    <cellStyle name="Comma 88 4 31 2 2 2 4 2 2 2 2 3" xfId="1895" xr:uid="{074C5069-ACBA-46CA-AB89-E996D5E20246}"/>
    <cellStyle name="Comma 88 4 31 2 2 2 4 2 2 2 2 3 2" xfId="3598" xr:uid="{93C18FC9-C064-46DC-A4C4-65C8F2EC0C22}"/>
    <cellStyle name="Comma 88 4 31 2 2 2 4 2 2 2 2 4" xfId="3588" xr:uid="{3065C45E-709D-4232-8310-333A04DBAA08}"/>
    <cellStyle name="Comma 88 4 31 2 2 2 4 2 2 2 2 5" xfId="3611" xr:uid="{1512E555-95E6-4CD0-9767-969B3E332781}"/>
    <cellStyle name="Comma 88 4 31 2 2 2 4 2 2 2 2 6" xfId="3622" xr:uid="{EF0230D2-80C7-4790-AFF3-E92E0785CB16}"/>
    <cellStyle name="Comma 88 4 31 2 2 2 4 2 2 2 3" xfId="3555" xr:uid="{0BDB961C-81F4-4D52-BD27-B103358086C0}"/>
    <cellStyle name="Comma 88 4 31 2 2 2 4 2 2 3" xfId="3545" xr:uid="{FE35FF48-AB8E-44F1-8153-FDB464FE87C7}"/>
    <cellStyle name="Comma 88 4 31 2 2 2 4 2 3" xfId="3478" xr:uid="{64025C7C-CAA6-4EB1-A88B-A49744389F8B}"/>
    <cellStyle name="Comma 88 4 31 2 2 2 4 3" xfId="2685" xr:uid="{FA2765B7-FA77-4922-AC8E-AF6B490C853B}"/>
    <cellStyle name="Comma 88 4 31 2 2 3" xfId="1719" xr:uid="{9F025877-BB70-47E7-9D9A-AF5F532A4843}"/>
    <cellStyle name="Comma 88 4 31 2 2 3 2" xfId="3425" xr:uid="{88D66E30-0806-4357-A334-09D29758F3E1}"/>
    <cellStyle name="Comma 88 4 31 2 2 4" xfId="2632" xr:uid="{263F20F5-1C71-422F-A640-A8F2C848F91A}"/>
    <cellStyle name="Comma 88 4 31 2 3" xfId="1695" xr:uid="{A1565643-8EAC-4B38-8477-A872447DE452}"/>
    <cellStyle name="Comma 88 4 31 2 3 2" xfId="3401" xr:uid="{05B0C2A0-BFBB-416B-BFC0-978D9F36F7EE}"/>
    <cellStyle name="Comma 88 4 31 2 4" xfId="2608" xr:uid="{84BDA07D-6119-4A6D-9F0E-BFF951EF27A2}"/>
    <cellStyle name="Comma 88 4 31 3" xfId="912" xr:uid="{277F221B-756F-48FA-8A50-D3C7E357680C}"/>
    <cellStyle name="Comma 88 4 31 3 2" xfId="918" xr:uid="{E7BFBA7B-9F4F-410E-A558-6A21A32F1537}"/>
    <cellStyle name="Comma 88 4 31 3 2 2" xfId="1727" xr:uid="{1E3CED12-3883-440F-86DE-ED5A7D1510BA}"/>
    <cellStyle name="Comma 88 4 31 3 2 2 2" xfId="3433" xr:uid="{8CD858C5-CCE4-48BC-AA5B-7D3CA2868DB7}"/>
    <cellStyle name="Comma 88 4 31 3 2 3" xfId="975" xr:uid="{D2EB06BE-8F21-4E89-B0A2-17D82D4EF0D0}"/>
    <cellStyle name="Comma 88 4 31 3 2 3 2" xfId="1782" xr:uid="{F4CC7DCC-8882-4915-A831-ED8A8B00FC3D}"/>
    <cellStyle name="Comma 88 4 31 3 2 3 2 2" xfId="3488" xr:uid="{C11BF43F-5F1D-4ABF-968D-1DC71F150488}"/>
    <cellStyle name="Comma 88 4 31 3 2 3 3" xfId="1796" xr:uid="{39DDC414-5807-4104-8CA4-2D9A1661AEF3}"/>
    <cellStyle name="Comma 88 4 31 3 2 3 3 2" xfId="1845" xr:uid="{B0E0E394-05CC-446E-B9F9-4A9851D57855}"/>
    <cellStyle name="Comma 88 4 31 3 2 3 3 2 2" xfId="1854" xr:uid="{484B747F-7C8B-4F90-9C2A-05FAD3267A0D}"/>
    <cellStyle name="Comma 88 4 31 3 2 3 3 2 2 2" xfId="1887" xr:uid="{C30DF0A2-BAE5-47A6-98DD-148BCE2BE9E5}"/>
    <cellStyle name="Comma 88 4 31 3 2 3 3 2 2 2 2" xfId="3590" xr:uid="{38CE3E1C-1292-4129-A441-4A204759DB07}"/>
    <cellStyle name="Comma 88 4 31 3 2 3 3 2 2 3" xfId="3557" xr:uid="{25FBF966-0163-4197-BCE7-4EA6E9285ACC}"/>
    <cellStyle name="Comma 88 4 31 3 2 3 3 2 3" xfId="3548" xr:uid="{3EC7047C-C1F0-48F7-AB68-455BD983F70A}"/>
    <cellStyle name="Comma 88 4 31 3 2 3 3 3" xfId="3499" xr:uid="{DB91345F-BFB5-44EA-B79E-67F9A789FC96}"/>
    <cellStyle name="Comma 88 4 31 3 2 3 4" xfId="2693" xr:uid="{0B8C1A75-4FE2-4483-B83F-AEFDB9BC933C}"/>
    <cellStyle name="Comma 88 4 31 3 2 4" xfId="2640" xr:uid="{CA39921D-5688-4828-83D0-A63DFBEBD0D3}"/>
    <cellStyle name="Comma 88 4 31 3 3" xfId="1721" xr:uid="{1EB03CB0-BED1-4B93-828B-A16F846398A9}"/>
    <cellStyle name="Comma 88 4 31 3 3 2" xfId="3427" xr:uid="{032068DF-EEB2-4E1D-A45B-412AC855ADFB}"/>
    <cellStyle name="Comma 88 4 31 3 4" xfId="2634" xr:uid="{03D1E8BD-8E55-4B8C-A76C-0EC91D03CEB1}"/>
    <cellStyle name="Comma 88 4 31 4" xfId="1649" xr:uid="{F3F8C7E4-00B6-43EA-8223-D4AC67E61BF2}"/>
    <cellStyle name="Comma 88 4 31 4 2" xfId="3356" xr:uid="{130B467C-98A4-4364-8895-3C82CFC96C59}"/>
    <cellStyle name="Comma 88 4 31 5" xfId="2564" xr:uid="{F0C18D59-5421-44EF-86BC-2AD4132C6571}"/>
    <cellStyle name="Comma 88 4 32" xfId="818" xr:uid="{0C98357B-1BC5-476A-B6E2-C1D960CCD6B7}"/>
    <cellStyle name="Comma 88 4 32 2" xfId="884" xr:uid="{1900D607-2535-469E-A27C-5DCB4D61D11A}"/>
    <cellStyle name="Comma 88 4 32 2 2" xfId="1693" xr:uid="{9DFDE344-EFB1-4F38-87C2-667637D68ABB}"/>
    <cellStyle name="Comma 88 4 32 2 2 2" xfId="3399" xr:uid="{60B1A272-7328-4281-B0F8-4503E54CB849}"/>
    <cellStyle name="Comma 88 4 32 2 2 3 4" xfId="966" xr:uid="{06C426B5-E0B9-4D01-BB48-079D33716C35}"/>
    <cellStyle name="Comma 88 4 32 2 2 3 4 2" xfId="1774" xr:uid="{FBA02D52-33EC-4AC2-867E-8EE297A59EC0}"/>
    <cellStyle name="Comma 88 4 32 2 2 3 4 2 2" xfId="1798" xr:uid="{E643B52A-C1C0-43FC-B7E1-22C6D1186525}"/>
    <cellStyle name="Comma 88 4 32 2 2 3 4 2 2 2" xfId="3501" xr:uid="{9F177A8F-5178-463E-AA0A-6567BDF90109}"/>
    <cellStyle name="Comma 88 4 32 2 2 3 4 2 2 3" xfId="1843" xr:uid="{224D26BC-9524-46BB-987C-16B41FA4E53F}"/>
    <cellStyle name="Comma 88 4 32 2 2 3 4 2 2 3 2" xfId="1858" xr:uid="{62E13A5B-B8FD-4906-BA28-8A9137E08554}"/>
    <cellStyle name="Comma 88 4 32 2 2 3 4 2 2 3 2 2" xfId="3561" xr:uid="{9255878B-BEDE-4115-A666-4CD6F767CC56}"/>
    <cellStyle name="Comma 88 4 32 2 2 3 4 2 2 3 2 2 2" xfId="3613" xr:uid="{A11F0E63-1D8A-4B2D-83C4-BF4D8137C606}"/>
    <cellStyle name="Comma 88 4 32 2 2 3 4 2 2 3 3" xfId="3546" xr:uid="{ECD8166C-F754-4487-8EE8-D3A947DE1D5F}"/>
    <cellStyle name="Comma 88 4 32 2 2 3 4 2 3" xfId="3480" xr:uid="{2AD5E62F-D216-49BC-9A2A-83F3F118C386}"/>
    <cellStyle name="Comma 88 4 32 2 2 3 4 3" xfId="2687" xr:uid="{A2532460-0B8F-4EEE-99B6-F67E6DA7D318}"/>
    <cellStyle name="Comma 88 4 32 2 3" xfId="2606" xr:uid="{1B05F238-8BDE-457E-8AD2-C1F0BE7517B7}"/>
    <cellStyle name="Comma 88 4 32 3" xfId="888" xr:uid="{758A46DC-FD96-4F38-B321-3F19F21E6DF2}"/>
    <cellStyle name="Comma 88 4 32 3 2" xfId="914" xr:uid="{4B122DC0-2F51-414A-9789-995A0D882589}"/>
    <cellStyle name="Comma 88 4 32 3 2 2" xfId="1723" xr:uid="{B510885E-0439-485E-B2AB-582DF297393A}"/>
    <cellStyle name="Comma 88 4 32 3 2 2 2" xfId="3429" xr:uid="{5E198554-9A89-45E7-9ADD-F9E5DB59F23B}"/>
    <cellStyle name="Comma 88 4 32 3 2 3" xfId="920" xr:uid="{CE86B441-0759-4332-B756-39959205C0ED}"/>
    <cellStyle name="Comma 88 4 32 3 2 3 2" xfId="1729" xr:uid="{75A9369A-33C0-4DF0-8DF4-6B79C6CA319F}"/>
    <cellStyle name="Comma 88 4 32 3 2 3 2 2" xfId="3435" xr:uid="{05EEADB0-6A1F-489B-8F10-4063A732F05D}"/>
    <cellStyle name="Comma 88 4 32 3 2 3 3" xfId="2642" xr:uid="{5CC2983C-3E93-4AFD-8A00-0B83C326A637}"/>
    <cellStyle name="Comma 88 4 32 3 2 3 4" xfId="977" xr:uid="{92525BBC-2DDF-4389-A187-A694FA518E11}"/>
    <cellStyle name="Comma 88 4 32 3 2 3 4 2" xfId="1784" xr:uid="{133B09A6-5355-46AC-AD08-C9CA483F81EF}"/>
    <cellStyle name="Comma 88 4 32 3 2 3 4 2 2" xfId="1847" xr:uid="{B5C04D14-C1D9-4FD6-8BBC-4C35D1CE9BBA}"/>
    <cellStyle name="Comma 88 4 32 3 2 3 4 2 2 2" xfId="1856" xr:uid="{2412D9FF-458B-4496-9926-E3322A9AA041}"/>
    <cellStyle name="Comma 88 4 32 3 2 3 4 2 2 2 2" xfId="1889" xr:uid="{DD47D503-75D5-4BA8-877E-C42904D37F6C}"/>
    <cellStyle name="Comma 88 4 32 3 2 3 4 2 2 2 2 2" xfId="3592" xr:uid="{06E69482-FA9D-4FB1-BB80-C90B6B57C460}"/>
    <cellStyle name="Comma 88 4 32 3 2 3 4 2 2 2 3" xfId="3559" xr:uid="{42B8CC35-3819-422B-AD5E-523C26DF3F27}"/>
    <cellStyle name="Comma 88 4 32 3 2 3 4 2 2 3" xfId="3550" xr:uid="{04CDCDDE-4822-4461-8643-FCA6414D8FBF}"/>
    <cellStyle name="Comma 88 4 32 3 2 3 4 2 3" xfId="3490" xr:uid="{0715A420-A807-442E-B2BF-C69DD204AC72}"/>
    <cellStyle name="Comma 88 4 32 3 2 3 4 3" xfId="2695" xr:uid="{D5E89A1F-6BAA-4663-A8C4-4898B37A1D88}"/>
    <cellStyle name="Comma 88 4 32 3 2 4" xfId="2636" xr:uid="{BE3F64FD-C3BA-46C6-93CD-3FBC5D335E61}"/>
    <cellStyle name="Comma 88 4 32 3 3" xfId="1697" xr:uid="{6213D26C-BFEC-497A-B3A8-85B5FB53EBA3}"/>
    <cellStyle name="Comma 88 4 32 3 3 2" xfId="3403" xr:uid="{ABF112DB-6046-404B-BAC8-092430633E58}"/>
    <cellStyle name="Comma 88 4 32 3 4" xfId="2610" xr:uid="{F2E9F49A-0E0A-403D-8A24-6541A7093872}"/>
    <cellStyle name="Comma 88 4 32 4" xfId="1627" xr:uid="{D3975F32-291E-4E5F-9B4F-7B541B1C2C02}"/>
    <cellStyle name="Comma 88 4 32 4 2" xfId="3334" xr:uid="{8304999F-91D6-4A33-9878-E8E706F277E8}"/>
    <cellStyle name="Comma 88 4 32 5" xfId="2542" xr:uid="{0295BCAD-C114-4C1B-A08A-6D3DAC10484F}"/>
    <cellStyle name="Comma 88 4 4" xfId="1912" xr:uid="{BB5B25E3-9A69-4134-AADD-D5B51E88C142}"/>
    <cellStyle name="Comma 89" xfId="186" xr:uid="{1F4CD1F3-22B5-462F-905F-689DB122DA62}"/>
    <cellStyle name="Comma 89 2" xfId="421" xr:uid="{856A43CE-B255-4D47-B9A0-65A17DE924BC}"/>
    <cellStyle name="Comma 89 2 2" xfId="1228" xr:uid="{535ED299-C42A-4E72-B48A-15DAF63F3B82}"/>
    <cellStyle name="Comma 89 2 2 2" xfId="2944" xr:uid="{34231592-FBC2-47C8-8715-480D6467E96C}"/>
    <cellStyle name="Comma 89 2 3" xfId="2153" xr:uid="{FD55C872-FA6A-46FB-93B8-4DCF2E6AB727}"/>
    <cellStyle name="Comma 89 2 4" xfId="7498" xr:uid="{2901DFF3-EADD-4BA5-A9B8-809C3D0EEAEB}"/>
    <cellStyle name="Comma 89 3" xfId="987" xr:uid="{514ED840-C40F-4226-9150-29A0E85BC0C6}"/>
    <cellStyle name="Comma 89 3 2" xfId="2704" xr:uid="{B5CDD3A3-3C61-448A-A5B6-EEAE2BCA43B9}"/>
    <cellStyle name="Comma 89 4" xfId="1913" xr:uid="{08A4495B-9D4B-41CB-A2A9-13EB9F7A37B5}"/>
    <cellStyle name="Comma 89 5" xfId="5072" xr:uid="{D056F6D6-6966-438D-9FC3-A4304FCAAD28}"/>
    <cellStyle name="Comma 89 7" xfId="841" xr:uid="{E636BB28-E155-4D99-AECA-EF51F45BA79B}"/>
    <cellStyle name="Comma 89 7 2" xfId="1650" xr:uid="{BA2652BD-D2BC-42AB-834B-3C68950686AB}"/>
    <cellStyle name="Comma 89 7 2 2" xfId="3357" xr:uid="{6444EF08-AE63-4A30-8F9C-267BCBEB49E2}"/>
    <cellStyle name="Comma 9" xfId="168" xr:uid="{12ED5ED1-20D0-42A1-A8F2-8B561486AD13}"/>
    <cellStyle name="Comma 9 2" xfId="1470" xr:uid="{0BFEFDE1-E9E0-45E7-8564-81C16E0DC269}"/>
    <cellStyle name="Comma 9 2 2" xfId="3178" xr:uid="{E896CBC8-DA1C-4731-91F0-CD3E1502D88C}"/>
    <cellStyle name="Comma 9 2 2 2" xfId="5075" xr:uid="{2E5DF438-2202-47E1-BC7B-17E33F712323}"/>
    <cellStyle name="Comma 9 2 3" xfId="5076" xr:uid="{0FAC564A-EB3E-4724-A8FB-4D88377047F4}"/>
    <cellStyle name="Comma 9 2 3 2" xfId="7499" xr:uid="{E2154FDE-8668-4233-9691-8FBD1A303EE1}"/>
    <cellStyle name="Comma 9 2 4" xfId="5077" xr:uid="{A1B1A2E4-3D20-4C9A-B85C-D9154C90EB34}"/>
    <cellStyle name="Comma 9 2 4 2" xfId="7500" xr:uid="{6922F21A-4F72-4757-BACC-12BF9FE92808}"/>
    <cellStyle name="Comma 9 2 5" xfId="5074" xr:uid="{C124EB4C-7353-4CDB-B80E-08820A441721}"/>
    <cellStyle name="Comma 9 3" xfId="2387" xr:uid="{FE3B0847-7061-4BAA-8114-F35604AAC98A}"/>
    <cellStyle name="Comma 9 3 2" xfId="5079" xr:uid="{C7DAF39E-73C7-4442-A2C3-1A3FF1E100D8}"/>
    <cellStyle name="Comma 9 3 3" xfId="5078" xr:uid="{EFB44E42-99BF-4CE6-B620-C0A930BA3133}"/>
    <cellStyle name="Comma 9 4" xfId="5080" xr:uid="{217DDA0C-D043-466A-9F64-1F0C91700419}"/>
    <cellStyle name="Comma 9 5" xfId="5081" xr:uid="{71E234D1-BC21-4A26-AE75-D75B052043FE}"/>
    <cellStyle name="Comma 9 6" xfId="5082" xr:uid="{1DEF7BB3-5D6E-4A0F-8D50-C1581C4B7110}"/>
    <cellStyle name="Comma 9 6 2" xfId="7501" xr:uid="{9A2300E6-FAAA-4E3A-A40F-2D2CAD427DD9}"/>
    <cellStyle name="Comma 9 7" xfId="5073" xr:uid="{10DFA1A4-9A3B-4873-89D6-41152D62361C}"/>
    <cellStyle name="Comma 9_2008 WP เคมแฟค" xfId="5083" xr:uid="{0FD3B132-AB5E-43FB-B880-C68233F213C8}"/>
    <cellStyle name="Comma 90" xfId="5084" xr:uid="{B0FA4881-93F7-4982-B123-A31D22A7D5D5}"/>
    <cellStyle name="Comma 90 2" xfId="7502" xr:uid="{D8B14EA5-58D1-4ADB-9E89-D97ADEBF8E23}"/>
    <cellStyle name="Comma 91" xfId="5085" xr:uid="{DF4CA86D-99DE-46CE-9F9A-937A6350261B}"/>
    <cellStyle name="Comma 91 2" xfId="7503" xr:uid="{8F234CF3-EEC5-477A-8B55-74C2FDFBC398}"/>
    <cellStyle name="Comma 92" xfId="5086" xr:uid="{1EF525EF-27CE-4F3A-90CC-974F8E8D026E}"/>
    <cellStyle name="Comma 92 2" xfId="7504" xr:uid="{2ED6C046-25A2-491A-8C00-0AC48CDF0A32}"/>
    <cellStyle name="Comma 93" xfId="5087" xr:uid="{ABFFA4F4-B989-4E16-A2EF-9E004096658C}"/>
    <cellStyle name="Comma 93 2" xfId="7505" xr:uid="{788F970D-E021-4FB5-934B-752B4D71744B}"/>
    <cellStyle name="Comma 94" xfId="5088" xr:uid="{D250F74F-223D-4A88-8AE1-3009070D7FDA}"/>
    <cellStyle name="Comma 94 2" xfId="7506" xr:uid="{0AD055EB-A4EE-4AC3-B4A2-D7E01116F44B}"/>
    <cellStyle name="Comma 95" xfId="407" xr:uid="{1C992A06-86C1-4E3B-8E88-35B9CF5E60A6}"/>
    <cellStyle name="Comma 95 2" xfId="649" xr:uid="{AFC48BD6-8A6F-4A9B-A771-4FF5F47F66D2}"/>
    <cellStyle name="Comma 95 2 2" xfId="1457" xr:uid="{691E5EEB-1A87-4829-9E01-18E96C7BE15C}"/>
    <cellStyle name="Comma 95 2 2 2" xfId="3172" xr:uid="{9DE1BCB3-AE37-42DB-9EC9-D12DE35A27A0}"/>
    <cellStyle name="Comma 95 2 3" xfId="2381" xr:uid="{42AF30FA-7D6D-4A1C-BE78-87D27F961BF7}"/>
    <cellStyle name="Comma 95 2 4" xfId="7507" xr:uid="{554892D8-AA59-487E-9E1E-4EE697FCE2D3}"/>
    <cellStyle name="Comma 95 3" xfId="1214" xr:uid="{8F33D482-0172-4B28-A4F9-FC84A6D57125}"/>
    <cellStyle name="Comma 95 3 2" xfId="2932" xr:uid="{1E81F82E-685F-4A31-9423-AA216CCEB7CD}"/>
    <cellStyle name="Comma 95 4" xfId="2141" xr:uid="{A3E63CE4-8B31-4343-B55B-9C7D4486D172}"/>
    <cellStyle name="Comma 95 5" xfId="5089" xr:uid="{46718C4D-721B-4DC2-84EF-E573F3F97653}"/>
    <cellStyle name="Comma 96" xfId="5090" xr:uid="{589DA903-18F5-4994-876D-2917872D1094}"/>
    <cellStyle name="Comma 96 2" xfId="7508" xr:uid="{2048D321-EE8E-4D09-BDEC-4A1AD31F7ECB}"/>
    <cellStyle name="Comma 97" xfId="5091" xr:uid="{41B5788F-9509-4095-A2E8-072DC7808778}"/>
    <cellStyle name="Comma 97 2" xfId="7509" xr:uid="{21AD8494-0AA3-4858-AEBC-46B81044589F}"/>
    <cellStyle name="Comma 98" xfId="5092" xr:uid="{B4FC5A14-735C-4675-AC1E-61C950BCB4FB}"/>
    <cellStyle name="Comma 99" xfId="7119" xr:uid="{6948EE53-CC1B-431E-BE97-95AA7E1976C0}"/>
    <cellStyle name="comma zerodec" xfId="5093" xr:uid="{C36545F6-4B11-4993-A3F6-E9EF33AC0770}"/>
    <cellStyle name="comma zerodec 2" xfId="5094" xr:uid="{BD2C238F-CACE-4FA0-A734-2F8E2E9863F7}"/>
    <cellStyle name="comma zerodec 2 2" xfId="5095" xr:uid="{BF145DDD-0E40-426B-8B21-F658E9F35BDF}"/>
    <cellStyle name="comma zerodec 2 3" xfId="5096" xr:uid="{242928FA-566A-4CD6-BA61-2AE26FC64E3D}"/>
    <cellStyle name="comma zerodec 2 4" xfId="5097" xr:uid="{94E5B2D2-2DC2-47F0-826D-D19BAC34CC77}"/>
    <cellStyle name="comma zerodec 3" xfId="5098" xr:uid="{58B46DBB-6192-4809-83BB-68251593C74B}"/>
    <cellStyle name="comma zerodec 3 2" xfId="5099" xr:uid="{99E1173E-CD91-4E1C-AA7E-5E0F100DA80A}"/>
    <cellStyle name="comma zerodec 4" xfId="5100" xr:uid="{E22A7300-3691-4E3C-B3CA-19FDD5E3A27C}"/>
    <cellStyle name="comma zerodec_2008 WP จีเน็ท" xfId="5101" xr:uid="{67D3689B-2816-46C9-A0B7-B186726DBC1C}"/>
    <cellStyle name="Copied" xfId="5102" xr:uid="{7AB32532-F8BC-4F7A-A004-116443E69C53}"/>
    <cellStyle name="Curren - Style3" xfId="5103" xr:uid="{60E4A92D-06C7-4717-9AD2-7DCC8C7D6474}"/>
    <cellStyle name="Curren - Style4" xfId="5104" xr:uid="{6615055E-3D7E-448F-B0B4-7BE77ABFDE95}"/>
    <cellStyle name="Currency [00]" xfId="5105" xr:uid="{F2DCEA27-64FA-473D-BD56-15D3B9BBF4AF}"/>
    <cellStyle name="Currency [US$]" xfId="5106" xr:uid="{592C4D3A-915B-48B6-9BE1-CE65B95AE232}"/>
    <cellStyle name="Currency [US$] 2" xfId="5107" xr:uid="{0D70150C-030C-4C92-A0FD-6287CBF926B2}"/>
    <cellStyle name="Currency [US$] 3" xfId="5108" xr:uid="{88CCDB87-FB38-4F56-A20D-7A6FC4B7EB98}"/>
    <cellStyle name="Currency [US$] 4" xfId="5109" xr:uid="{2E7D4224-2E91-4D98-94F4-C924A951CB72}"/>
    <cellStyle name="Currency 10" xfId="5110" xr:uid="{411C18B7-3804-4093-B929-C2F741540BD9}"/>
    <cellStyle name="Currency 10 2" xfId="5111" xr:uid="{6EAA723D-2DAB-40DD-B5B1-A54C17BE3367}"/>
    <cellStyle name="Currency 11" xfId="5112" xr:uid="{53248665-347E-48E8-94D4-3C5CD9D7BFD8}"/>
    <cellStyle name="Currency 11 2" xfId="5113" xr:uid="{C81C7954-66F3-45F2-880C-8F9F5AB6CDBF}"/>
    <cellStyle name="Currency 12" xfId="5114" xr:uid="{B1989B2C-CA92-40C5-B1CE-39DCE6342B0B}"/>
    <cellStyle name="Currency 12 2" xfId="5115" xr:uid="{F877C0A2-4054-42E2-8A29-22D1A70AD8F8}"/>
    <cellStyle name="Currency 13" xfId="5116" xr:uid="{4D53720F-42EF-4AEA-A1E2-5CD2F16E47FE}"/>
    <cellStyle name="Currency 13 2" xfId="5117" xr:uid="{D1AD2825-327C-4B29-8FAC-2C002D647A5D}"/>
    <cellStyle name="Currency 14" xfId="5118" xr:uid="{47DD6983-2520-4EF2-8E56-234E2A9C3223}"/>
    <cellStyle name="Currency 14 2" xfId="5119" xr:uid="{0DE58941-0DC3-4CE4-9400-C9CE81498513}"/>
    <cellStyle name="Currency 15" xfId="5120" xr:uid="{56D15F5F-E927-478D-B5FF-22D0358D58C1}"/>
    <cellStyle name="Currency 15 2" xfId="5121" xr:uid="{0EDC1975-4098-429A-994A-3253B3604D77}"/>
    <cellStyle name="Currency 16" xfId="5122" xr:uid="{89C29029-7F87-4DCB-98D7-AC2EC9158512}"/>
    <cellStyle name="Currency 16 2" xfId="5123" xr:uid="{BD273B49-1FA1-4BFE-A4AF-C65E43D161C8}"/>
    <cellStyle name="Currency 2" xfId="71" xr:uid="{F084847F-DC17-4A6B-B8B6-A79C441FCD33}"/>
    <cellStyle name="Currency 2 10" xfId="5125" xr:uid="{E5EBDECE-EAF5-45A8-A5E3-99838EFFF48C}"/>
    <cellStyle name="Currency 2 10 2" xfId="7510" xr:uid="{48B151D3-ED07-416C-9E7B-AC606D62380D}"/>
    <cellStyle name="Currency 2 11" xfId="5124" xr:uid="{F587FB64-E01E-43E3-A9E8-1BCD465FA109}"/>
    <cellStyle name="Currency 2 2" xfId="5126" xr:uid="{C116D8EE-1B98-41C6-B17B-A28396633045}"/>
    <cellStyle name="Currency 2 2 2" xfId="5127" xr:uid="{27317A42-D1EA-4748-9CAD-689CF184D573}"/>
    <cellStyle name="Currency 2 3" xfId="5128" xr:uid="{BA893996-1650-444B-818E-5AADC5E9BB1F}"/>
    <cellStyle name="Currency 2 3 2" xfId="5129" xr:uid="{C709ED4D-AB0A-4EC2-AE36-9D9C599C2D4B}"/>
    <cellStyle name="Currency 2 3 3" xfId="5130" xr:uid="{060DE932-53DA-463F-BD6B-B9BC853E2432}"/>
    <cellStyle name="Currency 2 3 4" xfId="5131" xr:uid="{968EBD0F-447A-4B04-BD22-3E77395FC9CC}"/>
    <cellStyle name="Currency 2 3 5" xfId="5132" xr:uid="{E9E51E9D-6A65-4729-8334-7CEE8ACFCC6D}"/>
    <cellStyle name="Currency 2 3 6" xfId="5133" xr:uid="{1DBE7C26-E0B6-48AE-A9DB-47EF3A50EC93}"/>
    <cellStyle name="Currency 2 3 7" xfId="7511" xr:uid="{51594A40-A410-45F2-B870-820B6B0CA45E}"/>
    <cellStyle name="Currency 2 4" xfId="5134" xr:uid="{0C404EEF-B2D4-4D3B-9078-B2937588A3A8}"/>
    <cellStyle name="Currency 2 5" xfId="5135" xr:uid="{1CB2F430-CED9-43C7-9350-72159FBC0E39}"/>
    <cellStyle name="Currency 2 6" xfId="5136" xr:uid="{5F80A08E-E353-4960-AB50-F7FF828B9D2A}"/>
    <cellStyle name="Currency 2 6 2" xfId="7512" xr:uid="{AFEC7B1A-F918-4DB9-A878-B14714DD165F}"/>
    <cellStyle name="Currency 2 7" xfId="5137" xr:uid="{355CB8D0-7261-40E7-AC1A-519F9646BFA0}"/>
    <cellStyle name="Currency 2 7 2" xfId="7513" xr:uid="{D8DC25F7-7F4A-494D-8D14-CA0815FB918E}"/>
    <cellStyle name="Currency 2 8" xfId="5138" xr:uid="{98ACACDF-4746-4DEA-B863-CA3958B402FA}"/>
    <cellStyle name="Currency 2 8 2" xfId="7514" xr:uid="{0E82C2AA-9D9B-40C0-ADBA-65C2EA670262}"/>
    <cellStyle name="Currency 2 9" xfId="5139" xr:uid="{0227A305-81A9-44EC-AB35-57E67776A1D3}"/>
    <cellStyle name="Currency 2 9 2" xfId="7515" xr:uid="{02707A89-0976-45A7-A99C-D142940EF30E}"/>
    <cellStyle name="Currency 2_2009 WP" xfId="5140" xr:uid="{E5FDFAA8-5E2C-4867-AE3A-B02D185B08FD}"/>
    <cellStyle name="Currency 3" xfId="5141" xr:uid="{DC4C1BBA-51F3-44D8-8B95-1B5AB6A25B11}"/>
    <cellStyle name="Currency 3 2" xfId="5142" xr:uid="{74A0CBD8-8611-4842-B742-11703130D802}"/>
    <cellStyle name="Currency 3 3" xfId="5143" xr:uid="{A1C6ECA0-5C40-4B0B-8814-32337648431B}"/>
    <cellStyle name="Currency 3 4" xfId="5144" xr:uid="{6351E340-1C8D-4B1D-BE2A-E55F64445E6F}"/>
    <cellStyle name="Currency 4" xfId="5145" xr:uid="{9674959B-562E-47CC-A166-DF2BE25F1C95}"/>
    <cellStyle name="Currency 4 2" xfId="5146" xr:uid="{803B664B-5E50-4061-9941-B008E6FA0C6C}"/>
    <cellStyle name="Currency 5" xfId="5147" xr:uid="{CE1E4ADD-C8EC-4D0A-A63E-7A1B7D95828F}"/>
    <cellStyle name="Currency 5 2" xfId="5148" xr:uid="{3AC1EFA0-F78D-4753-A523-EC3E729B3EC4}"/>
    <cellStyle name="Currency 6" xfId="5149" xr:uid="{3A348CCF-7133-4A9E-BBB9-B8DCA88A6723}"/>
    <cellStyle name="Currency 6 2" xfId="5150" xr:uid="{B87146B7-BF42-4B37-ACC4-5FC0A8FC07E2}"/>
    <cellStyle name="Currency 7" xfId="5151" xr:uid="{CBD8FBE7-1E09-4286-9A91-90807F1A2E80}"/>
    <cellStyle name="Currency 7 2" xfId="5152" xr:uid="{AC972054-B017-496E-820E-91182F7D5918}"/>
    <cellStyle name="Currency 8" xfId="5153" xr:uid="{4CFDBCAD-1DCA-4DE3-89C9-55648B173A68}"/>
    <cellStyle name="Currency 8 2" xfId="5154" xr:uid="{C78F1E98-4F39-46D1-9842-81E33390DD47}"/>
    <cellStyle name="Currency 9" xfId="5155" xr:uid="{A3A66CA8-6B5C-45A6-9DC9-120221FF88B9}"/>
    <cellStyle name="Currency 9 2" xfId="5156" xr:uid="{38D73C20-4B77-4F58-8FEB-9B0BE1E09876}"/>
    <cellStyle name="Currency1" xfId="5157" xr:uid="{3A47D6D6-A753-480B-99A5-08EB87DAA05C}"/>
    <cellStyle name="Currency1 2" xfId="5158" xr:uid="{6DF1611E-556F-4E3D-B8A0-66F26ADCEBFC}"/>
    <cellStyle name="Currency1 2 2" xfId="5159" xr:uid="{0EE9DA4D-42B2-4DFC-A4E2-F89C85EC2D2D}"/>
    <cellStyle name="Currency1 2 3" xfId="5160" xr:uid="{294E188D-25B6-4FD9-B556-AC861A522F2F}"/>
    <cellStyle name="Currency1 28" xfId="5161" xr:uid="{45BB0C93-8D7D-4C96-901C-CAB17D904CD3}"/>
    <cellStyle name="Currency1 3" xfId="5162" xr:uid="{348E453B-9301-4D5B-873A-D893FFACDBA1}"/>
    <cellStyle name="Currency1 3 2" xfId="5163" xr:uid="{9162890F-F9DB-4D5F-8395-33368E238BD6}"/>
    <cellStyle name="Currency1 4" xfId="5164" xr:uid="{3980E15F-E069-46B7-A61A-CD18E10A46FE}"/>
    <cellStyle name="Currency1 5" xfId="5165" xr:uid="{9DFB55D9-1437-4FB9-AE0B-119637CF2A56}"/>
    <cellStyle name="Currency1_2008 WP จีเน็ท" xfId="5166" xr:uid="{727068F0-2600-40D4-8340-F1066F75428E}"/>
    <cellStyle name="Currency2" xfId="5167" xr:uid="{04A2FFD6-0C9C-47EB-8D5E-AAF8CAF7ACB4}"/>
    <cellStyle name="Dan" xfId="5168" xr:uid="{7110080D-9BAF-489D-9B45-363BF4053DCB}"/>
    <cellStyle name="Date" xfId="5169" xr:uid="{3BB8E35E-B11F-4873-AA73-2738DDA83B09}"/>
    <cellStyle name="Date Short" xfId="5170" xr:uid="{4B0DA898-4BB3-497F-8693-44C4BDA625BB}"/>
    <cellStyle name="Date Short 2" xfId="7110" xr:uid="{3097343B-40E9-4953-9757-CBAD787D60D5}"/>
    <cellStyle name="DELTA" xfId="5171" xr:uid="{FCCAA26C-19FC-4602-84E3-4883562FD290}"/>
    <cellStyle name="Dezimal [0]_AR-Bilanzen9901" xfId="5172" xr:uid="{037C1487-2D50-42BC-8C6D-B3E79DD90F00}"/>
    <cellStyle name="Dezimal_AR-Bilanzen9901" xfId="5173" xr:uid="{9CEBFE7C-F584-4DD2-A4E1-A9428BABE0F0}"/>
    <cellStyle name="Dollar (zero dec)" xfId="5174" xr:uid="{2AEA37E9-3828-4604-8888-D0CBEF6CE919}"/>
    <cellStyle name="Dollar (zero dec) 2" xfId="5175" xr:uid="{BF07170A-98C9-4603-A302-356BC7F9DB0A}"/>
    <cellStyle name="Dollar (zero dec) 2 2" xfId="5176" xr:uid="{784094CE-5692-4893-BF05-B5651F68953C}"/>
    <cellStyle name="Dollar (zero dec) 3" xfId="5177" xr:uid="{4E22B467-A475-4860-BEA2-6ED80474978A}"/>
    <cellStyle name="Dollar (zero dec) 3 2" xfId="5178" xr:uid="{B4E7C41A-EA00-40ED-A6F0-58B75B6858F1}"/>
    <cellStyle name="Dollar (zero dec) 4" xfId="5179" xr:uid="{CE47714D-61B9-42B6-A09A-16B5991D6937}"/>
    <cellStyle name="Dollar (zero dec) 5" xfId="5180" xr:uid="{FD31A3A9-3558-4EFD-A675-E19333375428}"/>
    <cellStyle name="Dollar (zero dec)_2008 WP จีเน็ท" xfId="5181" xr:uid="{EB5C48CA-6A0C-404F-B66E-A8A472BD1C8D}"/>
    <cellStyle name="E&amp;Y House" xfId="5182" xr:uid="{0B81D4A1-0F95-4589-B719-883A8717E110}"/>
    <cellStyle name="Emphasis 1" xfId="5183" xr:uid="{EC4FC9F5-4769-4DE3-BF97-45A3A63AD70C}"/>
    <cellStyle name="Emphasis 2" xfId="5184" xr:uid="{B2067002-253C-4261-97E5-C36D63B80216}"/>
    <cellStyle name="Emphasis 3" xfId="5185" xr:uid="{BF2421AD-8F08-40D5-BBB2-9C08A2FD37B4}"/>
    <cellStyle name="Enter Currency (0)" xfId="5186" xr:uid="{67F40C98-8B19-4003-A85D-4B9430603CC6}"/>
    <cellStyle name="Enter Currency (2)" xfId="5187" xr:uid="{FA33C549-4BB3-4A8C-8AB6-51F9A4720477}"/>
    <cellStyle name="Enter Units (0)" xfId="5188" xr:uid="{5751DC03-59EE-4A49-BDCE-01E360E74C8F}"/>
    <cellStyle name="Enter Units (1)" xfId="5189" xr:uid="{A73B9447-F63C-4674-A298-9DE17BD21F91}"/>
    <cellStyle name="Enter Units (2)" xfId="5190" xr:uid="{27D3BE1B-37CF-4B60-8017-3C9F604D5737}"/>
    <cellStyle name="Entered" xfId="5191" xr:uid="{DE6400A4-80BA-4774-A98B-B38151BD1919}"/>
    <cellStyle name="Euro" xfId="5192" xr:uid="{A348502D-0973-4393-818B-379D86166993}"/>
    <cellStyle name="Euro 2" xfId="5193" xr:uid="{3F9BB79A-791B-49F3-879C-70CFDCBFF32E}"/>
    <cellStyle name="Explanatory Text 2" xfId="138" xr:uid="{FE8ED1D1-EB01-45F2-BC16-41B7106F4B61}"/>
    <cellStyle name="Explanatory Text 2 2" xfId="5194" xr:uid="{C541CAE2-62CD-4D8A-BEE8-CEE87525214E}"/>
    <cellStyle name="Explanatory Text 3" xfId="5195" xr:uid="{15BAF1BB-CB87-4661-9813-B5A4056BC916}"/>
    <cellStyle name="Explanatory Text 4" xfId="5196" xr:uid="{B167E1D5-145A-45CC-A5AD-61F8A506685F}"/>
    <cellStyle name="Explanatory Text 5" xfId="5197" xr:uid="{E51725EA-53A8-47FD-BD02-6D10910BC519}"/>
    <cellStyle name="Explanatory Text 6" xfId="5198" xr:uid="{62BBA4D7-EEDA-4D59-B731-CBD923C5C92E}"/>
    <cellStyle name="Explanatory Text 7" xfId="5199" xr:uid="{54E9EC0C-70E0-4682-AB7D-376581AD47F0}"/>
    <cellStyle name="Fixed" xfId="5200" xr:uid="{97E549E6-3D19-4203-9119-858EEA7C5F27}"/>
    <cellStyle name="Format Number Column" xfId="5201" xr:uid="{93F44ADD-1A97-4BF9-80AB-F179999CD0DE}"/>
    <cellStyle name="Good 2" xfId="128" xr:uid="{205496A9-2A52-484D-A111-9F460C004C78}"/>
    <cellStyle name="Good 2 2" xfId="5203" xr:uid="{F0B7BB46-2569-45E3-A64E-171331729CAD}"/>
    <cellStyle name="Good 2 2 2" xfId="5204" xr:uid="{1D266E30-5C8B-4D3D-815C-3C0A7E89C262}"/>
    <cellStyle name="Good 2 2 3" xfId="5205" xr:uid="{1414043A-5E33-4E0D-B025-49BDF751C665}"/>
    <cellStyle name="Good 2 3" xfId="5206" xr:uid="{1CF542D0-605B-4416-8B62-BE7DABC0BA08}"/>
    <cellStyle name="Good 2 4" xfId="5207" xr:uid="{ECB81597-36E9-4620-BE94-32710AC47F52}"/>
    <cellStyle name="Good 2 5" xfId="5208" xr:uid="{8C48F984-589A-4909-890C-5AF47BED11D2}"/>
    <cellStyle name="Good 2 6" xfId="5202" xr:uid="{B94996C8-EA11-42EE-A8EE-0717C65A4384}"/>
    <cellStyle name="Good 3" xfId="5209" xr:uid="{9F565953-6F6E-4018-981D-6AF68CD388E4}"/>
    <cellStyle name="Good 4" xfId="5210" xr:uid="{70724F11-1350-44D2-8295-ACCDFAE28F20}"/>
    <cellStyle name="Good 5" xfId="5211" xr:uid="{431FE5C0-3845-4471-B60D-FABD2EA9C08E}"/>
    <cellStyle name="Good 6" xfId="5212" xr:uid="{A2607238-06C9-4FEF-98B4-B87A706475E6}"/>
    <cellStyle name="Good 7" xfId="5213" xr:uid="{E336BC9A-CFD3-4C49-8F80-F049EF80C4BF}"/>
    <cellStyle name="Grey" xfId="5214" xr:uid="{4B3B6549-2688-46EE-BB64-E5FD4EF79775}"/>
    <cellStyle name="Grey 2" xfId="5215" xr:uid="{F48CEE04-FA49-46BE-8CED-ED011185B923}"/>
    <cellStyle name="HEADER" xfId="5216" xr:uid="{BB6A83BF-BCFF-4AAE-A60B-D8947760E0EA}"/>
    <cellStyle name="Header - Style1" xfId="5217" xr:uid="{1DFAEEFF-18AF-4704-A310-7690EC044B62}"/>
    <cellStyle name="HEADER 2" xfId="5218" xr:uid="{B05C10BC-1664-4A67-BAD1-5C85C186670D}"/>
    <cellStyle name="HEADER 2 2" xfId="5219" xr:uid="{81E3B9A4-3504-4516-93F5-D322A472880E}"/>
    <cellStyle name="HEADER 2 3" xfId="5220" xr:uid="{CA23CBB7-4998-4CD4-8FB0-3CCCB32AE26D}"/>
    <cellStyle name="HEADER 2 4" xfId="5221" xr:uid="{1768030C-4FE3-4969-8636-99EB0EB072EA}"/>
    <cellStyle name="HEADER 2 5" xfId="5222" xr:uid="{0DA9A886-A7CC-4FBD-AC31-CCD980133F91}"/>
    <cellStyle name="HEADER 2 6" xfId="5223" xr:uid="{6DF67E76-9CB2-448B-BBD6-4B3AD27186B8}"/>
    <cellStyle name="HEADER 3" xfId="5224" xr:uid="{FF5A3153-13E1-4CD4-A9EE-4A2F3850CFFD}"/>
    <cellStyle name="HEADER 4" xfId="5225" xr:uid="{1B99841A-122D-4D73-B4D3-E36CA72739F5}"/>
    <cellStyle name="HEADER 5" xfId="5226" xr:uid="{2D4BDB3E-3E60-49E5-991C-A35B41513EB0}"/>
    <cellStyle name="HEADER 6" xfId="5227" xr:uid="{D2FD4A41-0DC9-47FE-AEE3-35D35A4734D4}"/>
    <cellStyle name="HEADER 7" xfId="5228" xr:uid="{1422D28D-AD4F-49B4-896C-A271EFFE967F}"/>
    <cellStyle name="HEADER 8" xfId="5229" xr:uid="{093E5683-C44D-47DF-A7D0-352964629B5B}"/>
    <cellStyle name="Header1" xfId="5230" xr:uid="{FADAABFE-A510-43CB-AD06-6CA4B092CD41}"/>
    <cellStyle name="Header2" xfId="5231" xr:uid="{E2D39FAF-640B-4118-B1A4-C2A54BC9A590}"/>
    <cellStyle name="Header2 2" xfId="7010" xr:uid="{942AB4FA-DAF3-4BD9-BF39-31AC4B05A437}"/>
    <cellStyle name="Heading" xfId="5232" xr:uid="{890F9A0D-107B-4D1F-8713-D333F47E9F1F}"/>
    <cellStyle name="Heading 1 1" xfId="5233" xr:uid="{5CF9ED9D-91E2-488B-8FD0-71BF8EDE00B3}"/>
    <cellStyle name="Heading 1 2" xfId="124" xr:uid="{CFD75F74-0E90-4128-9D27-ACE9CE5DE27F}"/>
    <cellStyle name="Heading 1 2 2" xfId="5235" xr:uid="{4B766632-35AE-4865-A884-A12FA510F0CD}"/>
    <cellStyle name="Heading 1 2 2 2" xfId="5236" xr:uid="{64559F53-CBCA-4376-9D62-A126144431AE}"/>
    <cellStyle name="Heading 1 2 2 3" xfId="5237" xr:uid="{960857A0-EF4A-4D19-AD52-4E4CC688BD06}"/>
    <cellStyle name="Heading 1 2 3" xfId="5238" xr:uid="{C06FAC3D-6948-4655-8862-8130995BC70A}"/>
    <cellStyle name="Heading 1 2 4" xfId="5239" xr:uid="{0BA5ABED-BC75-492F-A128-2235A171FD16}"/>
    <cellStyle name="Heading 1 2 5" xfId="5240" xr:uid="{4E695297-4243-4D6A-B4C2-997189759DCB}"/>
    <cellStyle name="Heading 1 2 6" xfId="5234" xr:uid="{49EA6756-A9C2-490D-BA88-E66390C0EA8C}"/>
    <cellStyle name="Heading 1 3" xfId="5241" xr:uid="{1DED3001-CBBA-4332-A8F1-F9A72136E14B}"/>
    <cellStyle name="Heading 1 4" xfId="5242" xr:uid="{D89A932C-5533-4016-A762-2F21D1C18F94}"/>
    <cellStyle name="Heading 1 5" xfId="5243" xr:uid="{A3966CEB-9CFE-4369-854B-71EA9E43EB7D}"/>
    <cellStyle name="Heading 1 6" xfId="5244" xr:uid="{DB4BF1E4-D5CE-49A8-AE5B-9DF56BBC2655}"/>
    <cellStyle name="Heading 1 7" xfId="5245" xr:uid="{3B95A175-7E2A-4356-AC2C-AB0D1CDEFAAA}"/>
    <cellStyle name="Heading 2 2" xfId="125" xr:uid="{4BEFDEB3-52DB-4301-86B7-C039FEE30F01}"/>
    <cellStyle name="Heading 2 2 2" xfId="5247" xr:uid="{1BB88CBF-B41C-4C4A-BC66-519DF68712D3}"/>
    <cellStyle name="Heading 2 2 3" xfId="5248" xr:uid="{ACEC55AE-75EA-4D87-9D04-44474C127E7C}"/>
    <cellStyle name="Heading 2 2 4" xfId="5246" xr:uid="{D76EA70C-B881-4660-B438-EA38F31CDD06}"/>
    <cellStyle name="Heading 2 3" xfId="5249" xr:uid="{6D748F9B-9098-49D2-A6A5-BD10DCB884BA}"/>
    <cellStyle name="Heading 2 4" xfId="5250" xr:uid="{85CDFA3C-A2BC-4418-BCD4-29E6FC6BE504}"/>
    <cellStyle name="Heading 2 5" xfId="5251" xr:uid="{D32CFE92-24E6-449E-823E-14E7EB763FB4}"/>
    <cellStyle name="Heading 2 6" xfId="5252" xr:uid="{7C765BCE-19FE-42D3-A3E0-E95F91EFC06C}"/>
    <cellStyle name="Heading 2 7" xfId="5253" xr:uid="{3D59DA03-80BC-4F48-9568-8E92EA25B30B}"/>
    <cellStyle name="Heading 3 2" xfId="126" xr:uid="{9F497798-7DD7-46D8-BACC-B41AEC42E49E}"/>
    <cellStyle name="Heading 3 2 2" xfId="5255" xr:uid="{A8F6CAB5-DE2A-400C-A7B1-30F9713B079E}"/>
    <cellStyle name="Heading 3 2 3" xfId="5256" xr:uid="{4B12E248-F8AF-4662-847E-77C68DD507CF}"/>
    <cellStyle name="Heading 3 2 4" xfId="5254" xr:uid="{5DE56116-D1A8-42E4-8A36-9EBB10FC271D}"/>
    <cellStyle name="Heading 3 3" xfId="5257" xr:uid="{9690F121-5685-4820-9325-156206E7AA63}"/>
    <cellStyle name="Heading 3 4" xfId="5258" xr:uid="{A41C6046-F64D-404D-91DD-FFEDF750B0CD}"/>
    <cellStyle name="Heading 3 5" xfId="5259" xr:uid="{79509BCF-2E9C-4E79-A610-3292F416B9EB}"/>
    <cellStyle name="Heading 3 6" xfId="5260" xr:uid="{9CBAE1D0-8655-4385-B033-148B1700F0DA}"/>
    <cellStyle name="Heading 3 7" xfId="5261" xr:uid="{606E96AF-3B30-4A0F-9973-6C249D2150E5}"/>
    <cellStyle name="Heading 4 2" xfId="127" xr:uid="{761AF911-1022-4FBD-8505-2B3E13AEA621}"/>
    <cellStyle name="Heading 4 2 2" xfId="5263" xr:uid="{D544ED4B-4FE6-40B7-BA86-98D9D8DE1BD5}"/>
    <cellStyle name="Heading 4 2 3" xfId="5264" xr:uid="{74592783-3816-4A21-9B40-6F0EAC232D44}"/>
    <cellStyle name="Heading 4 2 4" xfId="5262" xr:uid="{092C8468-6F48-45A0-A601-5B0D62A69507}"/>
    <cellStyle name="Heading 4 3" xfId="5265" xr:uid="{32BCDFC1-3D45-4010-8C6C-27906F969A48}"/>
    <cellStyle name="Heading 4 4" xfId="5266" xr:uid="{6C7E2C1E-9627-465F-B3CD-1249DF545354}"/>
    <cellStyle name="Heading 4 5" xfId="5267" xr:uid="{75E85EF9-EFB6-4B90-9CDA-983847279B8E}"/>
    <cellStyle name="Heading 4 6" xfId="5268" xr:uid="{8D9FE9D2-CAE7-4060-B162-15ABBD582DCA}"/>
    <cellStyle name="Heading 4 7" xfId="5269" xr:uid="{00BB939B-3417-4874-8BB8-B78325682F2B}"/>
    <cellStyle name="Heading 5" xfId="5270" xr:uid="{C0C47663-8F7D-4407-8A66-9F913CDE1F24}"/>
    <cellStyle name="Heading1" xfId="5271" xr:uid="{2FA60140-0B8F-4D91-A7FA-5D8B241C9A5A}"/>
    <cellStyle name="Hyperlink 2" xfId="114" xr:uid="{4B790A0F-3563-405C-8F07-3CA2862E1F14}"/>
    <cellStyle name="Hyperlink 2 2" xfId="5273" xr:uid="{A1140685-AFF8-4ABE-BAF0-02AF158E6019}"/>
    <cellStyle name="Hyperlink 2 3" xfId="5274" xr:uid="{28A270D6-D18C-439A-B00F-905A46315239}"/>
    <cellStyle name="Hyperlink 2 4" xfId="5275" xr:uid="{63E33269-4C08-4529-B658-2AE17CF771E7}"/>
    <cellStyle name="Hyperlink 2 4 2" xfId="6909" xr:uid="{CBEB8BC1-4EF4-47DB-8152-095AD4ADD22F}"/>
    <cellStyle name="Hyperlink 2 5" xfId="5272" xr:uid="{652611BB-E145-4A4D-9B38-A4EBFAD99D44}"/>
    <cellStyle name="Hyperlink 3" xfId="5276" xr:uid="{169164F0-8CE0-405B-80ED-A063D82AA38C}"/>
    <cellStyle name="Hyperlink 3 4" xfId="6908" xr:uid="{5B25DA63-0EFE-4334-9E89-D6C06EA8D58C}"/>
    <cellStyle name="Hyperlink 4" xfId="7684" xr:uid="{5EE1A16B-B518-48AF-B0EA-95FFDFD22752}"/>
    <cellStyle name="Indent" xfId="5277" xr:uid="{87770FF3-8B08-4414-AEA9-A3FFB1DE2981}"/>
    <cellStyle name="Info_Main" xfId="5278" xr:uid="{79B2207A-CA09-4564-B998-451DA5A2EA58}"/>
    <cellStyle name="Input [yellow]" xfId="5279" xr:uid="{F03A3224-D380-472E-B94D-EDB8E6D67372}"/>
    <cellStyle name="Input [yellow] 2" xfId="5280" xr:uid="{0BD6F55F-E5B2-415E-97A3-AEAFD397469D}"/>
    <cellStyle name="Input [yellow] 3" xfId="7009" xr:uid="{5E18C0B2-5D00-4BEA-9D75-6BE5EF7DAE73}"/>
    <cellStyle name="Input 10" xfId="5281" xr:uid="{4C20DE3E-2D99-44AB-AC7F-B8B732958C16}"/>
    <cellStyle name="Input 10 2" xfId="7008" xr:uid="{5E9518D5-0CF1-4471-AD1E-83EBA1D62B4A}"/>
    <cellStyle name="Input 11" xfId="5282" xr:uid="{7ADD781C-6655-498B-B138-EA9211B12A7A}"/>
    <cellStyle name="Input 11 2" xfId="7007" xr:uid="{E5D44FA5-C193-4413-90DA-C6392C68D0AD}"/>
    <cellStyle name="Input 12" xfId="5283" xr:uid="{D84D4695-83FD-450B-9264-A28AA3EEE577}"/>
    <cellStyle name="Input 12 2" xfId="7006" xr:uid="{B38055C8-4987-42D4-A10B-0CF996E723C6}"/>
    <cellStyle name="Input 13" xfId="5284" xr:uid="{CF7AFC95-C949-4943-8AF2-A8B511143059}"/>
    <cellStyle name="Input 13 2" xfId="7005" xr:uid="{D5124111-2C8F-4FCA-85F7-2FDE2A024C27}"/>
    <cellStyle name="Input 2" xfId="131" xr:uid="{589CCE4A-6958-4E25-970B-2FC483C61A24}"/>
    <cellStyle name="Input 2 2" xfId="5286" xr:uid="{1B32EE93-57CA-4872-B4A8-77B91D415ACC}"/>
    <cellStyle name="Input 2 2 2" xfId="5287" xr:uid="{FBB40FAA-50C9-4B15-9485-CA70B8483C76}"/>
    <cellStyle name="Input 2 2 2 2" xfId="7002" xr:uid="{B4CBC1EC-C6A7-41D0-9002-406F04C59154}"/>
    <cellStyle name="Input 2 2 3" xfId="5288" xr:uid="{20AEC9C8-D716-4866-AF98-604B2C064434}"/>
    <cellStyle name="Input 2 2 3 2" xfId="7001" xr:uid="{7C880E29-6ADC-4918-8C03-A37173EDC9EB}"/>
    <cellStyle name="Input 2 2 4" xfId="7003" xr:uid="{3716CC7C-2A01-4E10-BF5C-C3B0BA7FE0C0}"/>
    <cellStyle name="Input 2 3" xfId="5289" xr:uid="{96A28A0B-8C11-43CE-A730-744CAF714D44}"/>
    <cellStyle name="Input 2 3 2" xfId="7000" xr:uid="{5904DF48-5C5B-4B42-8250-235A5EFA0B64}"/>
    <cellStyle name="Input 2 4" xfId="5290" xr:uid="{1F957F39-044A-42B8-B761-249F20371E3C}"/>
    <cellStyle name="Input 2 4 2" xfId="6999" xr:uid="{74E91726-AF5C-4D80-8D22-D6A5678B38D0}"/>
    <cellStyle name="Input 2 5" xfId="5291" xr:uid="{639755F3-A42B-42F9-A90C-894A71CD9BBA}"/>
    <cellStyle name="Input 2 5 2" xfId="6998" xr:uid="{B66A8452-8193-4F6E-A765-29E33EB13725}"/>
    <cellStyle name="Input 2 6" xfId="5285" xr:uid="{B904F165-73DD-4C66-A340-220A9566869C}"/>
    <cellStyle name="Input 2 6 2" xfId="7686" xr:uid="{6DC05A2B-F0AB-4D29-A629-E6EF465B5902}"/>
    <cellStyle name="Input 2 7" xfId="7004" xr:uid="{475D232B-EE57-4288-A661-6A3491BB81CF}"/>
    <cellStyle name="Input 3" xfId="5292" xr:uid="{5BFF2428-C4EA-46DE-B093-E4D4CDB64BA6}"/>
    <cellStyle name="Input 3 2" xfId="6997" xr:uid="{EF628E48-D986-4949-8A1D-15AC33EDB0A5}"/>
    <cellStyle name="Input 4" xfId="5293" xr:uid="{1D1F6952-C3D7-4556-9445-132BBE796492}"/>
    <cellStyle name="Input 4 2" xfId="6996" xr:uid="{66FA777C-D36B-41D5-8AE4-2660084CD165}"/>
    <cellStyle name="Input 5" xfId="5294" xr:uid="{9B3B4438-E00C-4941-8E84-2017FBD840CA}"/>
    <cellStyle name="Input 5 2" xfId="6995" xr:uid="{8FDA6126-F242-40D6-BC06-A743DCAF0B7B}"/>
    <cellStyle name="Input 6" xfId="5295" xr:uid="{C55139FB-D098-4D89-B787-0F6003F81A89}"/>
    <cellStyle name="Input 6 2" xfId="6994" xr:uid="{8DBD7DEA-15AE-43CD-9190-163D6B4228B4}"/>
    <cellStyle name="Input 7" xfId="5296" xr:uid="{92397A07-41B8-48EF-995A-22FA43EAAA36}"/>
    <cellStyle name="Input 7 2" xfId="6993" xr:uid="{D5B7A691-3C3D-40E7-AD8F-93A571403557}"/>
    <cellStyle name="Input 8" xfId="5297" xr:uid="{579EABB3-3CB0-4695-94E2-3322942C936D}"/>
    <cellStyle name="Input 8 2" xfId="6992" xr:uid="{C2C4FBCA-9230-40C4-9B32-C61F7FCE31C2}"/>
    <cellStyle name="Input 9" xfId="5298" xr:uid="{149AED66-F773-41F6-916C-ECA32FB8E3FF}"/>
    <cellStyle name="Input 9 2" xfId="6991" xr:uid="{AD77A413-E5D0-4483-AD1E-9F7CCCD07798}"/>
    <cellStyle name="InputCurrency" xfId="5299" xr:uid="{4595E70D-1684-4F45-AE67-C9B0331126D7}"/>
    <cellStyle name="InputPercent1" xfId="5300" xr:uid="{D8A3734C-7420-4BFA-91BA-2D061635E6DB}"/>
    <cellStyle name="KPMG Heading 1" xfId="5301" xr:uid="{1A9E5A41-0375-4613-B082-5AAB8E4B3505}"/>
    <cellStyle name="KPMG Heading 2" xfId="5302" xr:uid="{B8C5396A-3B21-4644-9367-2C41AA1D1503}"/>
    <cellStyle name="KPMG Heading 3" xfId="5303" xr:uid="{1C0D8000-4182-455A-906A-659994B968DE}"/>
    <cellStyle name="KPMG Heading 4" xfId="5304" xr:uid="{FD04AD77-624F-4DC9-A4F7-1F164DD9A301}"/>
    <cellStyle name="KPMG Normal" xfId="5305" xr:uid="{43D36945-36AC-4A02-9913-9FC939A16729}"/>
    <cellStyle name="KPMG Normal Text" xfId="5306" xr:uid="{495799AC-6DA3-471D-8340-D44C692139AE}"/>
    <cellStyle name="left" xfId="5307" xr:uid="{D2EFA2EC-60CD-4E6B-866D-7B1946BA532E}"/>
    <cellStyle name="LINEAL - Style2" xfId="5308" xr:uid="{408C7DDD-0F94-4F15-A9B0-55958A7ACD9B}"/>
    <cellStyle name="LINEAL - Style2 2" xfId="6990" xr:uid="{3ABF62AE-5F5C-4E85-BCC2-FD5A8FF8C2D3}"/>
    <cellStyle name="Link Currency (0)" xfId="5309" xr:uid="{280B4726-8C4B-4E3C-B7AA-149B605D913F}"/>
    <cellStyle name="Link Currency (2)" xfId="5310" xr:uid="{CAF89DAB-6E73-4F76-BEC1-7CBAB439D164}"/>
    <cellStyle name="Link Units (0)" xfId="5311" xr:uid="{6484E719-E6BF-4DC3-B51E-D12A83F9C06E}"/>
    <cellStyle name="Link Units (1)" xfId="5312" xr:uid="{90D92912-9658-4A88-83D6-082B48C0394D}"/>
    <cellStyle name="Link Units (2)" xfId="5313" xr:uid="{3712719C-1957-4891-BB6C-91B7B0EEBAB1}"/>
    <cellStyle name="Linked Cell 2" xfId="134" xr:uid="{21E1DB19-4AD6-435A-B898-C65ED20B85B0}"/>
    <cellStyle name="Linked Cell 2 2" xfId="5315" xr:uid="{D9870CEC-D1E0-4083-B2AA-36D65EDF959A}"/>
    <cellStyle name="Linked Cell 2 3" xfId="5316" xr:uid="{269FAE53-3E86-4C9D-A5DF-C3C0E97DCFFF}"/>
    <cellStyle name="Linked Cell 2 4" xfId="5314" xr:uid="{EA71F262-1B78-41DE-9B68-47F5DAAE7EFF}"/>
    <cellStyle name="Linked Cell 3" xfId="5317" xr:uid="{01FE5801-9E01-4203-8349-5B543CD55BC5}"/>
    <cellStyle name="Linked Cell 4" xfId="5318" xr:uid="{79B9EA8D-267B-4A9A-BBDE-20CB05E4BF2C}"/>
    <cellStyle name="Linked Cell 5" xfId="5319" xr:uid="{FCC0B5B6-9A38-4FDD-9DC4-64A0B3B088EB}"/>
    <cellStyle name="Linked Cell 6" xfId="5320" xr:uid="{70A3DEC1-5665-4F71-AF79-C85EF394803E}"/>
    <cellStyle name="Linked Cell 7" xfId="5321" xr:uid="{0E186B39-F730-4D07-A499-AEED03903DD0}"/>
    <cellStyle name="Milliers [0]_AR1194" xfId="5322" xr:uid="{242B69D2-EA07-493D-B3EE-EE2CA1DD9405}"/>
    <cellStyle name="Milliers_AR1194" xfId="5323" xr:uid="{740A6339-31B9-4BB9-9D09-E341A4A7895B}"/>
    <cellStyle name="Model" xfId="5324" xr:uid="{D249F008-545C-466D-A42C-C619D1F516AD}"/>
    <cellStyle name="Model 2" xfId="5325" xr:uid="{094C234B-6CF8-4D54-8594-B8BAE115D6F1}"/>
    <cellStyle name="Model 2 2" xfId="5326" xr:uid="{B0CC6F72-BB87-471E-A0B4-F291CF21F75A}"/>
    <cellStyle name="Model 2 3" xfId="5327" xr:uid="{00506573-5252-47DE-9343-F4FABB07612D}"/>
    <cellStyle name="Model 2 4" xfId="5328" xr:uid="{4AA710B6-7225-44A1-BB5B-0C0270084F04}"/>
    <cellStyle name="Model 2 5" xfId="5329" xr:uid="{576DAAE4-2043-4DB0-B6E7-E5BBCC54BA22}"/>
    <cellStyle name="Model 2 6" xfId="5330" xr:uid="{449FD56A-6FF4-4931-A944-340EDA5AE60D}"/>
    <cellStyle name="Model 3" xfId="5331" xr:uid="{5EF9086B-7C3F-463A-95A1-BBBF8C179763}"/>
    <cellStyle name="Model 4" xfId="5332" xr:uid="{B52DCC98-9761-4696-9B1D-5482EA0B4B2D}"/>
    <cellStyle name="Model 5" xfId="5333" xr:uid="{97464A02-C849-46FB-9D39-A571B8FEFB38}"/>
    <cellStyle name="Model 6" xfId="5334" xr:uid="{2C9ED261-B7F5-47C1-88A8-AF0781F21128}"/>
    <cellStyle name="Model 7" xfId="5335" xr:uid="{1FEF0CEF-0A45-496F-ABCA-AFC18BDFA5CD}"/>
    <cellStyle name="Model 8" xfId="5336" xr:uid="{77B6CEF2-5BCF-4485-B1E2-E88279F6C858}"/>
    <cellStyle name="Mon?taire [0]_AR1194" xfId="5337" xr:uid="{4B7918E9-AD6D-4FC5-99A1-D91FEB3123B5}"/>
    <cellStyle name="Mon?taire_AR1194" xfId="5338" xr:uid="{74B12454-31ED-47E3-B4D3-A2FEC6D122E0}"/>
    <cellStyle name="Monétaire [0]_laroux" xfId="5339" xr:uid="{918E27B3-B847-4D41-BA9B-EB49B7C888A4}"/>
    <cellStyle name="Monétaire_laroux" xfId="5340" xr:uid="{A38887AE-62C2-4A60-A05F-897A8EC6989A}"/>
    <cellStyle name="Neutral 2" xfId="130" xr:uid="{43030468-9D65-4C70-A74C-DB38CAF4CD53}"/>
    <cellStyle name="Neutral 2 2" xfId="3797" xr:uid="{00903E47-463C-4141-A724-9A117263CD14}"/>
    <cellStyle name="Neutral 2 2 2" xfId="5343" xr:uid="{0FCEBBB6-DBB9-4F76-9867-395E2DC11004}"/>
    <cellStyle name="Neutral 2 2 3" xfId="5344" xr:uid="{49F16EC1-5205-492B-BE1C-45C9080D4BED}"/>
    <cellStyle name="Neutral 2 2 4" xfId="5342" xr:uid="{66B8D6BB-210F-40DB-9CDC-7DF084885AC8}"/>
    <cellStyle name="Neutral 2 3" xfId="5345" xr:uid="{FD53D161-8F6A-491B-A17C-C62B5BC2FD03}"/>
    <cellStyle name="Neutral 2 4" xfId="5346" xr:uid="{695DD691-2890-4620-AC72-F5D889940CA4}"/>
    <cellStyle name="Neutral 2 5" xfId="5347" xr:uid="{5D8AF2E0-F8E8-4F56-9728-4BD23D220512}"/>
    <cellStyle name="Neutral 2 6" xfId="5341" xr:uid="{771366A6-C669-4C1E-B41E-F85623420088}"/>
    <cellStyle name="Neutral 3" xfId="3709" xr:uid="{E7CC806E-E213-4CF8-A855-222E95F6D0AF}"/>
    <cellStyle name="Neutral 3 2" xfId="5348" xr:uid="{006BBC9E-66F4-4D6A-9C82-3F01F428B477}"/>
    <cellStyle name="Neutral 4" xfId="5349" xr:uid="{0057F613-10F4-4888-A880-565533D1ADB7}"/>
    <cellStyle name="Neutral 5" xfId="5350" xr:uid="{D22D4D9F-5A6F-4D81-B322-1D4570A6076F}"/>
    <cellStyle name="Neutral 6" xfId="5351" xr:uid="{DF122A9F-FDA1-4F66-873B-0D8C09D19758}"/>
    <cellStyle name="Neutral 7" xfId="5352" xr:uid="{5D3C03C8-AAB1-48F7-A1CF-CC6515CAA63B}"/>
    <cellStyle name="no dec" xfId="5353" xr:uid="{88E7C4AB-EE7F-4D6A-B3FA-089C34E93407}"/>
    <cellStyle name="no dec 2" xfId="5354" xr:uid="{AABF490D-F153-4E6F-BC4A-FF14DE79C640}"/>
    <cellStyle name="no dec 2 2" xfId="5355" xr:uid="{5B75C7C2-A221-49C6-8691-17CB2E348C6E}"/>
    <cellStyle name="no dec_2008 WP จีเน็ท" xfId="5356" xr:uid="{FE953944-2012-4522-8F76-D56646FE9110}"/>
    <cellStyle name="Normal" xfId="0" builtinId="0"/>
    <cellStyle name="Normal - Style1" xfId="5357" xr:uid="{31906699-1163-4575-ABC0-09F89157AE6A}"/>
    <cellStyle name="Normal - Style1 2" xfId="5358" xr:uid="{85779DFA-6181-4CB2-91BB-B3CBE01374CD}"/>
    <cellStyle name="Normal - Style1 2 2" xfId="5359" xr:uid="{0FD03981-2BD5-4307-AD20-E04EE0E0A01C}"/>
    <cellStyle name="Normal - Style1_2008 WP จีเน็ท" xfId="5360" xr:uid="{2440C232-CED5-45C8-912C-5101864C138D}"/>
    <cellStyle name="Normal - Style2" xfId="3731" xr:uid="{53EF8EB2-839A-4012-900E-B2379D84494F}"/>
    <cellStyle name="Normal - Style5" xfId="5361" xr:uid="{50DD8728-C20E-48A7-A83E-9A6422E01BE0}"/>
    <cellStyle name="Normal 10" xfId="57" xr:uid="{2B208A31-96B2-4C02-B63B-4FFA065C1277}"/>
    <cellStyle name="Normal 10 2" xfId="30" xr:uid="{3B12A252-8887-460E-A9C3-180B7CAE753A}"/>
    <cellStyle name="Normal 10 2 2" xfId="5364" xr:uid="{E96B5549-B4D2-4A51-A79A-20A4FB31048B}"/>
    <cellStyle name="Normal 10 2 3" xfId="5363" xr:uid="{DD966865-38F7-479D-ABB5-BEA41F67E473}"/>
    <cellStyle name="Normal 10 3" xfId="277" xr:uid="{D457CFCF-8DA9-4A04-84FE-D89901A80E58}"/>
    <cellStyle name="Normal 10 3 2" xfId="6894" xr:uid="{4B20C5DA-BB08-406B-BC3D-99640EA28173}"/>
    <cellStyle name="Normal 10 4" xfId="5365" xr:uid="{5C6D28C7-08D7-4A5C-BC3E-4AFFAFA8127C}"/>
    <cellStyle name="Normal 10 5" xfId="192" xr:uid="{4C167CE7-8FF3-4C94-B627-63D20F0DFD61}"/>
    <cellStyle name="Normal 10 5 2" xfId="1792" xr:uid="{C15996BE-0761-4386-8066-AE50E6C8EB5C}"/>
    <cellStyle name="Normal 10 5 2 2" xfId="1789" xr:uid="{33D17E04-55BC-45C6-9F29-4DC54E2AA47B}"/>
    <cellStyle name="Normal 10 5 2 2 2" xfId="1904" xr:uid="{A917ED5D-B0E3-428F-9FB8-8B3ABCA3AE08}"/>
    <cellStyle name="Normal 10 5 2 2 2 2" xfId="3607" xr:uid="{471DF45F-304B-404E-A48E-B076D7A7BEED}"/>
    <cellStyle name="Normal 10 5 2 2 3" xfId="3493" xr:uid="{24F11EC4-756E-4A39-8853-54A1903C28CE}"/>
    <cellStyle name="Normal 10 5 2 2 4" xfId="3667" xr:uid="{1575C7DF-E5E1-4233-9B6B-B23756E9FA01}"/>
    <cellStyle name="Normal 10 5 2 3" xfId="3495" xr:uid="{A75458EB-89B4-4C6B-B8CA-D37E9D9155B9}"/>
    <cellStyle name="Normal 10 5 2 3 2" xfId="3665" xr:uid="{FD034108-239B-409D-A664-1EF3D5B62C87}"/>
    <cellStyle name="Normal 10 5 2 3 2 2" xfId="3669" xr:uid="{5B8FF069-FBA9-4414-92D6-99CC04DA705B}"/>
    <cellStyle name="Normal 10 5 2 3 3 2 2 2 2 2 2 3 2 2 2" xfId="405" xr:uid="{47DA622D-E7CE-4B84-8538-3D59BB8BC73D}"/>
    <cellStyle name="Normal 10 5 2 3 3 2 2 2 2 2 2 3 2 2 2 2" xfId="647" xr:uid="{64794A44-AD97-4871-AD5E-A0D30334C4BB}"/>
    <cellStyle name="Normal 10 5 2 3 3 2 2 2 2 2 2 3 2 2 2 2 2" xfId="1455" xr:uid="{BF07346D-A372-4D96-9956-4F84123FEC27}"/>
    <cellStyle name="Normal 10 5 2 3 3 2 2 2 2 2 2 3 2 2 2 2 2 2" xfId="3170" xr:uid="{08F9EF54-A0B6-47EE-BD32-C508C8A297C0}"/>
    <cellStyle name="Normal 10 5 2 3 3 2 2 2 2 2 2 3 2 2 2 2 3" xfId="2379" xr:uid="{37E67CF7-F79B-4571-99FB-65F922516251}"/>
    <cellStyle name="Normal 10 5 2 3 3 2 2 2 2 2 2 3 2 2 2 3" xfId="1212" xr:uid="{127DBFFC-B7F3-4530-AA18-A74F4D9428C3}"/>
    <cellStyle name="Normal 10 5 2 3 3 2 2 2 2 2 2 3 2 2 2 3 2" xfId="2930" xr:uid="{15F58810-E938-4C8C-BE57-53B9B8710866}"/>
    <cellStyle name="Normal 10 5 2 3 3 2 2 2 2 2 2 3 2 2 2 4" xfId="2139" xr:uid="{983E81FD-0EE7-465E-B594-AF9D7C05512C}"/>
    <cellStyle name="Normal 10 5 3" xfId="5362" xr:uid="{AB63939A-8FC4-42B9-B975-2104CE2E49BF}"/>
    <cellStyle name="Normal 10_2008 ออนไลน์ แอสเซ็ท" xfId="5366" xr:uid="{481FA7D1-446F-4EA0-841F-3EC8BFB4681E}"/>
    <cellStyle name="Normal 100" xfId="6950" xr:uid="{C5DCBB11-8A8F-4CA2-A27F-9A9A18024FD0}"/>
    <cellStyle name="Normal 11" xfId="60" xr:uid="{DD78CFC3-91B2-4D5E-9E95-1EF51C882D73}"/>
    <cellStyle name="Normal 11 2" xfId="104" xr:uid="{DA4E8B4F-4307-48CA-A3B7-35FE707E5AAD}"/>
    <cellStyle name="Normal 11 2 2" xfId="1333" xr:uid="{C1033C58-CBE2-4FA9-9DAA-2F59032F3ED5}"/>
    <cellStyle name="Normal 11 2 2 2" xfId="3049" xr:uid="{52D0D014-7C28-4E91-A223-DCF1D518106C}"/>
    <cellStyle name="Normal 11 2 2 3" xfId="5369" xr:uid="{6FB9A1B1-5E93-43A9-A438-26BEC9212EAB}"/>
    <cellStyle name="Normal 11 2 3" xfId="2258" xr:uid="{1CF3C411-704F-4F61-8EBC-2B9CAD79C0DD}"/>
    <cellStyle name="Normal 11 2 4" xfId="526" xr:uid="{DEEA164B-A722-4036-ACBF-E6A146C0C2AE}"/>
    <cellStyle name="Normal 11 2 5" xfId="5368" xr:uid="{1BF57FFF-2E37-49DC-8BB4-D10005836249}"/>
    <cellStyle name="Normal 11 2_Reclassify COGS2010" xfId="5370" xr:uid="{093347D2-7620-42F7-A34C-FDE92FAA804B}"/>
    <cellStyle name="Normal 11 3" xfId="1092" xr:uid="{D52A4939-0698-403B-9D4E-6D9892F63A9A}"/>
    <cellStyle name="Normal 11 3 2" xfId="2809" xr:uid="{2BFA830F-5F38-4800-B367-4DC213E7C565}"/>
    <cellStyle name="Normal 11 3 3" xfId="5371" xr:uid="{438967DA-C7F3-4696-A248-7801A2169F75}"/>
    <cellStyle name="Normal 11 4" xfId="2018" xr:uid="{95C15C55-F7EC-4AD6-AF8A-38AF7DD955EF}"/>
    <cellStyle name="Normal 11 4 2" xfId="5372" xr:uid="{4D91183C-8B91-4BCE-A86C-EA9F54A276E9}"/>
    <cellStyle name="Normal 11 5" xfId="276" xr:uid="{4F9A8A95-E4A1-4839-848A-7E3A72F0DB1E}"/>
    <cellStyle name="Normal 11 5 2" xfId="5373" xr:uid="{A0328F1A-088D-43A0-903E-F47DCEB2466E}"/>
    <cellStyle name="Normal 11 6" xfId="5367" xr:uid="{3ECF86BE-F87F-4C48-AC0C-E059A1E66730}"/>
    <cellStyle name="Normal 11 7" xfId="7011" xr:uid="{63A019A7-3ECE-4CDD-8721-4A5A8BAD0A30}"/>
    <cellStyle name="Normal 11 8" xfId="6989" xr:uid="{0420B7BB-3BC6-4ACE-BC50-DE6A03F22534}"/>
    <cellStyle name="Normal 11_2009 WP" xfId="5374" xr:uid="{E1A4B847-5A5E-4A2B-A891-0F558C7D31F9}"/>
    <cellStyle name="Normal 12" xfId="61" xr:uid="{4C7A8CAF-1E0F-44BB-8957-169834C685F7}"/>
    <cellStyle name="Normal 12 2" xfId="105" xr:uid="{F2FDB7C2-6FD1-477F-B9E9-154982FB152A}"/>
    <cellStyle name="Normal 12 2 2" xfId="190" xr:uid="{5AA3BBCD-3DD8-4811-9953-127A0B264F74}"/>
    <cellStyle name="Normal 12 2 3" xfId="1359" xr:uid="{A040E1D8-5857-4A34-96AF-E5A7119DC71E}"/>
    <cellStyle name="Normal 12 2 3 2" xfId="3074" xr:uid="{99F2C4B3-EE0A-41AD-AE4C-60C6B3BBAD6E}"/>
    <cellStyle name="Normal 12 2 4" xfId="2283" xr:uid="{9009EE76-A432-4440-A683-C5069F0E449D}"/>
    <cellStyle name="Normal 12 2 5" xfId="552" xr:uid="{0FF6F4FF-0D76-4B6B-B066-2233D5668A9F}"/>
    <cellStyle name="Normal 12 2 6" xfId="5376" xr:uid="{1A350212-4060-404D-99F5-32E8701D73A9}"/>
    <cellStyle name="Normal 12 2_2009 WP อินทัช" xfId="5378" xr:uid="{72467817-548D-4D8E-995E-DF5FC865C378}"/>
    <cellStyle name="Normal 12 3" xfId="1117" xr:uid="{0F68D350-DE67-4754-ABA0-EA39C448513B}"/>
    <cellStyle name="Normal 12 3 2" xfId="2834" xr:uid="{A11F7A7A-0456-4756-97F5-702A2CCB75C9}"/>
    <cellStyle name="Normal 12 3 3" xfId="5379" xr:uid="{5083EC67-4E18-4C8F-9131-615ACEA7EA51}"/>
    <cellStyle name="Normal 12 4" xfId="2043" xr:uid="{D404D40D-4393-45C2-A3E3-F27DD23B1D67}"/>
    <cellStyle name="Normal 12 4 2" xfId="5380" xr:uid="{A94ABD65-909C-431F-9D6F-E070C2AEFC4F}"/>
    <cellStyle name="Normal 12 5" xfId="302" xr:uid="{3E1A51E8-C5EE-427B-97E8-5D828BFF1CC9}"/>
    <cellStyle name="Normal 12 5 2" xfId="5381" xr:uid="{BDCF02FC-9BAD-4DE9-BAF5-A4556E1CDA5C}"/>
    <cellStyle name="Normal 12 6" xfId="5375" xr:uid="{777218AA-A8C6-41F9-9B26-C317F9EECA88}"/>
    <cellStyle name="Normal 12_2009 WP Online" xfId="5382" xr:uid="{09C69EFA-4D04-45ED-A10B-55177254C813}"/>
    <cellStyle name="Normal 121" xfId="6917" xr:uid="{FDDA35B6-3B73-471F-8F57-AC2643EFB5D5}"/>
    <cellStyle name="Normal 124" xfId="3719" xr:uid="{88C4C96B-CAFA-44B3-A019-944D614F2AC4}"/>
    <cellStyle name="Normal 13" xfId="62" xr:uid="{A58B0080-994A-470F-B775-758F733EA298}"/>
    <cellStyle name="Normal 13 11" xfId="5384" xr:uid="{29B9516B-D620-4395-B75D-94B04EE56397}"/>
    <cellStyle name="Normal 13 2" xfId="322" xr:uid="{AB51536A-7322-4E51-BF7E-9074A75138E3}"/>
    <cellStyle name="Normal 13 2 2" xfId="5386" xr:uid="{15807651-D4EC-40CC-9329-2BE1D27C77CF}"/>
    <cellStyle name="Normal 13 2 3" xfId="5387" xr:uid="{8308F0A3-AF0D-4811-BD9A-EDB3C309DE67}"/>
    <cellStyle name="Normal 13 2 4" xfId="5385" xr:uid="{0DD04190-E0D6-4BA3-86A3-CC442E9D888E}"/>
    <cellStyle name="Normal 13 2 8" xfId="5388" xr:uid="{759379D8-5DC9-474D-9FF4-4BE4FB44DB30}"/>
    <cellStyle name="Normal 13 2_งบการเงิน เบตเตอร์ดรีม 30-09-54" xfId="5389" xr:uid="{032C35CF-3B14-4221-8E54-80849FD0CAF4}"/>
    <cellStyle name="Normal 13 3" xfId="5390" xr:uid="{B5A96C7E-F6AC-4007-BDC8-92765984645F}"/>
    <cellStyle name="Normal 13 3 2" xfId="6889" xr:uid="{99A7930A-536B-4ECE-876E-EF01F2A9A5EA}"/>
    <cellStyle name="Normal 13 4" xfId="5391" xr:uid="{CF24DD0C-FD44-416F-905B-BE1615C9D6BE}"/>
    <cellStyle name="Normal 13 5" xfId="5392" xr:uid="{83202A29-4B1D-45A9-A436-84A8B48FB32B}"/>
    <cellStyle name="Normal 13 6" xfId="5393" xr:uid="{405E2F10-EEEC-42FB-9359-381F5DFB24FE}"/>
    <cellStyle name="Normal 13 7" xfId="5383" xr:uid="{4AE98EA9-7892-4879-8EE4-DD983006ED05}"/>
    <cellStyle name="Normal 13 9" xfId="5394" xr:uid="{F562DD59-2633-4C3E-9756-6B885683F86C}"/>
    <cellStyle name="Normal 13_300,400WP ลีกัล 2009  สู้สู้" xfId="5395" xr:uid="{64247867-1751-404F-9DEE-5DAFB3A27551}"/>
    <cellStyle name="Normal 14" xfId="83" xr:uid="{6AADB7A4-FFB9-47DC-9F47-5DFA54A36900}"/>
    <cellStyle name="Normal 14 2" xfId="106" xr:uid="{97043259-1761-449F-BBEC-1E3B8B6A7593}"/>
    <cellStyle name="Normal 14 2 2" xfId="1379" xr:uid="{F84F6FC2-FDC5-4AC5-91A2-6F6BEBDE94D1}"/>
    <cellStyle name="Normal 14 2 2 2" xfId="3094" xr:uid="{F41F2E63-1E5E-43F8-B2F3-268E45282C3C}"/>
    <cellStyle name="Normal 14 2 2 3" xfId="5398" xr:uid="{108B4F84-6054-4FF4-B133-9B2007C6EC79}"/>
    <cellStyle name="Normal 14 2 3" xfId="2303" xr:uid="{8EC841F2-C9FF-4D86-801D-0D131449D188}"/>
    <cellStyle name="Normal 14 2 4" xfId="572" xr:uid="{26BE7625-738C-4847-B0C1-0B8F457E411F}"/>
    <cellStyle name="Normal 14 2 5" xfId="5397" xr:uid="{5DD3F20A-E45F-464D-ABAE-8B07FA39B8DE}"/>
    <cellStyle name="Normal 14 3" xfId="1137" xr:uid="{39D7893C-0CFD-43D3-BA18-0C2DEA4B986E}"/>
    <cellStyle name="Normal 14 3 2" xfId="2854" xr:uid="{E51D3636-619A-4B21-B686-C5F6F3AC5B99}"/>
    <cellStyle name="Normal 14 3 3" xfId="5399" xr:uid="{D61B5B37-B110-4FDF-8BA6-B519D7F18031}"/>
    <cellStyle name="Normal 14 4" xfId="2063" xr:uid="{D6E8D795-80BC-45A8-9737-EF82E32E7E8D}"/>
    <cellStyle name="Normal 14 4 2" xfId="5400" xr:uid="{42F6E93D-49CC-450E-A59C-78EC0CF5D081}"/>
    <cellStyle name="Normal 14 5" xfId="323" xr:uid="{6DEA4483-4DC8-40E4-91F3-738C5FE70EED}"/>
    <cellStyle name="Normal 14 6" xfId="5396" xr:uid="{0CED1752-1F5B-4D82-AFB4-6720DFD04C7F}"/>
    <cellStyle name="Normal 14_2009 WP ลีกัล" xfId="5401" xr:uid="{05F3F184-FC84-432E-87CD-6F2F6C95EB2A}"/>
    <cellStyle name="Normal 15" xfId="84" xr:uid="{EDEAE487-B303-4DCF-AEBB-36BFED548CF5}"/>
    <cellStyle name="Normal 15 2" xfId="107" xr:uid="{DAF20491-4F27-4B4D-ADE7-E08253C73CCA}"/>
    <cellStyle name="Normal 15 2 2" xfId="1401" xr:uid="{5C7CF155-131F-4DAF-9AFE-7A5673F3FE18}"/>
    <cellStyle name="Normal 15 2 2 2" xfId="3117" xr:uid="{13D49478-84E7-48B7-9367-E75092BE156C}"/>
    <cellStyle name="Normal 15 2 2 3" xfId="5404" xr:uid="{47EE6778-C6CA-49DC-AF6C-502F699EF927}"/>
    <cellStyle name="Normal 15 2 3" xfId="2326" xr:uid="{B0065876-8EAE-4D7B-A3B6-E29C2A825B4B}"/>
    <cellStyle name="Normal 15 2 3 2" xfId="5405" xr:uid="{00A51418-98C9-4479-9A31-F9B4520ED3FC}"/>
    <cellStyle name="Normal 15 2 4" xfId="594" xr:uid="{CF4CF367-F2AD-4A22-AB38-428471AF8014}"/>
    <cellStyle name="Normal 15 2 5" xfId="5403" xr:uid="{FF07D03A-920C-47F7-ABA2-6BB466031C9D}"/>
    <cellStyle name="Normal 15 2_Reclassify COGS2010" xfId="5406" xr:uid="{05D6D3BF-AA82-4D96-80DF-0EA2EAC9467F}"/>
    <cellStyle name="Normal 15 3" xfId="1159" xr:uid="{2F8AA4C0-D90A-4B20-8014-F1D6ECF301DD}"/>
    <cellStyle name="Normal 15 3 2" xfId="2877" xr:uid="{3CF1D581-E0FD-4FDF-AEAA-785BC1E51576}"/>
    <cellStyle name="Normal 15 3 3" xfId="5407" xr:uid="{6FFD5CEA-CAAB-4C32-B511-2D70FA8712E9}"/>
    <cellStyle name="Normal 15 4" xfId="2086" xr:uid="{7B8B8723-755A-4973-B054-229C7991843C}"/>
    <cellStyle name="Normal 15 5" xfId="347" xr:uid="{C40E29F4-17A1-45C0-906E-25EB645CC79E}"/>
    <cellStyle name="Normal 15 6" xfId="5402" xr:uid="{C15A2B99-2260-4154-8589-3E4CAE9A4EDD}"/>
    <cellStyle name="Normal 15_Q2-54+บิล แลนด์-นุ่น(1)" xfId="5408" xr:uid="{C25DB99C-DCCB-4C23-AB67-74B211AB5F78}"/>
    <cellStyle name="Normal 16" xfId="85" xr:uid="{5869BB2D-55E1-4665-8061-6CB7478BF409}"/>
    <cellStyle name="Normal 16 2" xfId="108" xr:uid="{45C11C8D-96D8-4BB3-8843-39E7B6AD14E8}"/>
    <cellStyle name="Normal 16 2 2" xfId="1421" xr:uid="{8FD26480-5B26-4896-9BC5-72C6F1F55CC1}"/>
    <cellStyle name="Normal 16 2 2 2" xfId="3137" xr:uid="{575EB8A1-B931-456C-8D65-8D0D9E7AD943}"/>
    <cellStyle name="Normal 16 2 2 3" xfId="5411" xr:uid="{AF973271-1899-41E6-B9E4-0DF73DB9572F}"/>
    <cellStyle name="Normal 16 2 3" xfId="2346" xr:uid="{76B6D34F-D06D-4C1B-A041-117C47BE6080}"/>
    <cellStyle name="Normal 16 2 4" xfId="614" xr:uid="{289989CD-83A9-460D-B615-9FDB7D334F83}"/>
    <cellStyle name="Normal 16 2 5" xfId="5410" xr:uid="{6D0981B4-565D-4AEC-9EAE-95B70EBE6265}"/>
    <cellStyle name="Normal 16 3" xfId="1179" xr:uid="{BE3D831C-1EAC-4E62-8179-EE25F8BBAD46}"/>
    <cellStyle name="Normal 16 3 2" xfId="2897" xr:uid="{CD5A64F2-5AF3-4EB5-960B-CF2CE72BE52A}"/>
    <cellStyle name="Normal 16 3 3" xfId="5412" xr:uid="{F7EC9F91-B166-4BB6-8B93-B9F48FE2054F}"/>
    <cellStyle name="Normal 16 4" xfId="115" xr:uid="{F1717820-E428-4163-97D6-3CAC99E4C8CE}"/>
    <cellStyle name="Normal 16 4 2" xfId="2106" xr:uid="{D8303D8E-53FA-4D55-B903-B8E82EC4F8E4}"/>
    <cellStyle name="Normal 16 5" xfId="367" xr:uid="{8970BFD3-9036-43A7-AD3E-492E72F73A9F}"/>
    <cellStyle name="Normal 16 6" xfId="5409" xr:uid="{C323487F-EA48-4CE3-A3DE-A28E8D890084}"/>
    <cellStyle name="Normal 16_Reclassify COGS2010" xfId="5413" xr:uid="{DD2FC97D-BBC0-43C2-A3F5-38DBB57AC318}"/>
    <cellStyle name="Normal 17" xfId="86" xr:uid="{E051FC4A-6822-46F3-8F1B-ED0865E1441F}"/>
    <cellStyle name="Normal 17 12" xfId="5415" xr:uid="{CAA8B718-CDE1-4A42-A920-48C344C3A16E}"/>
    <cellStyle name="Normal 17 2" xfId="109" xr:uid="{20B76555-6CE1-4EED-BC05-0B9B205FB205}"/>
    <cellStyle name="Normal 17 2 2" xfId="1425" xr:uid="{6279E548-127D-4196-A58F-A4A7857D2349}"/>
    <cellStyle name="Normal 17 2 2 2" xfId="3141" xr:uid="{68A9CDFC-73F1-46AF-A7F1-0CADC7129054}"/>
    <cellStyle name="Normal 17 2 2 3" xfId="5417" xr:uid="{03B7036F-286A-47CB-8B84-72DEE9C6B275}"/>
    <cellStyle name="Normal 17 2 3" xfId="2350" xr:uid="{4EBE4210-A094-4005-9023-9160069F6CBB}"/>
    <cellStyle name="Normal 17 2 3 2" xfId="5418" xr:uid="{4F0E9006-4B8C-463A-8194-3552CA27CC18}"/>
    <cellStyle name="Normal 17 2 4" xfId="618" xr:uid="{6C29F92E-1E86-4AEE-BA21-6F24057B4877}"/>
    <cellStyle name="Normal 17 2 5" xfId="5416" xr:uid="{FB77B299-A854-4690-80EA-12943C26C6BB}"/>
    <cellStyle name="Normal 17 2_Reclassify COGS2010" xfId="5419" xr:uid="{959CEDFF-0A8F-4122-BF66-E49CFD57C927}"/>
    <cellStyle name="Normal 17 3" xfId="1183" xr:uid="{2773904E-CAA8-40A0-8DE9-7668E0828E1C}"/>
    <cellStyle name="Normal 17 3 2" xfId="2901" xr:uid="{18E963A3-5ECE-4437-AF6B-92429F8EA4BB}"/>
    <cellStyle name="Normal 17 3 2 2" xfId="5421" xr:uid="{CADCBD0B-1D1F-4006-8ABE-6FC8C9CEAEF4}"/>
    <cellStyle name="Normal 17 3 3" xfId="5420" xr:uid="{AC6CAE3A-9C44-45ED-A7D2-F01781696996}"/>
    <cellStyle name="Normal 17 4" xfId="2110" xr:uid="{9AEC5F84-A04A-45C9-BD31-9C81263CC20E}"/>
    <cellStyle name="Normal 17 4 2" xfId="5422" xr:uid="{93DEA528-6C63-44C3-8998-B22970A26C6E}"/>
    <cellStyle name="Normal 17 5" xfId="372" xr:uid="{17748397-E801-4CDD-AABE-58FA4B9B65CD}"/>
    <cellStyle name="Normal 17 5 2" xfId="5423" xr:uid="{5C107DAE-16FF-44A9-9861-42B7C570BA41}"/>
    <cellStyle name="Normal 17 6" xfId="5414" xr:uid="{4BBC5263-BAAD-47EC-A816-7FCB51B63B25}"/>
    <cellStyle name="Normal 17 9" xfId="5424" xr:uid="{B0AE37D3-30A6-4082-A142-A6A74880D46A}"/>
    <cellStyle name="Normal 17_2009 WP อินทัช" xfId="5425" xr:uid="{C3263B3E-3334-4C33-B298-347B4A6179E2}"/>
    <cellStyle name="Normal 18" xfId="87" xr:uid="{E14DD92B-B214-4BC3-9BEA-5329336E53BF}"/>
    <cellStyle name="Normal 18 2" xfId="110" xr:uid="{46473ACA-95B2-4942-925C-DBEA091922C4}"/>
    <cellStyle name="Normal 18 2 2" xfId="1445" xr:uid="{FE50DC09-979D-4766-A1F6-49C7A8CDE6E8}"/>
    <cellStyle name="Normal 18 2 2 2" xfId="3161" xr:uid="{70E641EB-38D6-4EDD-9EA1-9A887958B9E1}"/>
    <cellStyle name="Normal 18 2 2 2 3" xfId="6912" xr:uid="{6A9171DA-42DB-42CD-A074-AD2733CB0592}"/>
    <cellStyle name="Normal 18 2 2 3" xfId="5428" xr:uid="{B8694D03-AE65-4F0B-8154-A4BB6B5D5704}"/>
    <cellStyle name="Normal 18 2 3" xfId="2370" xr:uid="{9E163808-5C91-4189-92E7-E24EE8048F72}"/>
    <cellStyle name="Normal 18 2 4" xfId="638" xr:uid="{FA61772C-C28D-446D-9912-4508C86E707E}"/>
    <cellStyle name="Normal 18 2 5" xfId="5427" xr:uid="{5E4C1A91-00D1-4BFD-BCA0-7D287AECBA5E}"/>
    <cellStyle name="Normal 18 3" xfId="1203" xr:uid="{DB58BB52-F655-4292-82FE-298DC8393BBA}"/>
    <cellStyle name="Normal 18 3 2" xfId="2921" xr:uid="{F8D78360-0F0A-45E1-AC33-7F882FD262F9}"/>
    <cellStyle name="Normal 18 3 3" xfId="5429" xr:uid="{45EF25E6-89A7-47CB-96CF-FD3445D40BDD}"/>
    <cellStyle name="Normal 18 3 8" xfId="6905" xr:uid="{030D845E-A78A-47FA-85A3-C40A2F0640F9}"/>
    <cellStyle name="Normal 18 4" xfId="2130" xr:uid="{FD992EE9-88CE-40AC-9D6E-70F72EF3F630}"/>
    <cellStyle name="Normal 18 5" xfId="392" xr:uid="{3A023314-D033-46A9-B419-05846BD54EB4}"/>
    <cellStyle name="Normal 18 6" xfId="5426" xr:uid="{74C5DD48-1F11-40DF-96ED-84111B410285}"/>
    <cellStyle name="Normal 18_2009 WP อินทัช" xfId="5430" xr:uid="{A08AA83A-1F9E-45B5-B5F7-27B0F7AA1B3B}"/>
    <cellStyle name="Normal 184 4" xfId="184" xr:uid="{6C18987D-09D3-4F4A-AF8A-2C5019844BA1}"/>
    <cellStyle name="Normal 184 4 2" xfId="419" xr:uid="{7232541D-B836-4AE7-9251-8B93A5D4BBA2}"/>
    <cellStyle name="Normal 184 4 2 2" xfId="1226" xr:uid="{0A43DA09-3A9C-4980-BA7E-DBDAAE30FFD3}"/>
    <cellStyle name="Normal 184 4 2 2 2" xfId="2942" xr:uid="{475C9D02-AE26-4237-BB70-5928F1C86881}"/>
    <cellStyle name="Normal 184 4 2 3" xfId="2151" xr:uid="{E30C9A7E-EECD-48E8-8670-1245DA832095}"/>
    <cellStyle name="Normal 184 4 3" xfId="985" xr:uid="{3884CEF3-3B9F-4636-8A97-443BA13AA8BC}"/>
    <cellStyle name="Normal 184 4 3 14" xfId="817" xr:uid="{E32639AE-DDA3-445C-A002-7CC72C1F42E9}"/>
    <cellStyle name="Normal 184 4 3 14 2" xfId="1626" xr:uid="{122FA77F-7965-4663-8A3A-F2B668AEE9D1}"/>
    <cellStyle name="Normal 184 4 3 14 2 2" xfId="3333" xr:uid="{6A0933D4-32D2-46DD-BAD1-1ECB51B9AD30}"/>
    <cellStyle name="Normal 184 4 3 14 3" xfId="887" xr:uid="{8E1360B7-7E0B-4E4B-894D-CECA1201E2C4}"/>
    <cellStyle name="Normal 184 4 3 14 3 2" xfId="913" xr:uid="{62B6BE60-E9E2-4BF2-A799-913E6E2DDDA6}"/>
    <cellStyle name="Normal 184 4 3 14 3 2 2" xfId="1722" xr:uid="{FC741D2F-B72C-4720-88EA-67403261B636}"/>
    <cellStyle name="Normal 184 4 3 14 3 2 2 2" xfId="3428" xr:uid="{DBCFE57D-0D10-44D9-B329-1E1F8B315948}"/>
    <cellStyle name="Normal 184 4 3 14 3 2 3" xfId="919" xr:uid="{591BB7F9-486B-43F1-9F2B-66A6D14FADB6}"/>
    <cellStyle name="Normal 184 4 3 14 3 2 3 2" xfId="1728" xr:uid="{027070F0-09BC-424A-8118-EC98DE168150}"/>
    <cellStyle name="Normal 184 4 3 14 3 2 3 2 2" xfId="3434" xr:uid="{E34FABC5-C6A0-4C1C-A329-D9D2E36CDCD8}"/>
    <cellStyle name="Normal 184 4 3 14 3 2 3 3" xfId="1862" xr:uid="{2B4D1CF5-EB0F-482F-B881-7C00B17DA2C3}"/>
    <cellStyle name="Normal 184 4 3 14 3 2 3 3 2" xfId="3565" xr:uid="{31F77357-5976-4C4D-9EDD-C23896EE67EB}"/>
    <cellStyle name="Normal 184 4 3 14 3 2 3 4" xfId="976" xr:uid="{A8B0F38E-CCDC-4E8F-8FF2-9595AE0F786F}"/>
    <cellStyle name="Normal 184 4 3 14 3 2 3 4 2" xfId="1783" xr:uid="{B4873F4B-AAE5-4839-81B4-D580AC437B5C}"/>
    <cellStyle name="Normal 184 4 3 14 3 2 3 4 2 2" xfId="1846" xr:uid="{E7969B14-E352-41BC-9D1F-724CD716A318}"/>
    <cellStyle name="Normal 184 4 3 14 3 2 3 4 2 2 2" xfId="1855" xr:uid="{4A5215C9-48A1-49EC-9DD4-52D5BC8C0040}"/>
    <cellStyle name="Normal 184 4 3 14 3 2 3 4 2 2 2 2" xfId="1888" xr:uid="{76E629C1-B85F-4F9C-B325-340666D7F815}"/>
    <cellStyle name="Normal 184 4 3 14 3 2 3 4 2 2 2 2 2" xfId="3591" xr:uid="{DC6F3E39-E3A8-4ECB-BC1F-4AA9BDD54779}"/>
    <cellStyle name="Normal 184 4 3 14 3 2 3 4 2 2 2 3" xfId="3558" xr:uid="{35463EF2-2C79-488B-BCE7-965437EDC63A}"/>
    <cellStyle name="Normal 184 4 3 14 3 2 3 4 2 2 3" xfId="3549" xr:uid="{6E2717FA-505D-4A1A-81A1-1728D9EC8944}"/>
    <cellStyle name="Normal 184 4 3 14 3 2 3 4 2 3" xfId="3489" xr:uid="{C3EE16F7-8515-4B3A-B171-023B320E510F}"/>
    <cellStyle name="Normal 184 4 3 14 3 2 3 4 3" xfId="2694" xr:uid="{DDE19B3F-D68A-483B-9352-E95F4A65CBF2}"/>
    <cellStyle name="Normal 184 4 3 14 3 2 3 5" xfId="2641" xr:uid="{C6324DC4-700B-442A-9FD9-CC4410D9C977}"/>
    <cellStyle name="Normal 184 4 3 14 3 2 4" xfId="2635" xr:uid="{8FDC5839-3789-409A-9E91-8273433E5DF0}"/>
    <cellStyle name="Normal 184 4 3 14 3 3" xfId="1696" xr:uid="{06BB5A8E-E714-4CFD-AD58-FDA925B944E7}"/>
    <cellStyle name="Normal 184 4 3 14 3 3 2" xfId="3402" xr:uid="{30E08BCC-7DF1-471D-93BA-B5AB877CE805}"/>
    <cellStyle name="Normal 184 4 3 14 3 4" xfId="2609" xr:uid="{D9749D74-94FE-488F-9327-C07B5D80FC5A}"/>
    <cellStyle name="Normal 184 4 3 14 4" xfId="2541" xr:uid="{D7DAE3DD-4954-45BF-8127-D5E02EBC069D}"/>
    <cellStyle name="Normal 184 4 3 2" xfId="2702" xr:uid="{8F5AE3C5-4C1E-4299-914C-A18E08F09551}"/>
    <cellStyle name="Normal 184 4 32" xfId="839" xr:uid="{8BFF182A-1A64-40B6-B9D2-C5942E0BAFF7}"/>
    <cellStyle name="Normal 184 4 32 2" xfId="885" xr:uid="{F8B59BA4-4243-425E-92CE-500F97E192EC}"/>
    <cellStyle name="Normal 184 4 32 2 2" xfId="909" xr:uid="{F7838780-356B-433C-AA87-D2DB69338E25}"/>
    <cellStyle name="Normal 184 4 32 2 2 2" xfId="915" xr:uid="{D17F18B1-C501-4DC6-B034-DEA3DF33664B}"/>
    <cellStyle name="Normal 184 4 32 2 2 2 2" xfId="1724" xr:uid="{F865F5B4-DAAE-4BFE-91BE-F896490B6C10}"/>
    <cellStyle name="Normal 184 4 32 2 2 2 2 2" xfId="3430" xr:uid="{6212724B-B807-4EAB-9E28-5D4BB361A9AD}"/>
    <cellStyle name="Normal 184 4 32 2 2 2 3" xfId="2637" xr:uid="{5D124B11-A56C-402D-8F14-DB417A132B9E}"/>
    <cellStyle name="Normal 184 4 32 2 2 2 4" xfId="963" xr:uid="{E47BB313-5158-4939-B4FF-B7105E0C8A93}"/>
    <cellStyle name="Normal 184 4 32 2 2 2 4 2" xfId="1771" xr:uid="{56B15A21-06D5-4AB2-815F-67E1EDD4C028}"/>
    <cellStyle name="Normal 184 4 32 2 2 2 4 2 2" xfId="1841" xr:uid="{1BE3824C-7D0E-4E5F-A7A7-188A50A4B6FF}"/>
    <cellStyle name="Normal 184 4 32 2 2 2 4 2 2 2" xfId="1851" xr:uid="{DAFB3576-D1E5-4095-B2D7-C0C4D1D4A7AC}"/>
    <cellStyle name="Normal 184 4 32 2 2 2 4 2 2 2 2" xfId="1884" xr:uid="{731A1A73-0B0A-43D0-BCB1-EA26A5DAC0CA}"/>
    <cellStyle name="Normal 184 4 32 2 2 2 4 2 2 2 2 2" xfId="1891" xr:uid="{212742DB-E334-4CD9-9557-C2785758E0B4}"/>
    <cellStyle name="Normal 184 4 32 2 2 2 4 2 2 2 2 2 2" xfId="3594" xr:uid="{4C0C05A2-A4A2-47B6-9CAA-604A4648F6BC}"/>
    <cellStyle name="Normal 184 4 32 2 2 2 4 2 2 2 2 3" xfId="1894" xr:uid="{A08404E3-2E00-4EBF-8BE9-C8B896698775}"/>
    <cellStyle name="Normal 184 4 32 2 2 2 4 2 2 2 2 3 2" xfId="3597" xr:uid="{BB47730F-CA56-4273-A352-CE4F2141B4D9}"/>
    <cellStyle name="Normal 184 4 32 2 2 2 4 2 2 2 2 4" xfId="3587" xr:uid="{1B042E41-377F-47F1-9B13-40542D2F0AB5}"/>
    <cellStyle name="Normal 184 4 32 2 2 2 4 2 2 2 2 5" xfId="3610" xr:uid="{B0903BB1-61D1-48CA-BBC4-A49BF1A1B28D}"/>
    <cellStyle name="Normal 184 4 32 2 2 2 4 2 2 2 2 6" xfId="3621" xr:uid="{406CD8B9-7447-4813-AC87-8C0E6BF74060}"/>
    <cellStyle name="Normal 184 4 32 2 2 2 4 2 2 2 3" xfId="3554" xr:uid="{D00F2564-FAC9-440E-93F8-59769EA3259D}"/>
    <cellStyle name="Normal 184 4 32 2 2 2 4 2 2 3" xfId="3544" xr:uid="{1FF6B1E0-18D0-4514-81FC-2FDC818905BB}"/>
    <cellStyle name="Normal 184 4 32 2 2 2 4 2 3" xfId="3477" xr:uid="{13C5696D-58B7-4030-86BE-CF8F3A26020A}"/>
    <cellStyle name="Normal 184 4 32 2 2 2 4 3" xfId="2684" xr:uid="{DAA0351B-52E5-4808-A87D-FF3122812457}"/>
    <cellStyle name="Normal 184 4 32 2 2 3" xfId="1718" xr:uid="{CA1117DC-8E53-4B9A-9BD5-AC789E50931D}"/>
    <cellStyle name="Normal 184 4 32 2 2 3 2" xfId="3424" xr:uid="{3699ED96-938F-4A09-BA04-6F1B9193DC0A}"/>
    <cellStyle name="Normal 184 4 32 2 2 4" xfId="2631" xr:uid="{8531BB97-E74B-4096-AF38-91A699DFF078}"/>
    <cellStyle name="Normal 184 4 32 2 3" xfId="1694" xr:uid="{35D5ED31-42B1-4B8A-81DC-8D7E9DA593B8}"/>
    <cellStyle name="Normal 184 4 32 2 3 2" xfId="3400" xr:uid="{BA676FC5-CEAC-4B97-9E16-278C25834E3B}"/>
    <cellStyle name="Normal 184 4 32 2 4" xfId="2607" xr:uid="{012610F5-80FD-4B3F-BF26-7F8454A7EAEF}"/>
    <cellStyle name="Normal 184 4 32 3" xfId="911" xr:uid="{1B1DF56E-746F-4E60-ABEC-67B780B19C41}"/>
    <cellStyle name="Normal 184 4 32 3 2" xfId="917" xr:uid="{0573AE89-CC2E-4CF0-AFFC-7A9CCB6BE76D}"/>
    <cellStyle name="Normal 184 4 32 3 2 2" xfId="1726" xr:uid="{3431B687-858F-4638-81AF-BAF73C1235CE}"/>
    <cellStyle name="Normal 184 4 32 3 2 2 2" xfId="3432" xr:uid="{A139D293-4D96-4BC1-A66D-9E5BC7E64163}"/>
    <cellStyle name="Normal 184 4 32 3 2 3" xfId="974" xr:uid="{64E3F1B4-0982-476C-B156-959AA32C302F}"/>
    <cellStyle name="Normal 184 4 32 3 2 3 2" xfId="1781" xr:uid="{F28BADC6-91CF-468B-8BB2-3497592E44FC}"/>
    <cellStyle name="Normal 184 4 32 3 2 3 2 2" xfId="3487" xr:uid="{09DD89FD-17FB-4247-8833-5411D1108F87}"/>
    <cellStyle name="Normal 184 4 32 3 2 3 3" xfId="1795" xr:uid="{56033D69-25A5-48F1-AB86-6EF1488DA443}"/>
    <cellStyle name="Normal 184 4 32 3 2 3 3 2" xfId="1844" xr:uid="{D14328D4-7026-47EB-A9B4-3E99F6C262F1}"/>
    <cellStyle name="Normal 184 4 32 3 2 3 3 2 2" xfId="1853" xr:uid="{CA26ED7F-8A4E-4D83-979D-50840EFEBC37}"/>
    <cellStyle name="Normal 184 4 32 3 2 3 3 2 2 2" xfId="1886" xr:uid="{3B6276CE-B347-4F75-B340-F165A000F23A}"/>
    <cellStyle name="Normal 184 4 32 3 2 3 3 2 2 2 2" xfId="3589" xr:uid="{26C329B4-9214-4DD5-BC4B-C84AAA17F2B1}"/>
    <cellStyle name="Normal 184 4 32 3 2 3 3 2 2 3" xfId="3556" xr:uid="{7488CBA9-F978-473E-B2A8-CE394B8F39C9}"/>
    <cellStyle name="Normal 184 4 32 3 2 3 3 2 3" xfId="3547" xr:uid="{5F689848-73CE-4F76-BB60-727EDCC188D1}"/>
    <cellStyle name="Normal 184 4 32 3 2 3 3 3" xfId="3498" xr:uid="{C4F5FA9F-F343-4CB3-8331-1975184F0662}"/>
    <cellStyle name="Normal 184 4 32 3 2 3 4" xfId="2692" xr:uid="{8D7730AA-6D45-4FDF-BB41-1A75AFEFB8A7}"/>
    <cellStyle name="Normal 184 4 32 3 2 4" xfId="2639" xr:uid="{35BB05DF-71BC-4C54-9A52-8E98E310C92D}"/>
    <cellStyle name="Normal 184 4 32 3 3" xfId="1720" xr:uid="{8353BADB-2125-47F0-BBC0-2ADBA1164678}"/>
    <cellStyle name="Normal 184 4 32 3 3 2" xfId="3426" xr:uid="{6117723A-6C16-4422-86A0-0DD77F8A02DA}"/>
    <cellStyle name="Normal 184 4 32 3 4" xfId="2633" xr:uid="{6C247B9B-526B-485B-A6E7-BFD43DC0BDA7}"/>
    <cellStyle name="Normal 184 4 32 4" xfId="1648" xr:uid="{B2B6EE9D-7F55-481F-AF23-5BACD8A6B688}"/>
    <cellStyle name="Normal 184 4 32 4 2" xfId="3355" xr:uid="{4971F473-7602-41C8-92AA-655602F7E7AE}"/>
    <cellStyle name="Normal 184 4 32 5" xfId="2563" xr:uid="{09C39B61-B6C0-4FC1-BDAE-923D0E1E4056}"/>
    <cellStyle name="Normal 184 4 33 2" xfId="883" xr:uid="{208E3315-40A5-43C1-9431-21326466A16D}"/>
    <cellStyle name="Normal 184 4 33 2 2" xfId="1692" xr:uid="{75D739C4-05D4-42B1-AC5C-F5EF116930A6}"/>
    <cellStyle name="Normal 184 4 33 2 2 2" xfId="3398" xr:uid="{C01B691E-185B-48FA-BD36-B5464500873D}"/>
    <cellStyle name="Normal 184 4 33 2 2 3 4" xfId="965" xr:uid="{60A47832-69EA-427F-9483-3DA36A6D1FBF}"/>
    <cellStyle name="Normal 184 4 33 2 2 3 4 2" xfId="1773" xr:uid="{552AED57-05AE-463F-8421-31C1723C7DA0}"/>
    <cellStyle name="Normal 184 4 33 2 2 3 4 2 2" xfId="1797" xr:uid="{49BD3C72-B816-4284-B8BC-F5D12C01CDBC}"/>
    <cellStyle name="Normal 184 4 33 2 2 3 4 2 2 2" xfId="3500" xr:uid="{76184618-C8C3-42B9-B6CB-21B21D1FA1B4}"/>
    <cellStyle name="Normal 184 4 33 2 2 3 4 2 2 3 2" xfId="1857" xr:uid="{DE23BC13-F840-4F8A-A55E-8FFBF12C2ECD}"/>
    <cellStyle name="Normal 184 4 33 2 2 3 4 2 2 3 2 2" xfId="3560" xr:uid="{FC21E8ED-ECA4-44A5-8D1E-CF94D081667F}"/>
    <cellStyle name="Normal 184 4 33 2 2 3 4 2 2 3 2 2 2" xfId="3612" xr:uid="{F4544884-0084-44A5-9C1F-E78537AE7679}"/>
    <cellStyle name="Normal 184 4 33 2 2 3 4 2 3" xfId="3479" xr:uid="{66F8B7C8-5E48-499F-A65E-9FD7FA9FB06D}"/>
    <cellStyle name="Normal 184 4 33 2 2 3 4 3" xfId="2686" xr:uid="{B433DB3A-25A1-4F97-93CC-BC7C24D9C245}"/>
    <cellStyle name="Normal 184 4 33 2 2 3 5" xfId="972" xr:uid="{D1DB01AD-87C1-4915-9488-8FCA33AB0185}"/>
    <cellStyle name="Normal 184 4 33 2 2 3 5 2" xfId="1780" xr:uid="{715962EC-CA8D-4E5E-A8C8-1025220F7C39}"/>
    <cellStyle name="Normal 184 4 33 2 2 3 5 2 2" xfId="3486" xr:uid="{A7D0B33B-251A-4475-BCA9-4EFDEDA08AB8}"/>
    <cellStyle name="Normal 184 4 33 2 2 3 5 3" xfId="2691" xr:uid="{7DEB3E22-73BC-4F26-B9F1-998717AA053F}"/>
    <cellStyle name="Normal 184 4 33 2 3" xfId="2605" xr:uid="{A4F76902-F57A-4F9F-B86A-4080135A3781}"/>
    <cellStyle name="Normal 184 4 4" xfId="1911" xr:uid="{8FF2333E-2BCA-409D-A7F1-33119F9BA85A}"/>
    <cellStyle name="Normal 19" xfId="88" xr:uid="{3ACCDB01-8373-497C-94A4-8F3DA4FE835E}"/>
    <cellStyle name="Normal 19 2" xfId="111" xr:uid="{1A9BCC72-B7C0-4DE6-AD43-0FF3F4E32484}"/>
    <cellStyle name="Normal 19 2 2" xfId="922" xr:uid="{50645801-8B2F-45F9-BACC-914E1743FA48}"/>
    <cellStyle name="Normal 19 2 2 2" xfId="5434" xr:uid="{575774E4-47D8-46AA-A95D-C6D15EF7497B}"/>
    <cellStyle name="Normal 19 2 2 2 2" xfId="7516" xr:uid="{EE919122-A019-447E-9C25-D58B22F7C722}"/>
    <cellStyle name="Normal 19 2 2 3" xfId="5433" xr:uid="{5F6AE97A-6911-4C80-A690-A728DC788A34}"/>
    <cellStyle name="Normal 19 2 3" xfId="1459" xr:uid="{0FBECD12-12CE-4EFC-83D2-35E242F569B9}"/>
    <cellStyle name="Normal 19 2 3 2" xfId="3174" xr:uid="{9C61E6C9-2E73-48B7-B32C-51897157C783}"/>
    <cellStyle name="Normal 19 2 4" xfId="2383" xr:uid="{DC58D562-49C7-4730-B03D-63405CD45532}"/>
    <cellStyle name="Normal 19 2 5" xfId="651" xr:uid="{FAB62476-860D-4751-896F-0E95770E7CF6}"/>
    <cellStyle name="Normal 19 2 6" xfId="5432" xr:uid="{6EAA5E3F-EE19-4F1F-92DC-3BA2FB0EFEF4}"/>
    <cellStyle name="Normal 19 2_งบการเงิน เบตเตอร์ดรีม 30-09-54" xfId="5435" xr:uid="{8670EB13-8D3C-4092-A5AE-F496DB29D3BA}"/>
    <cellStyle name="Normal 19 3" xfId="1216" xr:uid="{235C2412-B0AE-480B-8558-F29A6984CB22}"/>
    <cellStyle name="Normal 19 3 2" xfId="2934" xr:uid="{6EA42241-AD56-490D-89C3-F4708C643E9A}"/>
    <cellStyle name="Normal 19 4" xfId="2143" xr:uid="{5291DF41-F2FF-4E4A-9C69-1A8E7DCF4075}"/>
    <cellStyle name="Normal 19 5" xfId="410" xr:uid="{76BF2213-2530-4D4A-99F3-6B3D72507C60}"/>
    <cellStyle name="Normal 19 6" xfId="5431" xr:uid="{3BB98C4E-484C-4697-AADB-69E56AAA3E9C}"/>
    <cellStyle name="Normal 19_Reclassify COGS2010" xfId="5436" xr:uid="{36385701-B426-4D45-92EE-B6D244F6044C}"/>
    <cellStyle name="Normal 197" xfId="681" xr:uid="{8A7180C7-8560-4350-9E30-46CCD9959333}"/>
    <cellStyle name="Normal 2" xfId="2" xr:uid="{00000000-0005-0000-0000-000002000000}"/>
    <cellStyle name="Normal 2 10" xfId="5438" xr:uid="{F1A608CA-6D22-4B4C-8B68-28C62E6FDC11}"/>
    <cellStyle name="Normal 2 10 2" xfId="5439" xr:uid="{1B55182E-080E-4C13-B4F8-B4D7EA39B5DC}"/>
    <cellStyle name="Normal 2 10 3" xfId="5440" xr:uid="{58E09052-7D32-4762-AA76-87357960B7A1}"/>
    <cellStyle name="Normal 2 11" xfId="5441" xr:uid="{240C4907-AD59-4E30-8D8B-F9B474DD1ED1}"/>
    <cellStyle name="Normal 2 11 2" xfId="5442" xr:uid="{729C5C5D-6B11-4EF8-9305-34A0756795D6}"/>
    <cellStyle name="Normal 2 12" xfId="5443" xr:uid="{F8165FE0-7680-4A41-9970-9D6A36B7EE4B}"/>
    <cellStyle name="Normal 2 12 2" xfId="5444" xr:uid="{F79EC1A1-66E8-4906-8239-38A99494490E}"/>
    <cellStyle name="Normal 2 13" xfId="5445" xr:uid="{5C455F14-E28D-40A9-8874-992A51C17128}"/>
    <cellStyle name="Normal 2 13 2" xfId="5446" xr:uid="{30289A58-22F6-49B2-A42C-3FEF32BCBACE}"/>
    <cellStyle name="Normal 2 14" xfId="5447" xr:uid="{C384051F-A31C-45F2-BFAC-71E465B6FAB4}"/>
    <cellStyle name="Normal 2 14 2" xfId="5448" xr:uid="{BCF592DA-4BC9-4942-88F1-08D4E673D3E2}"/>
    <cellStyle name="Normal 2 15" xfId="5449" xr:uid="{518BFD32-E27B-4B15-B089-2F06B0EA1F5C}"/>
    <cellStyle name="Normal 2 15 2" xfId="5450" xr:uid="{F1FAB3A6-B803-4997-B987-FB08D9216A4C}"/>
    <cellStyle name="Normal 2 16" xfId="5451" xr:uid="{EDDAA3C6-3F05-4BE9-B19D-FC257AF08D5C}"/>
    <cellStyle name="Normal 2 16 2" xfId="5452" xr:uid="{FE24129F-485C-4112-8A60-07D4E5657038}"/>
    <cellStyle name="Normal 2 17" xfId="5453" xr:uid="{5240D6D5-BA80-4404-A969-B8E1DC2C65FB}"/>
    <cellStyle name="Normal 2 17 2" xfId="7517" xr:uid="{7AF35642-0AF8-4E50-9FA8-0DF4C097C74B}"/>
    <cellStyle name="Normal 2 18" xfId="5454" xr:uid="{7189D29C-5413-4849-833B-6D7671C711BD}"/>
    <cellStyle name="Normal 2 19" xfId="5455" xr:uid="{706DDA62-633D-4B23-912E-D095CE6BAE1F}"/>
    <cellStyle name="Normal 2 2" xfId="31" xr:uid="{A37A6F9F-7D4C-4636-BFF0-BA8C1D1AD248}"/>
    <cellStyle name="Normal 2 2 10" xfId="5456" xr:uid="{50DD27FC-E98B-423E-99E2-C14751745BCA}"/>
    <cellStyle name="Normal 2 2 11" xfId="6933" xr:uid="{BC3C5915-682C-45A6-8962-ADBF07EE9882}"/>
    <cellStyle name="Normal 2 2 2" xfId="35" xr:uid="{5AC65827-56D3-4C3B-9AC9-CC3DADB15B3F}"/>
    <cellStyle name="Normal 2 2 2 2" xfId="371" xr:uid="{492F4DFA-5A01-4DAA-8E37-D8263DAC9902}"/>
    <cellStyle name="Normal 2 2 2 2 2" xfId="5457" xr:uid="{5D4E1F06-AE2B-4AAA-A12A-E1E245A51622}"/>
    <cellStyle name="Normal 2 2 2 2 3" xfId="3670" xr:uid="{ABFDD819-C141-4DE4-A04C-948927E49D20}"/>
    <cellStyle name="Normal 2 2 2 3" xfId="5458" xr:uid="{8DA2120A-8531-4B10-8212-7FD3A8B0728D}"/>
    <cellStyle name="Normal 2 2 2 3 2" xfId="3663" xr:uid="{0C0460B4-9455-4F86-AB24-FC82D3D9D584}"/>
    <cellStyle name="Normal 2 2 2 4" xfId="5459" xr:uid="{1CBFD549-605C-4A9D-841E-4BFF2BAD8C1E}"/>
    <cellStyle name="Normal 2 2 2 5" xfId="5460" xr:uid="{E3633682-DE2D-4784-AD69-9D5185890F58}"/>
    <cellStyle name="Normal 2 2 2 6" xfId="6928" xr:uid="{BC6FEF87-13B8-41F1-864A-C745470414EF}"/>
    <cellStyle name="Normal 2 2 2 6 2" xfId="1790" xr:uid="{B6E2A58B-7F4A-4A1B-8488-34C2BDFFFA06}"/>
    <cellStyle name="Normal 2 2 2 6 2 2" xfId="1902" xr:uid="{37637917-24FE-4F2B-8BFF-44DFE454A085}"/>
    <cellStyle name="Normal 2 2 2 6 2 2 2" xfId="3605" xr:uid="{AD00DF8F-FDBB-4B0C-A0EB-6B3FD228693E}"/>
    <cellStyle name="Normal 2 2 2 6 2 3" xfId="3494" xr:uid="{A582166D-CD4C-497B-A15F-30D44BBDFA18}"/>
    <cellStyle name="Normal 2 2 2 6 2 4" xfId="3675" xr:uid="{11E41047-B1AF-47E4-B3B1-28A2DDE916EC}"/>
    <cellStyle name="Normal 2 2 2 6 3 2 20 2 2 3 4" xfId="968" xr:uid="{559E5CA8-B8F4-4BD0-A443-56A523D95CDA}"/>
    <cellStyle name="Normal 2 2 2 6 3 2 20 2 2 3 4 2" xfId="1776" xr:uid="{298A4D26-97AD-41EC-9E4B-F10363F3E7E1}"/>
    <cellStyle name="Normal 2 2 2 6 3 2 20 2 2 3 4 2 2" xfId="3482" xr:uid="{92A120D4-4713-4FEC-B376-AE570A509D0F}"/>
    <cellStyle name="Normal 2 2 2 6 3 2 20 2 2 3 4 2 2 3 2" xfId="1860" xr:uid="{A05843FA-952D-474F-BF78-1D9FAA599D3F}"/>
    <cellStyle name="Normal 2 2 2 6 3 2 20 2 2 3 4 2 2 3 2 2" xfId="3563" xr:uid="{DCB382CE-E33F-429A-8DCA-A5039AF4210F}"/>
    <cellStyle name="Normal 2 2 2 6 3 2 20 2 2 3 4 2 2 3 2 2 2" xfId="3615" xr:uid="{5820D515-C0BD-4B9C-BA87-FCF7474D309E}"/>
    <cellStyle name="Normal 2 2 2 6 3 2 20 2 2 3 4 3" xfId="2689" xr:uid="{FE0C1771-C050-481D-B3F1-B4CA52AD99A1}"/>
    <cellStyle name="Normal 2 2 2 7" xfId="3730" xr:uid="{23D77CA6-BE99-4F9E-9BD9-46E1A9EA03DE}"/>
    <cellStyle name="Normal 2 2 2 8" xfId="3793" xr:uid="{B6264891-2AF7-4F8D-B996-54C43EC1C3C2}"/>
    <cellStyle name="Normal 2 2 3" xfId="50" xr:uid="{8FF04DC3-1C4F-4E2E-8EB4-29B9EC0E6766}"/>
    <cellStyle name="Normal 2 2 3 2" xfId="54" xr:uid="{066833B1-9CCD-426F-9DAC-7C1EC8009F17}"/>
    <cellStyle name="Normal 2 2 3 2 2" xfId="101" xr:uid="{A255DD52-89D3-462B-B8D8-6FB38EB77722}"/>
    <cellStyle name="Normal 2 2 3 2 3" xfId="167" xr:uid="{4AB9AC5E-F1CE-4773-800B-E8D675376529}"/>
    <cellStyle name="Normal 2 2 3 2 4" xfId="5461" xr:uid="{7F1903F3-8A32-4880-B572-C9D95D63484B}"/>
    <cellStyle name="Normal 2 2 3 3" xfId="98" xr:uid="{45055E5A-CC74-4A58-8B1F-51CDF0D89CD0}"/>
    <cellStyle name="Normal 2 2 3 3 2" xfId="6890" xr:uid="{AFA6BF8A-5F18-453C-B0A0-16BC054EFE38}"/>
    <cellStyle name="Normal 2 2 3 4" xfId="3739" xr:uid="{B8C05591-7400-49B3-AB4B-8F87DA4BE0CA}"/>
    <cellStyle name="Normal 2 2 3 5" xfId="6945" xr:uid="{CE34D17D-D10F-4949-B790-B789CE6D73E0}"/>
    <cellStyle name="Normal 2 2 4" xfId="68" xr:uid="{01A49C57-F321-444A-94EB-F1551BC9136A}"/>
    <cellStyle name="Normal 2 2 4 2" xfId="5462" xr:uid="{7275201D-0A01-4A3D-B13C-074CD4654325}"/>
    <cellStyle name="Normal 2 2 4 3" xfId="4981" xr:uid="{6B841CDD-4A56-46CF-9DD6-4EEA10C0E3FA}"/>
    <cellStyle name="Normal 2 2 5" xfId="94" xr:uid="{B0DD6228-BB8F-49BF-AD99-7B1589A3F7EF}"/>
    <cellStyle name="Normal 2 2 5 2" xfId="172" xr:uid="{767D710A-A7B8-4DC3-9BF1-1525A54CEB5E}"/>
    <cellStyle name="Normal 2 2 5 3" xfId="5463" xr:uid="{197C5436-B514-4AAA-B471-F2EE2280EDFF}"/>
    <cellStyle name="Normal 2 2 6" xfId="116" xr:uid="{A4DC726F-C78B-4A8D-8454-CF380C14948F}"/>
    <cellStyle name="Normal 2 2 6 2" xfId="5464" xr:uid="{F677FC4C-DDAA-48F6-AF4B-ACF4F10587EC}"/>
    <cellStyle name="Normal 2 2 7" xfId="5465" xr:uid="{BD6955F4-F3BE-4AF4-94B3-9054F4AB33E9}"/>
    <cellStyle name="Normal 2 2 8" xfId="5466" xr:uid="{B08EFB44-E39E-4654-BB5B-C89064F36C89}"/>
    <cellStyle name="Normal 2 2 9" xfId="5467" xr:uid="{B947BDFC-B5CE-43C6-9C57-EEFF39528D88}"/>
    <cellStyle name="Normal 2 2_2008 ออนไลน์ แอสเซ็ท" xfId="5468" xr:uid="{A2A6D29B-70B8-48BD-A524-32AA6647C718}"/>
    <cellStyle name="Normal 2 20" xfId="5469" xr:uid="{90589E51-8ECC-4B7D-A472-93283FE94198}"/>
    <cellStyle name="Normal 2 21" xfId="5470" xr:uid="{E462C85F-21A5-445C-9E7C-91E9703E9C10}"/>
    <cellStyle name="Normal 2 22" xfId="5471" xr:uid="{AABE5863-5E7B-4EAB-95D1-355C68EAB4A4}"/>
    <cellStyle name="Normal 2 23" xfId="5472" xr:uid="{7F3DEC32-4846-476E-A8C1-1DFAD89E52E2}"/>
    <cellStyle name="Normal 2 24" xfId="5473" xr:uid="{B6BF0A48-BB73-47BF-91D7-0F641C036EC2}"/>
    <cellStyle name="Normal 2 25" xfId="5474" xr:uid="{CB532C0D-4728-485B-8346-BBF1CAAC1A73}"/>
    <cellStyle name="Normal 2 26" xfId="5475" xr:uid="{CB68DAF4-0F50-4F38-A298-C355BB35FA37}"/>
    <cellStyle name="Normal 2 27" xfId="5476" xr:uid="{675FFD3E-14C0-4AB3-9447-AD75A68F497E}"/>
    <cellStyle name="Normal 2 28" xfId="5477" xr:uid="{E97A2C01-3F22-4732-803D-EBD48CE2FA85}"/>
    <cellStyle name="Normal 2 29" xfId="5478" xr:uid="{EC61FCEA-E1DB-4549-82A9-D922AAA048AC}"/>
    <cellStyle name="Normal 2 3" xfId="12" xr:uid="{933C9226-13D9-4BC4-91CD-698DB15B3717}"/>
    <cellStyle name="Normal 2 3 2" xfId="17" xr:uid="{88AF57CD-E83D-440D-8900-50667146414D}"/>
    <cellStyle name="Normal 2 3 2 2" xfId="32" xr:uid="{062995DB-74D3-4159-9442-12D483D01F5E}"/>
    <cellStyle name="Normal 2 3 2 2 2" xfId="191" xr:uid="{D8959510-FD02-4E3F-A926-2FB2BEA98408}"/>
    <cellStyle name="Normal 2 3 2 2 2 2" xfId="5482" xr:uid="{A44EDA19-2D54-4B72-B611-C80EC87E4134}"/>
    <cellStyle name="Normal 2 3 2 2 3" xfId="5481" xr:uid="{2544E265-77BC-4C10-B7DD-B56509EB9488}"/>
    <cellStyle name="Normal 2 3 2 2 4" xfId="3745" xr:uid="{0FCEE753-EBB2-4A29-92A7-828569D7D0E4}"/>
    <cellStyle name="Normal 2 3 2 3" xfId="121" xr:uid="{7CD0F5BD-9033-4649-BE6A-CEFA3B77084F}"/>
    <cellStyle name="Normal 2 3 2 3 2" xfId="5480" xr:uid="{684E78E5-75D1-44F9-ACF4-141925ED8CFD}"/>
    <cellStyle name="Normal 2 3 2 4" xfId="3732" xr:uid="{59DFC0F1-4EA1-4E46-8637-D753CDCFA6F8}"/>
    <cellStyle name="Normal 2 3 2 5" xfId="3726" xr:uid="{025F7674-3A71-40CB-B490-161F64AB2AA0}"/>
    <cellStyle name="Normal 2 3 3" xfId="81" xr:uid="{42497EC4-840D-4090-BB99-A5BD0C9ECB49}"/>
    <cellStyle name="Normal 2 3 3 2" xfId="5483" xr:uid="{CD6C05EB-6D37-4F65-B05B-F865C3066497}"/>
    <cellStyle name="Normal 2 3 3 3" xfId="6919" xr:uid="{D5BBC5D4-FF01-4756-B254-7382C8B329E7}"/>
    <cellStyle name="Normal 2 3 3 4" xfId="3744" xr:uid="{84BE085B-CABF-4CF6-8E3D-AAFBC50D6893}"/>
    <cellStyle name="Normal 2 3 3 5" xfId="6951" xr:uid="{E0D6C671-E1B8-4FA6-906C-9B6C07DE11CD}"/>
    <cellStyle name="Normal 2 3 4" xfId="90" xr:uid="{B9C7E638-E171-4F23-A3CD-EAFA677F97B5}"/>
    <cellStyle name="Normal 2 3 4 2" xfId="5484" xr:uid="{996EA5B7-10A5-4277-ABE7-79907F3731C3}"/>
    <cellStyle name="Normal 2 3 5" xfId="369" xr:uid="{8FBE50D5-0743-4116-AECB-85E18DFD6662}"/>
    <cellStyle name="Normal 2 3 5 2" xfId="5485" xr:uid="{34315DC8-A87D-42E3-A5B3-137AB6F00476}"/>
    <cellStyle name="Normal 2 3 5 3" xfId="6947" xr:uid="{08F6FF4E-B551-493E-BBE3-1E62937A7682}"/>
    <cellStyle name="Normal 2 3 6" xfId="5486" xr:uid="{DAF582F8-B11C-448A-8893-0FC846CCF13C}"/>
    <cellStyle name="Normal 2 3 7" xfId="5479" xr:uid="{C0B3DA8E-A3C0-4305-9AA7-E93D9EBCE399}"/>
    <cellStyle name="Normal 2 3 8" xfId="3720" xr:uid="{34FCFC27-B504-4036-AB3E-088E3BC7CE7C}"/>
    <cellStyle name="Normal 2 3_2009 WP Online" xfId="5487" xr:uid="{DDD9B17B-B011-48C4-B8DE-E2C1051E23C4}"/>
    <cellStyle name="Normal 2 30" xfId="5488" xr:uid="{0BCE1965-EEE2-4344-9A7B-3498D0E22C2F}"/>
    <cellStyle name="Normal 2 31" xfId="183" xr:uid="{A3A14B1B-6674-4D82-9889-55CC2AD50FA1}"/>
    <cellStyle name="Normal 2 31 2" xfId="5437" xr:uid="{4300F27B-A3CD-486A-936F-590AD7DB1D5E}"/>
    <cellStyle name="Normal 2 32" xfId="3648" xr:uid="{4E3358FC-F323-45B6-83E3-10E7207F112E}"/>
    <cellStyle name="Normal 2 33" xfId="1791" xr:uid="{DD09D00C-E03E-47A3-AE47-52849A04B7AA}"/>
    <cellStyle name="Normal 2 34" xfId="11" xr:uid="{0600BFB9-ABB4-4538-99E8-822AF982591B}"/>
    <cellStyle name="Normal 2 4" xfId="45" xr:uid="{C84AA8A4-4890-49DF-A53D-277EA19AF43B}"/>
    <cellStyle name="Normal 2 4 2" xfId="96" xr:uid="{9B46FF7C-E8C7-466C-B706-F2915556C82D}"/>
    <cellStyle name="Normal 2 4 2 2" xfId="5490" xr:uid="{67C40992-FEC5-41CA-8AC1-B38528D378A6}"/>
    <cellStyle name="Normal 2 4 2 3" xfId="3736" xr:uid="{24B97F53-23B7-4C53-82B4-E8026B4E0414}"/>
    <cellStyle name="Normal 2 4 3" xfId="394" xr:uid="{BA182C64-6698-4CEB-8580-BA6F55107BF3}"/>
    <cellStyle name="Normal 2 4 3 2" xfId="5489" xr:uid="{C28289E5-5EBB-4FF9-ACBE-C58F4B6AB18C}"/>
    <cellStyle name="Normal 2 4 4" xfId="6930" xr:uid="{CCE2B8A5-C6E9-44E2-A5FD-5FD59689820E}"/>
    <cellStyle name="Normal 2 4 5" xfId="3728" xr:uid="{87E44598-B72C-4F51-8541-BBA75FB467F6}"/>
    <cellStyle name="Normal 2 4 6" xfId="3649" xr:uid="{86604D5A-16C1-4A26-A992-0E225AF7ED0E}"/>
    <cellStyle name="Normal 2 5" xfId="64" xr:uid="{D0469964-1EE5-4038-880B-D388ADD4FDFA}"/>
    <cellStyle name="Normal 2 5 2" xfId="171" xr:uid="{0687F715-669B-4A75-AFED-87AAA7108D2A}"/>
    <cellStyle name="Normal 2 5 2 2" xfId="6895" xr:uid="{075565D4-2B88-4ADB-A75D-3DCDD6F3CC77}"/>
    <cellStyle name="Normal 2 5 2 3" xfId="5492" xr:uid="{86449253-D821-4F6E-95D2-69B965701ACC}"/>
    <cellStyle name="Normal 2 5 3" xfId="3617" xr:uid="{C9D1A26C-D95E-4601-9155-CE72E95F0D8E}"/>
    <cellStyle name="Normal 2 5 3 2" xfId="5491" xr:uid="{74659265-E21A-4AAE-952C-FEA272442AC0}"/>
    <cellStyle name="Normal 2 5 4" xfId="6900" xr:uid="{586E913F-D4D2-414E-B683-57F47A1E42AB}"/>
    <cellStyle name="Normal 2 5 5" xfId="3698" xr:uid="{975DF964-30EC-44EF-AB55-C673234FF579}"/>
    <cellStyle name="Normal 2 6" xfId="195" xr:uid="{5CDE0EE8-BBA4-4C01-8DEF-A1942AEDEAB0}"/>
    <cellStyle name="Normal 2 6 2" xfId="5494" xr:uid="{B3FE6A31-398D-4E0E-9D13-CA84223C30A9}"/>
    <cellStyle name="Normal 2 6 3" xfId="5493" xr:uid="{D4F6C598-C650-4632-B511-302882F8D798}"/>
    <cellStyle name="Normal 2 7" xfId="5495" xr:uid="{BAD19452-1837-46DE-982B-EB4EE424F921}"/>
    <cellStyle name="Normal 2 7 2" xfId="5496" xr:uid="{872CF7FB-E3E6-4F72-BA93-924775155FB0}"/>
    <cellStyle name="Normal 2 8" xfId="5497" xr:uid="{F714A1DC-62CE-442F-B9A8-9B23ACC5D955}"/>
    <cellStyle name="Normal 2 8 2" xfId="5498" xr:uid="{C166ECA3-5084-42A8-9666-9FC3BFD672E1}"/>
    <cellStyle name="Normal 2 9" xfId="5499" xr:uid="{632155A7-39ED-4B58-9FF8-D524936386FC}"/>
    <cellStyle name="Normal 2 9 2" xfId="5500" xr:uid="{94616760-9D4D-4B2C-BD12-7810C560C9B9}"/>
    <cellStyle name="Normal 2_0_2009 ไทยไทโย_Review" xfId="5501" xr:uid="{4F8D9589-2FEC-491F-9FD1-47DF7FA2F89C}"/>
    <cellStyle name="Normal 20" xfId="89" xr:uid="{BE8008FC-3016-4008-81F0-BA9202A9749A}"/>
    <cellStyle name="Normal 20 2" xfId="112" xr:uid="{F6539BA3-12D7-4854-A658-313869FB4A62}"/>
    <cellStyle name="Normal 20 2 2" xfId="1219" xr:uid="{C263768E-BB4D-4E3A-8EA4-C1B9454E56FD}"/>
    <cellStyle name="Normal 20 3" xfId="413" xr:uid="{150382EC-7583-440F-A5A1-6C8C835A7328}"/>
    <cellStyle name="Normal 20 4" xfId="5502" xr:uid="{4F0FD3F5-BCC5-46D7-838B-452C23FB2C00}"/>
    <cellStyle name="Normal 21" xfId="164" xr:uid="{42BC3A6F-DC54-4EC1-BD5F-62275EAF793D}"/>
    <cellStyle name="Normal 21 2" xfId="1450" xr:uid="{0B8FA460-C76E-47ED-BF50-CF6FF4807E1A}"/>
    <cellStyle name="Normal 21 2 2" xfId="5504" xr:uid="{39243F97-D0B7-46D3-A44D-80CBA31E3092}"/>
    <cellStyle name="Normal 21 3" xfId="5503" xr:uid="{BC4E7CDB-7D33-436D-B82D-FB71D0F6C365}"/>
    <cellStyle name="Normal 21_Reclassify COGS2010" xfId="5505" xr:uid="{069B694B-0927-4466-8A6C-CAA20AE47E6C}"/>
    <cellStyle name="Normal 22" xfId="166" xr:uid="{7AB70056-ED86-4412-A55C-B8B5C222138E}"/>
    <cellStyle name="Normal 22 2" xfId="1466" xr:uid="{F50E0B19-2F5D-4208-848A-481F96BB5A96}"/>
    <cellStyle name="Normal 22 2 2" xfId="5507" xr:uid="{6028FB4F-D47D-447A-89AC-506C6E2C9E1B}"/>
    <cellStyle name="Normal 22 3" xfId="5508" xr:uid="{5FB97EEF-9E67-4F40-A6D5-D507463B24D7}"/>
    <cellStyle name="Normal 22 4" xfId="5509" xr:uid="{22C27C56-F52D-43B9-9968-2E95FD8594BC}"/>
    <cellStyle name="Normal 22 5" xfId="5506" xr:uid="{AB6E9E8F-3CCA-4CBA-8E9B-A3A535F7DA8A}"/>
    <cellStyle name="Normal 23" xfId="169" xr:uid="{D91F05FE-4004-42A4-865C-4CC4D92E964A}"/>
    <cellStyle name="Normal 23 2" xfId="1467" xr:uid="{FB3E22E9-FE1A-4A42-BCD1-A9CCA75CF8B6}"/>
    <cellStyle name="Normal 23 2 2" xfId="5512" xr:uid="{78761A7B-D57B-43FD-BEB1-29020F9DF21B}"/>
    <cellStyle name="Normal 23 2 3" xfId="5511" xr:uid="{3E121C43-497F-419F-B74C-B00CA0BE4724}"/>
    <cellStyle name="Normal 23 3" xfId="658" xr:uid="{6C7C50A5-A41F-44B1-AA50-7419E0B0A47F}"/>
    <cellStyle name="Normal 23 3 2" xfId="7518" xr:uid="{2F65DC60-C04B-49DB-B5A4-3BA20CB53FD5}"/>
    <cellStyle name="Normal 23 4" xfId="5510" xr:uid="{994E7430-4B85-485E-9887-FBF9C162B6B6}"/>
    <cellStyle name="Normal 24" xfId="175" xr:uid="{26F25035-E545-428E-AA4A-7E51FE17450E}"/>
    <cellStyle name="Normal 24 2" xfId="1225" xr:uid="{256792CE-B86F-4866-B4E1-363EA724C785}"/>
    <cellStyle name="Normal 24 2 2" xfId="5514" xr:uid="{1B071477-8462-4954-8C81-E4FC481F56F3}"/>
    <cellStyle name="Normal 24 3" xfId="418" xr:uid="{A64EE7CD-9CFB-4BF5-AFDF-167925FF2262}"/>
    <cellStyle name="Normal 24 4" xfId="5513" xr:uid="{B51EC49A-2824-4637-AB4B-9020FF34D564}"/>
    <cellStyle name="Normal 25" xfId="529" xr:uid="{70228C65-3B85-4DA8-8699-68B424487A98}"/>
    <cellStyle name="Normal 25 2" xfId="1336" xr:uid="{689DCEED-00F7-4A58-8B6D-456FEAFBAA4F}"/>
    <cellStyle name="Normal 25 2 2" xfId="5516" xr:uid="{B9BAF4F0-31C2-49DC-AB5D-549D82E5F62A}"/>
    <cellStyle name="Normal 25 3" xfId="5517" xr:uid="{1512123A-1AF5-451F-A4F9-ABDFE2AA7F8A}"/>
    <cellStyle name="Normal 25 4" xfId="5518" xr:uid="{E4319926-F300-42E8-B68D-333316F93DAE}"/>
    <cellStyle name="Normal 25 5" xfId="5515" xr:uid="{6485ECD7-E856-4467-B8E2-AE601B22DCA7}"/>
    <cellStyle name="Normal 26" xfId="657" xr:uid="{0C66FD62-DC7B-4021-8328-F8F062DCF79A}"/>
    <cellStyle name="Normal 26 2" xfId="1465" xr:uid="{C2625201-C06D-4310-B20F-7043AFA57B61}"/>
    <cellStyle name="Normal 26 2 2" xfId="5520" xr:uid="{1E47B669-E06E-4295-943B-426848433CED}"/>
    <cellStyle name="Normal 26 3" xfId="5519" xr:uid="{25F32B13-2619-4981-9C2A-46448A57F399}"/>
    <cellStyle name="Normal 27" xfId="654" xr:uid="{A51E7390-A4E7-402A-8A09-BC74DFB12BDB}"/>
    <cellStyle name="Normal 27 2" xfId="1462" xr:uid="{320D64C6-673E-4B5B-B073-A7E92E4C40BD}"/>
    <cellStyle name="Normal 27 2 2" xfId="5522" xr:uid="{D3F19D47-5503-4E08-BD70-BEAC39B06C14}"/>
    <cellStyle name="Normal 27 3" xfId="5521" xr:uid="{14C02C61-C74C-4AE8-B2E2-6DB3822B5C8F}"/>
    <cellStyle name="Normal 27 3 3 3" xfId="6911" xr:uid="{C6559FA9-320D-49BE-B494-0A72BD1E4F4E}"/>
    <cellStyle name="Normal 27 4" xfId="6914" xr:uid="{E017EDDB-9455-4BA3-ACD1-176152DF9D4B}"/>
    <cellStyle name="Normal 28" xfId="655" xr:uid="{EF04E3F9-33BB-4F6E-BD9E-122F193CCF09}"/>
    <cellStyle name="Normal 28 2" xfId="1463" xr:uid="{D0EDC006-C3BD-48FC-ADA2-7B054669B360}"/>
    <cellStyle name="Normal 28 2 2" xfId="5524" xr:uid="{773F1D9D-1A6A-44B4-BB63-9757467E7BCA}"/>
    <cellStyle name="Normal 28 3" xfId="5523" xr:uid="{FAE0ED62-786E-4F0C-B852-41BDD6AB725C}"/>
    <cellStyle name="Normal 29" xfId="659" xr:uid="{6093ED34-3690-4761-9F4A-B17CDE0EFD97}"/>
    <cellStyle name="Normal 29 2" xfId="1468" xr:uid="{C71E193F-4A69-4556-9D80-6FF9C11D4690}"/>
    <cellStyle name="Normal 29 2 2" xfId="5526" xr:uid="{41AA6EEA-FAB5-4EFB-A489-6A34B8D4B07C}"/>
    <cellStyle name="Normal 29 3" xfId="5525" xr:uid="{25DF35A2-B349-4617-8F49-2E7536323F67}"/>
    <cellStyle name="Normal 3" xfId="3" xr:uid="{00000000-0005-0000-0000-000003000000}"/>
    <cellStyle name="Normal 3 10" xfId="3660" xr:uid="{C95D67F3-82FE-43F9-9077-1C4BCC22C272}"/>
    <cellStyle name="Normal 3 11" xfId="15" xr:uid="{7E910CB8-99D1-4BB6-BB57-1456C59AFB75}"/>
    <cellStyle name="Normal 3 2" xfId="24" xr:uid="{DF083BF7-7D12-4B27-9D22-95FC6811B9F4}"/>
    <cellStyle name="Normal 3 2 2" xfId="173" xr:uid="{9FEBE622-78DE-49FB-875D-0BD00A92AC6E}"/>
    <cellStyle name="Normal 3 2 2 2" xfId="5530" xr:uid="{86ABAC4E-7990-4C9B-B478-F392BD1F2A08}"/>
    <cellStyle name="Normal 3 2 2 3" xfId="5529" xr:uid="{D17A9004-46C0-438D-B5DB-56DDDCE3D327}"/>
    <cellStyle name="Normal 3 2 2 4" xfId="3789" xr:uid="{9FFBC7DA-DF81-40FB-A8FD-C2D7D6D299A5}"/>
    <cellStyle name="Normal 3 2 2 5" xfId="6952" xr:uid="{142BB6AA-6197-4C11-BAB6-EABEAA9A54FD}"/>
    <cellStyle name="Normal 3 2 3" xfId="5531" xr:uid="{C9CB5A8A-5FBF-4591-94AC-0B1EFFBAD00B}"/>
    <cellStyle name="Normal 3 2 3 2" xfId="3796" xr:uid="{90E5070C-9926-4C5D-92F5-3411CE7ACD5B}"/>
    <cellStyle name="Normal 3 2 4" xfId="5532" xr:uid="{A88DF03C-E977-4F9C-B840-10535CD83DFC}"/>
    <cellStyle name="Normal 3 2 5" xfId="5528" xr:uid="{855F36D5-58FC-4377-87CF-5476F5E9DA1B}"/>
    <cellStyle name="Normal 3 2 6" xfId="6893" xr:uid="{BDB60271-B81B-470E-9008-F7CD810F1293}"/>
    <cellStyle name="Normal 3 2 7" xfId="3679" xr:uid="{B5D81298-8D10-4D39-9BD2-6E35FB9E56A5}"/>
    <cellStyle name="Normal 3 2 8" xfId="6942" xr:uid="{93BA59A9-B84E-49A6-8D67-AF75026F8DC2}"/>
    <cellStyle name="Normal 3 2_Lead -  NU 31-3-54" xfId="5533" xr:uid="{ABB06F6A-8CD6-4B41-BC92-7AE54C5B8A25}"/>
    <cellStyle name="Normal 3 21" xfId="5534" xr:uid="{8349AC5B-D246-4848-9BE0-466D952E080C}"/>
    <cellStyle name="Normal 3 3" xfId="43" xr:uid="{37F154EF-DF87-4CE7-9888-3B93972900C4}"/>
    <cellStyle name="Normal 3 3 2" xfId="5536" xr:uid="{BDE26C2F-748B-44EF-9A58-90DCFF434BCC}"/>
    <cellStyle name="Normal 3 3 3" xfId="5537" xr:uid="{82B1E629-C0A4-4109-BD00-56ED08395EE0}"/>
    <cellStyle name="Normal 3 3 4" xfId="5538" xr:uid="{C5C4B3C4-457E-4F9E-8B89-8C97CD00C7BC}"/>
    <cellStyle name="Normal 3 3 5" xfId="5535" xr:uid="{C5B67D9C-F8AE-40D8-83FA-B4887E11E74F}"/>
    <cellStyle name="Normal 3 3 6" xfId="3785" xr:uid="{22D4D2A9-5A66-4E39-84A2-598EE95766A6}"/>
    <cellStyle name="Normal 3 3 7" xfId="3655" xr:uid="{A4FCDE69-F258-4DBA-9D0F-F25144E962C5}"/>
    <cellStyle name="Normal 3 4" xfId="67" xr:uid="{C00E6A04-14A3-45BF-ACB7-6697B3F924BC}"/>
    <cellStyle name="Normal 3 4 2" xfId="5540" xr:uid="{3D4F1419-D199-4A31-9E0A-9970AB9BA0CB}"/>
    <cellStyle name="Normal 3 4 3" xfId="5539" xr:uid="{5EE8366E-F050-4F62-9D34-40094F3F1D37}"/>
    <cellStyle name="Normal 3 4 4" xfId="3716" xr:uid="{47AA920C-062D-4D53-A242-DC5C334BA9ED}"/>
    <cellStyle name="Normal 3 5" xfId="194" xr:uid="{6975ACE1-374B-44DE-BD02-71AA5FBA272A}"/>
    <cellStyle name="Normal 3 5 2" xfId="5541" xr:uid="{7C8B928D-046B-4070-9073-AE998C9F3B50}"/>
    <cellStyle name="Normal 3 6" xfId="5542" xr:uid="{DF62841E-9172-4B5E-97EC-5819A814F328}"/>
    <cellStyle name="Normal 3 6 2" xfId="5543" xr:uid="{908CF081-B04E-49F1-9E58-41B6C5AFF040}"/>
    <cellStyle name="Normal 3 7" xfId="5544" xr:uid="{174EAFAD-BF9E-4F7D-B29D-FF1E50C32BDD}"/>
    <cellStyle name="Normal 3 8" xfId="5527" xr:uid="{928A41D2-D46B-4973-AFDA-CC4F26EE7BDF}"/>
    <cellStyle name="Normal 3 8 2" xfId="1850" xr:uid="{D8FCA978-B978-4D98-BF07-7F10C984780D}"/>
    <cellStyle name="Normal 3 8 2 2" xfId="3553" xr:uid="{EF97C2BC-F2AB-4C48-9DC0-5233FEF0536F}"/>
    <cellStyle name="Normal 3 8 2 2 2" xfId="1890" xr:uid="{E4548F12-2B0D-4DF6-8195-04D857A1A422}"/>
    <cellStyle name="Normal 3 8 2 2 2 2" xfId="3593" xr:uid="{657192A2-A858-4698-809B-0D7987B05DBF}"/>
    <cellStyle name="Normal 3 9" xfId="6923" xr:uid="{380560F1-1D68-43C9-9B34-8D73464770C8}"/>
    <cellStyle name="Normal 3_1_WP ไทโย  ล่าสุด_Ae Review" xfId="5545" xr:uid="{C992BD6A-E2CF-4FB4-A9A5-C65758238B0B}"/>
    <cellStyle name="Normal 30" xfId="656" xr:uid="{BF670830-EDF6-491E-BF20-ECDE71786FC9}"/>
    <cellStyle name="Normal 30 2" xfId="1464" xr:uid="{D4A8DE19-3D9A-4D2E-A12D-8328B3659A4D}"/>
    <cellStyle name="Normal 30 2 2" xfId="5547" xr:uid="{0968539C-9EAB-4C3F-94D1-2F1D85D1D2D9}"/>
    <cellStyle name="Normal 30 3" xfId="5546" xr:uid="{90BD9688-51A7-483F-9114-A284F1563F22}"/>
    <cellStyle name="Normal 31" xfId="660" xr:uid="{3C35DBD8-AD5C-45A7-89C9-ABF18D12AA52}"/>
    <cellStyle name="Normal 31 2" xfId="1469" xr:uid="{6F855FF0-4CC8-4510-BED9-48794B04F28C}"/>
    <cellStyle name="Normal 31 2 2" xfId="3177" xr:uid="{A3F2C0B8-3CCA-47CB-98D1-34BDAAF23061}"/>
    <cellStyle name="Normal 31 2 3" xfId="5549" xr:uid="{B7816BD9-E747-4B79-8C8E-36CABF446871}"/>
    <cellStyle name="Normal 31 3" xfId="2386" xr:uid="{D2B6983D-3F34-4BD1-9A40-86D1A0D4727A}"/>
    <cellStyle name="Normal 31 4" xfId="5548" xr:uid="{60B8719C-17ED-4A27-8195-B7093C0AA13C}"/>
    <cellStyle name="Normal 32" xfId="682" xr:uid="{B284F7E7-F894-4EEE-A22A-BEEE9149888A}"/>
    <cellStyle name="Normal 32 2" xfId="1491" xr:uid="{2439F3DC-E84E-4ED5-A744-0E0BC7782DA3}"/>
    <cellStyle name="Normal 32 2 2" xfId="3199" xr:uid="{CA424BBC-5CAD-4EEE-AA1A-0E0A32AF94B3}"/>
    <cellStyle name="Normal 32 2 3" xfId="5551" xr:uid="{3B6B5170-DDF9-451F-BBCF-250E0D211394}"/>
    <cellStyle name="Normal 32 3" xfId="2408" xr:uid="{4EB600ED-CB3F-458C-8053-25CC550215C1}"/>
    <cellStyle name="Normal 32 4" xfId="5550" xr:uid="{EDC774B5-4FFD-48F6-AF97-36C7F89B2CFE}"/>
    <cellStyle name="Normal 33" xfId="702" xr:uid="{15BC1457-9987-47FA-B3B2-11A85579AB87}"/>
    <cellStyle name="Normal 33 2" xfId="1511" xr:uid="{78BA3CFD-9DAC-4E50-A371-6DA10081067B}"/>
    <cellStyle name="Normal 33 2 2" xfId="3219" xr:uid="{E2934E7B-4D33-4491-BBF0-C7AE0B904EC1}"/>
    <cellStyle name="Normal 33 2 3" xfId="5553" xr:uid="{AA7D514F-498B-40FD-9BEE-E3D5EC3F6729}"/>
    <cellStyle name="Normal 33 3" xfId="2428" xr:uid="{780C8BE2-D4E9-4F7D-B054-4E9BCE9A5A80}"/>
    <cellStyle name="Normal 33 4" xfId="5552" xr:uid="{7F799AF3-406A-489B-801A-EAEE65555488}"/>
    <cellStyle name="Normal 34" xfId="705" xr:uid="{350A330D-9A90-49CB-BDF0-331BC82C2ADE}"/>
    <cellStyle name="Normal 34 2" xfId="1514" xr:uid="{410EC40B-BCCA-4545-939F-B45B274C7DA1}"/>
    <cellStyle name="Normal 34 2 2" xfId="3222" xr:uid="{B62A1774-56E3-4AFC-A3D8-6F4C0AB5D414}"/>
    <cellStyle name="Normal 34 2 2 2" xfId="5557" xr:uid="{1E8F4D7B-E068-455F-BCD4-553F71CA0BDD}"/>
    <cellStyle name="Normal 34 2 2 3" xfId="5556" xr:uid="{EC9EE1A4-0BF3-4CE3-80A3-3DA6355E156A}"/>
    <cellStyle name="Normal 34 2 3" xfId="5555" xr:uid="{6A5E143B-6E39-4965-AF0B-600FBB11FCB0}"/>
    <cellStyle name="Normal 34 3" xfId="2431" xr:uid="{52906285-D3C2-4EBB-B411-AA47FF3CD03E}"/>
    <cellStyle name="Normal 34 3 2" xfId="5558" xr:uid="{EFEB1E72-2C5F-469F-8311-2597265C3ABF}"/>
    <cellStyle name="Normal 34 4" xfId="5554" xr:uid="{DA26165E-27A8-42E9-BE3B-4C120E4CABAC}"/>
    <cellStyle name="Normal 35" xfId="727" xr:uid="{54A244A0-7960-45C1-9857-CEBB93A2FDDA}"/>
    <cellStyle name="Normal 35 2" xfId="1537" xr:uid="{E55FC29A-CAAD-404E-8984-6BF320FAD9AB}"/>
    <cellStyle name="Normal 35 2 2" xfId="3245" xr:uid="{0701854A-4DAE-476A-B017-8BF3E8FC932D}"/>
    <cellStyle name="Normal 35 2 3" xfId="5560" xr:uid="{7DB5F32B-F2EF-4FB8-A8A8-96750C124528}"/>
    <cellStyle name="Normal 35 3" xfId="2453" xr:uid="{2BF115C9-A123-483D-962C-BAAA70C5797A}"/>
    <cellStyle name="Normal 35 4" xfId="5559" xr:uid="{A1FEC227-0E29-40EB-B606-5F947D088BAF}"/>
    <cellStyle name="Normal 36" xfId="730" xr:uid="{D2565EC5-EA6A-40B3-B331-370FA9AEC037}"/>
    <cellStyle name="Normal 36 2" xfId="1540" xr:uid="{370D534B-9FDB-4664-B65E-757C5BE0BA35}"/>
    <cellStyle name="Normal 36 2 2" xfId="3248" xr:uid="{7B1CDEF4-1337-4A73-B3BF-0F8AAA2D7C3E}"/>
    <cellStyle name="Normal 36 2 3" xfId="5562" xr:uid="{DC722308-C1A4-4B90-91F7-7D3944A3371A}"/>
    <cellStyle name="Normal 36 3" xfId="2456" xr:uid="{1E12B9BE-4B43-4C2B-875F-3550977E1713}"/>
    <cellStyle name="Normal 36 4" xfId="5561" xr:uid="{ED9267EF-BD4B-4990-A1A4-7C2B302B811F}"/>
    <cellStyle name="Normal 37" xfId="732" xr:uid="{E421DAAD-CBBF-45E0-B7E2-4F364F43D9F4}"/>
    <cellStyle name="Normal 37 2" xfId="1542" xr:uid="{027BEAD6-9860-4F26-9E5A-6F4B89B215B0}"/>
    <cellStyle name="Normal 37 2 2" xfId="3250" xr:uid="{398C0FE3-8E64-42F9-B5BE-A716B271CA85}"/>
    <cellStyle name="Normal 37 2 3" xfId="5563" xr:uid="{86AB60BD-9A9A-4BC1-96F5-9ECFE8C335B4}"/>
    <cellStyle name="Normal 37 3" xfId="2458" xr:uid="{DB3EE1AC-9CA6-4660-8D19-BECAF838AB27}"/>
    <cellStyle name="Normal 37 3 2" xfId="402" xr:uid="{A309DF46-0518-4555-88EE-C4AAAC702DDD}"/>
    <cellStyle name="Normal 37 3 3" xfId="3608" xr:uid="{187C0A9E-544C-4F06-B9D5-3F1DDC1418E8}"/>
    <cellStyle name="Normal 38" xfId="755" xr:uid="{78885B4C-2841-4065-A199-1871CB70A5DC}"/>
    <cellStyle name="Normal 38 2" xfId="1564" xr:uid="{9D1D2ABD-875E-47BF-BE21-F3AC0F58E0F8}"/>
    <cellStyle name="Normal 38 2 2" xfId="5566" xr:uid="{46A1755C-BF3B-4D1B-83BF-6EFE9242FD3A}"/>
    <cellStyle name="Normal 38 2 3" xfId="5565" xr:uid="{3D8D8F0B-715E-4F16-A64A-6602705BDAAD}"/>
    <cellStyle name="Normal 38 3" xfId="5564" xr:uid="{53B06032-D093-419B-A0D0-B5C678A976AE}"/>
    <cellStyle name="Normal 39" xfId="757" xr:uid="{45ABA69A-2786-400F-B025-62A5B8A65281}"/>
    <cellStyle name="Normal 39 2" xfId="1566" xr:uid="{31FDA6E5-DEB3-433A-81B7-79278589531F}"/>
    <cellStyle name="Normal 39 2 2" xfId="3273" xr:uid="{0B3DD5EB-733E-4E02-969B-8265B83709B2}"/>
    <cellStyle name="Normal 39 3" xfId="2481" xr:uid="{FA974437-7AC6-4B6A-AEE8-317AC5637D31}"/>
    <cellStyle name="Normal 39 4" xfId="5567" xr:uid="{C7F2EDBE-8BB1-4DB9-870F-8506ACFB7C4D}"/>
    <cellStyle name="Normal 4" xfId="33" xr:uid="{D11ADDD4-312E-4057-8FAB-FC08F96CAD3B}"/>
    <cellStyle name="Normal 4 10" xfId="6871" xr:uid="{B328DD7E-B418-4050-A7CF-A3B53888E4E5}"/>
    <cellStyle name="Normal 4 11" xfId="6921" xr:uid="{F00B0190-D86E-485F-884D-41DF214D993F}"/>
    <cellStyle name="Normal 4 12" xfId="3677" xr:uid="{D40C200A-4422-4745-BCD1-EF7DFCAC4DF4}"/>
    <cellStyle name="Normal 4 13" xfId="3704" xr:uid="{0CE6BBE3-45CA-4120-BDEC-290B2C098AF2}"/>
    <cellStyle name="Normal 4 2" xfId="34" xr:uid="{10B34415-6CC3-4272-942A-5B26862266BD}"/>
    <cellStyle name="Normal 4 2 2" xfId="74" xr:uid="{CD29F1F5-A95E-4F53-9A61-8A2DCF233B46}"/>
    <cellStyle name="Normal 4 2 2 2" xfId="2949" xr:uid="{BA6CDFDC-D957-43A7-8D17-F4B1561D99B8}"/>
    <cellStyle name="Normal 4 2 2 2 2" xfId="5570" xr:uid="{6A19F908-1774-4E6E-AE05-29B76E64AA20}"/>
    <cellStyle name="Normal 4 2 2 3" xfId="1233" xr:uid="{6949B98A-0E5F-488E-8EF2-B71CC717E352}"/>
    <cellStyle name="Normal 4 2 3" xfId="2158" xr:uid="{01527A84-E75A-4310-8A9C-8B664D64BD15}"/>
    <cellStyle name="Normal 4 2 3 2" xfId="5571" xr:uid="{25575A67-5787-450D-B6E9-7F680190B033}"/>
    <cellStyle name="Normal 4 2 4" xfId="427" xr:uid="{7E15D583-2430-471B-A22C-A9640B76A066}"/>
    <cellStyle name="Normal 4 2 4 2" xfId="5572" xr:uid="{8DAE268B-B7D4-448B-ABFA-4BB38DF270BB}"/>
    <cellStyle name="Normal 4 2 5" xfId="5569" xr:uid="{5BBC2868-E675-45C0-9B2D-E68BF411515B}"/>
    <cellStyle name="Normal 4 2 6" xfId="3695" xr:uid="{39581191-A58F-4666-9A5D-729FE5863196}"/>
    <cellStyle name="Normal 4 2_2008 ออนไลน์ แอสเซ็ท" xfId="5573" xr:uid="{B2EF45D1-0F24-4A67-93C6-BE0CAFD02AA4}"/>
    <cellStyle name="Normal 4 3" xfId="41" xr:uid="{C6091C0F-79D1-4C66-82E9-F19E5A934C7B}"/>
    <cellStyle name="Normal 4 3 2" xfId="53" xr:uid="{2ED0DB1B-9661-475C-BAF9-939E1F0D3F1C}"/>
    <cellStyle name="Normal 4 3 2 2" xfId="2709" xr:uid="{F2DD62A6-B878-41CE-8295-A719FFE9C8FE}"/>
    <cellStyle name="Normal 4 3 2 3" xfId="5575" xr:uid="{D0AF1DE1-C408-43A7-84DC-0936EB18994B}"/>
    <cellStyle name="Normal 4 3 3" xfId="992" xr:uid="{AC1DAF71-638B-4F2F-A221-4F46BF76E347}"/>
    <cellStyle name="Normal 4 3 3 2" xfId="5576" xr:uid="{12F47AF2-D165-43AC-AD39-47F55B278315}"/>
    <cellStyle name="Normal 4 3 4" xfId="5577" xr:uid="{3A2CAAE1-DAFA-416C-B839-22EA153CC9A8}"/>
    <cellStyle name="Normal 4 3 5" xfId="5574" xr:uid="{4EFB0252-602A-40F9-9444-D0F2B689F8D1}"/>
    <cellStyle name="Normal 4 3 6" xfId="3650" xr:uid="{0A5E1467-37F6-42B8-867A-B656865D193E}"/>
    <cellStyle name="Normal 4 3_2009 WP อินทัช" xfId="5578" xr:uid="{9DF4F91C-CB07-4BFB-A145-FE56C6747EE0}"/>
    <cellStyle name="Normal 4 4" xfId="72" xr:uid="{C5665FC5-52A4-49AE-B108-D470E3BB7B17}"/>
    <cellStyle name="Normal 4 4 2" xfId="1918" xr:uid="{2D80936E-4A74-449C-957A-0DC4BDE64F27}"/>
    <cellStyle name="Normal 4 4 3" xfId="5579" xr:uid="{55FFD791-AF9D-4907-9146-A7A03FF908F5}"/>
    <cellStyle name="Normal 4 5" xfId="196" xr:uid="{FB07D2A3-ADC7-400C-A4CC-54B906B542E1}"/>
    <cellStyle name="Normal 4 5 2" xfId="5580" xr:uid="{4A79EB65-5487-473B-B3DF-20EE9C7DDA8A}"/>
    <cellStyle name="Normal 4 5 3" xfId="6946" xr:uid="{BA443FC2-FB47-4376-A527-987C33CABE15}"/>
    <cellStyle name="Normal 4 6" xfId="5581" xr:uid="{5E451CB1-FF03-463A-97B2-4D8F847F2586}"/>
    <cellStyle name="Normal 4 7" xfId="5582" xr:uid="{27B7EE30-B1EC-400A-8EB9-510807D6EE13}"/>
    <cellStyle name="Normal 4 8" xfId="5583" xr:uid="{E614DE67-BC58-45FA-8A33-3D7EC2B45F59}"/>
    <cellStyle name="Normal 4 9" xfId="5568" xr:uid="{60541425-4666-45BC-B285-5CD0B0DE22BF}"/>
    <cellStyle name="Normal 4_0_2009 ไทยไทโย_Review" xfId="5584" xr:uid="{11F483DC-1EB1-49E2-8191-CB81C498C572}"/>
    <cellStyle name="Normal 40" xfId="777" xr:uid="{1D9264AB-68A8-4EF7-84DF-8E059E04E57F}"/>
    <cellStyle name="Normal 40 2" xfId="1586" xr:uid="{973AAEF0-C8BE-4DA6-8853-B5929FE20FFE}"/>
    <cellStyle name="Normal 40 2 2" xfId="3293" xr:uid="{FB0B9CD8-5011-4851-8B83-E4F300FAFA1A}"/>
    <cellStyle name="Normal 40 2 3" xfId="5585" xr:uid="{B6B996D4-5763-407A-93D7-8F16FF3E8ADF}"/>
    <cellStyle name="Normal 40 3" xfId="2501" xr:uid="{1616C2F4-3889-47AC-A880-BD7617182229}"/>
    <cellStyle name="Normal 40 4" xfId="3692" xr:uid="{E0B3743A-6B2F-4240-BB28-A9965BE78A67}"/>
    <cellStyle name="Normal 41" xfId="797" xr:uid="{93F2C449-E5B5-449D-8F85-331981A6CB3E}"/>
    <cellStyle name="Normal 41 2" xfId="1606" xr:uid="{FD69395E-2C6C-460B-A93F-C846E892D4C4}"/>
    <cellStyle name="Normal 41 2 2" xfId="3313" xr:uid="{BD39CFA2-BF5C-4A07-BF4A-41110EE9E3D1}"/>
    <cellStyle name="Normal 41 2 3" xfId="5587" xr:uid="{B68CC489-77E4-4258-B564-5712C279BEB4}"/>
    <cellStyle name="Normal 41 3" xfId="2521" xr:uid="{11936C42-3EE9-4DDA-8D5E-62C8E1DFB80B}"/>
    <cellStyle name="Normal 41 4" xfId="5586" xr:uid="{A30679CF-FE7A-4CC7-AF07-710597220DF4}"/>
    <cellStyle name="Normal 42" xfId="819" xr:uid="{D88B7882-CEF2-4721-8C14-FB825B4229E2}"/>
    <cellStyle name="Normal 42 2" xfId="1628" xr:uid="{3FB3DEE0-D1AD-476A-B6FC-18094A2D7FF9}"/>
    <cellStyle name="Normal 42 2 2" xfId="3335" xr:uid="{807DE578-9EEC-4A3D-B651-6996BB924AD4}"/>
    <cellStyle name="Normal 42 3" xfId="2543" xr:uid="{FC084A18-0623-4777-85BF-589BF124EB6C}"/>
    <cellStyle name="Normal 42 4" xfId="5588" xr:uid="{235B3BA5-3C74-4605-87C5-9B98FFD7B66F}"/>
    <cellStyle name="Normal 43" xfId="842" xr:uid="{55D1F214-AEB9-409D-B463-DF14653AD0D9}"/>
    <cellStyle name="Normal 43 2" xfId="1651" xr:uid="{5A268312-6BA3-4ACD-B6C1-58F1CF7FB85F}"/>
    <cellStyle name="Normal 43 2 2" xfId="3358" xr:uid="{0EA18CC5-33B4-41F4-993C-2AA1AC18902E}"/>
    <cellStyle name="Normal 43 2 3" xfId="5590" xr:uid="{403AF1CA-10CD-4C4F-A68F-DF76363C5B2A}"/>
    <cellStyle name="Normal 43 3" xfId="2565" xr:uid="{963CFEF1-C6D4-4559-89F0-78F523E42E40}"/>
    <cellStyle name="Normal 43 4" xfId="5589" xr:uid="{1A6E9A3D-9B8C-4278-96BA-1B87D50C15C2}"/>
    <cellStyle name="Normal 44" xfId="862" xr:uid="{1037E2A0-793E-4476-A4AB-A6E6347934B3}"/>
    <cellStyle name="Normal 44 2" xfId="1671" xr:uid="{9C3D3EA3-65E9-4FF9-A7FE-7AE2448D9D91}"/>
    <cellStyle name="Normal 44 2 2" xfId="3378" xr:uid="{464C65DE-F4F0-4940-9FED-CB5A8F8B6165}"/>
    <cellStyle name="Normal 44 3" xfId="2585" xr:uid="{14D3DF7E-3B0F-48AC-9053-EF7059708E5A}"/>
    <cellStyle name="Normal 44 4" xfId="5591" xr:uid="{4E64E666-5889-4B9A-BF20-6B04C8A9DAA2}"/>
    <cellStyle name="Normal 45" xfId="889" xr:uid="{9B45131F-71E2-47F9-A410-3454CD82CA9C}"/>
    <cellStyle name="Normal 45 2" xfId="1698" xr:uid="{161DA68B-1BF3-4B7E-8EA6-2C5BE898E9BE}"/>
    <cellStyle name="Normal 45 2 2" xfId="3404" xr:uid="{CB7B5283-12B0-4759-AA2E-864645C77737}"/>
    <cellStyle name="Normal 45 3" xfId="2611" xr:uid="{9D64CD03-B93F-4726-BFCD-CA6B93FFED8A}"/>
    <cellStyle name="Normal 45 4" xfId="5592" xr:uid="{24F771E5-1199-4FA6-A9CD-D50CBC27F4B2}"/>
    <cellStyle name="Normal 46" xfId="923" xr:uid="{E2490A7B-7821-44BB-AC4E-C4E0ED56F332}"/>
    <cellStyle name="Normal 46 2" xfId="1731" xr:uid="{76A1C5E6-04E3-4489-90B9-A1574BEBA80D}"/>
    <cellStyle name="Normal 46 2 2" xfId="3437" xr:uid="{D7B975EE-D388-4F6F-9688-098E4B17ABD5}"/>
    <cellStyle name="Normal 46 3" xfId="2644" xr:uid="{1840155A-1C1D-4042-B602-89ED0B05F912}"/>
    <cellStyle name="Normal 46 3 6" xfId="6910" xr:uid="{5D1E58C0-A597-4020-BF87-F3C0ADD315BE}"/>
    <cellStyle name="Normal 46 4" xfId="5593" xr:uid="{F80B257B-6D71-44B3-9EC7-8A2E92DA46B3}"/>
    <cellStyle name="Normal 47" xfId="943" xr:uid="{C522D0BA-713F-44D5-BB9D-F9F54DD7296B}"/>
    <cellStyle name="Normal 47 2" xfId="1751" xr:uid="{72495350-5B87-4EA0-BE83-1C73CAB171DC}"/>
    <cellStyle name="Normal 47 2 2" xfId="3457" xr:uid="{817343F7-A7BA-481F-B2B3-AE0BEB9E6F20}"/>
    <cellStyle name="Normal 47 3" xfId="2664" xr:uid="{DFBDA09E-0CE5-40DB-B90B-9921A648DAA8}"/>
    <cellStyle name="Normal 47 4" xfId="5594" xr:uid="{388B8CB8-651F-4766-A981-AE150C3C3143}"/>
    <cellStyle name="Normal 48" xfId="973" xr:uid="{0E0493F3-6F2D-4A40-ABD3-B34C52E5134E}"/>
    <cellStyle name="Normal 48 2" xfId="3619" xr:uid="{FC062AE3-8438-4197-B997-22D6388DF368}"/>
    <cellStyle name="Normal 48 3" xfId="5595" xr:uid="{EAB518CB-4F20-42B8-962C-796E7289E14E}"/>
    <cellStyle name="Normal 49" xfId="978" xr:uid="{D74DAFBA-E7E8-427F-8143-BFA09DE54A3A}"/>
    <cellStyle name="Normal 49 2" xfId="2696" xr:uid="{1177DB2D-FD01-4182-816F-737339429A2E}"/>
    <cellStyle name="Normal 49 3" xfId="5596" xr:uid="{C4E6AE53-E8F7-4BD3-90BF-C3609104DEA4}"/>
    <cellStyle name="Normal 5" xfId="40" xr:uid="{E2AC8207-DF4A-4EEE-A6A0-2F4D793C0395}"/>
    <cellStyle name="Normal 5 10" xfId="5597" xr:uid="{F266E028-464D-459D-8CFC-CDD913931506}"/>
    <cellStyle name="Normal 5 11" xfId="6926" xr:uid="{4530E996-4236-4F1E-891F-0DB0C4ABD49E}"/>
    <cellStyle name="Normal 5 12" xfId="6941" xr:uid="{2E0223B6-ECFF-4590-8B9B-C88E44F5A737}"/>
    <cellStyle name="Normal 5 2" xfId="73" xr:uid="{819EF413-C3D5-4FD1-B1C0-BA58EC28E1CE}"/>
    <cellStyle name="Normal 5 2 2" xfId="3646" xr:uid="{4DE36650-5001-4D2B-A56D-FA3C2E056B92}"/>
    <cellStyle name="Normal 5 2 2 2" xfId="5599" xr:uid="{2A0B9778-4717-4AC4-91F4-385E0AEF52DE}"/>
    <cellStyle name="Normal 5 2 3" xfId="3647" xr:uid="{882A76F0-670F-49E7-BB93-6B3BAE3A0E5B}"/>
    <cellStyle name="Normal 5 2 3 2" xfId="5600" xr:uid="{6A516280-5E57-4FF5-9CF1-F644C8C2BAE4}"/>
    <cellStyle name="Normal 5 2 4" xfId="3643" xr:uid="{9EB158D3-8789-41D6-B535-AE65DCD6B565}"/>
    <cellStyle name="Normal 5 2 4 2" xfId="5601" xr:uid="{45A49208-ED95-46B0-8970-C911863288A0}"/>
    <cellStyle name="Normal 5 2 5" xfId="5598" xr:uid="{FBBE2799-DE99-428E-BFF3-851CEF5FFE22}"/>
    <cellStyle name="Normal 5 2 6" xfId="6887" xr:uid="{64497E36-124F-4C80-BDE9-96F77D05F1BA}"/>
    <cellStyle name="Normal 5 2 7" xfId="3653" xr:uid="{D4EC61CD-8E5C-44DA-BF11-3D0F4978A468}"/>
    <cellStyle name="Normal 5 2 8" xfId="6944" xr:uid="{7A1DFE2D-4494-44CE-8EC2-DD67B5687BAE}"/>
    <cellStyle name="Normal 5 3" xfId="177" xr:uid="{B809F6E0-F024-4D78-9610-6037C37D62B6}"/>
    <cellStyle name="Normal 5 3 2" xfId="5602" xr:uid="{490BF3CC-B4D6-4796-9F1E-30DC6BACFB51}"/>
    <cellStyle name="Normal 5 3 2 2" xfId="7519" xr:uid="{2DAF5AB6-90FD-4840-948D-23ECD8257C5D}"/>
    <cellStyle name="Normal 5 3 3" xfId="3722" xr:uid="{725B80E4-C13F-4DBF-BE55-944B151C34AB}"/>
    <cellStyle name="Normal 5 4" xfId="5603" xr:uid="{AC5A621C-876E-4694-A7EC-FCF2B99036DA}"/>
    <cellStyle name="Normal 5 4 2" xfId="5604" xr:uid="{33C15BAF-668E-46A0-BE8E-DE69AA7C9355}"/>
    <cellStyle name="Normal 5 4 3" xfId="5605" xr:uid="{41EAB432-8B0F-4C2E-8A51-6B17639E1DEB}"/>
    <cellStyle name="Normal 5 4 4" xfId="5606" xr:uid="{D5C7E7FF-5936-48A2-A9C8-EE16C257F47F}"/>
    <cellStyle name="Normal 5 4 5" xfId="5607" xr:uid="{6424E9F9-5F9D-4411-9730-3B677055D9BE}"/>
    <cellStyle name="Normal 5 4 6" xfId="5608" xr:uid="{87AAF17E-CD04-447C-B836-01DF2C278E9A}"/>
    <cellStyle name="Normal 5 5" xfId="5609" xr:uid="{4FAE296F-10BB-4A10-BC08-194192C35A8A}"/>
    <cellStyle name="Normal 5 6" xfId="5610" xr:uid="{200B34D4-4749-42AE-84EE-2B908FF1F0E2}"/>
    <cellStyle name="Normal 5 7" xfId="5611" xr:uid="{A83CCE21-B7F0-45E1-A944-521CDD8FF778}"/>
    <cellStyle name="Normal 5 8" xfId="5612" xr:uid="{D1B775BD-359A-4ED6-BEEA-546DE75021D3}"/>
    <cellStyle name="Normal 5 9" xfId="5613" xr:uid="{974A59B3-1AAF-4C9D-9B1D-8D7EC21FB2C1}"/>
    <cellStyle name="Normal 5 9 2" xfId="7520" xr:uid="{6C7D7B45-AC86-439B-AEEE-AA9AF8823FEB}"/>
    <cellStyle name="Normal 5_0_2009 ไทยไทโย_Review" xfId="5614" xr:uid="{0500F250-8862-4B93-8486-DFFFBE1B4F9E}"/>
    <cellStyle name="Normal 50" xfId="979" xr:uid="{CBA7B6B5-7D62-4B46-AFE4-9D7410945DBE}"/>
    <cellStyle name="Normal 50 2" xfId="5615" xr:uid="{5EBF18D6-4751-4B5F-B37B-5E7E08649F5B}"/>
    <cellStyle name="Normal 51" xfId="1786" xr:uid="{EF410E44-E592-4ECA-91BE-7D65322CC820}"/>
    <cellStyle name="Normal 51 2" xfId="5616" xr:uid="{FCA3E32C-3A4C-48E1-9EC0-AE5524CABCDF}"/>
    <cellStyle name="Normal 52" xfId="1793" xr:uid="{2C69B684-FF70-490A-B406-992DB36EB066}"/>
    <cellStyle name="Normal 52 2" xfId="3496" xr:uid="{CABA7E72-063C-4A43-BFD3-C638D86D897B}"/>
    <cellStyle name="Normal 52 3" xfId="5617" xr:uid="{18273CCC-498E-4EE5-9A52-05F4AC8C610C}"/>
    <cellStyle name="Normal 53" xfId="1801" xr:uid="{41AB691E-3967-4899-A96F-2D486C7E01BA}"/>
    <cellStyle name="Normal 53 2" xfId="3504" xr:uid="{95A988E0-E8DF-4627-96E9-E5C6388257AA}"/>
    <cellStyle name="Normal 53 3" xfId="5618" xr:uid="{4D0C4436-6B6D-449C-8245-49E267D354BB}"/>
    <cellStyle name="Normal 54" xfId="1821" xr:uid="{F94376FA-9E36-48D3-B90A-0E9432618112}"/>
    <cellStyle name="Normal 54 2" xfId="3524" xr:uid="{682CA64E-DB86-408D-904D-E13560E52E2A}"/>
    <cellStyle name="Normal 54 3" xfId="5619" xr:uid="{778BC2BE-E7AF-4885-BE6E-B9A4E7D83D88}"/>
    <cellStyle name="Normal 55" xfId="1848" xr:uid="{30305873-06F5-4DDF-B04E-2BE549CF294D}"/>
    <cellStyle name="Normal 55 2" xfId="3551" xr:uid="{4357760D-5130-47A4-9CEE-936CE8666364}"/>
    <cellStyle name="Normal 55 3" xfId="5620" xr:uid="{A23EDFD3-77B6-4B20-8238-C85886B460E7}"/>
    <cellStyle name="Normal 56" xfId="1849" xr:uid="{1E10605E-D038-445D-82A0-7410A8B694D1}"/>
    <cellStyle name="Normal 56 2" xfId="3552" xr:uid="{BD2457AE-54B7-4B4C-A70B-733858228418}"/>
    <cellStyle name="Normal 56 3" xfId="5621" xr:uid="{A48CE5CF-5DEB-412A-98C2-D1D9C3BD2476}"/>
    <cellStyle name="Normal 57" xfId="1864" xr:uid="{8D6FFB30-69F5-49C7-9A85-61E4E7EABCC8}"/>
    <cellStyle name="Normal 57 2" xfId="3567" xr:uid="{548699BF-9D8D-47C2-BD90-D363D64B772F}"/>
    <cellStyle name="Normal 57 3" xfId="5622" xr:uid="{58F7490C-7564-47B2-B0C9-AE9122926F7B}"/>
    <cellStyle name="Normal 58" xfId="1893" xr:uid="{5BE78377-3719-4177-8E55-B6671560FFDB}"/>
    <cellStyle name="Normal 58 2" xfId="3596" xr:uid="{50133C5D-DE65-440E-91DD-59C1C810A4E0}"/>
    <cellStyle name="Normal 58 3" xfId="5623" xr:uid="{BA652646-926E-4B8E-807D-CE86C6E1EF94}"/>
    <cellStyle name="Normal 59" xfId="1896" xr:uid="{8F904571-0753-412A-8296-FAAFEF1C837D}"/>
    <cellStyle name="Normal 59 2" xfId="3599" xr:uid="{C9174126-161A-439E-872D-94D98B6CBB02}"/>
    <cellStyle name="Normal 59 3" xfId="5624" xr:uid="{A1E43C3F-2B30-4259-8CB9-997E1642FBF4}"/>
    <cellStyle name="Normal 6" xfId="6" xr:uid="{4A0C73AE-C268-4DB1-A1C2-5E8B86DA4AA6}"/>
    <cellStyle name="Normal 6 2" xfId="75" xr:uid="{CFF3808C-8C45-4333-9CA8-CD3DF190C85F}"/>
    <cellStyle name="Normal 6 2 2" xfId="342" xr:uid="{E480C786-9508-4089-9F2F-3532EDA32B66}"/>
    <cellStyle name="Normal 6 2 2 2" xfId="5627" xr:uid="{7D99B511-5ED4-4995-8B34-CABC8ED34C6C}"/>
    <cellStyle name="Normal 6 2 3" xfId="5628" xr:uid="{1D9DC051-5D81-43AE-AB1E-FC3E830E9653}"/>
    <cellStyle name="Normal 6 2 4" xfId="5626" xr:uid="{AC2E79AE-2E94-43DC-8239-99FB3E550616}"/>
    <cellStyle name="Normal 6 2 5" xfId="6886" xr:uid="{735E32F8-9064-4FFC-937C-B030AF36F53C}"/>
    <cellStyle name="Normal 6 2 6" xfId="3724" xr:uid="{B6DC702C-638D-483D-898B-1A0CD4CD4740}"/>
    <cellStyle name="Normal 6 3" xfId="447" xr:uid="{2B0B5254-1A0F-42C8-9E53-DDE4DF5C5F3D}"/>
    <cellStyle name="Normal 6 3 2" xfId="120" xr:uid="{CAD52AD6-9761-4533-A89F-583E1E0C79D8}"/>
    <cellStyle name="Normal 6 3 2 2" xfId="2969" xr:uid="{5897ACD4-57AD-4FCB-9143-4238938BA761}"/>
    <cellStyle name="Normal 6 3 2 3" xfId="1253" xr:uid="{33B0F1D6-6E98-4D6C-A5FD-262C105C7F79}"/>
    <cellStyle name="Normal 6 3 3" xfId="2178" xr:uid="{7D6BF1EE-4C59-4650-B7AD-25B0F16443B9}"/>
    <cellStyle name="Normal 6 3 4" xfId="5629" xr:uid="{0301B22E-B774-44CA-AFD4-336B413B16DF}"/>
    <cellStyle name="Normal 6 4" xfId="1012" xr:uid="{E2FA0B9D-7CE0-49EF-A865-7258B72C1DBC}"/>
    <cellStyle name="Normal 6 4 2" xfId="2729" xr:uid="{5F52E885-E10E-4B35-A8FE-9F053E43699C}"/>
    <cellStyle name="Normal 6 4 3" xfId="5630" xr:uid="{2CC41602-9FEA-4A02-8A8D-765BD9F837E1}"/>
    <cellStyle name="Normal 6 5" xfId="1938" xr:uid="{65F09DE4-D5F7-46CE-8A71-1EF4974D6FE4}"/>
    <cellStyle name="Normal 6 5 2" xfId="5631" xr:uid="{3319C01B-95A4-4787-91D8-3B2E0E5D1A95}"/>
    <cellStyle name="Normal 6 6" xfId="197" xr:uid="{BA491257-CC59-4BCA-8904-CAA8CAC85459}"/>
    <cellStyle name="Normal 6 6 2" xfId="5625" xr:uid="{0901E867-C7A2-4DD6-88E2-5617F79CC353}"/>
    <cellStyle name="Normal 6 7" xfId="6898" xr:uid="{84C1F420-D84B-4C26-9B3B-F4C2E19701FA}"/>
    <cellStyle name="Normal 6 8" xfId="3678" xr:uid="{0EC0792E-0538-4DF2-AD04-DC2B0750B023}"/>
    <cellStyle name="Normal 6 9" xfId="19" xr:uid="{3C9E514E-E201-4F8F-A618-AC5C893F34C0}"/>
    <cellStyle name="Normal 6 9 2 2 2 2 2 2 3 2 2 2" xfId="400" xr:uid="{A138D0FD-EBDA-421B-98A6-90462066E97D}"/>
    <cellStyle name="Normal 6 9 2 2 2 2 2 2 3 2 2 2 2" xfId="643" xr:uid="{7D0E7AEE-7512-4D91-ACE5-27DF5C887125}"/>
    <cellStyle name="Normal 6 9 2 2 2 2 2 2 3 2 2 2 2 2" xfId="1451" xr:uid="{E3A9F07B-DC0C-4090-B908-DD562371492C}"/>
    <cellStyle name="Normal 6 9 2 2 2 2 2 2 3 2 2 2 2 2 2" xfId="3166" xr:uid="{23D1FEBD-6650-4928-AE8D-8B561983201E}"/>
    <cellStyle name="Normal 6 9 2 2 2 2 2 2 3 2 2 2 2 3" xfId="2375" xr:uid="{99042074-2D0B-45D0-8F9E-835B8E393A07}"/>
    <cellStyle name="Normal 6 9 2 2 2 2 2 2 3 2 2 2 3" xfId="1208" xr:uid="{39AF3708-1EDF-400C-8835-596D8331D16D}"/>
    <cellStyle name="Normal 6 9 2 2 2 2 2 2 3 2 2 2 3 2" xfId="2926" xr:uid="{394178EB-42E9-4E25-AC6E-7A791608FB73}"/>
    <cellStyle name="Normal 6 9 2 2 2 2 2 2 3 2 2 2 4" xfId="2135" xr:uid="{76CAD6CC-B2FF-4BFA-839A-F09D124E0AB9}"/>
    <cellStyle name="Normal 6_PRE-BUILTQ1-54" xfId="5632" xr:uid="{BBD795A4-0BAE-43BA-BCF6-E59F4410A40B}"/>
    <cellStyle name="Normal 60" xfId="1905" xr:uid="{CAF7741D-76E1-4A1F-8373-20FC59CFE185}"/>
    <cellStyle name="Normal 60 2" xfId="5633" xr:uid="{30D716BF-F995-4FCB-BBF8-1E7D7F1ADE91}"/>
    <cellStyle name="Normal 61" xfId="3623" xr:uid="{698CCEB8-2C3E-497C-9E7E-E2A9DF5849DD}"/>
    <cellStyle name="Normal 61 2" xfId="5634" xr:uid="{1755A5FF-C57A-43CD-88F8-0F11ACFF0C2A}"/>
    <cellStyle name="Normal 62" xfId="3645" xr:uid="{4EEAB845-4995-443C-87CA-673A49E652A1}"/>
    <cellStyle name="Normal 62 2" xfId="5635" xr:uid="{4999DD93-FEB4-4DE8-A4E5-A9606B023020}"/>
    <cellStyle name="Normal 63" xfId="5636" xr:uid="{AF2849BC-95FA-45D7-931E-64C08386D599}"/>
    <cellStyle name="Normal 63 2" xfId="189" xr:uid="{749007F1-A784-4A9F-8151-AF344F7A677A}"/>
    <cellStyle name="Normal 64" xfId="5637" xr:uid="{FDCB51BA-164D-4BAB-A596-8849458CEFAE}"/>
    <cellStyle name="Normal 65" xfId="5638" xr:uid="{6496C3C0-9619-43B4-B86F-88C219B38DF2}"/>
    <cellStyle name="Normal 66" xfId="5639" xr:uid="{B8AA9368-4885-412E-9C59-61641E1B14EA}"/>
    <cellStyle name="Normal 67" xfId="5640" xr:uid="{29683587-ABA1-4673-B2DB-9F2EB85A6BC1}"/>
    <cellStyle name="Normal 68" xfId="3657" xr:uid="{72DF1F95-D771-4152-AE48-12F6D0378DBC}"/>
    <cellStyle name="Normal 68 2" xfId="5641" xr:uid="{0E6640F2-84CD-490E-B64D-70FEA7BAFE1C}"/>
    <cellStyle name="Normal 69" xfId="5642" xr:uid="{8D36763C-FB45-4262-A95D-91D933E8C897}"/>
    <cellStyle name="Normal 7" xfId="42" xr:uid="{62ABD976-06AB-4B8A-AA60-D1989D55C0E1}"/>
    <cellStyle name="Normal 7 2" xfId="79" xr:uid="{E49F0C11-8937-4260-925A-73C92CB6D4E5}"/>
    <cellStyle name="Normal 7 2 2" xfId="1273" xr:uid="{6B39B38A-D29E-4F1E-9FEC-7618680EB09F}"/>
    <cellStyle name="Normal 7 2 2 2" xfId="2989" xr:uid="{06D5047B-0B30-428D-8D42-A776EC0DDB14}"/>
    <cellStyle name="Normal 7 2 2 2 2" xfId="5644" xr:uid="{CF3BF461-D835-40ED-815E-86DD99B54C07}"/>
    <cellStyle name="Normal 7 2 3" xfId="2198" xr:uid="{07EEDE16-2047-491B-91CF-3545FD838E3D}"/>
    <cellStyle name="Normal 7 2 3 2" xfId="5643" xr:uid="{D0055EF4-7294-4F15-A7C1-E60DFB3BF272}"/>
    <cellStyle name="Normal 7 2 4" xfId="3697" xr:uid="{1B704E06-2155-4FF9-98C2-1B9DB0967C58}"/>
    <cellStyle name="Normal 7 2_Reclassify COGS2010" xfId="5645" xr:uid="{2C805532-D9DA-4CE0-9356-534528917788}"/>
    <cellStyle name="Normal 7 3" xfId="95" xr:uid="{2D80FABB-444B-4353-9877-1E546C0207DF}"/>
    <cellStyle name="Normal 7 3 2" xfId="2749" xr:uid="{A50810E8-DF72-43CF-813E-E07B6BE16718}"/>
    <cellStyle name="Normal 7 3 2 2" xfId="5646" xr:uid="{2ED847FC-FC73-4512-A3D9-F454837950FE}"/>
    <cellStyle name="Normal 7 3 3" xfId="1032" xr:uid="{8B260E96-9727-4987-9600-4B477AB41A64}"/>
    <cellStyle name="Normal 7 3 4" xfId="3788" xr:uid="{89163925-93AF-4EDF-A827-6CCD40A3A104}"/>
    <cellStyle name="Normal 7 4" xfId="1958" xr:uid="{65FF4383-6E9F-48AB-9BE3-541972DDF367}"/>
    <cellStyle name="Normal 7 4 2" xfId="5647" xr:uid="{2ECB3844-7B7C-433F-812F-35E660E30F67}"/>
    <cellStyle name="Normal 7 5" xfId="5648" xr:uid="{9D185005-80DC-40EC-B688-1A9AD4F6920F}"/>
    <cellStyle name="Normal 7 6" xfId="5649" xr:uid="{24DAF58A-1BB9-4D98-959B-C9B942A7D840}"/>
    <cellStyle name="Normal 7 7" xfId="6884" xr:uid="{38B4FD4B-6CC5-4E05-BCAD-F733F4368C02}"/>
    <cellStyle name="Normal 7 8" xfId="3681" xr:uid="{7F884244-0AF2-4DCE-B03B-0F51530F97BC}"/>
    <cellStyle name="Normal 7_2008 WP เคมแฟค" xfId="5650" xr:uid="{A107689A-1E91-4E9B-9B93-0D026569F873}"/>
    <cellStyle name="Normal 70" xfId="3651" xr:uid="{5D1D0EEB-8CB8-49DA-ACBE-1F6231735F12}"/>
    <cellStyle name="Normal 71" xfId="3620" xr:uid="{7F2D52EB-78FE-420B-9D3B-01CD3AAEFBDC}"/>
    <cellStyle name="Normal 71 2" xfId="5651" xr:uid="{91DBF2D9-58D7-40A4-8E3F-F7B412BC1D5E}"/>
    <cellStyle name="Normal 72" xfId="5652" xr:uid="{67556735-0017-432A-B5F5-F8D642821113}"/>
    <cellStyle name="Normal 73" xfId="5653" xr:uid="{13B3C9B7-C2AF-45A0-920A-F78D1E9DD43A}"/>
    <cellStyle name="Normal 74" xfId="409" xr:uid="{A8BC4087-7EC2-4023-AF1D-ABB2789C2DBF}"/>
    <cellStyle name="Normal 74 2" xfId="5654" xr:uid="{2555C992-567E-49CD-AC3F-AEF84BB392A8}"/>
    <cellStyle name="Normal 75" xfId="5655" xr:uid="{CE53A949-AC83-4810-BE85-58FCBF2980AD}"/>
    <cellStyle name="Normal 76" xfId="5656" xr:uid="{F29C73BD-6F88-4FE1-9578-7BED27D4DB66}"/>
    <cellStyle name="Normal 77" xfId="7109" xr:uid="{E2A5FAC4-A7E0-4775-BF2B-880F2B675EBE}"/>
    <cellStyle name="Normal 78" xfId="7" xr:uid="{8C31B9A3-6473-42B4-A81B-BDD7A0C62325}"/>
    <cellStyle name="Normal 79" xfId="187" xr:uid="{55D2A3A6-9F9B-4D97-892B-D6E9FEB99050}"/>
    <cellStyle name="Normal 79 2" xfId="423" xr:uid="{AE50EE1B-6C23-4F0C-8C11-1EF62A0F388A}"/>
    <cellStyle name="Normal 79 2 2" xfId="1229" xr:uid="{EAD700CF-5271-4623-8617-0071D9879D62}"/>
    <cellStyle name="Normal 79 2 2 2" xfId="2945" xr:uid="{7DE521E9-41CD-426F-9AFC-9E1520C861CA}"/>
    <cellStyle name="Normal 79 2 3" xfId="2154" xr:uid="{162C9660-DB44-490C-ABB5-846A435442D2}"/>
    <cellStyle name="Normal 79 3" xfId="988" xr:uid="{8DCBD93A-AA46-4059-810C-FDCD6744BAE3}"/>
    <cellStyle name="Normal 79 3 2" xfId="2705" xr:uid="{AA6BE00D-A50D-4B9E-961A-505E746A2785}"/>
    <cellStyle name="Normal 79 4" xfId="1897" xr:uid="{6D3BC638-5B5B-46DF-AE6A-D35C37A2253E}"/>
    <cellStyle name="Normal 79 4 2" xfId="3600" xr:uid="{74042E2C-4DE5-4386-B96B-7CA70CEDF61C}"/>
    <cellStyle name="Normal 79 4 2 20 2 2 3 4" xfId="970" xr:uid="{A464B64F-F397-4437-BD4C-297AF8210FD8}"/>
    <cellStyle name="Normal 79 4 2 20 2 2 3 4 2" xfId="1778" xr:uid="{7DC75594-1078-42D1-8C77-E78111024E59}"/>
    <cellStyle name="Normal 79 4 2 20 2 2 3 4 2 2" xfId="1799" xr:uid="{ECD0CFE6-EBAA-4B32-A9EC-412ED70D3731}"/>
    <cellStyle name="Normal 79 4 2 20 2 2 3 4 2 2 2" xfId="3502" xr:uid="{0327E2FB-BC48-413A-939A-7B010CC98F11}"/>
    <cellStyle name="Normal 79 4 2 20 2 2 3 4 2 2 3 2" xfId="1861" xr:uid="{CB2C5586-0F93-4F5F-8B6C-F494C5AF6F8B}"/>
    <cellStyle name="Normal 79 4 2 20 2 2 3 4 2 2 3 2 2" xfId="3564" xr:uid="{09E68233-57D5-4FC5-80B7-A070F6ADAD9E}"/>
    <cellStyle name="Normal 79 4 2 20 2 2 3 4 2 2 3 2 2 2" xfId="3618" xr:uid="{97339AFB-DFBB-4D7D-AA36-F92562D85040}"/>
    <cellStyle name="Normal 79 4 2 20 2 2 3 4 2 3" xfId="3484" xr:uid="{76488AB2-4101-4246-8600-BE62BAE67EDE}"/>
    <cellStyle name="Normal 79 4 2 20 2 2 3 4 3" xfId="2690" xr:uid="{8B7AF2BD-306E-47A2-A6BE-E0E539804908}"/>
    <cellStyle name="Normal 79 5" xfId="396" xr:uid="{1AD2F22A-A151-42C3-BF92-CBAEAF369BDD}"/>
    <cellStyle name="Normal 79 5 2" xfId="640" xr:uid="{D7CCE9BF-BB22-4BA6-88A9-6620880F6179}"/>
    <cellStyle name="Normal 79 5 2 2" xfId="1447" xr:uid="{EE0D7D2B-0296-4880-B55A-ACC23114F004}"/>
    <cellStyle name="Normal 79 5 2 2 2" xfId="3163" xr:uid="{A911B7DB-4CFF-4774-ABCD-55CC57B84EC5}"/>
    <cellStyle name="Normal 79 5 2 3" xfId="2372" xr:uid="{CCC9BDDF-225E-4AAA-94B9-282272AEFB12}"/>
    <cellStyle name="Normal 79 5 3" xfId="1205" xr:uid="{CDFFAD0E-D4E6-422B-B08D-FFC5BD4DF82B}"/>
    <cellStyle name="Normal 79 5 3 2" xfId="2923" xr:uid="{C922EF29-15A2-44A7-BD91-D23ABA650F03}"/>
    <cellStyle name="Normal 79 5 4" xfId="2132" xr:uid="{5F3C9DAF-3A5A-41ED-88DA-1433202D0339}"/>
    <cellStyle name="Normal 79 6" xfId="1914" xr:uid="{A13473E5-9F25-4A67-80F2-A4792BD42DE4}"/>
    <cellStyle name="Normal 8" xfId="55" xr:uid="{2A7F7CE9-1747-4D2B-9980-579F12822976}"/>
    <cellStyle name="Normal 8 2" xfId="102" xr:uid="{1EF168EC-C7F3-4F18-838A-0406598A58A1}"/>
    <cellStyle name="Normal 8 2 2" xfId="1293" xr:uid="{B1DF48B4-BF9C-49A1-B5F0-8A2373A16D03}"/>
    <cellStyle name="Normal 8 2 2 2" xfId="3009" xr:uid="{9CEA7F59-D54A-4FA9-B5AB-30B59FE10C3A}"/>
    <cellStyle name="Normal 8 2 2 3" xfId="5658" xr:uid="{F2C52EF2-8D32-43C3-8BC7-1E8A615C3CB1}"/>
    <cellStyle name="Normal 8 2 3" xfId="2218" xr:uid="{BF7AECE2-33EF-4C28-86CD-C4B3765A81D3}"/>
    <cellStyle name="Normal 8 2 4" xfId="486" xr:uid="{D80DFA36-02DD-4BF9-943B-E3B5F4A59481}"/>
    <cellStyle name="Normal 8 3" xfId="1052" xr:uid="{0D33DC4B-07E1-4A40-9AC7-FF78C3831998}"/>
    <cellStyle name="Normal 8 3 2" xfId="2769" xr:uid="{CD91661F-3B4E-4A02-A256-6C0837A45E88}"/>
    <cellStyle name="Normal 8 3 3" xfId="5657" xr:uid="{0FDC246F-EFF0-45F6-8271-C0A96EBD21F4}"/>
    <cellStyle name="Normal 8 4" xfId="1978" xr:uid="{C381911F-4642-4289-A5BF-95F0EE3A87A7}"/>
    <cellStyle name="Normal 8 5" xfId="236" xr:uid="{39904E70-CFDE-4B67-92F0-E0ECF2712A86}"/>
    <cellStyle name="Normal 8 6" xfId="3694" xr:uid="{D934A07C-17B1-40E2-9CF2-926067391CD0}"/>
    <cellStyle name="Normal 8_Reclassify COGS2010" xfId="5659" xr:uid="{ABA3BA09-7BDE-4674-9E5A-A470F0EB7C24}"/>
    <cellStyle name="Normal 85" xfId="406" xr:uid="{4CCEEA74-8C34-43C4-B910-11A39200F6B2}"/>
    <cellStyle name="Normal 85 2" xfId="648" xr:uid="{6227EB1A-0A1C-4614-ABBD-BC818181F487}"/>
    <cellStyle name="Normal 85 2 2" xfId="1456" xr:uid="{26BAC933-4548-4078-890E-3D8952A59854}"/>
    <cellStyle name="Normal 85 2 2 2" xfId="3171" xr:uid="{479F4CA8-EC6A-451F-92F4-3427C47D7388}"/>
    <cellStyle name="Normal 85 2 3" xfId="2380" xr:uid="{C28EDE76-4BB1-424B-8D50-9D555AD58D98}"/>
    <cellStyle name="Normal 85 3" xfId="1213" xr:uid="{3DFAC803-0474-493E-86EE-37E39FE52CFB}"/>
    <cellStyle name="Normal 85 3 2" xfId="2931" xr:uid="{1210F388-7877-4D3D-8985-9A614BE66566}"/>
    <cellStyle name="Normal 85 4" xfId="2140" xr:uid="{90E4671E-A107-466D-BAD7-0E0046C6D89C}"/>
    <cellStyle name="Normal 87" xfId="756" xr:uid="{48F11925-A0C2-48D0-B2F8-9AB5FE749DCE}"/>
    <cellStyle name="Normal 87 2" xfId="1565" xr:uid="{E32C2C0D-418F-49BA-A204-8F74EFF6E3E1}"/>
    <cellStyle name="Normal 87 2 2" xfId="3272" xr:uid="{85A60376-9D9E-4F39-86D1-F1460A191BF6}"/>
    <cellStyle name="Normal 87 3" xfId="2480" xr:uid="{265E36D5-DB88-4E15-90D2-3D0066D3FB82}"/>
    <cellStyle name="Normal 9" xfId="56" xr:uid="{DE22C166-573B-4FCE-93DF-5A20C08412E9}"/>
    <cellStyle name="Normal 9 2" xfId="103" xr:uid="{CD0D982F-8935-484C-9E41-52FD25E2F887}"/>
    <cellStyle name="Normal 9 2 2" xfId="1313" xr:uid="{CECDF86A-2122-474D-A12E-AADAB7AF8876}"/>
    <cellStyle name="Normal 9 2 2 2" xfId="3029" xr:uid="{D2234807-19BF-40BA-80E5-A61CAD246D2F}"/>
    <cellStyle name="Normal 9 2 2 3" xfId="5662" xr:uid="{09174D71-2CAC-474F-83F9-860F16223CA8}"/>
    <cellStyle name="Normal 9 2 3" xfId="2238" xr:uid="{249ACC53-E662-4722-AE3F-D79B65861854}"/>
    <cellStyle name="Normal 9 2 4" xfId="506" xr:uid="{59922BD7-1188-4B1E-91D7-2D4374F24147}"/>
    <cellStyle name="Normal 9 2 5" xfId="5661" xr:uid="{B4CAD1B0-6E89-44AA-8A86-50B41860F2E8}"/>
    <cellStyle name="Normal 9 2_งบการเงิน เบตเตอร์ดรีม 30-09-54" xfId="5663" xr:uid="{FA0D2A32-F6C0-4622-A325-BACF5C8F2151}"/>
    <cellStyle name="Normal 9 3" xfId="1072" xr:uid="{F919BBB0-B396-4132-BF3F-FA71A76C37C2}"/>
    <cellStyle name="Normal 9 3 2" xfId="2789" xr:uid="{3DE41A17-F8A9-4DE3-872F-DD8637483BE0}"/>
    <cellStyle name="Normal 9 3 3" xfId="5664" xr:uid="{D0303F9D-36BD-4209-AB2F-E8E84561508C}"/>
    <cellStyle name="Normal 9 4" xfId="1998" xr:uid="{7A3D4F41-D8C0-4787-A9CD-A43915523E7D}"/>
    <cellStyle name="Normal 9 4 2" xfId="5660" xr:uid="{09B97107-5F59-492D-9764-7820C0F6DFC9}"/>
    <cellStyle name="Normal 9 5" xfId="256" xr:uid="{60271908-1A31-474C-B1BF-3585B48FF223}"/>
    <cellStyle name="Normal 9 5 2" xfId="6876" xr:uid="{37885A33-BB73-4B3D-B440-67E85964F257}"/>
    <cellStyle name="Normal 9 6" xfId="6861" xr:uid="{F1FD4F3A-96CB-4015-B545-596858DCB3A2}"/>
    <cellStyle name="Normal 9 7" xfId="6877" xr:uid="{0A07C3E4-5D66-496D-9B52-77FCCE9FDD18}"/>
    <cellStyle name="Normal 9 8" xfId="6902" xr:uid="{29964FF8-3D7E-43FB-9041-11DB25D5720F}"/>
    <cellStyle name="Normal 9_WP  2009 ริเวอร์  เก๋ 11" xfId="5665" xr:uid="{8DDE2AA0-7682-4B40-936D-C8E09FD9B855}"/>
    <cellStyle name="Normal_SIN747-Financial statement-Eng-Q1'10 (thousand baht)" xfId="4" xr:uid="{00000000-0005-0000-0000-000004000000}"/>
    <cellStyle name="Normal0" xfId="5666" xr:uid="{0EF218FA-6A25-43A7-9AFE-8BE0A435E797}"/>
    <cellStyle name="Normale_9639A02C" xfId="5667" xr:uid="{EBBACF31-ED83-4850-A31C-9648058D6A7D}"/>
    <cellStyle name="Note 10" xfId="348" xr:uid="{0EDEDD19-5DB7-497D-98A3-6CBC726DFEAA}"/>
    <cellStyle name="Note 10 2" xfId="595" xr:uid="{55B43909-BD3D-4EF8-8466-98211D8E8D6C}"/>
    <cellStyle name="Note 10 2 2" xfId="1402" xr:uid="{0B5C4163-223C-4F33-9492-D3FD930B5B07}"/>
    <cellStyle name="Note 10 2 2 2" xfId="3118" xr:uid="{214FA280-BD71-49F4-89DA-712B420BDEDD}"/>
    <cellStyle name="Note 10 2 3" xfId="2327" xr:uid="{F76D3A84-84DB-4EEB-9310-BAF915FE5EA4}"/>
    <cellStyle name="Note 10 3" xfId="1160" xr:uid="{0B0A99B0-12DB-4F6B-99C8-5DC11333B270}"/>
    <cellStyle name="Note 10 3 2" xfId="2878" xr:uid="{19B741E7-C6A3-4D99-B413-877DC433992D}"/>
    <cellStyle name="Note 10 4" xfId="2087" xr:uid="{2A81D89F-355D-4C54-8435-7A1F7D763DBD}"/>
    <cellStyle name="Note 11" xfId="373" xr:uid="{39F81275-B0B3-44B6-9AE0-5CBF9EE8316E}"/>
    <cellStyle name="Note 11 2" xfId="619" xr:uid="{A6E9E95B-107B-4053-9176-143443BC7032}"/>
    <cellStyle name="Note 11 2 2" xfId="1426" xr:uid="{AB376909-F3D1-4FA3-B37F-CB2911F5B787}"/>
    <cellStyle name="Note 11 2 2 2" xfId="3142" xr:uid="{623EA7DF-A055-4A04-96E1-A09CA7E16C30}"/>
    <cellStyle name="Note 11 2 3" xfId="2351" xr:uid="{460D681F-C658-47E3-BFE6-E2FB37117B83}"/>
    <cellStyle name="Note 11 3" xfId="1184" xr:uid="{3A35ECB4-65EC-46FE-85CF-FE9014A32855}"/>
    <cellStyle name="Note 11 3 2" xfId="2902" xr:uid="{4F53903C-40BC-4EA0-814B-457921984535}"/>
    <cellStyle name="Note 11 4" xfId="2111" xr:uid="{54B59C20-C554-4B55-ABEC-55D316EB6ED1}"/>
    <cellStyle name="Note 12" xfId="661" xr:uid="{A3A777C8-1F23-4056-B52B-927AE9F8E4A3}"/>
    <cellStyle name="Note 12 2" xfId="1471" xr:uid="{726888EB-45B0-488E-80E3-280ED24A7DDC}"/>
    <cellStyle name="Note 12 2 2" xfId="3179" xr:uid="{A63C6FD9-8222-4092-BCC4-E2948812709A}"/>
    <cellStyle name="Note 12 3" xfId="2388" xr:uid="{A80A892B-8E7E-4B67-A3E8-61425ACD7E43}"/>
    <cellStyle name="Note 13" xfId="683" xr:uid="{7774365A-21B1-4232-9E8A-1F60C5AD53A3}"/>
    <cellStyle name="Note 13 2" xfId="1492" xr:uid="{E90CDD05-D9C6-4616-A043-32EBD14A1435}"/>
    <cellStyle name="Note 13 2 2" xfId="3200" xr:uid="{43359DEA-A7E6-4AA6-82B1-4594AF01F8D1}"/>
    <cellStyle name="Note 13 3" xfId="2409" xr:uid="{053B68BD-9669-4BAD-9BD2-63308CE6117B}"/>
    <cellStyle name="Note 14" xfId="708" xr:uid="{8567EBCD-7881-499F-B4BA-872E32C80FC7}"/>
    <cellStyle name="Note 14 2" xfId="1518" xr:uid="{FE181900-A75F-46B2-8FB4-96AF9C120470}"/>
    <cellStyle name="Note 14 2 2" xfId="3226" xr:uid="{009CE08C-407F-4191-8858-749669D5A0D2}"/>
    <cellStyle name="Note 14 3" xfId="2434" xr:uid="{B4BDEE10-C485-4053-9503-BD09EFEE82FE}"/>
    <cellStyle name="Note 15" xfId="733" xr:uid="{2D5EA997-C05C-40A5-B2F5-E379DC071B97}"/>
    <cellStyle name="Note 15 2" xfId="1543" xr:uid="{D8F41D55-C906-4FCA-BF3A-F352358D1F5A}"/>
    <cellStyle name="Note 15 2 2" xfId="3251" xr:uid="{64CFF540-17DD-4212-A142-A19A6283FA42}"/>
    <cellStyle name="Note 15 3" xfId="2459" xr:uid="{239AE9A6-8CCC-4425-8C8E-1A8D7BE95D3C}"/>
    <cellStyle name="Note 16" xfId="758" xr:uid="{0510A111-7FD6-405D-B9D7-997FFC1216A3}"/>
    <cellStyle name="Note 16 2" xfId="1567" xr:uid="{A303F1ED-C392-4DB8-913E-7267FC292437}"/>
    <cellStyle name="Note 16 2 2" xfId="3274" xr:uid="{1BAEBD59-0C52-42B4-AAE9-5B1908507776}"/>
    <cellStyle name="Note 16 3" xfId="2482" xr:uid="{E56C3184-0884-47D8-885D-2BEECD73A65D}"/>
    <cellStyle name="Note 17" xfId="778" xr:uid="{51AC9160-0D40-45D9-A3E5-2ECEB79FFBDB}"/>
    <cellStyle name="Note 17 2" xfId="1587" xr:uid="{C9D266D6-9EE3-42B5-8BB1-E52415909F82}"/>
    <cellStyle name="Note 17 2 2" xfId="3294" xr:uid="{768CAA50-C472-4D73-A4F7-F5CF48CA1582}"/>
    <cellStyle name="Note 17 3" xfId="2502" xr:uid="{F930C543-BBC3-440A-9023-15D4FCBDB6BD}"/>
    <cellStyle name="Note 18" xfId="798" xr:uid="{4DB7E4DC-54AD-4586-A0AE-5A531313494D}"/>
    <cellStyle name="Note 18 2" xfId="1607" xr:uid="{190851A0-1EF8-4B26-BE2F-C29CFD5A7FF0}"/>
    <cellStyle name="Note 18 2 2" xfId="3314" xr:uid="{3DB25A0D-7203-477B-8DA4-7688CDB5F887}"/>
    <cellStyle name="Note 18 3" xfId="2522" xr:uid="{40F564EE-490D-4809-8D89-E6DD36631D59}"/>
    <cellStyle name="Note 19" xfId="820" xr:uid="{4489F664-0F10-4673-8CAB-8ADAC4D7B31A}"/>
    <cellStyle name="Note 19 2" xfId="1629" xr:uid="{AD319113-5A08-4365-A646-D43D914C57FD}"/>
    <cellStyle name="Note 19 2 2" xfId="3336" xr:uid="{9D5C7AF7-B2CF-447F-8802-6212B01B9E01}"/>
    <cellStyle name="Note 19 3" xfId="2544" xr:uid="{93681B4F-813B-456F-A776-1376B4C93536}"/>
    <cellStyle name="Note 2" xfId="137" xr:uid="{00CEB06F-0B11-4299-A9A8-8B5A8B2E00C0}"/>
    <cellStyle name="Note 2 2" xfId="428" xr:uid="{355FF45E-429E-4FDC-BCBE-EDB339EC8A58}"/>
    <cellStyle name="Note 2 2 2" xfId="1234" xr:uid="{F6309900-58D4-4055-A025-0020109C2553}"/>
    <cellStyle name="Note 2 2 2 2" xfId="2950" xr:uid="{E78D4E00-EA06-4F07-ABF5-ADEDE2308928}"/>
    <cellStyle name="Note 2 2 2 3" xfId="5670" xr:uid="{B36AB24B-9E43-4809-8C0E-D8F5ACE5FF10}"/>
    <cellStyle name="Note 2 2 2 3 2" xfId="7689" xr:uid="{3378771E-38B5-4FBD-B60C-ED768D0D86FF}"/>
    <cellStyle name="Note 2 2 2 4" xfId="7014" xr:uid="{2A6047DE-A6B7-48EC-BB2B-835BAED03545}"/>
    <cellStyle name="Note 2 2 3" xfId="2159" xr:uid="{2923FA4A-5E61-4E6D-A3F1-4E4F05720387}"/>
    <cellStyle name="Note 2 2 3 2" xfId="5671" xr:uid="{1A346D59-BBA8-4899-9F30-7039EEBE7B17}"/>
    <cellStyle name="Note 2 2 3 2 2" xfId="7690" xr:uid="{153D3C0A-8C91-40B0-9D6C-AF764510725C}"/>
    <cellStyle name="Note 2 2 3 3" xfId="7015" xr:uid="{8D0DABCF-96AA-4CBC-95A7-C8176646AF20}"/>
    <cellStyle name="Note 2 2 4" xfId="5669" xr:uid="{74EAE287-ACDA-4350-BBDD-C40767D35325}"/>
    <cellStyle name="Note 2 2 4 2" xfId="7688" xr:uid="{00F29362-5A87-40D6-9524-DB4DF59715B9}"/>
    <cellStyle name="Note 2 2 5" xfId="7013" xr:uid="{2EFFF941-0241-4071-B80D-E266BA6F3DF0}"/>
    <cellStyle name="Note 2 3" xfId="993" xr:uid="{FC047162-B7F0-434F-ACB8-26E46778EC63}"/>
    <cellStyle name="Note 2 3 2" xfId="2710" xr:uid="{77D75BAD-873A-4AED-987C-97C718362368}"/>
    <cellStyle name="Note 2 3 3" xfId="5672" xr:uid="{B85629F3-258D-4BC9-8554-20606BBDFB1A}"/>
    <cellStyle name="Note 2 3 3 2" xfId="7691" xr:uid="{0F905711-69C8-4621-9E6A-83EE94DC2949}"/>
    <cellStyle name="Note 2 3 4" xfId="7016" xr:uid="{72E03A47-109C-4131-AE90-3B2D89D96420}"/>
    <cellStyle name="Note 2 4" xfId="1919" xr:uid="{1520AE10-0250-4AAD-957D-CE884847282D}"/>
    <cellStyle name="Note 2 4 2" xfId="5673" xr:uid="{E232A67C-199F-48B7-A4A4-EBB71EC933AB}"/>
    <cellStyle name="Note 2 4 2 2" xfId="7692" xr:uid="{333581E1-858A-42BE-B656-196CF84FD033}"/>
    <cellStyle name="Note 2 4 3" xfId="7017" xr:uid="{AA47EFDB-1A54-4825-A888-F539E145AE25}"/>
    <cellStyle name="Note 2 5" xfId="5674" xr:uid="{3A5F3C32-553A-4A32-A4CB-CEDB5FA34536}"/>
    <cellStyle name="Note 2 5 2" xfId="7018" xr:uid="{E7F18543-56D7-4C88-A766-854F2C295604}"/>
    <cellStyle name="Note 2 6" xfId="5668" xr:uid="{0F4200AA-04F7-431B-988B-68CC0B8DBD16}"/>
    <cellStyle name="Note 2 6 2" xfId="7687" xr:uid="{D9DAA625-82EA-4706-A3C7-A0286BA68DB0}"/>
    <cellStyle name="Note 2 7" xfId="7012" xr:uid="{88CF7498-D537-4DE4-B447-D6C659DD5AAE}"/>
    <cellStyle name="Note 20" xfId="843" xr:uid="{A1941AE1-3612-4EFD-A740-14B1EDF455CA}"/>
    <cellStyle name="Note 20 2" xfId="1652" xr:uid="{8A02C6D5-8A2D-484B-B65D-CDAFAB6FFD75}"/>
    <cellStyle name="Note 20 2 2" xfId="3359" xr:uid="{FC1C9A33-80A5-47AD-8646-51485D6ECC89}"/>
    <cellStyle name="Note 20 3" xfId="2566" xr:uid="{541667E8-139E-42E6-8BB9-E5178345B739}"/>
    <cellStyle name="Note 21" xfId="863" xr:uid="{B9BE3C42-6247-4612-BAEA-90D6858308DF}"/>
    <cellStyle name="Note 21 2" xfId="1672" xr:uid="{2422825B-A6EF-4B2B-8ACF-03237D7614F3}"/>
    <cellStyle name="Note 21 2 2" xfId="3379" xr:uid="{CD786D8D-EC8D-40DA-8078-2A149B2EB786}"/>
    <cellStyle name="Note 21 3" xfId="2586" xr:uid="{24362D0A-7482-44EF-810A-CC0AF8FEF1CC}"/>
    <cellStyle name="Note 22" xfId="890" xr:uid="{294A9F0E-E6FF-4A6C-8989-E50E1E7C7B07}"/>
    <cellStyle name="Note 22 2" xfId="1699" xr:uid="{DA3751D5-DCF6-47DB-AAB2-BD8C0603A108}"/>
    <cellStyle name="Note 22 2 2" xfId="3405" xr:uid="{0AE32540-7368-401E-93D8-17D12703C562}"/>
    <cellStyle name="Note 22 3" xfId="2612" xr:uid="{B99948C6-48D4-45BE-A0D7-C31C085D756C}"/>
    <cellStyle name="Note 23" xfId="924" xr:uid="{87A04C95-A419-4EB9-8508-663D4DF87918}"/>
    <cellStyle name="Note 23 2" xfId="1732" xr:uid="{AE186483-F304-47B9-847C-62CFE1D87D1A}"/>
    <cellStyle name="Note 23 2 2" xfId="3438" xr:uid="{032F7C6A-D4D2-4709-9A12-C5A57D8A133E}"/>
    <cellStyle name="Note 23 3" xfId="2645" xr:uid="{EE3D3479-9E2D-4C8A-AAAD-35608CFA2216}"/>
    <cellStyle name="Note 24" xfId="944" xr:uid="{C589D53F-7170-454A-B49E-E2E86EE38B78}"/>
    <cellStyle name="Note 24 2" xfId="1752" xr:uid="{E1D3CBE4-B539-44A3-88BE-A4C86203AF68}"/>
    <cellStyle name="Note 24 2 2" xfId="3458" xr:uid="{10DCD444-1C2F-41EE-A462-035021D5BD90}"/>
    <cellStyle name="Note 24 3" xfId="2665" xr:uid="{1F6234C5-9D2C-47EA-9D75-29CE14977B7B}"/>
    <cellStyle name="Note 25" xfId="1802" xr:uid="{DD6CEEEB-79B7-44B6-B552-FA14B98546D4}"/>
    <cellStyle name="Note 25 2" xfId="3505" xr:uid="{C9DEFA32-9394-43D7-9E1C-298840B19CB5}"/>
    <cellStyle name="Note 26" xfId="1822" xr:uid="{D0AF138B-F9E7-438E-A921-049ED03635D8}"/>
    <cellStyle name="Note 26 2" xfId="3525" xr:uid="{530E5499-36C6-4765-9DD3-6C1228EA901C}"/>
    <cellStyle name="Note 27" xfId="1865" xr:uid="{4A575A9E-39EB-427F-BAB1-E336BE44D6A3}"/>
    <cellStyle name="Note 27 2" xfId="3568" xr:uid="{FF9BF4B9-B04A-47D9-B41C-F1E49E821757}"/>
    <cellStyle name="Note 28" xfId="3624" xr:uid="{94228A27-AE06-41CD-AE53-0EC129FE695B}"/>
    <cellStyle name="Note 3" xfId="198" xr:uid="{F615B930-6DEF-4309-9344-E5FD550E61F5}"/>
    <cellStyle name="Note 3 2" xfId="448" xr:uid="{EDB7FC03-6227-441A-BCFF-EAEB9558EF6D}"/>
    <cellStyle name="Note 3 2 2" xfId="1254" xr:uid="{004958A2-1899-4F53-8BD8-E0DF1B74C012}"/>
    <cellStyle name="Note 3 2 2 2" xfId="2970" xr:uid="{7DB745BF-06AC-448B-B4A3-DAF5263459ED}"/>
    <cellStyle name="Note 3 2 3" xfId="2179" xr:uid="{F08221A7-0A2D-4E25-A344-152D11B70E40}"/>
    <cellStyle name="Note 3 3" xfId="1013" xr:uid="{976A9D9C-1D1E-4599-A71C-493DE156F076}"/>
    <cellStyle name="Note 3 3 2" xfId="2730" xr:uid="{279D7F42-97E0-4AF6-B68C-562F6A60C97F}"/>
    <cellStyle name="Note 3 4" xfId="1939" xr:uid="{0C6497A5-0816-41FD-81ED-919E13229AEC}"/>
    <cellStyle name="Note 3 5" xfId="5675" xr:uid="{8CB59363-4031-4435-9645-646B73DD6229}"/>
    <cellStyle name="Note 3 5 2" xfId="7693" xr:uid="{7EA0A05B-3075-43A7-9356-45BD8D0D9A15}"/>
    <cellStyle name="Note 3 6" xfId="7019" xr:uid="{299DF3C5-2522-4BE6-9CBC-A46F8038C45D}"/>
    <cellStyle name="Note 4" xfId="217" xr:uid="{5F62C0DC-E3CB-4B37-BB1C-B18349E2CF11}"/>
    <cellStyle name="Note 4 2" xfId="467" xr:uid="{A389519F-2124-4991-A077-BCF0A2C226E7}"/>
    <cellStyle name="Note 4 2 2" xfId="1274" xr:uid="{5E7BABA3-CE6E-48B0-B400-E9C58626DB8D}"/>
    <cellStyle name="Note 4 2 2 2" xfId="2990" xr:uid="{63F4AE53-0D1F-4101-A87A-61CB4E9AD663}"/>
    <cellStyle name="Note 4 2 3" xfId="2199" xr:uid="{9937EB48-D8E4-47CE-B06C-9BC2C8886C30}"/>
    <cellStyle name="Note 4 3" xfId="1033" xr:uid="{EDDF8325-DB1B-43F7-AE42-F3FDFE3A18F4}"/>
    <cellStyle name="Note 4 3 2" xfId="2750" xr:uid="{FAD4FFC8-AEA4-4835-9C6B-2103AFB9218D}"/>
    <cellStyle name="Note 4 4" xfId="1959" xr:uid="{F1FBC886-D545-4826-BCDC-F6FE3AA90B36}"/>
    <cellStyle name="Note 4 5" xfId="5676" xr:uid="{2C4AF9A3-CD21-4264-9C0F-538ED5C58379}"/>
    <cellStyle name="Note 4 5 2" xfId="7694" xr:uid="{FE5A8C95-CC04-4538-9F39-FE77EDE35F4B}"/>
    <cellStyle name="Note 4 6" xfId="7020" xr:uid="{44B0B19A-5B45-456F-A19A-EFB231E2F2B1}"/>
    <cellStyle name="Note 5" xfId="237" xr:uid="{D030C4BE-7634-407D-93D8-B7D4C56F81DD}"/>
    <cellStyle name="Note 5 2" xfId="487" xr:uid="{9976AF4F-CAD5-49C5-BEB6-2480B3B2E911}"/>
    <cellStyle name="Note 5 2 2" xfId="1294" xr:uid="{A206F0BD-C410-427F-AFCE-27A9B4C9F87B}"/>
    <cellStyle name="Note 5 2 2 2" xfId="3010" xr:uid="{B2693A94-BFC3-47D2-8935-E20B66520720}"/>
    <cellStyle name="Note 5 2 3" xfId="2219" xr:uid="{9B111E2A-FABF-4F98-ADFB-00FA05852929}"/>
    <cellStyle name="Note 5 3" xfId="1053" xr:uid="{14C1953D-6E43-4C27-BDEB-7DA36BDF79DA}"/>
    <cellStyle name="Note 5 3 2" xfId="2770" xr:uid="{00DDD80F-E5A2-4781-932C-5E5818A5B207}"/>
    <cellStyle name="Note 5 4" xfId="1979" xr:uid="{FD0AAA45-5C0E-4E93-B3F5-1BDA5AB82588}"/>
    <cellStyle name="Note 5 5" xfId="5677" xr:uid="{95C786EC-A5F9-4A2D-AE4E-BC5D301FA9D7}"/>
    <cellStyle name="Note 5 5 2" xfId="7695" xr:uid="{84DDD3EB-A47A-49B4-A4E2-31ACDC5EC078}"/>
    <cellStyle name="Note 5 6" xfId="7021" xr:uid="{E93B7C75-8B89-4316-8A2F-1CA5C1CCB63D}"/>
    <cellStyle name="Note 6" xfId="257" xr:uid="{7CA3B991-BC6F-4AE8-92E4-CE8C0C53B493}"/>
    <cellStyle name="Note 6 2" xfId="507" xr:uid="{FB4520B0-5842-4111-B8E4-4E3F790F015C}"/>
    <cellStyle name="Note 6 2 2" xfId="1314" xr:uid="{6CFA9EFA-BAE1-4B28-B51A-35917AD9D6A0}"/>
    <cellStyle name="Note 6 2 2 2" xfId="3030" xr:uid="{C5B7D6E9-2733-47F0-8359-24D89FE96F0D}"/>
    <cellStyle name="Note 6 2 3" xfId="2239" xr:uid="{14A8713F-DA5A-43A4-B604-68EF16050F95}"/>
    <cellStyle name="Note 6 3" xfId="1073" xr:uid="{6581DFC0-6235-4B45-960C-FCEF3124A6BA}"/>
    <cellStyle name="Note 6 3 2" xfId="2790" xr:uid="{F1815A14-C6BF-4A1C-8D77-BE700D063A3A}"/>
    <cellStyle name="Note 6 4" xfId="1999" xr:uid="{C304F722-1CCF-4B73-B520-210FAA2A7734}"/>
    <cellStyle name="Note 6 5" xfId="5678" xr:uid="{DDAB7CA5-8B5D-4B28-9A39-B8F157967DF5}"/>
    <cellStyle name="Note 6 5 2" xfId="7696" xr:uid="{56203957-22C2-48C7-AB88-6A5D088363C7}"/>
    <cellStyle name="Note 6 6" xfId="7022" xr:uid="{6D9FB97B-59EE-4211-AD3B-DE6EFAFE53B8}"/>
    <cellStyle name="Note 7" xfId="280" xr:uid="{DBD0583E-48B0-4493-94E1-0958E8C17D41}"/>
    <cellStyle name="Note 7 2" xfId="530" xr:uid="{EBF4F6C5-8BA9-46DD-89EF-C28FEFCB39EC}"/>
    <cellStyle name="Note 7 2 2" xfId="1337" xr:uid="{F06EE293-8F59-4A30-A864-B77E0DAF7788}"/>
    <cellStyle name="Note 7 2 2 2" xfId="3052" xr:uid="{11BABE15-D106-4CB5-BD03-D823AF5911C5}"/>
    <cellStyle name="Note 7 2 3" xfId="2261" xr:uid="{5BE5839D-D13C-4CF6-9F53-CA54FEA2B62C}"/>
    <cellStyle name="Note 7 3" xfId="1095" xr:uid="{CC501323-20F5-4604-9945-DCC723FD8E0D}"/>
    <cellStyle name="Note 7 3 2" xfId="2812" xr:uid="{FC1B903B-88AA-469A-BDEF-0B739BB7DC4F}"/>
    <cellStyle name="Note 7 4" xfId="2021" xr:uid="{10505A9F-AA4A-4365-AC4E-A6CB58F7132B}"/>
    <cellStyle name="Note 7 5" xfId="5679" xr:uid="{5CC270E1-F5EC-4C3D-BCAB-CCEBE64AB8B6}"/>
    <cellStyle name="Note 7 5 2" xfId="7697" xr:uid="{23D9A52E-ECF5-44A0-B379-7FA9ECC2861C}"/>
    <cellStyle name="Note 7 6" xfId="7023" xr:uid="{BED7B4B5-6E1F-4ADC-BA27-9D9F3C036AF0}"/>
    <cellStyle name="Note 8" xfId="303" xr:uid="{39F47F74-48E7-4433-9160-88F6B496B4F2}"/>
    <cellStyle name="Note 8 2" xfId="553" xr:uid="{4DE3B76F-4140-46F4-AAED-1C66BCA6D2CF}"/>
    <cellStyle name="Note 8 2 2" xfId="1360" xr:uid="{56BF0618-539F-4766-A79F-1FA0E4E48460}"/>
    <cellStyle name="Note 8 2 2 2" xfId="3075" xr:uid="{04D499E8-19FD-4550-8B60-24C105377AFB}"/>
    <cellStyle name="Note 8 2 3" xfId="2284" xr:uid="{49945E3E-9A84-4A6E-A5E3-05FE68D926D1}"/>
    <cellStyle name="Note 8 3" xfId="1118" xr:uid="{00EE5B2B-FDF1-4508-82F6-282EF2F92FED}"/>
    <cellStyle name="Note 8 3 2" xfId="2835" xr:uid="{739AC99A-9787-48EB-98E6-AD763A8E12F2}"/>
    <cellStyle name="Note 8 4" xfId="2044" xr:uid="{FB447CE4-133C-4FFB-8DC4-34F852BBFF75}"/>
    <cellStyle name="Note 9" xfId="325" xr:uid="{B6FDE0FF-00F3-42DB-A75B-2041949E6CF2}"/>
    <cellStyle name="Note 9 2" xfId="574" xr:uid="{B31FA17A-4C8C-4C3B-B70B-11033969AB52}"/>
    <cellStyle name="Note 9 2 2" xfId="1381" xr:uid="{A6294E89-BBEC-4DCF-9C6E-2AD712F23FC9}"/>
    <cellStyle name="Note 9 2 2 2" xfId="3097" xr:uid="{A41FCA4E-5289-4003-BACD-A21382764F5F}"/>
    <cellStyle name="Note 9 2 3" xfId="2306" xr:uid="{8BD1A9FB-12F8-4E5A-96BE-A50B078B24A1}"/>
    <cellStyle name="Note 9 3" xfId="1139" xr:uid="{A0C94B74-1031-47BB-B4DB-387857958D29}"/>
    <cellStyle name="Note 9 3 2" xfId="2857" xr:uid="{D2ED70C3-10AE-457E-B373-048306188F31}"/>
    <cellStyle name="Note 9 4" xfId="2066" xr:uid="{0643F029-A965-4643-8E58-A4A124A99BC1}"/>
    <cellStyle name="oft Excel]_x000d__x000a_Comment=The open=/f lines load custom functions into the Paste Function list._x000d__x000a_Maximized=3_x000d__x000a_Basics=1_x000d__x000a_A" xfId="5680" xr:uid="{262F3C02-605F-4807-8E5C-AABCC7632D99}"/>
    <cellStyle name="oft Excel]_x000d__x000a_Comment=The open=/f lines load custom functions into the Paste Function list._x000d__x000a_Maximized=3_x000d__x000a_Basics=1_x000d__x000a_A 2" xfId="5681" xr:uid="{CD9362F3-DB6B-4788-8EA0-62AE4216D1C1}"/>
    <cellStyle name="oft Excel]_x000d__x000a_Comment=The open=/f lines load custom functions into the Paste Function list._x000d__x000a_Maximized=3_x000d__x000a_Basics=1_x000d__x000a_A 2 2" xfId="5682" xr:uid="{0205BA02-603D-4DE5-AAB6-8B283C35006E}"/>
    <cellStyle name="oft Excel]_x000d__x000a_Comment=The open=/f lines load custom functions into the Paste Function list._x000d__x000a_Maximized=3_x000d__x000a_Basics=1_x000d__x000a_A 2 2 2" xfId="7523" xr:uid="{B6E391B3-1EB9-4E86-9A23-9098DDE36AAC}"/>
    <cellStyle name="oft Excel]_x000d__x000a_Comment=The open=/f lines load custom functions into the Paste Function list._x000d__x000a_Maximized=3_x000d__x000a_Basics=1_x000d__x000a_A 2 3" xfId="5683" xr:uid="{1CD0222E-D7D1-4FD4-AA2D-FB3B572B17AF}"/>
    <cellStyle name="oft Excel]_x000d__x000a_Comment=The open=/f lines load custom functions into the Paste Function list._x000d__x000a_Maximized=3_x000d__x000a_Basics=1_x000d__x000a_A 2 3 2" xfId="7524" xr:uid="{BEE4BA51-1056-4375-9C12-63FF2D5105F8}"/>
    <cellStyle name="oft Excel]_x000d__x000a_Comment=The open=/f lines load custom functions into the Paste Function list._x000d__x000a_Maximized=3_x000d__x000a_Basics=1_x000d__x000a_A 2 4" xfId="5684" xr:uid="{C206DDB3-B6FA-49DF-9BC1-CA35D0DB9293}"/>
    <cellStyle name="oft Excel]_x000d__x000a_Comment=The open=/f lines load custom functions into the Paste Function list._x000d__x000a_Maximized=3_x000d__x000a_Basics=1_x000d__x000a_A 2 4 2" xfId="7525" xr:uid="{C63212C3-CCEE-4E00-8C93-91A5F0887568}"/>
    <cellStyle name="oft Excel]_x000d__x000a_Comment=The open=/f lines load custom functions into the Paste Function list._x000d__x000a_Maximized=3_x000d__x000a_Basics=1_x000d__x000a_A 2 5" xfId="7522" xr:uid="{C82259EC-8F4D-4893-901A-D24A942C9C78}"/>
    <cellStyle name="oft Excel]_x000d__x000a_Comment=The open=/f lines load custom functions into the Paste Function list._x000d__x000a_Maximized=3_x000d__x000a_Basics=1_x000d__x000a_A 3" xfId="5685" xr:uid="{DC49AD28-782D-47CF-8D86-FFA3EC8E1EEA}"/>
    <cellStyle name="oft Excel]_x000d__x000a_Comment=The open=/f lines load custom functions into the Paste Function list._x000d__x000a_Maximized=3_x000d__x000a_Basics=1_x000d__x000a_A 3 2" xfId="7526" xr:uid="{D08AABCE-CBDC-4298-A5EC-6ECE8ECFEAE1}"/>
    <cellStyle name="oft Excel]_x000d__x000a_Comment=The open=/f lines load custom functions into the Paste Function list._x000d__x000a_Maximized=3_x000d__x000a_Basics=1_x000d__x000a_A 4" xfId="5686" xr:uid="{0B2B836E-F44A-4DED-A993-487E99972A32}"/>
    <cellStyle name="oft Excel]_x000d__x000a_Comment=The open=/f lines load custom functions into the Paste Function list._x000d__x000a_Maximized=3_x000d__x000a_Basics=1_x000d__x000a_A 4 2" xfId="7527" xr:uid="{916487AF-9955-43F5-A2A8-683132542B8D}"/>
    <cellStyle name="oft Excel]_x000d__x000a_Comment=The open=/f lines load custom functions into the Paste Function list._x000d__x000a_Maximized=3_x000d__x000a_Basics=1_x000d__x000a_A 5" xfId="5687" xr:uid="{15434F1B-4792-4A92-AFE6-5E60C23B5AF1}"/>
    <cellStyle name="oft Excel]_x000d__x000a_Comment=The open=/f lines load custom functions into the Paste Function list._x000d__x000a_Maximized=3_x000d__x000a_Basics=1_x000d__x000a_A 5 2" xfId="7528" xr:uid="{975B3BCA-1F03-4FAD-B720-8127BC1FE206}"/>
    <cellStyle name="oft Excel]_x000d__x000a_Comment=The open=/f lines load custom functions into the Paste Function list._x000d__x000a_Maximized=3_x000d__x000a_Basics=1_x000d__x000a_A 6" xfId="5688" xr:uid="{3862260C-0CA5-49F3-AC3D-4E4C404B3B31}"/>
    <cellStyle name="oft Excel]_x000d__x000a_Comment=The open=/f lines load custom functions into the Paste Function list._x000d__x000a_Maximized=3_x000d__x000a_Basics=1_x000d__x000a_A 6 2" xfId="7529" xr:uid="{A58D9A59-7375-4F46-9796-5D17422FD2C7}"/>
    <cellStyle name="oft Excel]_x000d__x000a_Comment=The open=/f lines load custom functions into the Paste Function list._x000d__x000a_Maximized=3_x000d__x000a_Basics=1_x000d__x000a_A 7" xfId="7521" xr:uid="{7BB21865-1E15-4E28-9F69-2E851EB560B8}"/>
    <cellStyle name="oft Excel]_x000d__x000a_Comment=The open=/f lines load custom functions into the Paste Function list._x000d__x000a_Maximized=3_x000d__x000a_Basics=1_x000d__x000a_A_2009 WP Onlineบีม" xfId="5689" xr:uid="{2D62A635-9ACC-4379-9E33-03323D133CD1}"/>
    <cellStyle name="Output 2" xfId="132" xr:uid="{F409A0C2-1CED-4106-B6D0-0AD7D92C36AB}"/>
    <cellStyle name="Output 2 2" xfId="5691" xr:uid="{B15B24C0-30D6-495B-9D8D-73F2FEE05DEB}"/>
    <cellStyle name="Output 2 2 2" xfId="5692" xr:uid="{E8C36F2E-5C47-46E8-B864-E72F9BB768C8}"/>
    <cellStyle name="Output 2 2 2 2" xfId="7026" xr:uid="{6FA09CE1-6F8A-4B2D-A2F3-E22899F71F71}"/>
    <cellStyle name="Output 2 2 3" xfId="5693" xr:uid="{58C9CBAD-2A2C-466A-AAC3-76352D7BEC3F}"/>
    <cellStyle name="Output 2 2 3 2" xfId="7027" xr:uid="{98D3330D-2A7B-4F27-A224-DC1E83780E6B}"/>
    <cellStyle name="Output 2 2 4" xfId="7025" xr:uid="{F5DD4D84-5B29-4577-8E9F-2C40E2343D75}"/>
    <cellStyle name="Output 2 3" xfId="5694" xr:uid="{30B650B4-EA3E-4F8D-AEB2-DDF8A33EE831}"/>
    <cellStyle name="Output 2 3 2" xfId="7028" xr:uid="{3A2EFB8E-A956-4299-A9ED-6184574DB36B}"/>
    <cellStyle name="Output 2 4" xfId="5695" xr:uid="{839D7929-EADF-4CDA-A079-15A37C57380F}"/>
    <cellStyle name="Output 2 4 2" xfId="7029" xr:uid="{CDCDADC5-DD24-48F5-9F78-4D3D4609F35C}"/>
    <cellStyle name="Output 2 5" xfId="5696" xr:uid="{2656EB83-B386-4255-BE73-6F094F732588}"/>
    <cellStyle name="Output 2 5 2" xfId="7030" xr:uid="{36E28AF5-3494-49EA-BEFD-63CED3185DAA}"/>
    <cellStyle name="Output 2 6" xfId="5690" xr:uid="{26B8AA5B-8D96-458C-9D26-96A4D60737D1}"/>
    <cellStyle name="Output 2 6 2" xfId="7698" xr:uid="{30092849-F029-4466-94D0-F0FDF67C35B5}"/>
    <cellStyle name="Output 2 7" xfId="7024" xr:uid="{5B977819-46B0-487C-9CC4-6FED1F3A82C5}"/>
    <cellStyle name="Output 3" xfId="5697" xr:uid="{7982E98F-C155-4B90-9569-CD661A0584F5}"/>
    <cellStyle name="Output 3 2" xfId="7031" xr:uid="{E87CD473-B2B2-44BA-9541-16014659FB97}"/>
    <cellStyle name="Output 4" xfId="5698" xr:uid="{7A943742-5844-458A-94D2-FA01FB4C0EAC}"/>
    <cellStyle name="Output 4 2" xfId="7032" xr:uid="{CB4E9D9E-F436-416E-94E3-AC7C7C29D08E}"/>
    <cellStyle name="Output 5" xfId="5699" xr:uid="{A2D4759C-BE49-466B-8FCC-8BEB8B389E24}"/>
    <cellStyle name="Output 5 2" xfId="7033" xr:uid="{27763EE9-7FED-4AD7-BB17-2A297307C859}"/>
    <cellStyle name="Output 6" xfId="5700" xr:uid="{7AFEB9BA-C7C1-4501-9C2D-8B902E454FE7}"/>
    <cellStyle name="Output 6 2" xfId="7034" xr:uid="{727914B3-15CE-471C-98EF-8277F5BA2208}"/>
    <cellStyle name="Output 7" xfId="5701" xr:uid="{9E210505-B9DB-4136-8667-79685777481E}"/>
    <cellStyle name="Output 7 2" xfId="7035" xr:uid="{B40CD474-8B77-4563-98FE-04C0067EB48B}"/>
    <cellStyle name="Output Amounts" xfId="5702" xr:uid="{15E1004B-4716-477E-B11C-4A160C378664}"/>
    <cellStyle name="Output Line Items" xfId="5703" xr:uid="{51077D75-951A-45A2-B276-C4A8C2C414EC}"/>
    <cellStyle name="PageSubTitle" xfId="5704" xr:uid="{C325BC11-BBF0-4BD7-A385-5D577DA911E4}"/>
    <cellStyle name="PageTitle" xfId="5705" xr:uid="{7520C208-ECD3-49C9-895E-3224DB1B7F90}"/>
    <cellStyle name="Percent (0)" xfId="5706" xr:uid="{4E71D3BE-1AD5-4C57-AEBD-A4D68663FF23}"/>
    <cellStyle name="Percent [0]" xfId="5707" xr:uid="{714F6E92-8155-46AA-ADEC-A94E0E65F252}"/>
    <cellStyle name="Percent [00]" xfId="5708" xr:uid="{63F34EF8-4228-4B39-BAB4-47CB989DC73D}"/>
    <cellStyle name="Percent [2]" xfId="5709" xr:uid="{4C1CDA1F-BB58-4729-9B6D-D68B48B95D8B}"/>
    <cellStyle name="Percent [2] 2" xfId="5710" xr:uid="{BD331590-8EA4-47DF-B9D6-F6B0DA43E53F}"/>
    <cellStyle name="Percent [2] 2 2" xfId="5711" xr:uid="{CF400E4D-CF53-4075-BD60-5757233329A5}"/>
    <cellStyle name="Percent [2] 2 3" xfId="5712" xr:uid="{55296A34-ED7F-4B80-86F1-244F8267E261}"/>
    <cellStyle name="Percent [2] 2 4" xfId="5713" xr:uid="{28B87D17-BBEA-46CB-A519-19FFC27A3963}"/>
    <cellStyle name="Percent [2] 3" xfId="5714" xr:uid="{615C320B-3F55-4F77-A54B-48A2E9119B39}"/>
    <cellStyle name="Percent [2] 4" xfId="5715" xr:uid="{71F7B851-05BF-47AB-88D7-8B41F394D723}"/>
    <cellStyle name="Percent [2] 5" xfId="5716" xr:uid="{6B7B7963-E877-4356-92BB-8305F5B1C544}"/>
    <cellStyle name="Percent [2] 6" xfId="5717" xr:uid="{E5C81BE5-BB72-4217-B3F1-D5BFF827671D}"/>
    <cellStyle name="Percent [2]_2009 WP Onlineบีม" xfId="5718" xr:uid="{9C543BB9-B46D-47B4-A1FA-1F99AD592F22}"/>
    <cellStyle name="Percent 10" xfId="706" xr:uid="{936EE360-3BC5-4995-9EDC-A2F22541101A}"/>
    <cellStyle name="Percent 10 2" xfId="1516" xr:uid="{120F95AE-3A25-4266-BD83-2BB6ABA4E815}"/>
    <cellStyle name="Percent 10 2 2" xfId="3224" xr:uid="{DBBC73A9-1484-4459-8D9F-809BEF13F023}"/>
    <cellStyle name="Percent 10 2 3" xfId="5720" xr:uid="{18E3C26C-D306-4E81-9C05-52DF13442784}"/>
    <cellStyle name="Percent 10 3" xfId="2433" xr:uid="{21DFA081-0EC5-4B44-8D5E-5E9D07C3B2B1}"/>
    <cellStyle name="Percent 10 3 2" xfId="5721" xr:uid="{B9493488-33E4-4C97-B5B7-1972B7B00898}"/>
    <cellStyle name="Percent 10 4" xfId="5719" xr:uid="{735CD331-FFC8-4EAF-BAF9-3EF5A0EB076D}"/>
    <cellStyle name="Percent 11" xfId="729" xr:uid="{DB83D0C4-BA1A-4650-B841-4AE860EC1CA7}"/>
    <cellStyle name="Percent 11 2" xfId="1539" xr:uid="{70CF3E3D-1FC2-41BC-8462-A77BCFDDEA43}"/>
    <cellStyle name="Percent 11 2 2" xfId="3247" xr:uid="{0F06B421-BBA0-4C10-8FF3-FC78EBB3058A}"/>
    <cellStyle name="Percent 11 2 3" xfId="5723" xr:uid="{F3CE13FF-A715-49A6-9CE8-082F98D4DC10}"/>
    <cellStyle name="Percent 11 3" xfId="2455" xr:uid="{86B13E29-A30F-4204-83CD-50CD750E41AA}"/>
    <cellStyle name="Percent 11 4" xfId="5722" xr:uid="{1A9D0250-B8A4-4CB1-B3F3-339B2A9108A2}"/>
    <cellStyle name="Percent 12" xfId="49" xr:uid="{AD3D1A2C-71CC-4080-9293-84C07C7ABF56}"/>
    <cellStyle name="Percent 12 2" xfId="1563" xr:uid="{5C7254AC-AC00-4EB8-8304-0B5F6DFB536F}"/>
    <cellStyle name="Percent 12 2 2" xfId="3271" xr:uid="{5FA574F8-C6F2-41BD-91DE-B86AAA1724AE}"/>
    <cellStyle name="Percent 12 2 3" xfId="5725" xr:uid="{5BDDB2E5-193B-4720-902E-EEDB00E19D98}"/>
    <cellStyle name="Percent 12 3" xfId="2479" xr:uid="{B1A094E3-6B5D-4435-9AE5-D15FCC79C406}"/>
    <cellStyle name="Percent 12 3 2" xfId="6938" xr:uid="{FDB0CBE0-2976-4D7F-B8DE-728D53CFDC65}"/>
    <cellStyle name="Percent 12 4" xfId="753" xr:uid="{EE4B3B22-43AA-41CE-9B4F-A57867C11CCB}"/>
    <cellStyle name="Percent 12 5" xfId="5724" xr:uid="{315DFE49-CE7F-49C1-8FE4-9F7BD03969F9}"/>
    <cellStyle name="Percent 13" xfId="1691" xr:uid="{5086DC57-64F6-47A2-9405-6A9CBC6997E9}"/>
    <cellStyle name="Percent 13 2" xfId="5727" xr:uid="{0E0DE6DF-D12D-43E7-BFEE-828E78B90C66}"/>
    <cellStyle name="Percent 13 3" xfId="5726" xr:uid="{84E55A41-98DE-48DA-A189-027BDE53DEC7}"/>
    <cellStyle name="Percent 14" xfId="1787" xr:uid="{D4C0305B-425C-4DA0-AA13-9BD7CFAB1497}"/>
    <cellStyle name="Percent 14 2" xfId="5729" xr:uid="{07339E52-737F-4660-B61B-ADE5838C6512}"/>
    <cellStyle name="Percent 14 3" xfId="6906" xr:uid="{6149AEB7-D7D0-469E-91B2-7D5435BB7053}"/>
    <cellStyle name="Percent 14 4" xfId="5728" xr:uid="{CAF3AA86-ECB8-4C02-BFBF-045DA9C2F30D}"/>
    <cellStyle name="Percent 15" xfId="882" xr:uid="{F182A5FE-5FC4-4DDF-8C57-FE60894B59DD}"/>
    <cellStyle name="Percent 15 2" xfId="5731" xr:uid="{5743ED81-9A33-4207-BECE-05610B0408E0}"/>
    <cellStyle name="Percent 15 3" xfId="5730" xr:uid="{F58F815A-2BC4-4AFA-9B0F-87E6C4B0C225}"/>
    <cellStyle name="Percent 16" xfId="5732" xr:uid="{BD7BBAE7-922F-4D5A-AD92-56350E395565}"/>
    <cellStyle name="Percent 16 2" xfId="5733" xr:uid="{F92740D0-16C6-44B1-A093-A7A6EC3F3E1B}"/>
    <cellStyle name="Percent 17" xfId="5734" xr:uid="{C5E5DC0F-ACFD-4F85-816D-381A7A8DF578}"/>
    <cellStyle name="Percent 17 2" xfId="5735" xr:uid="{ACE4A624-290F-4636-9A1B-D9A3710EAEC7}"/>
    <cellStyle name="Percent 18" xfId="5736" xr:uid="{B2B0B3B9-1A93-4BC5-823A-DD479823A878}"/>
    <cellStyle name="Percent 18 2" xfId="5737" xr:uid="{6792F29A-0B15-421D-8710-DA2A15994F45}"/>
    <cellStyle name="Percent 18 3" xfId="5738" xr:uid="{5A430CC6-926B-46BC-81FF-82D47607CBB7}"/>
    <cellStyle name="Percent 18 4" xfId="5739" xr:uid="{61927B56-E792-41CC-847B-06610F567BD3}"/>
    <cellStyle name="Percent 18 5" xfId="5740" xr:uid="{8576F7D6-83C8-46C8-89BB-C1F745A02F97}"/>
    <cellStyle name="Percent 18 6" xfId="5741" xr:uid="{C8930A65-F562-4877-8473-9D4B97D8A108}"/>
    <cellStyle name="Percent 19" xfId="5742" xr:uid="{DC27C328-19E1-4A96-80F7-65D7CD54E8EC}"/>
    <cellStyle name="Percent 19 2" xfId="5743" xr:uid="{BEBAB8A3-923F-425E-B880-CA55EAF9E5E7}"/>
    <cellStyle name="Percent 2" xfId="18" xr:uid="{68B78A4E-DADF-4477-96B9-F7BED97F1E12}"/>
    <cellStyle name="Percent 2 10" xfId="5745" xr:uid="{4B6B6EE7-6B41-4F9A-AC9C-E30F9F3A7A9B}"/>
    <cellStyle name="Percent 2 10 2" xfId="5746" xr:uid="{C398A5CB-6D82-497A-87C0-166DACAB2DB4}"/>
    <cellStyle name="Percent 2 11" xfId="5747" xr:uid="{53B56324-A302-4B2A-8474-B4B6759B1FA1}"/>
    <cellStyle name="Percent 2 11 2" xfId="5748" xr:uid="{B598BD03-04EC-4BA4-8394-1515240E2FF0}"/>
    <cellStyle name="Percent 2 12" xfId="5749" xr:uid="{62A1D053-9BCB-4A59-907F-54A5BE0BB232}"/>
    <cellStyle name="Percent 2 12 2" xfId="5750" xr:uid="{98575CE9-FD34-48F3-B638-B97C360739DB}"/>
    <cellStyle name="Percent 2 13" xfId="5751" xr:uid="{ABAB7396-CA77-4AFD-AE0E-747C85A992DC}"/>
    <cellStyle name="Percent 2 13 2" xfId="5752" xr:uid="{2E8E9F1A-C0F6-4911-9DF7-4C822400C9CD}"/>
    <cellStyle name="Percent 2 14" xfId="5753" xr:uid="{03E8B066-B46D-4333-B599-42C5A3E3F144}"/>
    <cellStyle name="Percent 2 14 2" xfId="5754" xr:uid="{B834A6B4-801F-4609-B588-61F4005CA230}"/>
    <cellStyle name="Percent 2 15" xfId="5755" xr:uid="{BD9EF10B-3F39-4DE2-9952-B3188E80A020}"/>
    <cellStyle name="Percent 2 15 2" xfId="5756" xr:uid="{5762660E-2254-4124-8651-D14E4021A54A}"/>
    <cellStyle name="Percent 2 16" xfId="5757" xr:uid="{F3CC8879-ECF8-4DB5-A44C-C2238893892D}"/>
    <cellStyle name="Percent 2 16 2" xfId="5758" xr:uid="{8C654D99-1F5E-4F35-AA05-340657819C93}"/>
    <cellStyle name="Percent 2 17" xfId="5759" xr:uid="{C820AA5F-EDD1-4292-8BFC-687DDA5694F3}"/>
    <cellStyle name="Percent 2 18" xfId="5760" xr:uid="{DE809F77-1743-4FCE-941E-2638C5DAB619}"/>
    <cellStyle name="Percent 2 19" xfId="5761" xr:uid="{8E03D79E-BAD1-4B0B-B46E-98AD479273D5}"/>
    <cellStyle name="Percent 2 2" xfId="66" xr:uid="{DC07E524-6810-46A0-8E26-EFFD4EF45763}"/>
    <cellStyle name="Percent 2 2 2" xfId="279" xr:uid="{157D453D-2091-4E5F-AC58-66DBA40684AF}"/>
    <cellStyle name="Percent 2 2 2 2" xfId="5763" xr:uid="{B0DA1E4C-98A2-4CA5-80F6-3FBBA87D7586}"/>
    <cellStyle name="Percent 2 2 2 3" xfId="5764" xr:uid="{FC19190F-D948-4C46-862C-2F6E30A1A352}"/>
    <cellStyle name="Percent 2 2 2 4" xfId="4573" xr:uid="{B8D2FBC4-EBBB-47E0-9F7B-0660B04A2AB9}"/>
    <cellStyle name="Percent 2 2 3" xfId="5765" xr:uid="{9CD0070F-0471-41CC-A077-3909220ECEB9}"/>
    <cellStyle name="Percent 2 2 4" xfId="5766" xr:uid="{9DBCD1FD-75ED-421A-A1AE-4EC315BB2CFF}"/>
    <cellStyle name="Percent 2 2 5" xfId="5767" xr:uid="{FEB71846-85F0-4E39-98E5-3BF256863CBA}"/>
    <cellStyle name="Percent 2 2 6" xfId="5768" xr:uid="{49BC6B6B-F170-4088-955A-206200306F65}"/>
    <cellStyle name="Percent 2 2 7" xfId="5762" xr:uid="{C374E06F-33F0-4442-87FA-78D71EDA7A92}"/>
    <cellStyle name="Percent 2 2 8" xfId="6891" xr:uid="{2D0FF44E-2FAA-456D-B97D-705F9C29719D}"/>
    <cellStyle name="Percent 2 2 9" xfId="3718" xr:uid="{18D2E218-93B0-434F-972F-847834A71A2E}"/>
    <cellStyle name="Percent 2 20" xfId="5769" xr:uid="{D7E1D658-ED5E-46C5-8D68-949DA9A579EE}"/>
    <cellStyle name="Percent 2 21" xfId="5770" xr:uid="{FAD6D493-624C-4A91-B5CE-AFAD1AC33B7C}"/>
    <cellStyle name="Percent 2 22" xfId="5744" xr:uid="{067D225C-8AE2-4935-AA00-D793A5413D73}"/>
    <cellStyle name="Percent 2 23" xfId="6922" xr:uid="{68A769AB-5DD8-44F0-AE37-5D86201A14D4}"/>
    <cellStyle name="Percent 2 24" xfId="6948" xr:uid="{EE417976-283A-42F5-B650-57085B7B1693}"/>
    <cellStyle name="Percent 2 3" xfId="93" xr:uid="{015CCDD7-6950-4B2F-B372-0406A913D9D0}"/>
    <cellStyle name="Percent 2 3 2" xfId="5772" xr:uid="{3807FCAE-EFC0-45B0-B39F-750C1B03C3A2}"/>
    <cellStyle name="Percent 2 3 3" xfId="5773" xr:uid="{1998F99F-B11E-4AD5-96B6-630F96D1FE6C}"/>
    <cellStyle name="Percent 2 3 4" xfId="5774" xr:uid="{C9A7D2F7-E5CE-4BFC-8FC9-7690919B00BD}"/>
    <cellStyle name="Percent 2 3 5" xfId="5771" xr:uid="{53E1073C-2F5C-4B05-867F-4DEF68E30518}"/>
    <cellStyle name="Percent 2 3 6" xfId="6943" xr:uid="{C1A63C78-6CAE-4E3E-8E47-046AF53B616E}"/>
    <cellStyle name="Percent 2 4" xfId="118" xr:uid="{4686C3AA-A27C-4DED-92E4-514829827C15}"/>
    <cellStyle name="Percent 2 4 2" xfId="5776" xr:uid="{872445AB-63D8-4055-AFB2-F1A2EF094121}"/>
    <cellStyle name="Percent 2 4 3" xfId="5777" xr:uid="{96A4117C-9788-44F6-9517-67D5DF15CB8F}"/>
    <cellStyle name="Percent 2 4 4" xfId="5778" xr:uid="{E5F6A405-CFA3-4E89-81AA-64F32312B8A0}"/>
    <cellStyle name="Percent 2 4 5" xfId="5775" xr:uid="{5AE5DF34-4651-4390-A6CA-64E5055F0579}"/>
    <cellStyle name="Percent 2 5" xfId="180" xr:uid="{D3AF7ADA-31A1-49E8-B59B-FA9695402D80}"/>
    <cellStyle name="Percent 2 5 2" xfId="5780" xr:uid="{96C92D6D-284C-43B4-BC8F-626DF6BE0C7F}"/>
    <cellStyle name="Percent 2 5 3" xfId="5779" xr:uid="{7CE99377-F999-4FC0-B778-6AEC7986A281}"/>
    <cellStyle name="Percent 2 6" xfId="5781" xr:uid="{C63ECAE5-FA04-4CC4-B920-9B8B633E5401}"/>
    <cellStyle name="Percent 2 6 2" xfId="5782" xr:uid="{6931B712-F01E-4319-A121-CE45F7B6F16A}"/>
    <cellStyle name="Percent 2 7" xfId="5783" xr:uid="{755854EC-A498-4B13-A856-8A3C43D4FA0C}"/>
    <cellStyle name="Percent 2 7 2" xfId="5784" xr:uid="{1CE5D38C-4588-40AA-B831-379FDF110814}"/>
    <cellStyle name="Percent 2 8" xfId="5785" xr:uid="{3EDA3920-401D-474B-8067-ED96718AA1D3}"/>
    <cellStyle name="Percent 2 8 2" xfId="5786" xr:uid="{37E86EEA-4523-4B41-B4D8-B17C95B1F298}"/>
    <cellStyle name="Percent 2 9" xfId="5787" xr:uid="{B8AEA423-6C3D-4C97-AE1C-40CC8AF73EC9}"/>
    <cellStyle name="Percent 2 9 2" xfId="5788" xr:uid="{6C11C601-84C6-415A-8BF2-68EAE943847D}"/>
    <cellStyle name="Percent 2_2009 WP Onlineบีม" xfId="5789" xr:uid="{3B2E5DED-89A5-4281-882A-D928B6314679}"/>
    <cellStyle name="Percent 20" xfId="5790" xr:uid="{57B9CFBD-D2F7-4CB4-9848-49A3D1B69561}"/>
    <cellStyle name="Percent 20 2" xfId="5791" xr:uid="{68884AE9-B379-44CD-800C-ABF4CB8EC937}"/>
    <cellStyle name="Percent 21" xfId="5792" xr:uid="{E59DAF5E-3C11-4BBA-9A33-7B03C32A7C12}"/>
    <cellStyle name="Percent 21 2" xfId="5793" xr:uid="{A0A81955-BFC0-45FB-B269-88EE0D923372}"/>
    <cellStyle name="Percent 22" xfId="5794" xr:uid="{295EDAE4-0E85-4AD0-8A1F-2A28457370B5}"/>
    <cellStyle name="Percent 22 2" xfId="5795" xr:uid="{5041C175-5F6C-44C3-B70B-26C3234EBEC1}"/>
    <cellStyle name="Percent 23" xfId="5796" xr:uid="{38016D5D-C04E-4740-9FF6-18F494FF9725}"/>
    <cellStyle name="Percent 23 2" xfId="5797" xr:uid="{5AD113FE-DC36-4DD3-9D82-792EF8C101CF}"/>
    <cellStyle name="Percent 24" xfId="5798" xr:uid="{5F475195-BB11-462E-94BB-2D2603DB3685}"/>
    <cellStyle name="Percent 24 2" xfId="5799" xr:uid="{A6FE8485-CACD-4A82-BCA0-D7C4D278FCC8}"/>
    <cellStyle name="Percent 25" xfId="5800" xr:uid="{4003C425-BC89-4BDE-9F5B-F40DA5A5D45C}"/>
    <cellStyle name="Percent 25 2" xfId="5801" xr:uid="{4CABC3C7-8113-49B1-A246-1B4A3CC67568}"/>
    <cellStyle name="Percent 26" xfId="5802" xr:uid="{D4E1C0DC-0777-4A71-9893-3806CF2D4045}"/>
    <cellStyle name="Percent 27" xfId="5803" xr:uid="{AE22F171-30E8-4558-984E-870300F43122}"/>
    <cellStyle name="Percent 28" xfId="48" xr:uid="{5A8DBC75-C508-41F7-8781-AEE2805FDE89}"/>
    <cellStyle name="Percent 28 2" xfId="6939" xr:uid="{32997C92-BB69-442C-83CB-416FF53AC6B9}"/>
    <cellStyle name="Percent 28 2 2" xfId="7530" xr:uid="{B90BE9C8-E62F-474A-9C9A-040B64BC9B57}"/>
    <cellStyle name="Percent 28 3" xfId="5804" xr:uid="{E916C05D-2007-4A4B-A2DB-F9E8FD13BA1F}"/>
    <cellStyle name="Percent 29" xfId="5805" xr:uid="{ECE309AC-FD03-4193-8B74-B3BE4486EAD6}"/>
    <cellStyle name="Percent 29 2" xfId="7531" xr:uid="{E5D458F4-EBCE-47A9-94F4-D76C4ADE81D9}"/>
    <cellStyle name="Percent 3" xfId="58" xr:uid="{D513311C-F02D-4963-AA4E-B25936B8BA49}"/>
    <cellStyle name="Percent 3 10" xfId="3717" xr:uid="{E1E1FD33-70A9-47A1-9504-6CB8EDD2BC77}"/>
    <cellStyle name="Percent 3 2" xfId="69" xr:uid="{29C097C0-3897-4CAE-AD2A-3F2446A9286B}"/>
    <cellStyle name="Percent 3 2 2" xfId="5807" xr:uid="{86F50968-9F72-4F91-95B8-787DF0493351}"/>
    <cellStyle name="Percent 3 2 3" xfId="5808" xr:uid="{499C28C2-D5D6-4265-B478-CE8CEC8BBE7F}"/>
    <cellStyle name="Percent 3 2 4" xfId="5809" xr:uid="{8B8F52C0-37A8-4930-A88C-5D8A72205F0E}"/>
    <cellStyle name="Percent 3 2 5" xfId="5806" xr:uid="{9E765DAA-2929-4864-8F3B-9D6D008311E4}"/>
    <cellStyle name="Percent 3 2 6" xfId="6896" xr:uid="{DE02BE80-409C-4591-812A-FB87B3CE8912}"/>
    <cellStyle name="Percent 3 2 7" xfId="3787" xr:uid="{7D8A892F-5FCF-4A24-BDF1-9D61E2ACEFE4}"/>
    <cellStyle name="Percent 3 2 8" xfId="3671" xr:uid="{C0236442-7D91-44F1-91D6-F44950BBE57C}"/>
    <cellStyle name="Percent 3 3" xfId="5810" xr:uid="{033B509D-2887-4772-BD44-D0E4B88D46BE}"/>
    <cellStyle name="Percent 3 3 2" xfId="5811" xr:uid="{170D577B-6DD7-40A9-88B7-43550F5C7675}"/>
    <cellStyle name="Percent 3 3 3" xfId="3725" xr:uid="{49B4BC67-0ABB-4773-9D81-6181F0F86638}"/>
    <cellStyle name="Percent 3 4" xfId="5812" xr:uid="{A2224C38-D136-4D42-A2FF-50C03041B1FD}"/>
    <cellStyle name="Percent 3 4 2" xfId="5813" xr:uid="{643E8309-775F-4F84-B4E4-AC911892B21C}"/>
    <cellStyle name="Percent 3 5" xfId="5814" xr:uid="{53AD5746-5469-474B-82BE-CE7EE5ACB5D6}"/>
    <cellStyle name="Percent 3 5 2" xfId="5815" xr:uid="{91610760-A0CA-4E86-8E01-C1C7F167AD2C}"/>
    <cellStyle name="Percent 3 6" xfId="5816" xr:uid="{1AED9487-F5AD-4BD2-A96A-62F968CAA1FC}"/>
    <cellStyle name="Percent 3 7" xfId="5817" xr:uid="{4D16AE36-7245-4104-8A05-D6E4541F87F1}"/>
    <cellStyle name="Percent 3 8" xfId="5818" xr:uid="{CEB549CE-AB48-4FFD-9AD8-38557BEE8051}"/>
    <cellStyle name="Percent 3 9" xfId="5819" xr:uid="{53E8568F-03F1-4D7A-9FDA-CC1F71A4464B}"/>
    <cellStyle name="Percent 3_2009 WP Onlineบีม" xfId="5820" xr:uid="{A72D1611-1E7B-428E-A3BA-D3D191E53C91}"/>
    <cellStyle name="Percent 30" xfId="5821" xr:uid="{EBF016AB-803C-4449-A7DD-A03DEDAEB161}"/>
    <cellStyle name="Percent 30 2" xfId="7532" xr:uid="{9DAC6979-76E2-4608-917B-A43E6A4B9D03}"/>
    <cellStyle name="Percent 31" xfId="5822" xr:uid="{D897F534-54E2-4EF2-94E6-0E794CC3CCF7}"/>
    <cellStyle name="Percent 31 2" xfId="7533" xr:uid="{0FEF1E00-EA2C-4864-BBDE-EBABC42A410D}"/>
    <cellStyle name="Percent 32" xfId="5823" xr:uid="{9D0EC55D-B6DB-4258-8289-E5A75A710895}"/>
    <cellStyle name="Percent 32 2" xfId="7534" xr:uid="{8D26A3A3-2086-47E3-8E19-AABF3C3A6BF3}"/>
    <cellStyle name="Percent 33" xfId="5824" xr:uid="{307915EF-D950-4F33-AE51-23D229792790}"/>
    <cellStyle name="Percent 33 2" xfId="7535" xr:uid="{4AA0E819-D8ED-428E-A0F5-06F1FF1EFCFE}"/>
    <cellStyle name="Percent 34" xfId="9" xr:uid="{CAA8575E-F659-4E3F-AB58-B1EC6F4A5E25}"/>
    <cellStyle name="Percent 4" xfId="63" xr:uid="{3B8ECB05-A754-4BE7-87A0-39BBC36E80C4}"/>
    <cellStyle name="Percent 4 10" xfId="6899" xr:uid="{525B27CD-8DBD-4901-85E6-BBB59E68A622}"/>
    <cellStyle name="Percent 4 11" xfId="5825" xr:uid="{2B2DC9CA-E846-4D57-B34D-3E059E26BBC5}"/>
    <cellStyle name="Percent 4 2" xfId="578" xr:uid="{3F76BC46-2B65-4B93-AA18-6483D7631ACD}"/>
    <cellStyle name="Percent 4 2 2" xfId="1385" xr:uid="{9AE1086A-417F-4DF3-BD5E-F8162B086FB1}"/>
    <cellStyle name="Percent 4 2 2 2" xfId="3101" xr:uid="{53C335AB-ED11-4DE0-8B6C-6D276B919E26}"/>
    <cellStyle name="Percent 4 2 2 3" xfId="5827" xr:uid="{CAE8F09A-C4A9-4A3A-AFBD-7A1AF3DD790F}"/>
    <cellStyle name="Percent 4 2 3" xfId="2310" xr:uid="{9E019410-C8B3-4358-8258-85B268BAF245}"/>
    <cellStyle name="Percent 4 2 4" xfId="5826" xr:uid="{5502ABB3-A6F9-4CCF-9F7C-B3483253151F}"/>
    <cellStyle name="Percent 4 3" xfId="1143" xr:uid="{B29FE18E-84FB-40B9-BD0C-A9E8207E00EA}"/>
    <cellStyle name="Percent 4 3 2" xfId="2861" xr:uid="{BBEF7536-1E72-492C-B007-32A66D9E703E}"/>
    <cellStyle name="Percent 4 3 3" xfId="5828" xr:uid="{24F036F7-74E9-4F71-950A-22E8F81A18ED}"/>
    <cellStyle name="Percent 4 4" xfId="2070" xr:uid="{AC159DAE-7EBC-403C-BF68-BF46D85D63FF}"/>
    <cellStyle name="Percent 4 4 2" xfId="5829" xr:uid="{D1283D0D-EE8C-4B1C-BF78-4F542BBB88AA}"/>
    <cellStyle name="Percent 4 5" xfId="329" xr:uid="{6B2F2CD6-A9CF-4399-A137-B46CC8D79E93}"/>
    <cellStyle name="Percent 4 5 2" xfId="5830" xr:uid="{B76F069F-265D-4D05-85CC-67A03EBE991D}"/>
    <cellStyle name="Percent 4 6" xfId="5831" xr:uid="{FE03790E-8DE4-499D-BD57-C58D252D0687}"/>
    <cellStyle name="Percent 4 7" xfId="5832" xr:uid="{ED47A232-A9CF-4766-8CA0-1A1CB6FAD0B1}"/>
    <cellStyle name="Percent 4 8" xfId="5833" xr:uid="{1DCB5D6C-1387-4F77-958A-6FBA6A464A6B}"/>
    <cellStyle name="Percent 4 9" xfId="5834" xr:uid="{078231F2-F7DF-467F-BE1F-D04CE5137BBF}"/>
    <cellStyle name="Percent 4_2009 WP Onlineบีม" xfId="5835" xr:uid="{C9DB4FFA-C4DC-4196-A444-AB37E930A2CA}"/>
    <cellStyle name="Percent 5" xfId="368" xr:uid="{160E223D-CDB0-4468-B0D5-2EB1BA587CB0}"/>
    <cellStyle name="Percent 5 2" xfId="616" xr:uid="{A08D263E-12D0-423D-BDC7-F69B26DAACA7}"/>
    <cellStyle name="Percent 5 2 2" xfId="1423" xr:uid="{A0841CD8-97E3-438A-BFF0-F21CDB4D4D03}"/>
    <cellStyle name="Percent 5 2 2 2" xfId="3139" xr:uid="{1111B3CE-5314-4328-BDCF-0585BC2F8D31}"/>
    <cellStyle name="Percent 5 2 3" xfId="2348" xr:uid="{737AD3DE-9A55-4249-BEC5-DB75FBD762C4}"/>
    <cellStyle name="Percent 5 2 4" xfId="5837" xr:uid="{48155A56-A40B-454B-9B0A-2F466B53430E}"/>
    <cellStyle name="Percent 5 3" xfId="1181" xr:uid="{10F4CEF5-D856-4E1C-9199-3816CE714226}"/>
    <cellStyle name="Percent 5 3 2" xfId="2899" xr:uid="{B1BD647F-9782-4CFC-AB02-3903DDC4AFB9}"/>
    <cellStyle name="Percent 5 3 3" xfId="5838" xr:uid="{709C370A-F0FA-42D7-B5CD-D23BB1F715D0}"/>
    <cellStyle name="Percent 5 4" xfId="2108" xr:uid="{C699BBE8-8A31-4631-9555-624AFFF5F0C6}"/>
    <cellStyle name="Percent 5 4 2" xfId="5839" xr:uid="{FFD07F32-9CE5-49FD-9E7E-8929F4D2F5C9}"/>
    <cellStyle name="Percent 5 5" xfId="5840" xr:uid="{6C9FFC0F-14EB-4803-A06D-7E4A9850035E}"/>
    <cellStyle name="Percent 5 6" xfId="5836" xr:uid="{55996522-73DB-4E26-9C6C-F3F08FB9D535}"/>
    <cellStyle name="Percent 6" xfId="412" xr:uid="{74C75742-CD89-416D-9C13-E93574B70AD1}"/>
    <cellStyle name="Percent 6 2" xfId="653" xr:uid="{76860658-90D7-4FBC-9286-629C29D2A8E1}"/>
    <cellStyle name="Percent 6 2 2" xfId="1461" xr:uid="{BFB9078C-F881-4FB5-A9F8-DFDD83379517}"/>
    <cellStyle name="Percent 6 2 2 2" xfId="3176" xr:uid="{62DD9890-ECDA-439E-8524-AE1617F2D4D8}"/>
    <cellStyle name="Percent 6 2 2 3" xfId="5843" xr:uid="{4161A249-55DD-4A13-9009-1BC1AB56C401}"/>
    <cellStyle name="Percent 6 2 3" xfId="2385" xr:uid="{B5B457C0-DD5D-4D16-8EFC-DDB8036E4BA9}"/>
    <cellStyle name="Percent 6 2 4" xfId="5842" xr:uid="{B40DAEA8-69DE-4543-AA52-344D9ACE48B3}"/>
    <cellStyle name="Percent 6 3" xfId="1218" xr:uid="{DA7F1ABC-3B82-4B57-A262-2EB71635104F}"/>
    <cellStyle name="Percent 6 3 2" xfId="2936" xr:uid="{EAD76C88-B32C-4D7D-8003-0BB8F6096113}"/>
    <cellStyle name="Percent 6 3 3" xfId="5844" xr:uid="{18613351-0D14-4DA5-A6FD-D27C37109EFF}"/>
    <cellStyle name="Percent 6 4" xfId="2145" xr:uid="{A1B7F648-6EA3-4074-98A7-9C75DD9BAD65}"/>
    <cellStyle name="Percent 6 4 2" xfId="5845" xr:uid="{1BECA96F-D35F-4C3E-A52E-9F3024796D72}"/>
    <cellStyle name="Percent 6 5" xfId="5841" xr:uid="{050EDCC3-D6C6-4FAC-B735-A706F93AF700}"/>
    <cellStyle name="Percent 7" xfId="422" xr:uid="{28592F6B-9001-41BA-8570-6CF5083CCA82}"/>
    <cellStyle name="Percent 7 2" xfId="5847" xr:uid="{A99D8AFD-FDA2-41B3-9780-EA26A58BC98A}"/>
    <cellStyle name="Percent 7 3" xfId="5846" xr:uid="{F5DB03F7-80D7-4AF0-9107-372EAC7908B5}"/>
    <cellStyle name="Percent 7 7" xfId="5848" xr:uid="{2E7DEF74-AE6F-4601-A609-6A6D72201F4D}"/>
    <cellStyle name="Percent 7 7 2" xfId="6903" xr:uid="{141236A2-0F5E-4BF7-885D-32C3AA5338E9}"/>
    <cellStyle name="Percent 8" xfId="680" xr:uid="{405DA00D-8E16-40C2-964B-92C52F3324CF}"/>
    <cellStyle name="Percent 8 2" xfId="1490" xr:uid="{D165A7F6-A979-41AE-B829-9C4120EF4D82}"/>
    <cellStyle name="Percent 8 2 2" xfId="3198" xr:uid="{BEF3C76B-422D-4D17-9C59-A173C5A883E1}"/>
    <cellStyle name="Percent 8 2 3" xfId="5850" xr:uid="{046183BC-CA76-43A7-B3A4-30DD9D839740}"/>
    <cellStyle name="Percent 8 3" xfId="2407" xr:uid="{60BAE2EC-2F41-43F8-BACF-AA7A73596EA6}"/>
    <cellStyle name="Percent 8 4" xfId="5849" xr:uid="{5336413E-095E-4FB0-9AB0-6AB6ABA53DEA}"/>
    <cellStyle name="Percent 9" xfId="704" xr:uid="{918FDC03-C556-42E5-9636-5A2EA58021FF}"/>
    <cellStyle name="Percent 9 2" xfId="1513" xr:uid="{3CE4022A-129F-4983-A504-207541122D41}"/>
    <cellStyle name="Percent 9 2 2" xfId="3221" xr:uid="{FEDF21FD-AD85-45F0-ABC8-8112F793CF69}"/>
    <cellStyle name="Percent 9 2 3" xfId="5852" xr:uid="{0D36B302-B124-4216-B00A-B76DF31D5BF1}"/>
    <cellStyle name="Percent 9 3" xfId="2430" xr:uid="{741B601D-FE93-420A-A00E-9C6FD314BE78}"/>
    <cellStyle name="Percent 9 3 2" xfId="5853" xr:uid="{3C2779A1-C5D3-433D-B930-5A95150DF964}"/>
    <cellStyle name="Percent 9 4" xfId="5851" xr:uid="{1613BEDD-DBD6-4CE8-8FB0-CB807BAE5719}"/>
    <cellStyle name="Percent 95" xfId="6915" xr:uid="{911828F5-3A69-4D0A-844B-C8AFA1064EF8}"/>
    <cellStyle name="PERCENTAGE" xfId="5854" xr:uid="{1B8E41A9-8954-4571-9374-1EFD136B4AB7}"/>
    <cellStyle name="Pilkku_BINV" xfId="5855" xr:uid="{A571D510-050D-4470-B081-08C5CF58D104}"/>
    <cellStyle name="PLAN" xfId="5856" xr:uid="{AF1B482C-9ECC-4849-BC3E-F62315101929}"/>
    <cellStyle name="PrePop Currency (0)" xfId="5857" xr:uid="{5010AB38-DBE5-4356-B46F-62A7E9FF8F52}"/>
    <cellStyle name="PrePop Currency (2)" xfId="5858" xr:uid="{000604F6-1EA1-4279-A6B6-5ADE4336A1F8}"/>
    <cellStyle name="PrePop Units (0)" xfId="5859" xr:uid="{7CA55C37-8FBE-4974-B729-09CEEFD0D0E7}"/>
    <cellStyle name="PrePop Units (1)" xfId="5860" xr:uid="{BD465745-7F26-4D88-A120-B7E246837E19}"/>
    <cellStyle name="PrePop Units (2)" xfId="5861" xr:uid="{4769A36F-35CE-4C31-A531-E9662F26CB14}"/>
    <cellStyle name="PSChar" xfId="5862" xr:uid="{07434C2F-C18F-4105-888F-95AB85E794AA}"/>
    <cellStyle name="PSDate" xfId="5863" xr:uid="{DD6BFE16-722E-4867-BA7D-5F11E1B9FF14}"/>
    <cellStyle name="PSDec" xfId="5864" xr:uid="{140D5559-EDFD-47CB-8890-B8B42F6E8268}"/>
    <cellStyle name="PSHeading" xfId="5865" xr:uid="{6548319C-7BD2-4605-8569-09E4B7A0E515}"/>
    <cellStyle name="PSInt" xfId="5866" xr:uid="{1C51D03E-017A-4098-9A1B-D9518F81BA76}"/>
    <cellStyle name="PSSpacer" xfId="5867" xr:uid="{8684B36C-4BBC-40A4-B490-24EC5EC09977}"/>
    <cellStyle name="pwstyle" xfId="5868" xr:uid="{C5F84C6F-5811-4108-92F4-EACC94B94C89}"/>
    <cellStyle name="Py?r. luku_BINV" xfId="5869" xr:uid="{1F9EC186-34D1-44DB-8D01-53442AC3BDA5}"/>
    <cellStyle name="Py?r. valuutta_BINV" xfId="5870" xr:uid="{C371592E-70EA-468E-8B64-87F56687D841}"/>
    <cellStyle name="Quantity" xfId="5871" xr:uid="{9FF9B3BA-CCFF-4901-B00C-3B84447AA3C3}"/>
    <cellStyle name="Quantity 2" xfId="5872" xr:uid="{55E57145-FF0D-430A-9927-C3E42DB8DD61}"/>
    <cellStyle name="Quantity 2 2" xfId="5873" xr:uid="{A5B78BC3-5A49-45E1-BA83-46C173A4115F}"/>
    <cellStyle name="Quantity 2 3" xfId="5874" xr:uid="{85F5874E-8DA9-489E-A391-AA2EE64F7807}"/>
    <cellStyle name="Quantity 2 4" xfId="5875" xr:uid="{E97FBB78-627B-4A75-90E9-8CB17396BA1F}"/>
    <cellStyle name="Quantity 3" xfId="5876" xr:uid="{3AE35BC1-AD2D-4E9D-8AF7-C758551640A4}"/>
    <cellStyle name="Quantity 4" xfId="5877" xr:uid="{5A62E5B0-5331-45E6-96CD-7F8D77A369AC}"/>
    <cellStyle name="Quantity 5" xfId="5878" xr:uid="{DD351A5B-0F0D-4FDE-8270-1ADFE5FFD680}"/>
    <cellStyle name="Quantity 6" xfId="5879" xr:uid="{BB70DECA-15A8-4B88-8D2F-8B8E5B0A5E19}"/>
    <cellStyle name="Quantity_1_WP ไทโย  ล่าสุด_Ae Review" xfId="5880" xr:uid="{39CC7C9A-D76C-4F0B-94E1-A7C355900B04}"/>
    <cellStyle name="Result" xfId="5881" xr:uid="{DE1FFDB7-71EC-4E68-88C5-FD9025DFD2D8}"/>
    <cellStyle name="Result2" xfId="5882" xr:uid="{317B6063-ED86-4A0D-B748-FB716A669F61}"/>
    <cellStyle name="RevList" xfId="5883" xr:uid="{14BDCF23-EB7F-433E-9C09-A05173F6C150}"/>
    <cellStyle name="Rittichai" xfId="5884" xr:uid="{D3E86A09-9C69-46F4-A04B-A7814938AC33}"/>
    <cellStyle name="Rittichai 2" xfId="5885" xr:uid="{DF9BD8B2-946A-4C63-B496-63C25FC17F12}"/>
    <cellStyle name="SAPBEXstdData" xfId="5886" xr:uid="{FDBC3E89-63DB-40F7-A8FD-B76DFB9CBA9A}"/>
    <cellStyle name="SAPBEXstdData 2" xfId="5887" xr:uid="{90B447CA-27E8-416D-A8A8-F2184559A80B}"/>
    <cellStyle name="SAPBEXstdData 2 2" xfId="7112" xr:uid="{90162D9D-5D0F-4B3A-9953-EA2EE9A94BD2}"/>
    <cellStyle name="SAPBEXstdData 2 3" xfId="7037" xr:uid="{01B2F7B5-B6C3-4BB0-99E9-41A2D2DDC758}"/>
    <cellStyle name="SAPBEXstdData 3" xfId="5888" xr:uid="{F2FBC1FC-4216-42F2-8847-BD009FD881C8}"/>
    <cellStyle name="SAPBEXstdData 3 2" xfId="7113" xr:uid="{51E1B7C8-8C45-4068-8ABD-C749C08B72F2}"/>
    <cellStyle name="SAPBEXstdData 3 3" xfId="7038" xr:uid="{0A4E28AA-0D10-46FE-99DF-059FD2AF397D}"/>
    <cellStyle name="SAPBEXstdData 4" xfId="5889" xr:uid="{FB7E0259-B42D-4D82-A8A3-0C68EF726914}"/>
    <cellStyle name="SAPBEXstdData 4 2" xfId="7114" xr:uid="{893F38EB-3809-4759-84E4-8F1D8FB277DC}"/>
    <cellStyle name="SAPBEXstdData 4 3" xfId="7039" xr:uid="{C82636AD-BB85-440E-96D8-3E4D4EBFF49B}"/>
    <cellStyle name="SAPBEXstdData 5" xfId="7111" xr:uid="{35639C71-51E1-4AB5-88BE-462C76AAE58B}"/>
    <cellStyle name="SAPBEXstdData 6" xfId="7036" xr:uid="{32F2E5B7-BFC5-44C7-87AE-5322BAFA792C}"/>
    <cellStyle name="SAPBEXstdItem" xfId="5890" xr:uid="{5815635D-CF28-46E5-B716-1A1A5F7DCBC6}"/>
    <cellStyle name="SAPBEXstdItem 2" xfId="7040" xr:uid="{6D856134-4F47-45AC-9679-6FD357E75023}"/>
    <cellStyle name="SCH1" xfId="5891" xr:uid="{5C1835C2-01D4-4E3D-BDC4-BB58457A9335}"/>
    <cellStyle name="Sheet Title" xfId="5892" xr:uid="{B37F12EB-B99F-4BA3-9093-D71C4ACEBA75}"/>
    <cellStyle name="Standard_9912(4)" xfId="5893" xr:uid="{DDD22CFC-62B7-43FB-AAB5-0D7B08913ED3}"/>
    <cellStyle name="Style 1" xfId="5894" xr:uid="{3B21A745-4CC0-4934-B549-07FF375B9893}"/>
    <cellStyle name="Style 1 2" xfId="7115" xr:uid="{263BC9C2-7CB6-4F71-8A91-1365C8B718C2}"/>
    <cellStyle name="STYLE1" xfId="5895" xr:uid="{CD5A181B-6A9D-4277-A7E2-4AAB4FB825F6}"/>
    <cellStyle name="STYLE2" xfId="5896" xr:uid="{498654EB-8704-4187-8046-6A956532D7A3}"/>
    <cellStyle name="subhead" xfId="5897" xr:uid="{1F6AB599-29D3-4380-8949-A111C726120C}"/>
    <cellStyle name="subhead 2" xfId="5898" xr:uid="{BD1186D9-C8C3-4AA1-A610-F664262B7C15}"/>
    <cellStyle name="subhead 2 2" xfId="5899" xr:uid="{5BDE4342-0B8A-49C6-A0B1-397AE4DF4388}"/>
    <cellStyle name="subhead 2 3" xfId="5900" xr:uid="{3F20E9BC-8C1B-4499-9C66-D34E0348D65C}"/>
    <cellStyle name="subhead 2 4" xfId="5901" xr:uid="{CBDCFC17-4D01-4FE9-B48C-984178CF4F5D}"/>
    <cellStyle name="subhead 2 5" xfId="5902" xr:uid="{66A5AF53-B974-45A4-97FB-0362E059FCB4}"/>
    <cellStyle name="subhead 2 6" xfId="5903" xr:uid="{E80C4892-051F-4BE9-A236-63C16C2A0575}"/>
    <cellStyle name="subhead 3" xfId="5904" xr:uid="{3552E72F-EE4E-457E-A2C9-AB66FD1F37DB}"/>
    <cellStyle name="subhead 4" xfId="5905" xr:uid="{BED6DC61-4431-4620-8CA4-3812D8925BD3}"/>
    <cellStyle name="subhead 5" xfId="5906" xr:uid="{6E3A3BE2-5C43-4231-8E4B-2E69E3414B33}"/>
    <cellStyle name="subhead 6" xfId="5907" xr:uid="{64354F19-230D-4682-B2A2-B4FA58C124CD}"/>
    <cellStyle name="subhead 7" xfId="5908" xr:uid="{7765071E-166B-4E1B-9DB0-EDE2A324B59D}"/>
    <cellStyle name="subhead 8" xfId="5909" xr:uid="{EAF2767E-4506-47A3-8B7C-25CD67E6F8BB}"/>
    <cellStyle name="SubHeading" xfId="5910" xr:uid="{F89F7A78-F7BB-44A7-923C-9EA3CB07FA41}"/>
    <cellStyle name="Subtotal" xfId="5911" xr:uid="{BA84AB53-47DA-4318-A1B0-03141A8BA0EE}"/>
    <cellStyle name="Table" xfId="5912" xr:uid="{6D97A74E-C1EC-4D25-9C54-AA5FDA3D0349}"/>
    <cellStyle name="Table 2" xfId="5913" xr:uid="{BB9E5813-2F9D-476E-9C02-C6C791629EF4}"/>
    <cellStyle name="Table 2 2" xfId="7246" xr:uid="{E4DD27DB-7DDD-43A6-8B92-076179F42E34}"/>
    <cellStyle name="Table 3" xfId="6986" xr:uid="{096226E8-37FD-4341-83DC-43A4ABD7EDC1}"/>
    <cellStyle name="Table Snip" xfId="7683" xr:uid="{10463F30-96C5-4547-B807-BEEF9C1CC597}"/>
    <cellStyle name="Text" xfId="5914" xr:uid="{D43A7CE9-025C-4CD9-BA1B-A5D74F965B9F}"/>
    <cellStyle name="Text Indent A" xfId="5915" xr:uid="{239B8E7D-7BE1-4BC4-98B4-B585B3A25FA6}"/>
    <cellStyle name="Text Indent A 2" xfId="7116" xr:uid="{2AA49087-808D-4702-A27D-C2A864B0C898}"/>
    <cellStyle name="Text Indent B" xfId="5916" xr:uid="{35ED3CAB-FF9B-45F9-A9BA-4DB0AEDE1152}"/>
    <cellStyle name="Text Indent C" xfId="5917" xr:uid="{828CDC05-A6BE-4721-A1C9-CABD50E8438A}"/>
    <cellStyle name="Tickmark" xfId="5918" xr:uid="{C952D44C-FEC0-4279-8002-197AB7A4E8F0}"/>
    <cellStyle name="Times New Roman" xfId="5919" xr:uid="{EF9A1DCF-3831-4AC4-BE34-012F205D65CC}"/>
    <cellStyle name="Title 2" xfId="123" xr:uid="{1058D077-6E77-42CE-B0E7-A6E2318D71B2}"/>
    <cellStyle name="Title 2 2" xfId="5921" xr:uid="{3CFD4BBB-675C-4AF2-849D-61BD84FAE096}"/>
    <cellStyle name="Title 2 3" xfId="5922" xr:uid="{67117E41-6BFE-4514-B06B-467FA39726AD}"/>
    <cellStyle name="Title 2 4" xfId="5920" xr:uid="{F838F757-1A57-40B4-BBA2-0D2D6BE85158}"/>
    <cellStyle name="Title 3" xfId="5923" xr:uid="{6BD2CFCE-76FC-4E9B-992C-6B6F7C19904E}"/>
    <cellStyle name="Title 4" xfId="5924" xr:uid="{2FC0B445-9E99-432C-B4E8-F4720391A781}"/>
    <cellStyle name="Title 5" xfId="5925" xr:uid="{C0101506-10B4-406D-9867-885ABB6FEE0A}"/>
    <cellStyle name="Title 6" xfId="5926" xr:uid="{EA58390E-7C71-4094-97FF-A04680E0BBE7}"/>
    <cellStyle name="Title 7" xfId="5927" xr:uid="{C11113FA-11CE-46BF-A928-4302F9D0049D}"/>
    <cellStyle name="Total 2" xfId="139" xr:uid="{944C054F-2FB0-495E-9CC9-9D40BBEA34F2}"/>
    <cellStyle name="Total 2 2" xfId="5929" xr:uid="{152B85AC-EBA5-442B-A611-ABECABD23374}"/>
    <cellStyle name="Total 2 2 2" xfId="7042" xr:uid="{AA28F48F-4F3B-4EA7-AA3B-7B379C366CF3}"/>
    <cellStyle name="Total 2 3" xfId="5930" xr:uid="{BA61E0EA-ED48-4596-8383-F39B76E1E478}"/>
    <cellStyle name="Total 2 3 2" xfId="7043" xr:uid="{1B2AE733-0EDA-4D3C-A25C-340D161C26CA}"/>
    <cellStyle name="Total 2 4" xfId="5928" xr:uid="{C29F98D6-2CF8-42E4-927C-3ACFB360ADB0}"/>
    <cellStyle name="Total 2 4 2" xfId="7699" xr:uid="{DEA7906C-76AE-4127-9773-788F7F4602A6}"/>
    <cellStyle name="Total 2 5" xfId="7041" xr:uid="{85F64BB2-E864-458E-8FA7-B19054BA9673}"/>
    <cellStyle name="Total 3" xfId="5931" xr:uid="{EFFB51D1-B869-467E-A9B4-B52533D4D39D}"/>
    <cellStyle name="Total 3 2" xfId="7044" xr:uid="{AFE2F26D-F746-44D7-A24C-ECDEDE9C8D7C}"/>
    <cellStyle name="Total 4" xfId="5932" xr:uid="{95E5305C-BB18-48D9-A080-CB51722CB5F4}"/>
    <cellStyle name="Total 4 2" xfId="7045" xr:uid="{6EB95107-2353-459A-9CB3-9194C7E521C4}"/>
    <cellStyle name="Total 5" xfId="5933" xr:uid="{58ED1DCD-7D42-4F7A-A262-68C13CF208C7}"/>
    <cellStyle name="Total 5 2" xfId="7046" xr:uid="{633A1127-46BE-4158-9BFC-F86A508EE8AD}"/>
    <cellStyle name="Total 6" xfId="5934" xr:uid="{63F0D1F8-817D-47AE-AE3F-E0E5FF013510}"/>
    <cellStyle name="Total 6 2" xfId="7047" xr:uid="{0E4F98F6-B1FA-497C-AF18-819A658AE864}"/>
    <cellStyle name="Total 7" xfId="5935" xr:uid="{917B9A63-920A-4255-8E68-E879A86AB2D1}"/>
    <cellStyle name="Total 7 2" xfId="7048" xr:uid="{7A96420B-F46F-41B4-93DE-91EA9D1A153F}"/>
    <cellStyle name="Tusental (0)_pldt" xfId="5936" xr:uid="{914980AD-EF12-4B8A-96D7-ED79362640BA}"/>
    <cellStyle name="Tusental_A-listan (fixad)" xfId="5937" xr:uid="{8BE99C1E-D692-404E-97EC-18EBF7A99172}"/>
    <cellStyle name="Valuta (0)_pldt" xfId="5938" xr:uid="{8928157A-FB06-446E-8EF2-E171CBB67184}"/>
    <cellStyle name="Valuta_NPV" xfId="5939" xr:uid="{AD648C3C-E9CD-4F70-BADC-FABE8A64C1AF}"/>
    <cellStyle name="Valuutta_BINV" xfId="5940" xr:uid="{B9F65321-6B43-47CD-BFB7-32D974A1DD95}"/>
    <cellStyle name="Währung [0]_AR-Bilanzen9901" xfId="5941" xr:uid="{AB977B08-2981-4050-B92D-82E16C187A9E}"/>
    <cellStyle name="Währung_AR-Bilanzen9901" xfId="5942" xr:uid="{DBE6A4F8-F28C-4440-A452-F5EF88A58DA9}"/>
    <cellStyle name="Warning Text 2" xfId="136" xr:uid="{81549BDC-14B7-406D-88B9-6200F07200A5}"/>
    <cellStyle name="Warning Text 2 2" xfId="5943" xr:uid="{75C67B36-C55C-40E2-AEF7-E19D2D0D3E21}"/>
    <cellStyle name="Warning Text 3" xfId="5944" xr:uid="{CBE37A15-EF4B-47BE-AB30-C1FBD931C339}"/>
    <cellStyle name="Warning Text 4" xfId="5945" xr:uid="{CC672FDB-F27D-48D5-B5F5-AD4C29C58FB4}"/>
    <cellStyle name="Warning Text 5" xfId="5946" xr:uid="{8F52C728-1456-4A2B-BEB4-4FC32AD9FF30}"/>
    <cellStyle name="Warning Text 6" xfId="5947" xr:uid="{E680F40D-79C7-4220-ABAC-6DD450317AA0}"/>
    <cellStyle name="Warning Text 7" xfId="5948" xr:uid="{D361FC8E-3D76-4E4D-B9C5-CB487389C336}"/>
    <cellStyle name="WHead - Style2" xfId="5949" xr:uid="{0E80CA06-570C-42D3-BE3C-FE531CC7BB33}"/>
    <cellStyle name="wrap" xfId="5950" xr:uid="{412AFA68-9F66-43AC-A422-AA1CD24E24BF}"/>
    <cellStyle name="ｵﾒﾁ｡ﾒﾃ爼ﾗ靉ﾁ篦ｧﾋﾅﾒﾂﾁﾔｵﾔ" xfId="5951" xr:uid="{FD0AEBD3-9745-4A0F-ADF0-EB0FBB2DB463}"/>
    <cellStyle name="เครื่องหมายเปอร์เซ็นต์_Sheet1" xfId="5952" xr:uid="{CA2E681B-1188-44FF-B450-D3CB7A1BE80E}"/>
    <cellStyle name="เครื่องหมายจุลภาค [0] 2" xfId="5953" xr:uid="{2D6A8D02-2FDE-4A6D-98CD-6CAD244388B2}"/>
    <cellStyle name="เครื่องหมายจุลภาค [0] 3" xfId="5954" xr:uid="{7B719431-B832-4640-8D4D-547F6DA5A1AA}"/>
    <cellStyle name="เครื่องหมายจุลภาค 10" xfId="5955" xr:uid="{1547FDFF-7BBA-4A52-B7B4-8E3C1A7ACA26}"/>
    <cellStyle name="เครื่องหมายจุลภาค 10 2" xfId="5956" xr:uid="{3B61BE25-F92A-492C-8177-C4C62AC8DFB4}"/>
    <cellStyle name="เครื่องหมายจุลภาค 10 2 2" xfId="7537" xr:uid="{D2A09DFF-3A1A-49DA-B953-64BC295D84ED}"/>
    <cellStyle name="เครื่องหมายจุลภาค 10 3" xfId="5957" xr:uid="{DCDE7692-FF07-4EDD-A2FD-0FD09723EAFA}"/>
    <cellStyle name="เครื่องหมายจุลภาค 10 3 2" xfId="7538" xr:uid="{2609A86E-3E4C-4BCE-B039-9708F052F2B1}"/>
    <cellStyle name="เครื่องหมายจุลภาค 10 4" xfId="5958" xr:uid="{33FA25E4-55F0-4A6F-BC2B-619761815E91}"/>
    <cellStyle name="เครื่องหมายจุลภาค 10 5" xfId="5959" xr:uid="{74E138B2-7BA1-49AD-BBCE-DBE78CCF5C23}"/>
    <cellStyle name="เครื่องหมายจุลภาค 10 6" xfId="7536" xr:uid="{A341A088-78F2-47C1-85EC-94C51F2645EA}"/>
    <cellStyle name="เครื่องหมายจุลภาค 10_Q2-54+บิล แลนด์-นุ่น(1)" xfId="5960" xr:uid="{5A7659B7-AABE-4C14-91C5-53C947106866}"/>
    <cellStyle name="เครื่องหมายจุลภาค 11" xfId="5961" xr:uid="{7A108743-CB41-4EE2-B38A-9AA00DE1681D}"/>
    <cellStyle name="เครื่องหมายจุลภาค 11 2" xfId="5962" xr:uid="{7875BE31-43EA-443F-816B-2CBE50F9BCB9}"/>
    <cellStyle name="เครื่องหมายจุลภาค 11 2 2" xfId="7540" xr:uid="{B465EED2-B921-46DB-9B8C-912B5411C126}"/>
    <cellStyle name="เครื่องหมายจุลภาค 11 3" xfId="5963" xr:uid="{0D81EF91-1F69-47EB-9105-F964EA84A2B8}"/>
    <cellStyle name="เครื่องหมายจุลภาค 11 3 2" xfId="7541" xr:uid="{54583F9C-046C-472F-9E26-8919C445C435}"/>
    <cellStyle name="เครื่องหมายจุลภาค 11 4" xfId="5964" xr:uid="{463156F8-91C4-465A-A2E6-EEFEB99FEEB3}"/>
    <cellStyle name="เครื่องหมายจุลภาค 11 5" xfId="5965" xr:uid="{A563A403-C84F-4178-920C-8CDDC6CFBB46}"/>
    <cellStyle name="เครื่องหมายจุลภาค 11 6" xfId="7539" xr:uid="{28C8360F-97FC-41DD-8A6D-883528AD0B30}"/>
    <cellStyle name="เครื่องหมายจุลภาค 12" xfId="5966" xr:uid="{3583504A-99D2-4F2F-B75C-4B27895C6F0C}"/>
    <cellStyle name="เครื่องหมายจุลภาค 12 2" xfId="5967" xr:uid="{AFCDCF3E-FB6E-4FF3-9B0C-10B805861A85}"/>
    <cellStyle name="เครื่องหมายจุลภาค 12 2 2" xfId="7543" xr:uid="{F91EA9EA-7524-4AAD-927C-C8C82D13E770}"/>
    <cellStyle name="เครื่องหมายจุลภาค 12 3" xfId="5968" xr:uid="{7FC71251-7DF7-48D6-884A-3C1BE1EA4DF0}"/>
    <cellStyle name="เครื่องหมายจุลภาค 12 3 2" xfId="7544" xr:uid="{DF63897D-2B26-4C35-BC7F-D0B64E1447D1}"/>
    <cellStyle name="เครื่องหมายจุลภาค 12 4" xfId="7542" xr:uid="{C71B406C-20A0-4866-BF79-57B35020D747}"/>
    <cellStyle name="เครื่องหมายจุลภาค 13" xfId="5969" xr:uid="{41E434AB-1EFA-41DB-BFE3-080BC0DB53E9}"/>
    <cellStyle name="เครื่องหมายจุลภาค 13 2" xfId="5970" xr:uid="{86043E9B-1F2E-47C9-A7B8-08D3B7D274E4}"/>
    <cellStyle name="เครื่องหมายจุลภาค 13 2 2" xfId="5971" xr:uid="{663FB8C3-2EEA-49D6-BA94-25D5D31C957D}"/>
    <cellStyle name="เครื่องหมายจุลภาค 13 2 2 2" xfId="5972" xr:uid="{EDDE4582-5DF1-404A-82CC-E0CB45C39650}"/>
    <cellStyle name="เครื่องหมายจุลภาค 13 2 2 2 2" xfId="7547" xr:uid="{8537D8C1-EE25-468F-9EDD-1DE05657239B}"/>
    <cellStyle name="เครื่องหมายจุลภาค 13 2 3" xfId="5973" xr:uid="{07C9CC28-AD98-46F7-8180-D9D7644374CA}"/>
    <cellStyle name="เครื่องหมายจุลภาค 13 2 4" xfId="5974" xr:uid="{D4D64762-70A3-465E-8439-D47BB7897EE1}"/>
    <cellStyle name="เครื่องหมายจุลภาค 13 2 5" xfId="5975" xr:uid="{80120DAA-7110-4131-8601-B7F37598EA15}"/>
    <cellStyle name="เครื่องหมายจุลภาค 13 2 6" xfId="5976" xr:uid="{7D4DD921-1123-472F-B3A5-08D727477A27}"/>
    <cellStyle name="เครื่องหมายจุลภาค 13 2 7" xfId="7546" xr:uid="{1E315F7B-E5AE-4C8C-AE58-4EC80AD7AC7E}"/>
    <cellStyle name="เครื่องหมายจุลภาค 13 2_Reclassify COGS2010" xfId="5977" xr:uid="{48D7D15A-2FDA-4E3A-A296-B55DC7A7FAF6}"/>
    <cellStyle name="เครื่องหมายจุลภาค 13 3" xfId="5978" xr:uid="{47F07173-3BAD-4820-95F2-812B4EA7C15F}"/>
    <cellStyle name="เครื่องหมายจุลภาค 13 3 2" xfId="5979" xr:uid="{2672A5BD-DCA3-4412-831F-05995F857F41}"/>
    <cellStyle name="เครื่องหมายจุลภาค 13 3 3" xfId="5980" xr:uid="{2F165354-1B31-4152-8AC3-952BEA04522E}"/>
    <cellStyle name="เครื่องหมายจุลภาค 13 3 4" xfId="5981" xr:uid="{249E121D-CCFA-4E01-A4FE-3B027D142015}"/>
    <cellStyle name="เครื่องหมายจุลภาค 13 3 5" xfId="7548" xr:uid="{4DC3D61B-1F85-4502-8A0F-0A1B26273D93}"/>
    <cellStyle name="เครื่องหมายจุลภาค 13 4" xfId="5982" xr:uid="{D55EBA45-7C6D-44B4-91A6-ECB999647112}"/>
    <cellStyle name="เครื่องหมายจุลภาค 13 4 2" xfId="7549" xr:uid="{509BFFF5-24A9-45DA-9B01-75168BB5D270}"/>
    <cellStyle name="เครื่องหมายจุลภาค 13 5" xfId="5983" xr:uid="{ECB75D17-3A83-49E7-9958-04DB3DB1DEED}"/>
    <cellStyle name="เครื่องหมายจุลภาค 13 5 2" xfId="7550" xr:uid="{2A6773E4-B6C0-4AAF-BBAC-1DD38635529A}"/>
    <cellStyle name="เครื่องหมายจุลภาค 13 6" xfId="5984" xr:uid="{3773B0EC-7385-4186-8A9A-9A29661E1D5E}"/>
    <cellStyle name="เครื่องหมายจุลภาค 13 6 2" xfId="7551" xr:uid="{F43DDD62-FCFA-4D18-A7AF-765BC95E8C03}"/>
    <cellStyle name="เครื่องหมายจุลภาค 13 7" xfId="5985" xr:uid="{83BAC680-2CC8-4D8B-BDFC-83634CFCA54D}"/>
    <cellStyle name="เครื่องหมายจุลภาค 13 7 2" xfId="7552" xr:uid="{FE385C7F-C831-4C4A-9353-95801A8FBA32}"/>
    <cellStyle name="เครื่องหมายจุลภาค 13 8" xfId="7545" xr:uid="{5B4F67C9-81E4-4CF0-86EE-54341B022E7C}"/>
    <cellStyle name="เครื่องหมายจุลภาค 13_2009 WP Online" xfId="5986" xr:uid="{2A23F673-3582-4A4C-A239-957E2F1B6BC7}"/>
    <cellStyle name="เครื่องหมายจุลภาค 14" xfId="5987" xr:uid="{7C108EFA-61E6-4B57-BF48-A6DA90A3DDA2}"/>
    <cellStyle name="เครื่องหมายจุลภาค 14 2" xfId="5988" xr:uid="{B3366298-D5A4-45DD-AF2D-DFE395D59ABB}"/>
    <cellStyle name="เครื่องหมายจุลภาค 14 2 2" xfId="5989" xr:uid="{1ACCE4FE-7540-438C-B769-3EEAEA8D38BC}"/>
    <cellStyle name="เครื่องหมายจุลภาค 14 2 3" xfId="5990" xr:uid="{EEF1F342-1502-4A66-B4BD-10B9E2D40376}"/>
    <cellStyle name="เครื่องหมายจุลภาค 14 2 4" xfId="5991" xr:uid="{EDA47B46-A416-4C60-BB44-292982C16572}"/>
    <cellStyle name="เครื่องหมายจุลภาค 14 2 5" xfId="5992" xr:uid="{23EBDC68-765D-44BA-8ED2-5DD9028BD31E}"/>
    <cellStyle name="เครื่องหมายจุลภาค 14 2 6" xfId="5993" xr:uid="{0F90FA04-9706-43A3-A484-E6E348A9D45C}"/>
    <cellStyle name="เครื่องหมายจุลภาค 14 2 7" xfId="7554" xr:uid="{3051115B-3874-40D9-A946-41CF93C6E4D6}"/>
    <cellStyle name="เครื่องหมายจุลภาค 14 3" xfId="5994" xr:uid="{564CC385-87C7-49E1-B9F8-C10F048AE774}"/>
    <cellStyle name="เครื่องหมายจุลภาค 14 3 2" xfId="5995" xr:uid="{FF55AF6E-4C56-43F9-8694-FF5C238937A9}"/>
    <cellStyle name="เครื่องหมายจุลภาค 14 3 3" xfId="5996" xr:uid="{3DECA480-9BBB-4CE2-B211-4DD83A39FFA3}"/>
    <cellStyle name="เครื่องหมายจุลภาค 14 3 4" xfId="5997" xr:uid="{B4095ED7-B200-48F4-815E-C2B4C22E2042}"/>
    <cellStyle name="เครื่องหมายจุลภาค 14 3 5" xfId="7555" xr:uid="{2421E19D-7452-4008-B7FC-BC8E0701D72C}"/>
    <cellStyle name="เครื่องหมายจุลภาค 14 4" xfId="5998" xr:uid="{C1772F9B-A185-40EB-99DF-9E310653ED33}"/>
    <cellStyle name="เครื่องหมายจุลภาค 14 4 2" xfId="7556" xr:uid="{5B6587DC-6F70-47B4-8687-0B260172CB81}"/>
    <cellStyle name="เครื่องหมายจุลภาค 14 5" xfId="5999" xr:uid="{3DD8ECD1-770E-4448-ACAF-9FA238C2EF1F}"/>
    <cellStyle name="เครื่องหมายจุลภาค 14 5 2" xfId="7557" xr:uid="{4707A1AA-FB0D-4F06-BA7D-1BD37C753E49}"/>
    <cellStyle name="เครื่องหมายจุลภาค 14 6" xfId="6000" xr:uid="{9AAFB685-7F60-472C-86E9-8E65D2269C35}"/>
    <cellStyle name="เครื่องหมายจุลภาค 14 6 2" xfId="7558" xr:uid="{92813DE5-7869-4321-B48C-F1ED52CC1DD7}"/>
    <cellStyle name="เครื่องหมายจุลภาค 14 7" xfId="6001" xr:uid="{1E87BBDD-2CD8-4F94-8036-B03CF77CE2D5}"/>
    <cellStyle name="เครื่องหมายจุลภาค 14 7 2" xfId="7559" xr:uid="{65647998-0BF0-4216-90E6-785190328874}"/>
    <cellStyle name="เครื่องหมายจุลภาค 14 8" xfId="7553" xr:uid="{08F41C87-E3A8-4566-A014-874C5DD48E1A}"/>
    <cellStyle name="เครื่องหมายจุลภาค 14_2009 WP Online1" xfId="6002" xr:uid="{D828F8D2-1B3B-478C-95ED-714D87324A23}"/>
    <cellStyle name="เครื่องหมายจุลภาค 15" xfId="6003" xr:uid="{181A2DBA-39BC-4267-B436-5CD62F00D5DB}"/>
    <cellStyle name="เครื่องหมายจุลภาค 15 10" xfId="7560" xr:uid="{1CA21E7E-41DA-4C80-A53F-FF323DC44065}"/>
    <cellStyle name="เครื่องหมายจุลภาค 15 2" xfId="6004" xr:uid="{EC3E8941-77A6-418E-879E-D6196275A09E}"/>
    <cellStyle name="เครื่องหมายจุลภาค 15 2 2" xfId="6005" xr:uid="{B20F9676-F1CE-4A2E-94D0-D1E2E45A30CB}"/>
    <cellStyle name="เครื่องหมายจุลภาค 15 2 3" xfId="7561" xr:uid="{4CDACA90-9A99-4CE9-B585-170FFDFAFC8E}"/>
    <cellStyle name="เครื่องหมายจุลภาค 15 3" xfId="6006" xr:uid="{8636FDAC-84B1-435F-8478-16DE48291052}"/>
    <cellStyle name="เครื่องหมายจุลภาค 15 3 2" xfId="6007" xr:uid="{4DB1B53D-0296-4CF5-9D0E-B159A498D5A2}"/>
    <cellStyle name="เครื่องหมายจุลภาค 15 3 3" xfId="6008" xr:uid="{AEDEDA36-F21F-4681-A63A-2EEE0286E3E4}"/>
    <cellStyle name="เครื่องหมายจุลภาค 15 3 4" xfId="6009" xr:uid="{52FFC764-354E-46C5-A880-A351F6D16807}"/>
    <cellStyle name="เครื่องหมายจุลภาค 15 4" xfId="6010" xr:uid="{029A28A5-90C9-4E27-8995-E795998C6722}"/>
    <cellStyle name="เครื่องหมายจุลภาค 15 4 2" xfId="6011" xr:uid="{C0C565FB-1B3E-486E-8E08-BEF635335382}"/>
    <cellStyle name="เครื่องหมายจุลภาค 15 4 3" xfId="6012" xr:uid="{E768A2FA-2E99-47A7-9AAB-89D1D5071660}"/>
    <cellStyle name="เครื่องหมายจุลภาค 15 4 4" xfId="6013" xr:uid="{81C8D3B3-3D16-4DA4-AD7A-D834A151A28E}"/>
    <cellStyle name="เครื่องหมายจุลภาค 15 5" xfId="6014" xr:uid="{02F2AC2A-7B07-4E78-B898-37D8151ABB1E}"/>
    <cellStyle name="เครื่องหมายจุลภาค 15 5 2" xfId="6015" xr:uid="{B5379124-B4A5-4194-B3EC-B4ACF230B476}"/>
    <cellStyle name="เครื่องหมายจุลภาค 15 6" xfId="6016" xr:uid="{326AB02C-1873-4FCD-B356-4F9988DD1F00}"/>
    <cellStyle name="เครื่องหมายจุลภาค 15 6 2" xfId="6017" xr:uid="{D5FFF17B-A282-4688-844B-CDF3EE10FD70}"/>
    <cellStyle name="เครื่องหมายจุลภาค 15 7" xfId="6018" xr:uid="{05007AF2-3CDA-4407-B223-9246C71F96B9}"/>
    <cellStyle name="เครื่องหมายจุลภาค 15 8" xfId="6019" xr:uid="{6D3DE130-9F45-4F21-A035-4E74755A747F}"/>
    <cellStyle name="เครื่องหมายจุลภาค 15 8 2" xfId="7562" xr:uid="{310723C6-1868-4684-A838-CFDE1A8CDFA4}"/>
    <cellStyle name="เครื่องหมายจุลภาค 15 9" xfId="6020" xr:uid="{1546F147-D34E-4978-B9F7-3AE5B82EACC5}"/>
    <cellStyle name="เครื่องหมายจุลภาค 15 9 2" xfId="7563" xr:uid="{1C1B70E6-A51A-4431-83F1-1F10885EC49C}"/>
    <cellStyle name="เครื่องหมายจุลภาค 15_2009 WP Online1" xfId="6021" xr:uid="{E5DEE676-E0FD-4691-8922-8104792A8A6C}"/>
    <cellStyle name="เครื่องหมายจุลภาค 16" xfId="6022" xr:uid="{CBA8B441-4575-4584-80CD-45F72C59BFD0}"/>
    <cellStyle name="เครื่องหมายจุลภาค 16 2" xfId="6023" xr:uid="{7B75E6FF-37B3-4815-8185-AE508C6A0C60}"/>
    <cellStyle name="เครื่องหมายจุลภาค 16 2 2" xfId="7565" xr:uid="{D6B79CA0-FF8A-4D5A-8F73-9F568B0EE325}"/>
    <cellStyle name="เครื่องหมายจุลภาค 16 3" xfId="6024" xr:uid="{B5DBE8B4-8634-4A3F-88B7-DB65B655D0B2}"/>
    <cellStyle name="เครื่องหมายจุลภาค 16 4" xfId="6025" xr:uid="{C6B86A56-969B-42A4-B803-A1514FB5FBD5}"/>
    <cellStyle name="เครื่องหมายจุลภาค 16 4 2" xfId="7566" xr:uid="{1C7A1D99-0304-4265-950D-15E68C5531CE}"/>
    <cellStyle name="เครื่องหมายจุลภาค 16 5" xfId="7564" xr:uid="{7F0B3F55-BCB4-42CC-9516-831E3AD09A40}"/>
    <cellStyle name="เครื่องหมายจุลภาค 16_2009 WP อินทัช" xfId="6026" xr:uid="{3FE978C9-78BD-4791-979E-CBBF45090527}"/>
    <cellStyle name="เครื่องหมายจุลภาค 17" xfId="6027" xr:uid="{2C0660D1-4F8D-4AB9-BF44-9E2935C27C9E}"/>
    <cellStyle name="เครื่องหมายจุลภาค 17 2" xfId="6028" xr:uid="{364E19E4-0BE1-4492-96E3-5660E2ED0DCF}"/>
    <cellStyle name="เครื่องหมายจุลภาค 17 2 2" xfId="6029" xr:uid="{CAD1D75A-58FE-4CEE-9F70-5F88C31866B4}"/>
    <cellStyle name="เครื่องหมายจุลภาค 17 2 3" xfId="6030" xr:uid="{893D9CE2-B0D2-4D0C-B2D4-A664A4573372}"/>
    <cellStyle name="เครื่องหมายจุลภาค 17 2 4" xfId="6031" xr:uid="{C7592944-8CFC-4F53-8905-8DFF47842C57}"/>
    <cellStyle name="เครื่องหมายจุลภาค 17 3" xfId="6032" xr:uid="{8E268899-D243-4A60-9BBB-A19A6514F228}"/>
    <cellStyle name="เครื่องหมายจุลภาค 17 4" xfId="6033" xr:uid="{4119223B-48F8-465B-AA94-D697AB022CFD}"/>
    <cellStyle name="เครื่องหมายจุลภาค 17 5" xfId="6034" xr:uid="{22A72AE5-4E81-473F-8D0F-0D0322B1008D}"/>
    <cellStyle name="เครื่องหมายจุลภาค 17 5 2" xfId="7568" xr:uid="{5B4E0DDF-0382-4C8E-9EC2-A865343555FA}"/>
    <cellStyle name="เครื่องหมายจุลภาค 17 6" xfId="6035" xr:uid="{0026DC75-1AD9-4175-A050-494E87C61286}"/>
    <cellStyle name="เครื่องหมายจุลภาค 17 7" xfId="7567" xr:uid="{5D14A963-C666-4F5C-905A-51D9F294E377}"/>
    <cellStyle name="เครื่องหมายจุลภาค 17_2009 WP อินทัช" xfId="6036" xr:uid="{C8D140FE-D017-46D3-935C-4A6BF1F51DAE}"/>
    <cellStyle name="เครื่องหมายจุลภาค 18" xfId="6037" xr:uid="{D7A99FAF-78BE-49FA-8024-0D1BAD85C502}"/>
    <cellStyle name="เครื่องหมายจุลภาค 18 2" xfId="6038" xr:uid="{F07EA38D-708C-48A9-8324-6FC1F183488E}"/>
    <cellStyle name="เครื่องหมายจุลภาค 18 2 2" xfId="6039" xr:uid="{139126E3-9F2B-48A5-BFF2-179948AAC475}"/>
    <cellStyle name="เครื่องหมายจุลภาค 18 2 3" xfId="6040" xr:uid="{A9EE6F2F-FDC0-4EBB-B464-C8555FB0485A}"/>
    <cellStyle name="เครื่องหมายจุลภาค 18 2 4" xfId="6041" xr:uid="{1064938E-E127-4145-83DD-50AC64AE21A2}"/>
    <cellStyle name="เครื่องหมายจุลภาค 18 3" xfId="6042" xr:uid="{B8D2612B-0B57-49D3-A32D-45EB098D1FFB}"/>
    <cellStyle name="เครื่องหมายจุลภาค 18 4" xfId="6043" xr:uid="{704B73E6-CC46-4A65-9CB5-99682DC2CD15}"/>
    <cellStyle name="เครื่องหมายจุลภาค 18 5" xfId="6044" xr:uid="{1368AD60-B056-46EF-BA17-AE3D77BC32CD}"/>
    <cellStyle name="เครื่องหมายจุลภาค 18 6" xfId="6045" xr:uid="{B23863EF-ECDB-4126-B994-7D23F4134FF0}"/>
    <cellStyle name="เครื่องหมายจุลภาค 18 6 2" xfId="7570" xr:uid="{BF76B790-4A97-44A9-8996-80C94F17A729}"/>
    <cellStyle name="เครื่องหมายจุลภาค 18 7" xfId="7569" xr:uid="{065B07B3-7AAD-41B9-96A3-885B2C459A8F}"/>
    <cellStyle name="เครื่องหมายจุลภาค 18_2009 WP อินทัช" xfId="6046" xr:uid="{DE47A16B-6692-49D1-B404-B7E9DCC11B61}"/>
    <cellStyle name="เครื่องหมายจุลภาค 19" xfId="6047" xr:uid="{77FE8C50-98B9-4884-B325-E79A9B581A5C}"/>
    <cellStyle name="เครื่องหมายจุลภาค 19 2" xfId="6048" xr:uid="{7F7F2A3F-9B20-4757-A2CE-C6DC050B8ED8}"/>
    <cellStyle name="เครื่องหมายจุลภาค 19 2 2" xfId="7571" xr:uid="{E59DD4CB-AAB8-4ABE-B735-A9BB881085FD}"/>
    <cellStyle name="เครื่องหมายจุลภาค 19 3" xfId="6049" xr:uid="{A35166ED-C24E-4A93-BC89-C214893703EC}"/>
    <cellStyle name="เครื่องหมายจุลภาค 19 3 2" xfId="7572" xr:uid="{5616D95F-ADD6-43EC-AA58-030751EFC071}"/>
    <cellStyle name="เครื่องหมายจุลภาค 19 4" xfId="6050" xr:uid="{488FEA67-527B-4FEF-9383-50DBE55D2194}"/>
    <cellStyle name="เครื่องหมายจุลภาค 2" xfId="300" xr:uid="{2D9653F2-0622-4870-B472-C68E5888877D}"/>
    <cellStyle name="เครื่องหมายจุลภาค 2 10" xfId="6052" xr:uid="{313D5AD1-F100-4E0E-99D0-7D98269B14DC}"/>
    <cellStyle name="เครื่องหมายจุลภาค 2 10 2" xfId="7573" xr:uid="{A51BDBF3-0AA1-4760-9F7E-036287C2E618}"/>
    <cellStyle name="เครื่องหมายจุลภาค 2 11" xfId="6053" xr:uid="{3C5610D0-D741-4EB4-B79A-4E9F569D11F1}"/>
    <cellStyle name="เครื่องหมายจุลภาค 2 11 2" xfId="7574" xr:uid="{D1370B11-7C46-48C8-8532-B05E83CFC012}"/>
    <cellStyle name="เครื่องหมายจุลภาค 2 12" xfId="6054" xr:uid="{7BCBD8DD-A44B-4B8E-B680-098331762BF5}"/>
    <cellStyle name="เครื่องหมายจุลภาค 2 12 2" xfId="6055" xr:uid="{EC594007-F6C2-4963-A5AE-E4C68885BB88}"/>
    <cellStyle name="เครื่องหมายจุลภาค 2 12 2 2" xfId="7575" xr:uid="{6DAB708F-DFBC-4851-87A2-0EFA9E081097}"/>
    <cellStyle name="เครื่องหมายจุลภาค 2 13" xfId="6056" xr:uid="{3760E8CA-2DB0-4D3B-92F9-00B60969C39F}"/>
    <cellStyle name="เครื่องหมายจุลภาค 2 14" xfId="6057" xr:uid="{393B9E06-FCF8-41DE-BE00-EB3B79790103}"/>
    <cellStyle name="เครื่องหมายจุลภาค 2 15" xfId="6058" xr:uid="{78F69DAD-5856-4FCA-97E8-9929CC3BCF55}"/>
    <cellStyle name="เครื่องหมายจุลภาค 2 16" xfId="181" xr:uid="{07AC8393-04AC-405F-84E1-894B34D858AF}"/>
    <cellStyle name="เครื่องหมายจุลภาค 2 16 2" xfId="416" xr:uid="{0728A9BC-019C-4FDD-89F8-C5BF03748E5D}"/>
    <cellStyle name="เครื่องหมายจุลภาค 2 16 2 2" xfId="1223" xr:uid="{5F987B4C-7CCC-483C-8AE4-B8A16E97EFFC}"/>
    <cellStyle name="เครื่องหมายจุลภาค 2 16 2 2 2" xfId="2940" xr:uid="{63F8EB91-715A-4F60-BE45-02239562D204}"/>
    <cellStyle name="เครื่องหมายจุลภาค 2 16 2 3" xfId="2149" xr:uid="{A7A90CFE-DE5C-463D-A54D-4A8E3FD7F402}"/>
    <cellStyle name="เครื่องหมายจุลภาค 2 16 3" xfId="983" xr:uid="{4E9FACB6-1925-45F4-992A-D5DD10289954}"/>
    <cellStyle name="เครื่องหมายจุลภาค 2 16 3 2" xfId="2700" xr:uid="{557E60D1-E877-477C-8233-79938CB3B220}"/>
    <cellStyle name="เครื่องหมายจุลภาค 2 16 4" xfId="1909" xr:uid="{C1624D47-BF5C-481B-A36C-8958BC3D605A}"/>
    <cellStyle name="เครื่องหมายจุลภาค 2 16 5" xfId="6051" xr:uid="{4EB023F3-005C-48D7-8CAA-50671C215930}"/>
    <cellStyle name="เครื่องหมายจุลภาค 2 2" xfId="38" xr:uid="{0319321F-7640-473B-9BAA-620C7C15DE10}"/>
    <cellStyle name="เครื่องหมายจุลภาค 2 2 2" xfId="193" xr:uid="{BE95A46D-8B0E-44B5-84C1-551DE9F1F64A}"/>
    <cellStyle name="เครื่องหมายจุลภาค 2 2 2 2" xfId="401" xr:uid="{9BBA0717-E1CB-4673-B4BD-D3139DF91A51}"/>
    <cellStyle name="เครื่องหมายจุลภาค 2 2 2 2 2" xfId="644" xr:uid="{C19E30EF-E6DD-43AB-95C4-FD3334EB63CC}"/>
    <cellStyle name="เครื่องหมายจุลภาค 2 2 2 2 2 2" xfId="1452" xr:uid="{81050242-0671-4A8D-84C3-A36ECC3E5D5A}"/>
    <cellStyle name="เครื่องหมายจุลภาค 2 2 2 2 2 2 2" xfId="3167" xr:uid="{76C889A7-AEB8-447C-8A4C-2B2E43B9CBBE}"/>
    <cellStyle name="เครื่องหมายจุลภาค 2 2 2 2 2 3" xfId="2376" xr:uid="{714A255E-7E9B-4726-AAAF-F037CEC82348}"/>
    <cellStyle name="เครื่องหมายจุลภาค 2 2 2 2 3" xfId="1209" xr:uid="{0B746519-CBD2-4525-94D2-2E3B309EE6AE}"/>
    <cellStyle name="เครื่องหมายจุลภาค 2 2 2 2 3 2" xfId="2927" xr:uid="{1AC5B2FB-79BB-44AD-AAED-79EB2D61B473}"/>
    <cellStyle name="เครื่องหมายจุลภาค 2 2 2 2 4" xfId="1903" xr:uid="{21077B23-8418-42DD-AF4C-AC0B7FBDD6D0}"/>
    <cellStyle name="เครื่องหมายจุลภาค 2 2 2 2 4 2" xfId="3606" xr:uid="{9A9FDBA7-7F64-4F58-9C87-C1C4BD6168D1}"/>
    <cellStyle name="เครื่องหมายจุลภาค 2 2 2 2 5" xfId="2136" xr:uid="{E859A938-ED9B-4969-8058-053C750E15F2}"/>
    <cellStyle name="เครื่องหมายจุลภาค 2 2 2 3" xfId="426" xr:uid="{7F05EF54-485C-40D3-ABEC-16EAE7D516DE}"/>
    <cellStyle name="เครื่องหมายจุลภาค 2 2 2 3 2" xfId="1232" xr:uid="{87FA839B-00C0-46F5-AAA9-10EAEAE02EEC}"/>
    <cellStyle name="เครื่องหมายจุลภาค 2 2 2 3 2 2" xfId="2948" xr:uid="{8C8EBD2D-A8CC-4FD4-AF6C-0BC133B02AD4}"/>
    <cellStyle name="เครื่องหมายจุลภาค 2 2 2 3 3" xfId="2157" xr:uid="{197B40F8-2A6A-44A6-83F5-7D77819FABCE}"/>
    <cellStyle name="เครื่องหมายจุลภาค 2 2 2 3 4" xfId="7576" xr:uid="{B4908426-0D63-4B17-B868-E26ABC46BABE}"/>
    <cellStyle name="เครื่องหมายจุลภาค 2 2 2 4" xfId="991" xr:uid="{C046A763-D03F-489A-A635-42BCB5731D86}"/>
    <cellStyle name="เครื่องหมายจุลภาค 2 2 2 4 2" xfId="2708" xr:uid="{2BD34357-B68C-4B89-A6B1-FFB0152A4F06}"/>
    <cellStyle name="เครื่องหมายจุลภาค 2 2 2 5" xfId="1917" xr:uid="{A44F5414-E845-4D34-8503-49D8289F4DCC}"/>
    <cellStyle name="เครื่องหมายจุลภาค 2 2 2 6" xfId="6060" xr:uid="{14B243EC-43DF-4A1E-89AA-3E8D077B9B47}"/>
    <cellStyle name="เครื่องหมายจุลภาค 2 2 3" xfId="551" xr:uid="{6709FE30-8DFF-43B9-BA78-B297DB0EC061}"/>
    <cellStyle name="เครื่องหมายจุลภาค 2 2 3 2" xfId="1358" xr:uid="{DFE3DD3E-0F8B-4F50-BB7B-5B71C45397B4}"/>
    <cellStyle name="เครื่องหมายจุลภาค 2 2 3 2 2" xfId="3073" xr:uid="{26032373-E1F4-45E4-AE95-FB093AD422C1}"/>
    <cellStyle name="เครื่องหมายจุลภาค 2 2 3 2 2 2" xfId="7578" xr:uid="{F22D9A53-A66A-4522-A2C2-BD5E5473C735}"/>
    <cellStyle name="เครื่องหมายจุลภาค 2 2 3 2 3" xfId="6062" xr:uid="{67FED4C1-04C4-4C4D-A70F-CA9908A0A09B}"/>
    <cellStyle name="เครื่องหมายจุลภาค 2 2 3 3" xfId="2282" xr:uid="{E2C17984-5CA5-4065-8C7F-7E97462B8769}"/>
    <cellStyle name="เครื่องหมายจุลภาค 2 2 3 3 2" xfId="7577" xr:uid="{0A46600D-0CC2-4A89-AF4A-7074ED5D007E}"/>
    <cellStyle name="เครื่องหมายจุลภาค 2 2 3 4" xfId="6061" xr:uid="{39AC2E21-4984-4658-8DAD-5DDF71C09A48}"/>
    <cellStyle name="เครื่องหมายจุลภาค 2 2 4" xfId="1116" xr:uid="{4F38085F-9E9B-46CE-A857-A9A24A61D0A9}"/>
    <cellStyle name="เครื่องหมายจุลภาค 2 2 4 2" xfId="2833" xr:uid="{7D3E98B3-764B-4A7F-9EDA-56A02E49641B}"/>
    <cellStyle name="เครื่องหมายจุลภาค 2 2 4 2 2" xfId="7579" xr:uid="{7F115FFB-8D31-4F37-A500-98D81F4EAC8D}"/>
    <cellStyle name="เครื่องหมายจุลภาค 2 2 4 3" xfId="6063" xr:uid="{CA971CD7-1E6B-4E73-A8DC-DD7C8BFD2CEF}"/>
    <cellStyle name="เครื่องหมายจุลภาค 2 2 5" xfId="2042" xr:uid="{2FFE0922-80EC-49A5-8E9A-BD2B5E1C915F}"/>
    <cellStyle name="เครื่องหมายจุลภาค 2 2 5 2" xfId="6064" xr:uid="{CADD3841-1D1E-4111-B4A9-57A92CBC0C44}"/>
    <cellStyle name="เครื่องหมายจุลภาค 2 2 6" xfId="301" xr:uid="{CEB999E1-C112-439B-9F68-220E9767E1C7}"/>
    <cellStyle name="เครื่องหมายจุลภาค 2 2 6 2" xfId="6065" xr:uid="{410CAB88-B8AF-4FFC-863C-A6C3302DB610}"/>
    <cellStyle name="เครื่องหมายจุลภาค 2 2 7" xfId="6059" xr:uid="{1A861921-C035-4F16-ABC4-34386D00A4A1}"/>
    <cellStyle name="เครื่องหมายจุลภาค 2 2_2009 WP ลีกัล" xfId="6066" xr:uid="{62CE372F-872B-44A6-84BD-E68B70A13F65}"/>
    <cellStyle name="เครื่องหมายจุลภาค 2 3" xfId="550" xr:uid="{861B186A-6459-47ED-AAD7-7A0DF27C1EB6}"/>
    <cellStyle name="เครื่องหมายจุลภาค 2 3 2" xfId="1357" xr:uid="{CF98FD51-38E0-458D-812D-7255161EB667}"/>
    <cellStyle name="เครื่องหมายจุลภาค 2 3 2 2" xfId="3072" xr:uid="{C3DE23F4-BA38-4CDA-98F1-AA429724ABA4}"/>
    <cellStyle name="เครื่องหมายจุลภาค 2 3 2 2 2" xfId="6068" xr:uid="{319CB16C-20E9-4688-9AB4-12867557DB1F}"/>
    <cellStyle name="เครื่องหมายจุลภาค 2 3 2 3" xfId="6067" xr:uid="{2E726AEE-150A-4331-A39E-DC569632C64C}"/>
    <cellStyle name="เครื่องหมายจุลภาค 2 3 3" xfId="2281" xr:uid="{3C05FED2-D6CD-4114-B724-DE7108BCB0CE}"/>
    <cellStyle name="เครื่องหมายจุลภาค 2 3_ขาย" xfId="6069" xr:uid="{39AB5F97-19D1-479B-B51C-E85C88986364}"/>
    <cellStyle name="เครื่องหมายจุลภาค 2 4" xfId="37" xr:uid="{F9830456-EC9F-415D-BE55-832CCA598036}"/>
    <cellStyle name="เครื่องหมายจุลภาค 2 4 2" xfId="2832" xr:uid="{B3023A7E-CD45-4D32-A057-BA8FA5AD9AB2}"/>
    <cellStyle name="เครื่องหมายจุลภาค 2 4 2 2" xfId="6071" xr:uid="{6320ACA5-5C59-442C-AE89-ACE36E808C6E}"/>
    <cellStyle name="เครื่องหมายจุลภาค 2 4 3" xfId="1115" xr:uid="{38CDED55-5BE7-4271-B073-3E50E862B018}"/>
    <cellStyle name="เครื่องหมายจุลภาค 2 4 3 2" xfId="7580" xr:uid="{242C5F4E-5C98-4DD3-A748-D22CBFE72996}"/>
    <cellStyle name="เครื่องหมายจุลภาค 2 4 4" xfId="6070" xr:uid="{8F5EC15B-959F-4972-A628-27C90B9473D4}"/>
    <cellStyle name="เครื่องหมายจุลภาค 2 5" xfId="2041" xr:uid="{A1844F4F-8A0C-462B-866F-F825D7C301BC}"/>
    <cellStyle name="เครื่องหมายจุลภาค 2 5 2" xfId="6073" xr:uid="{91150464-BDEF-465E-9471-79FEAA377064}"/>
    <cellStyle name="เครื่องหมายจุลภาค 2 5 2 2" xfId="7582" xr:uid="{E3400333-02D4-48E9-889C-845291ABACC7}"/>
    <cellStyle name="เครื่องหมายจุลภาค 2 5 3" xfId="6072" xr:uid="{4A75B62A-03D9-4AFB-B488-5D7FE3053025}"/>
    <cellStyle name="เครื่องหมายจุลภาค 2 5 3 2" xfId="7581" xr:uid="{A0D9FDEC-2F26-42BF-9BAF-D74A0971153A}"/>
    <cellStyle name="เครื่องหมายจุลภาค 2 6" xfId="6074" xr:uid="{3AAB389A-4D39-43CA-9171-81E85244A5AC}"/>
    <cellStyle name="เครื่องหมายจุลภาค 2 6 2" xfId="7583" xr:uid="{0DD22A24-0C6A-4238-B8C5-CB49E5C6262C}"/>
    <cellStyle name="เครื่องหมายจุลภาค 2 7" xfId="6075" xr:uid="{AF120D3C-8B9D-4732-BDD0-769540C8992E}"/>
    <cellStyle name="เครื่องหมายจุลภาค 2 7 2" xfId="7584" xr:uid="{7B7BB2EA-0313-456E-82BE-0A9AD2D7030D}"/>
    <cellStyle name="เครื่องหมายจุลภาค 2 8" xfId="6076" xr:uid="{A8AD5356-013B-4C8C-8A73-852BD75FD419}"/>
    <cellStyle name="เครื่องหมายจุลภาค 2 8 2" xfId="7585" xr:uid="{71160DC5-F89C-453F-B7D7-C1E2090F17EC}"/>
    <cellStyle name="เครื่องหมายจุลภาค 2 9" xfId="6077" xr:uid="{F9DD5403-1D86-445F-912C-67D4D374DBE4}"/>
    <cellStyle name="เครื่องหมายจุลภาค 2 9 2" xfId="7586" xr:uid="{13A5FA6D-6B72-4927-9876-7F61B8333460}"/>
    <cellStyle name="เครื่องหมายจุลภาค 2_1'07" xfId="6078" xr:uid="{5AB27568-FD42-4D37-BB99-027551C695FA}"/>
    <cellStyle name="เครื่องหมายจุลภาค 20" xfId="6079" xr:uid="{87B59845-97A4-4DF8-A4BC-E78AC44B18C3}"/>
    <cellStyle name="เครื่องหมายจุลภาค 20 2" xfId="6080" xr:uid="{2B0361D5-A7E9-4A9B-BE53-342151010002}"/>
    <cellStyle name="เครื่องหมายจุลภาค 20 2 2" xfId="7587" xr:uid="{B104D76E-AADA-4DE6-8A99-B2DA66ACEC6D}"/>
    <cellStyle name="เครื่องหมายจุลภาค 21" xfId="6081" xr:uid="{3820B6F4-2220-442D-A2F3-D58124DE1035}"/>
    <cellStyle name="เครื่องหมายจุลภาค 21 2" xfId="6082" xr:uid="{E16A5957-F53B-4BB8-A4FF-4B376532E07B}"/>
    <cellStyle name="เครื่องหมายจุลภาค 21 2 2" xfId="6083" xr:uid="{FC3F2A1E-57EE-4DE3-8446-18E97C3CCE12}"/>
    <cellStyle name="เครื่องหมายจุลภาค 21 2 2 2" xfId="7588" xr:uid="{B8333D73-78E9-4B5F-BDA8-E66EAB481550}"/>
    <cellStyle name="เครื่องหมายจุลภาค 22" xfId="6084" xr:uid="{515616F3-0CB7-4688-817D-86C217E92005}"/>
    <cellStyle name="เครื่องหมายจุลภาค 22 2" xfId="6085" xr:uid="{9D1CF39D-13B1-4E88-B78C-E52371970D96}"/>
    <cellStyle name="เครื่องหมายจุลภาค 22 2 2" xfId="7589" xr:uid="{4B698641-64A7-48C7-8D93-D012B3155E91}"/>
    <cellStyle name="เครื่องหมายจุลภาค 23" xfId="6086" xr:uid="{B2EA5682-07BC-46D7-A744-02A42F681497}"/>
    <cellStyle name="เครื่องหมายจุลภาค 23 2" xfId="6087" xr:uid="{D4172FC9-3BFF-4CA8-84F8-A688349C0087}"/>
    <cellStyle name="เครื่องหมายจุลภาค 23 2 2" xfId="7591" xr:uid="{8E46E84D-5972-472F-84C2-BDE394C3CD1E}"/>
    <cellStyle name="เครื่องหมายจุลภาค 23 3" xfId="6088" xr:uid="{BE1EBD7F-8D00-4679-B356-1909420843E3}"/>
    <cellStyle name="เครื่องหมายจุลภาค 23 4" xfId="6089" xr:uid="{CC7AAAFB-ABB0-4C11-B221-504F5B885E6B}"/>
    <cellStyle name="เครื่องหมายจุลภาค 23 5" xfId="7590" xr:uid="{CB112BFE-4D4C-4F03-B6BB-86796C4E4067}"/>
    <cellStyle name="เครื่องหมายจุลภาค 24" xfId="6090" xr:uid="{33846D90-F20A-4690-AEAC-9493B82C7865}"/>
    <cellStyle name="เครื่องหมายจุลภาค 24 2" xfId="6091" xr:uid="{A903788C-1578-4F6F-83E8-88E0517CAB3B}"/>
    <cellStyle name="เครื่องหมายจุลภาค 24 2 2" xfId="6092" xr:uid="{60C634A8-9427-4DA9-89C9-40DBEFB59622}"/>
    <cellStyle name="เครื่องหมายจุลภาค 24 2 3" xfId="7593" xr:uid="{ADA4A22C-251C-45C2-92D0-CBEFF954BF10}"/>
    <cellStyle name="เครื่องหมายจุลภาค 24 3" xfId="6093" xr:uid="{16F104BB-AF10-4CF6-9A4F-270FBFD96E30}"/>
    <cellStyle name="เครื่องหมายจุลภาค 24 3 2" xfId="7594" xr:uid="{198CAAA9-266E-42D5-8B5A-B277A5ABFB5D}"/>
    <cellStyle name="เครื่องหมายจุลภาค 24 4" xfId="6094" xr:uid="{C3070554-B2A8-4365-B4A1-13371E839422}"/>
    <cellStyle name="เครื่องหมายจุลภาค 24 4 2" xfId="7595" xr:uid="{C1D5A650-5C71-4212-BBC6-1A5F95EF9967}"/>
    <cellStyle name="เครื่องหมายจุลภาค 24 5" xfId="7592" xr:uid="{60A1610C-7D93-4DFE-A1D8-B8E83647BE50}"/>
    <cellStyle name="เครื่องหมายจุลภาค 25" xfId="6095" xr:uid="{4D2ABC9C-2AED-4482-AE9A-8FB8F050B4F1}"/>
    <cellStyle name="เครื่องหมายจุลภาค 25 2" xfId="6096" xr:uid="{09B22F01-35D2-4232-8E64-42C8C7069F48}"/>
    <cellStyle name="เครื่องหมายจุลภาค 25 2 2" xfId="6097" xr:uid="{878C60F2-627E-4C15-A034-9B4E0FCE5B4F}"/>
    <cellStyle name="เครื่องหมายจุลภาค 25 2 3" xfId="7597" xr:uid="{56E7D9A1-91F7-4DF1-AD5E-3424D773CCD4}"/>
    <cellStyle name="เครื่องหมายจุลภาค 25 3" xfId="6098" xr:uid="{C5605954-3D0D-44A9-A856-D52221223D47}"/>
    <cellStyle name="เครื่องหมายจุลภาค 25 3 2" xfId="7598" xr:uid="{6F93FCC1-2298-4841-ABF9-B19484504B6B}"/>
    <cellStyle name="เครื่องหมายจุลภาค 25 4" xfId="6099" xr:uid="{1B769D9C-D368-476F-A4CD-1172FC89AB11}"/>
    <cellStyle name="เครื่องหมายจุลภาค 25 4 2" xfId="7599" xr:uid="{DB355EC3-D24D-4174-954E-7A18540B354C}"/>
    <cellStyle name="เครื่องหมายจุลภาค 25 5" xfId="7596" xr:uid="{DDC147D7-E86C-4900-806A-50A561081930}"/>
    <cellStyle name="เครื่องหมายจุลภาค 25_WP 2009 อินเตอร์ทรานสปอร์ต" xfId="6100" xr:uid="{C7EDA77E-0F36-4D36-BEEE-661406353554}"/>
    <cellStyle name="เครื่องหมายจุลภาค 26" xfId="6101" xr:uid="{3872AE5B-2329-4AAD-8D26-69D06E63F2E3}"/>
    <cellStyle name="เครื่องหมายจุลภาค 26 2" xfId="6102" xr:uid="{4DB4CCEA-82BD-4C77-9049-4737B131A137}"/>
    <cellStyle name="เครื่องหมายจุลภาค 26 3" xfId="6103" xr:uid="{03EA74FA-563B-4F3F-9D2A-C562C542E8EC}"/>
    <cellStyle name="เครื่องหมายจุลภาค 26 4" xfId="6104" xr:uid="{9D6B7FD4-C014-4FDF-982D-D95E976E36EC}"/>
    <cellStyle name="เครื่องหมายจุลภาค 26 5" xfId="7600" xr:uid="{A848A561-F0F3-4F99-8135-27A859D53DF9}"/>
    <cellStyle name="เครื่องหมายจุลภาค 27" xfId="6105" xr:uid="{8ABEA154-90DC-476E-8AA6-3602155DBA82}"/>
    <cellStyle name="เครื่องหมายจุลภาค 27 2" xfId="6106" xr:uid="{F21A4553-E7D6-439A-BDE4-D68EC2CB46EE}"/>
    <cellStyle name="เครื่องหมายจุลภาค 27 2 2" xfId="7602" xr:uid="{695A9320-5525-437B-BB13-10410D078C4D}"/>
    <cellStyle name="เครื่องหมายจุลภาค 27 3" xfId="6107" xr:uid="{46BD0316-182E-441E-8FD6-F5E24248654B}"/>
    <cellStyle name="เครื่องหมายจุลภาค 27 4" xfId="6108" xr:uid="{23B24579-498E-465B-AECF-E42CC0426590}"/>
    <cellStyle name="เครื่องหมายจุลภาค 27 5" xfId="7601" xr:uid="{E0609AFB-3A3E-4D21-BC45-B19FBEBCE6B9}"/>
    <cellStyle name="เครื่องหมายจุลภาค 28" xfId="6109" xr:uid="{05AF9D8D-5122-46C6-A116-0A1050D47745}"/>
    <cellStyle name="เครื่องหมายจุลภาค 28 2" xfId="6110" xr:uid="{F990BE4B-5B3E-4E81-B561-2A107DE89CA3}"/>
    <cellStyle name="เครื่องหมายจุลภาค 28 2 2" xfId="7604" xr:uid="{ADE3B956-229B-4AD3-BF29-477C42AD4EFE}"/>
    <cellStyle name="เครื่องหมายจุลภาค 28 3" xfId="7603" xr:uid="{2D7A0938-1C41-4C4B-B558-E8ADD9ECEF60}"/>
    <cellStyle name="เครื่องหมายจุลภาค 29" xfId="6111" xr:uid="{3A3D0CF0-7B58-44AA-BAD2-820C8971308F}"/>
    <cellStyle name="เครื่องหมายจุลภาค 29 2" xfId="6112" xr:uid="{9FB017BD-63EF-479F-B75A-A4ECF96E6BF6}"/>
    <cellStyle name="เครื่องหมายจุลภาค 29 2 2" xfId="6113" xr:uid="{D7DED58A-1219-420F-965C-F8611EC50CFD}"/>
    <cellStyle name="เครื่องหมายจุลภาค 29 2 2 2" xfId="7607" xr:uid="{37E90926-2433-433A-ADA4-89235EBB9E76}"/>
    <cellStyle name="เครื่องหมายจุลภาค 29 2 3" xfId="7606" xr:uid="{74B9B87E-53FE-4E63-8839-2193256D18F6}"/>
    <cellStyle name="เครื่องหมายจุลภาค 29 3" xfId="7605" xr:uid="{FF586E42-4BFC-4D20-A7CA-B14E81CE0D2B}"/>
    <cellStyle name="เครื่องหมายจุลภาค 3" xfId="397" xr:uid="{FE62F140-0F84-4E5D-8DCE-1E829A012064}"/>
    <cellStyle name="เครื่องหมายจุลภาค 3 2" xfId="641" xr:uid="{59CAB8CA-63DF-4199-95FB-FBC4ED9FF3D6}"/>
    <cellStyle name="เครื่องหมายจุลภาค 3 2 2" xfId="1448" xr:uid="{18AC8D14-6326-4081-A0BA-04B9C2EDBAEB}"/>
    <cellStyle name="เครื่องหมายจุลภาค 3 2 2 2" xfId="3164" xr:uid="{E0A0C229-6716-4BDD-B28A-5E612C205372}"/>
    <cellStyle name="เครื่องหมายจุลภาค 3 2 2 2 2" xfId="7608" xr:uid="{6F49DBB9-7398-4BA5-AEA5-B825A6983009}"/>
    <cellStyle name="เครื่องหมายจุลภาค 3 2 2 3" xfId="6116" xr:uid="{7A990FEA-0D64-4C84-B974-B786DB342B2C}"/>
    <cellStyle name="เครื่องหมายจุลภาค 3 2 3" xfId="2373" xr:uid="{066A1A53-9F22-4C47-8CE6-062A2138642E}"/>
    <cellStyle name="เครื่องหมายจุลภาค 3 2 3 2" xfId="6117" xr:uid="{C5936F9C-3CED-46CA-A3CE-FC4591CA78F2}"/>
    <cellStyle name="เครื่องหมายจุลภาค 3 2 4" xfId="6115" xr:uid="{1F9E35E7-FFBA-43F2-96D4-0D09A5179D98}"/>
    <cellStyle name="เครื่องหมายจุลภาค 3 3" xfId="1206" xr:uid="{F267AD59-78D2-4679-A218-DFBEEB60A4F0}"/>
    <cellStyle name="เครื่องหมายจุลภาค 3 3 2" xfId="2924" xr:uid="{FCB24D8C-8E3B-43AE-9002-218F885C0CED}"/>
    <cellStyle name="เครื่องหมายจุลภาค 3 3 2 2" xfId="6119" xr:uid="{C78834D0-605F-4135-9695-81B7B376FBBB}"/>
    <cellStyle name="เครื่องหมายจุลภาค 3 3 3" xfId="6120" xr:uid="{D6E453CC-3AA3-4AEC-9E39-F1FE0D8A227B}"/>
    <cellStyle name="เครื่องหมายจุลภาค 3 3 3 2" xfId="7609" xr:uid="{71DCBA55-5355-4BBA-A9DF-4EFD73245A12}"/>
    <cellStyle name="เครื่องหมายจุลภาค 3 3 4" xfId="6121" xr:uid="{CE230557-DB4B-4119-A9F7-A73E35810794}"/>
    <cellStyle name="เครื่องหมายจุลภาค 3 3 4 2" xfId="7610" xr:uid="{771DDFB4-CEF0-46A4-A597-A24378BF4B02}"/>
    <cellStyle name="เครื่องหมายจุลภาค 3 3 5" xfId="6122" xr:uid="{999DC4AF-C264-4B1E-AE9B-D296CF8C54D1}"/>
    <cellStyle name="เครื่องหมายจุลภาค 3 3 5 2" xfId="7611" xr:uid="{CEA1A6AD-BA8F-4BA9-9764-5FF1089763E2}"/>
    <cellStyle name="เครื่องหมายจุลภาค 3 3 6" xfId="6118" xr:uid="{FC3FEA66-773B-4472-B1F9-349B5E7FCBEB}"/>
    <cellStyle name="เครื่องหมายจุลภาค 3 4" xfId="2133" xr:uid="{73C6BF56-F14B-454B-8FB1-31A29FF75FC0}"/>
    <cellStyle name="เครื่องหมายจุลภาค 3 4 2" xfId="6123" xr:uid="{1F577E43-F361-440A-A89C-63C89184C7C3}"/>
    <cellStyle name="เครื่องหมายจุลภาค 3 5" xfId="6124" xr:uid="{27E80B3D-0142-49B9-9EC4-1F6EC336A09F}"/>
    <cellStyle name="เครื่องหมายจุลภาค 3 5 2" xfId="7612" xr:uid="{F7D67E07-6503-4669-8C97-1BB80345EE90}"/>
    <cellStyle name="เครื่องหมายจุลภาค 3 6" xfId="6125" xr:uid="{E709D883-9FEE-4661-AF87-5847483F8EB5}"/>
    <cellStyle name="เครื่องหมายจุลภาค 3 6 2" xfId="6126" xr:uid="{943F9597-7925-401D-B9E9-5721E813073D}"/>
    <cellStyle name="เครื่องหมายจุลภาค 3 6 2 2" xfId="7614" xr:uid="{D3AD43F2-B1B6-4B18-93EC-16F8C16F9B92}"/>
    <cellStyle name="เครื่องหมายจุลภาค 3 6 3" xfId="7613" xr:uid="{B98FEF18-C2B4-43F8-87D4-AB271ED998CF}"/>
    <cellStyle name="เครื่องหมายจุลภาค 3 7" xfId="6127" xr:uid="{3061671A-2307-4C42-9989-699FE93DC67B}"/>
    <cellStyle name="เครื่องหมายจุลภาค 3 7 2" xfId="7615" xr:uid="{D378F161-C526-4D89-AB7C-CC03E162BA94}"/>
    <cellStyle name="เครื่องหมายจุลภาค 3 8" xfId="6114" xr:uid="{0DE77466-B9B7-4F74-8064-E226B8F6D061}"/>
    <cellStyle name="เครื่องหมายจุลภาค 3 9" xfId="3684" xr:uid="{D08CE718-1286-4FE8-8E4A-A4C5FBF68136}"/>
    <cellStyle name="เครื่องหมายจุลภาค 3_0_2009 ไทยไทโย_Review" xfId="6128" xr:uid="{B6C8D028-B512-40DD-9400-A29538DD35EE}"/>
    <cellStyle name="เครื่องหมายจุลภาค 30" xfId="6129" xr:uid="{1690C1C3-2DF7-4A95-828B-A776E8A3FC15}"/>
    <cellStyle name="เครื่องหมายจุลภาค 30 2" xfId="6130" xr:uid="{1FB5A8F7-2054-42E7-9450-5741F9183EFE}"/>
    <cellStyle name="เครื่องหมายจุลภาค 30 3" xfId="7616" xr:uid="{FC6E795C-4C15-4333-B719-3436D79B10E4}"/>
    <cellStyle name="เครื่องหมายจุลภาค 31" xfId="6131" xr:uid="{38943D81-59C7-4E07-AD9A-E5EBFFF95076}"/>
    <cellStyle name="เครื่องหมายจุลภาค 31 2" xfId="7617" xr:uid="{693FB1F1-FE09-4DC3-BBCB-724EFCE91F2E}"/>
    <cellStyle name="เครื่องหมายจุลภาค 32" xfId="6132" xr:uid="{6F513262-963E-4B41-8F6A-DE717F761668}"/>
    <cellStyle name="เครื่องหมายจุลภาค 32 2" xfId="6133" xr:uid="{66657689-E452-4E2F-ACBE-E500C70D8DF6}"/>
    <cellStyle name="เครื่องหมายจุลภาค 32 2 2" xfId="7619" xr:uid="{F4F0D843-C24A-4CC2-83B8-91961DAE3881}"/>
    <cellStyle name="เครื่องหมายจุลภาค 32 3" xfId="7618" xr:uid="{A5A12C48-A8EF-4042-8DAC-A3EF7F73155B}"/>
    <cellStyle name="เครื่องหมายจุลภาค 33" xfId="6134" xr:uid="{D37DA952-6D85-4615-ACE9-EF7344417AFE}"/>
    <cellStyle name="เครื่องหมายจุลภาค 33 2" xfId="7620" xr:uid="{5B8A725F-2425-4582-B9A6-C261856F5AE7}"/>
    <cellStyle name="เครื่องหมายจุลภาค 34" xfId="6135" xr:uid="{BB8AA766-85F0-4FF8-885E-0E0F76D5D152}"/>
    <cellStyle name="เครื่องหมายจุลภาค 34 2" xfId="7621" xr:uid="{55711057-8AB8-4C47-9B57-5C730F912CD4}"/>
    <cellStyle name="เครื่องหมายจุลภาค 35" xfId="6136" xr:uid="{3AA4F81D-80D6-4754-AD2D-F12AA558B345}"/>
    <cellStyle name="เครื่องหมายจุลภาค 35 2" xfId="7622" xr:uid="{69B2F941-6782-45EC-8EB7-7AD3099275BF}"/>
    <cellStyle name="เครื่องหมายจุลภาค 36" xfId="6137" xr:uid="{77B94530-B664-4BCD-8115-302C33A42C7E}"/>
    <cellStyle name="เครื่องหมายจุลภาค 36 2" xfId="6138" xr:uid="{FBAB5438-D396-4537-B85B-A415C918C790}"/>
    <cellStyle name="เครื่องหมายจุลภาค 36 2 2" xfId="7624" xr:uid="{6FE219B2-2824-4EDD-86EA-EF01034EE11D}"/>
    <cellStyle name="เครื่องหมายจุลภาค 36 3" xfId="7623" xr:uid="{F7D84536-6661-4237-974D-551653F1DAF3}"/>
    <cellStyle name="เครื่องหมายจุลภาค 37" xfId="6139" xr:uid="{7CD4CA52-8B66-47CC-A302-FCC69EB8B41B}"/>
    <cellStyle name="เครื่องหมายจุลภาค 37 2" xfId="7625" xr:uid="{0E5EA5C9-1DE4-46FE-B892-7BA104DF03F2}"/>
    <cellStyle name="เครื่องหมายจุลภาค 38" xfId="6140" xr:uid="{613DC48C-0BC7-479F-8C08-57F423EB027F}"/>
    <cellStyle name="เครื่องหมายจุลภาค 38 2" xfId="7626" xr:uid="{17FCBD0D-5E95-4F98-AB3A-BDA37B074C55}"/>
    <cellStyle name="เครื่องหมายจุลภาค 39" xfId="6141" xr:uid="{7255163E-3178-4907-96CF-B738AB6ACC4D}"/>
    <cellStyle name="เครื่องหมายจุลภาค 39 2" xfId="7627" xr:uid="{0FEE262B-E362-49EC-8E5D-BDF02F9E161C}"/>
    <cellStyle name="เครื่องหมายจุลภาค 4" xfId="6142" xr:uid="{9733F83B-EAF2-4535-9ACE-3CFD62D7EF36}"/>
    <cellStyle name="เครื่องหมายจุลภาค 4 10" xfId="6143" xr:uid="{0CDB241E-7B03-412F-AE16-DB37D65059FD}"/>
    <cellStyle name="เครื่องหมายจุลภาค 4 10 2" xfId="6144" xr:uid="{E61CE79D-B8BC-49EF-B1F1-A2D0E0C3D3DF}"/>
    <cellStyle name="เครื่องหมายจุลภาค 4 10 2 2" xfId="7630" xr:uid="{0D1ED3C7-3C16-489F-AFCD-F736C2A3BAB1}"/>
    <cellStyle name="เครื่องหมายจุลภาค 4 10 3" xfId="7629" xr:uid="{7CF9434E-6D7B-4A15-B7B1-85C41DD75DDE}"/>
    <cellStyle name="เครื่องหมายจุลภาค 4 11" xfId="6145" xr:uid="{CBF696C2-0F6C-4B2A-9E52-CC1D9D198102}"/>
    <cellStyle name="เครื่องหมายจุลภาค 4 12" xfId="7628" xr:uid="{6805A823-23E5-4EA7-B2B5-3AE9CE1A2846}"/>
    <cellStyle name="เครื่องหมายจุลภาค 4 2" xfId="6146" xr:uid="{E62308AF-A80D-4CD1-B1EE-C5A2A7CD8BF8}"/>
    <cellStyle name="เครื่องหมายจุลภาค 4 2 2" xfId="6147" xr:uid="{6A006112-1970-4167-9A72-04CE6082CD1E}"/>
    <cellStyle name="เครื่องหมายจุลภาค 4 2 2 2" xfId="6148" xr:uid="{7A746E48-6047-4025-A92D-B80771A1FD2E}"/>
    <cellStyle name="เครื่องหมายจุลภาค 4 2 2 2 2" xfId="7633" xr:uid="{070F3C23-5D17-4E54-833B-3AE6A932A69E}"/>
    <cellStyle name="เครื่องหมายจุลภาค 4 2 2 3" xfId="6149" xr:uid="{691F6541-8A33-41E1-9642-0D7FD6A571BD}"/>
    <cellStyle name="เครื่องหมายจุลภาค 4 2 2 3 2" xfId="7634" xr:uid="{64A63671-BDD4-411B-A988-B69539A084F1}"/>
    <cellStyle name="เครื่องหมายจุลภาค 4 2 2 4" xfId="6150" xr:uid="{B556F51F-EC9A-4DE5-91DD-A069E72D6B97}"/>
    <cellStyle name="เครื่องหมายจุลภาค 4 2 2 4 2" xfId="7635" xr:uid="{7437F153-3505-42CC-B039-75C64F67B758}"/>
    <cellStyle name="เครื่องหมายจุลภาค 4 2 2 5" xfId="7632" xr:uid="{03F0B772-DDD7-4E20-A555-5F25E510EAAD}"/>
    <cellStyle name="เครื่องหมายจุลภาค 4 2 3" xfId="7631" xr:uid="{ACD7C4A1-5AA2-4457-8407-7C1CCCB08670}"/>
    <cellStyle name="เครื่องหมายจุลภาค 4 3" xfId="6151" xr:uid="{28D72619-7355-457E-B44E-871EDA5B3249}"/>
    <cellStyle name="เครื่องหมายจุลภาค 4 3 2" xfId="6152" xr:uid="{2D087BBD-D226-4F17-AC10-F1F9F7746814}"/>
    <cellStyle name="เครื่องหมายจุลภาค 4 3 2 2" xfId="7637" xr:uid="{0BD430B7-3653-492C-9C38-8856A666CD5A}"/>
    <cellStyle name="เครื่องหมายจุลภาค 4 3 3" xfId="6153" xr:uid="{6A16B2CD-57F1-429A-8EE8-43BC83A2790F}"/>
    <cellStyle name="เครื่องหมายจุลภาค 4 3 3 2" xfId="7638" xr:uid="{83B7061B-71B0-45DF-9FA3-6E614DFB6618}"/>
    <cellStyle name="เครื่องหมายจุลภาค 4 3 4" xfId="6154" xr:uid="{392DCBFE-476E-4FC5-99AE-7AAD8BACB351}"/>
    <cellStyle name="เครื่องหมายจุลภาค 4 3 4 2" xfId="7639" xr:uid="{EECAF597-D4CB-4D90-A707-CB812E2CBAFA}"/>
    <cellStyle name="เครื่องหมายจุลภาค 4 3 5" xfId="6155" xr:uid="{01409BBE-2718-4363-BB46-77AA8BFFBFFB}"/>
    <cellStyle name="เครื่องหมายจุลภาค 4 3 5 2" xfId="7640" xr:uid="{561694A7-3588-44F6-9F61-B09B4BD451E4}"/>
    <cellStyle name="เครื่องหมายจุลภาค 4 3 6" xfId="6156" xr:uid="{14F70353-F71B-4992-8C48-10B6BAB85313}"/>
    <cellStyle name="เครื่องหมายจุลภาค 4 3 6 2" xfId="7641" xr:uid="{C1F65283-E096-419E-A8B4-E1804C884966}"/>
    <cellStyle name="เครื่องหมายจุลภาค 4 3 7" xfId="7636" xr:uid="{4A1CCF1D-58F9-42F5-BDCD-8AA40CB86679}"/>
    <cellStyle name="เครื่องหมายจุลภาค 4 4" xfId="6157" xr:uid="{A672AB32-A2F5-4CD4-B87D-3C69CE8D53EA}"/>
    <cellStyle name="เครื่องหมายจุลภาค 4 4 2" xfId="6158" xr:uid="{C2BF0CDB-8F4B-44F9-93BF-382B9202101F}"/>
    <cellStyle name="เครื่องหมายจุลภาค 4 4 3" xfId="6159" xr:uid="{C2C1BF59-D38E-4CCE-9849-53482629DD62}"/>
    <cellStyle name="เครื่องหมายจุลภาค 4 4 4" xfId="6160" xr:uid="{BC01CC3F-179C-4B16-B217-81FB93BE3CC1}"/>
    <cellStyle name="เครื่องหมายจุลภาค 4 4 5" xfId="7642" xr:uid="{03BF0D4D-659D-4436-898A-43100F0E9680}"/>
    <cellStyle name="เครื่องหมายจุลภาค 4 5" xfId="6161" xr:uid="{7D9BBF9E-6EA1-47C9-8F72-7AB318066FE6}"/>
    <cellStyle name="เครื่องหมายจุลภาค 4 5 2" xfId="7643" xr:uid="{5A07C212-A6E1-4F94-962A-B980F90436FE}"/>
    <cellStyle name="เครื่องหมายจุลภาค 4 6" xfId="6162" xr:uid="{7D4A711F-50BE-4329-9C49-E572CA0A0D4A}"/>
    <cellStyle name="เครื่องหมายจุลภาค 4 6 2" xfId="7644" xr:uid="{BF3962FB-DD46-44D7-89D9-4B5ACF892396}"/>
    <cellStyle name="เครื่องหมายจุลภาค 4 7" xfId="6163" xr:uid="{4C00101C-BAA4-4284-8C9C-9CC0B56F27DD}"/>
    <cellStyle name="เครื่องหมายจุลภาค 4 7 2" xfId="7645" xr:uid="{FA0CCFF1-A127-4D11-B442-3B32DAFF7FE1}"/>
    <cellStyle name="เครื่องหมายจุลภาค 4 8" xfId="6164" xr:uid="{96435F10-B83D-430E-9950-47C1366DBFB3}"/>
    <cellStyle name="เครื่องหมายจุลภาค 4 8 2" xfId="7646" xr:uid="{FE2AF10D-F62B-4A5B-BF65-D102D3696A98}"/>
    <cellStyle name="เครื่องหมายจุลภาค 4 9" xfId="6165" xr:uid="{45DF08E9-43EF-490D-A179-B2778E963479}"/>
    <cellStyle name="เครื่องหมายจุลภาค 4 9 2" xfId="7647" xr:uid="{761B4852-F63B-45DB-A0B4-9AD139CCB4E1}"/>
    <cellStyle name="เครื่องหมายจุลภาค 4_2008 WP Online" xfId="6166" xr:uid="{6CDC186A-20CE-4C55-AFBB-4A0D5E41B3B5}"/>
    <cellStyle name="เครื่องหมายจุลภาค 40" xfId="6167" xr:uid="{0406679D-6AB6-41E9-BDFB-4AC89EB6C4FD}"/>
    <cellStyle name="เครื่องหมายจุลภาค 40 2" xfId="7648" xr:uid="{6B471BCF-6985-4496-99CE-A096ADBCCBC9}"/>
    <cellStyle name="เครื่องหมายจุลภาค 41" xfId="6168" xr:uid="{26E12C3D-29B6-4934-8A16-0931CC4E08BB}"/>
    <cellStyle name="เครื่องหมายจุลภาค 41 2" xfId="7649" xr:uid="{1FC2B5F2-E2FD-45C8-8514-2369FAAF6BAB}"/>
    <cellStyle name="เครื่องหมายจุลภาค 42" xfId="6169" xr:uid="{C6F71536-A76D-4CF3-AFFE-B0F4A95AD06C}"/>
    <cellStyle name="เครื่องหมายจุลภาค 42 2" xfId="7650" xr:uid="{14A1E973-A740-4543-843E-7A853F042A67}"/>
    <cellStyle name="เครื่องหมายจุลภาค 43" xfId="6170" xr:uid="{B916A6E2-B339-4A42-867F-7BFC392AE571}"/>
    <cellStyle name="เครื่องหมายจุลภาค 43 2" xfId="7651" xr:uid="{184426AD-EEE2-4012-8878-4EFD27ABB3C4}"/>
    <cellStyle name="เครื่องหมายจุลภาค 45" xfId="6171" xr:uid="{156906F1-BCAD-46B5-A4F0-8484DA934287}"/>
    <cellStyle name="เครื่องหมายจุลภาค 45 2" xfId="7652" xr:uid="{19C4C240-2302-4B7C-B8CB-27ED3A8BAC1A}"/>
    <cellStyle name="เครื่องหมายจุลภาค 49" xfId="6172" xr:uid="{5C7425D1-490B-4144-B4A3-1676D9E3345D}"/>
    <cellStyle name="เครื่องหมายจุลภาค 49 2" xfId="7653" xr:uid="{ED58A1EF-34DC-4F7D-AD39-6970CBA2AFFD}"/>
    <cellStyle name="เครื่องหมายจุลภาค 5" xfId="6173" xr:uid="{423D3927-3C4C-4DFA-AFB6-AB292377366F}"/>
    <cellStyle name="เครื่องหมายจุลภาค 5 2" xfId="6174" xr:uid="{8C84E5A2-BAD5-4159-970B-7F2A385D11F7}"/>
    <cellStyle name="เครื่องหมายจุลภาค 5 2 2" xfId="7655" xr:uid="{189E0A92-B9FA-4CB5-9114-10B9E53ECEED}"/>
    <cellStyle name="เครื่องหมายจุลภาค 5 3" xfId="7654" xr:uid="{843C2E6B-A83B-4FF4-9749-3626DDF19D88}"/>
    <cellStyle name="เครื่องหมายจุลภาค 5_งบประกอบเบตเตอร์ 30 พ.ย.54" xfId="6175" xr:uid="{12861876-B636-4FA0-8BBF-3D946A6D0F59}"/>
    <cellStyle name="เครื่องหมายจุลภาค 54" xfId="6176" xr:uid="{5C30091D-2B5D-4B75-9437-6C0F2DF431BE}"/>
    <cellStyle name="เครื่องหมายจุลภาค 54 2" xfId="7656" xr:uid="{5FA2FA55-8B25-4987-AF1E-C96535B560B5}"/>
    <cellStyle name="เครื่องหมายจุลภาค 58" xfId="6177" xr:uid="{74B4DFE8-161D-4FE7-AC95-4805F43775B4}"/>
    <cellStyle name="เครื่องหมายจุลภาค 58 2" xfId="7657" xr:uid="{4505D38F-1867-4139-82C3-DEE6BE946B81}"/>
    <cellStyle name="เครื่องหมายจุลภาค 6" xfId="6178" xr:uid="{7DDA49F4-51E9-424D-8989-FC0EFE9C9FC9}"/>
    <cellStyle name="เครื่องหมายจุลภาค 6 2" xfId="6179" xr:uid="{CFCFC828-EA4A-4993-865E-C63A473E8F9A}"/>
    <cellStyle name="เครื่องหมายจุลภาค 6 2 2" xfId="7659" xr:uid="{02841036-C8B7-477E-A026-49466E6368B0}"/>
    <cellStyle name="เครื่องหมายจุลภาค 6 3" xfId="6180" xr:uid="{34F58BDC-5176-42EB-AA73-E07486A72744}"/>
    <cellStyle name="เครื่องหมายจุลภาค 6 4" xfId="6181" xr:uid="{914DDAA9-0A6C-436C-A8E9-5909AD8D7AAE}"/>
    <cellStyle name="เครื่องหมายจุลภาค 6 5" xfId="6182" xr:uid="{BD8FF055-4A7B-4524-B9DF-7C0D733C6A9C}"/>
    <cellStyle name="เครื่องหมายจุลภาค 6 6" xfId="7658" xr:uid="{AF2FCBF1-6EFD-4F6C-B081-BDA87133B1C8}"/>
    <cellStyle name="เครื่องหมายจุลภาค 6_งบประกอบเบตเตอร์ 30 พ.ย.54" xfId="6183" xr:uid="{8E54C302-0E3C-4197-9421-380CF7B8CD66}"/>
    <cellStyle name="เครื่องหมายจุลภาค 62" xfId="6184" xr:uid="{7C0AE94B-F9FE-496E-ACAB-7F9748181B61}"/>
    <cellStyle name="เครื่องหมายจุลภาค 62 2" xfId="7660" xr:uid="{8C1494D4-6BA8-4769-9F03-E35E02148E11}"/>
    <cellStyle name="เครื่องหมายจุลภาค 66" xfId="6185" xr:uid="{E7BB4DE2-3432-4EB2-A4E8-34794A2EA188}"/>
    <cellStyle name="เครื่องหมายจุลภาค 66 2" xfId="7661" xr:uid="{513C0E5D-C71A-4A85-A136-80115FD9AD11}"/>
    <cellStyle name="เครื่องหมายจุลภาค 7" xfId="6186" xr:uid="{9FB805DD-1037-419D-B211-00F9FFEE6ABF}"/>
    <cellStyle name="เครื่องหมายจุลภาค 7 2" xfId="6187" xr:uid="{28653BC2-1B3A-4124-95EE-E1AC73074676}"/>
    <cellStyle name="เครื่องหมายจุลภาค 7 2 2" xfId="6188" xr:uid="{D6015899-5414-41E5-B443-266AD95CF6F3}"/>
    <cellStyle name="เครื่องหมายจุลภาค 7 2 3" xfId="6189" xr:uid="{FD8A7FE3-3115-410E-AD93-937FE388A004}"/>
    <cellStyle name="เครื่องหมายจุลภาค 7 2 4" xfId="6190" xr:uid="{422458B6-744F-4942-923F-E290D9A11BC9}"/>
    <cellStyle name="เครื่องหมายจุลภาค 7 3" xfId="6191" xr:uid="{CB6B33BA-9E20-4D1F-AEB3-161EA7BA3EE3}"/>
    <cellStyle name="เครื่องหมายจุลภาค 7 4" xfId="6192" xr:uid="{188462B9-404E-4DCA-B8CD-459165D2A584}"/>
    <cellStyle name="เครื่องหมายจุลภาค 7 4 2" xfId="7663" xr:uid="{770EFDF2-BD9A-4E5D-84B9-0EB3B473882D}"/>
    <cellStyle name="เครื่องหมายจุลภาค 7 5" xfId="6193" xr:uid="{3F086356-E13F-44F7-AF44-08292CA78EE8}"/>
    <cellStyle name="เครื่องหมายจุลภาค 7 6" xfId="7662" xr:uid="{2DEDD9D0-CD41-475F-82F9-B6BBAC0CF93D}"/>
    <cellStyle name="เครื่องหมายจุลภาค 7_2009 WP มาลีนนท์ ทาวเวอร์ - LK" xfId="6194" xr:uid="{09061EC7-B7C7-4FB9-917A-0F65750DEC78}"/>
    <cellStyle name="เครื่องหมายจุลภาค 70" xfId="6195" xr:uid="{DFC9E9A2-7E60-4E82-8A21-1992EDCCD726}"/>
    <cellStyle name="เครื่องหมายจุลภาค 70 2" xfId="7664" xr:uid="{BF09AA9F-028B-4EF8-894E-810BDD9273BF}"/>
    <cellStyle name="เครื่องหมายจุลภาค 74" xfId="6196" xr:uid="{9758FE13-8D68-4C7B-B130-62E06DC0C25B}"/>
    <cellStyle name="เครื่องหมายจุลภาค 74 2" xfId="7665" xr:uid="{383BE817-91CD-4E65-B073-5365D43D227E}"/>
    <cellStyle name="เครื่องหมายจุลภาค 78" xfId="6197" xr:uid="{80DC138D-EB3E-404A-BCC6-42A605BD7927}"/>
    <cellStyle name="เครื่องหมายจุลภาค 78 2" xfId="7666" xr:uid="{84DF338B-F390-4C7A-B8FB-35419185BDBE}"/>
    <cellStyle name="เครื่องหมายจุลภาค 8" xfId="6198" xr:uid="{1E3090D9-A20B-4182-A0EC-7E7996029CE1}"/>
    <cellStyle name="เครื่องหมายจุลภาค 8 2" xfId="6199" xr:uid="{C52BF1F5-6639-4488-96C4-573476AB1D4F}"/>
    <cellStyle name="เครื่องหมายจุลภาค 8 2 2" xfId="7668" xr:uid="{8A706432-8F59-4A6C-8F50-A7224012B91E}"/>
    <cellStyle name="เครื่องหมายจุลภาค 8 3" xfId="7667" xr:uid="{1BBC71A6-6254-4F26-A447-422CD9C6FA80}"/>
    <cellStyle name="เครื่องหมายจุลภาค 9" xfId="6200" xr:uid="{F35B2E66-2ED6-4542-B335-5C77614B106F}"/>
    <cellStyle name="เครื่องหมายจุลภาค 9 2" xfId="6201" xr:uid="{B0F6E26E-BC22-4677-A9C1-50C0CD1E43C1}"/>
    <cellStyle name="เครื่องหมายจุลภาค 9 2 2" xfId="7670" xr:uid="{B6423B35-FC8B-4870-AA2F-C165EBFBA4CC}"/>
    <cellStyle name="เครื่องหมายจุลภาค 9 3" xfId="7669" xr:uid="{72A87C1A-31F7-4D8C-A97B-CC94DD0A874D}"/>
    <cellStyle name="เครื่องหมายสกุลเงิน 2" xfId="6202" xr:uid="{E516D0A7-C96E-4BBF-A388-302B5933CDDF}"/>
    <cellStyle name="เครื่องหมายสกุลเงิน 2 2" xfId="7671" xr:uid="{5C0D5B86-A7A2-4774-A3EF-4FFF4C080A41}"/>
    <cellStyle name="เครื่องหมายสกุลเงิน 3" xfId="6203" xr:uid="{20F2A8D5-BB68-40E3-B56A-19F41B7DC99E}"/>
    <cellStyle name="เครื่องหมายสกุลเงิน 3 2" xfId="7672" xr:uid="{7BCFAEEB-A72F-4A9C-B6EC-3F14F9588CC0}"/>
    <cellStyle name="เครื่องหมายสกุลเงิน 4" xfId="6204" xr:uid="{9AA21C68-C8DD-48E4-B86F-1A546C6287B5}"/>
    <cellStyle name="เครื่องหมายสกุลเงิน 4 2" xfId="7673" xr:uid="{79C23F14-3562-44EC-9359-33789A8BBB6A}"/>
    <cellStyle name="เชื่อมโยงหลายมิติ" xfId="6205" xr:uid="{F0041D6A-9192-4EE7-A18E-78EDC7257A22}"/>
    <cellStyle name="เชื่อมโยงหลายมิติ 2" xfId="6206" xr:uid="{55E12769-FCAA-4BA7-85F6-ADAC169AA104}"/>
    <cellStyle name="เชื่อมโยงหลายมิติ_PATO wk12-2006" xfId="6207" xr:uid="{BEE290F1-9765-414D-B1FC-F5F578B459E5}"/>
    <cellStyle name="เซลล์ตรวจสอบ 10" xfId="6208" xr:uid="{E6EB1D17-9ED0-451F-9D68-5CB54863D553}"/>
    <cellStyle name="เซลล์ตรวจสอบ 11" xfId="6209" xr:uid="{F5DE34B3-D275-4C7C-B16B-3193C2B9DCAE}"/>
    <cellStyle name="เซลล์ตรวจสอบ 2" xfId="6210" xr:uid="{E41CD4C3-D5D1-417A-A829-06A38A7D5251}"/>
    <cellStyle name="เซลล์ตรวจสอบ 2 2" xfId="6211" xr:uid="{39439841-B39D-49B3-9DB3-8EA2FBFC386D}"/>
    <cellStyle name="เซลล์ตรวจสอบ 2 3" xfId="6212" xr:uid="{9299FD21-2F1D-41AA-9E1B-7863E55B7D22}"/>
    <cellStyle name="เซลล์ตรวจสอบ 2 4" xfId="6213" xr:uid="{D2BCECD7-A9FD-444D-A291-738BC4946F7C}"/>
    <cellStyle name="เซลล์ตรวจสอบ 2 5" xfId="6214" xr:uid="{B7D5796E-8CF9-4D58-A045-A26A34529549}"/>
    <cellStyle name="เซลล์ตรวจสอบ 2 6" xfId="6215" xr:uid="{95828A7E-F4A7-4B61-916F-9548843349A0}"/>
    <cellStyle name="เซลล์ตรวจสอบ 3" xfId="6216" xr:uid="{7B9C92E6-EE4B-4751-8ABC-421A977D5704}"/>
    <cellStyle name="เซลล์ตรวจสอบ 4" xfId="6217" xr:uid="{F71A18DE-7718-4C51-B7E1-20FBAE4BA6F0}"/>
    <cellStyle name="เซลล์ตรวจสอบ 5" xfId="6218" xr:uid="{38C93041-7390-4B8A-847A-DC56D95CFAD3}"/>
    <cellStyle name="เซลล์ตรวจสอบ 6" xfId="6219" xr:uid="{341B1431-B941-4D39-9D56-39C48162E7E4}"/>
    <cellStyle name="เซลล์ตรวจสอบ 7" xfId="6220" xr:uid="{11085C83-5AAE-4ECF-988A-8943EF7F17F8}"/>
    <cellStyle name="เซลล์ตรวจสอบ 8" xfId="6221" xr:uid="{9CDCE03D-6005-47B9-A042-0E047B632E53}"/>
    <cellStyle name="เซลล์ตรวจสอบ 9" xfId="6222" xr:uid="{615E2BA3-365F-44B7-A772-54805FC60224}"/>
    <cellStyle name="เซลล์ที่มีการเชื่อมโยง 10" xfId="6223" xr:uid="{CE2BFA4E-83D8-46A6-83B9-8C25271F97FC}"/>
    <cellStyle name="เซลล์ที่มีการเชื่อมโยง 11" xfId="6224" xr:uid="{646CAB52-58F4-4E60-B2D9-A912DACBBD81}"/>
    <cellStyle name="เซลล์ที่มีการเชื่อมโยง 2" xfId="6225" xr:uid="{C709B323-736A-45EC-A4DA-3CD048AB63BB}"/>
    <cellStyle name="เซลล์ที่มีการเชื่อมโยง 2 2" xfId="6226" xr:uid="{C8C37390-65AB-473D-B34F-60DB557B2DE5}"/>
    <cellStyle name="เซลล์ที่มีการเชื่อมโยง 2 3" xfId="6227" xr:uid="{97AB9A3B-7B0F-474F-B83D-87E7AA38FB7E}"/>
    <cellStyle name="เซลล์ที่มีการเชื่อมโยง 2 4" xfId="6228" xr:uid="{7945AB09-501C-4F4D-99B2-E84404FE317C}"/>
    <cellStyle name="เซลล์ที่มีการเชื่อมโยง 2 5" xfId="6229" xr:uid="{B6AED242-4427-48C9-97D4-45659735E511}"/>
    <cellStyle name="เซลล์ที่มีการเชื่อมโยง 2 6" xfId="6230" xr:uid="{BE994B1F-D259-4E0E-A51D-AA1FF228561F}"/>
    <cellStyle name="เซลล์ที่มีการเชื่อมโยง 3" xfId="6231" xr:uid="{EDDC5C77-E607-4305-994A-C35584817895}"/>
    <cellStyle name="เซลล์ที่มีการเชื่อมโยง 4" xfId="6232" xr:uid="{77CA42A4-4E5C-4C43-A5EA-77F32156B51C}"/>
    <cellStyle name="เซลล์ที่มีการเชื่อมโยง 5" xfId="6233" xr:uid="{49A8056E-DB9D-4D61-BE16-1632178F38EE}"/>
    <cellStyle name="เซลล์ที่มีการเชื่อมโยง 6" xfId="6234" xr:uid="{733F4E3C-71F8-427C-8B65-E810B7AFB2E7}"/>
    <cellStyle name="เซลล์ที่มีการเชื่อมโยง 7" xfId="6235" xr:uid="{C24F94AB-C540-49D8-A2EF-FF32E19ACF7F}"/>
    <cellStyle name="เซลล์ที่มีการเชื่อมโยง 8" xfId="6236" xr:uid="{BF5F4C12-42D8-4244-9990-D730F3CC30AB}"/>
    <cellStyle name="เซลล์ที่มีการเชื่อมโยง 9" xfId="6237" xr:uid="{BB44D851-C344-46FC-97FE-47E53A921C53}"/>
    <cellStyle name="เปอร์เซ็นต์ 10" xfId="6238" xr:uid="{083315B2-C511-4860-B70F-73B00954EC70}"/>
    <cellStyle name="เปอร์เซ็นต์ 11" xfId="6239" xr:uid="{14206D07-2C1E-4751-AA8B-EF2FD5EAA917}"/>
    <cellStyle name="เปอร์เซ็นต์ 12" xfId="6240" xr:uid="{3949FD5A-F732-4D47-9B87-02C336A353A2}"/>
    <cellStyle name="เปอร์เซ็นต์ 13" xfId="6241" xr:uid="{43E6A8B3-6B5C-4166-BAB2-A5909809B69D}"/>
    <cellStyle name="เปอร์เซ็นต์ 14" xfId="6242" xr:uid="{DD42483F-A581-4C9B-9431-60042FEE7844}"/>
    <cellStyle name="เปอร์เซ็นต์ 15" xfId="6243" xr:uid="{7849E169-F5A7-4C6F-9375-ED4DBEF10F91}"/>
    <cellStyle name="เปอร์เซ็นต์ 16" xfId="6244" xr:uid="{8A3069BA-3602-4FCB-89FC-566DC99F2DA6}"/>
    <cellStyle name="เปอร์เซ็นต์ 2" xfId="39" xr:uid="{ED3EB13D-9B63-4F4E-91C0-AD8D1325FD17}"/>
    <cellStyle name="เปอร์เซ็นต์ 2 10" xfId="6246" xr:uid="{FD534205-992E-4516-A988-9A44FEB42A49}"/>
    <cellStyle name="เปอร์เซ็นต์ 2 11" xfId="6247" xr:uid="{6703EE35-3DD0-410D-8CFB-A595B8EA60BD}"/>
    <cellStyle name="เปอร์เซ็นต์ 2 12" xfId="6248" xr:uid="{B97C650A-FFAC-45F9-BEB1-79F4A4373A90}"/>
    <cellStyle name="เปอร์เซ็นต์ 2 13" xfId="6249" xr:uid="{FBD3921A-3FD4-45CF-BCE3-25F3BA9940A2}"/>
    <cellStyle name="เปอร์เซ็นต์ 2 14" xfId="6245" xr:uid="{39B67404-3CBE-454A-8257-DF91CE10529D}"/>
    <cellStyle name="เปอร์เซ็นต์ 2 2" xfId="6250" xr:uid="{1172624B-69A0-4ED8-9636-F066F16F43AE}"/>
    <cellStyle name="เปอร์เซ็นต์ 2 2 2" xfId="6251" xr:uid="{733857A6-0102-4BF1-AC57-90FD9B3E8F3C}"/>
    <cellStyle name="เปอร์เซ็นต์ 2 2 3" xfId="6252" xr:uid="{6A7C44DC-B0BF-4226-81BD-4D8AA8B83C1F}"/>
    <cellStyle name="เปอร์เซ็นต์ 2 2 4" xfId="6253" xr:uid="{C957680D-34EA-4D11-A6A6-C562A6AEC350}"/>
    <cellStyle name="เปอร์เซ็นต์ 2 2_WP เคมเทรด2009บีม" xfId="6254" xr:uid="{8545526C-D188-4ABF-8073-4F7759FA3AC8}"/>
    <cellStyle name="เปอร์เซ็นต์ 2 3" xfId="6255" xr:uid="{4B3F8134-E783-4A17-9E50-C39B01821D4D}"/>
    <cellStyle name="เปอร์เซ็นต์ 2 3 2" xfId="6256" xr:uid="{7C711346-CB8C-4B89-8D31-92513AB845C5}"/>
    <cellStyle name="เปอร์เซ็นต์ 2 3 3" xfId="6257" xr:uid="{E14F5D8E-85ED-4890-ACE1-F7CDDF4ACE3C}"/>
    <cellStyle name="เปอร์เซ็นต์ 2 4" xfId="6258" xr:uid="{9BDCBEAC-E5A9-47AE-86ED-FDC503058C84}"/>
    <cellStyle name="เปอร์เซ็นต์ 2 4 2" xfId="6259" xr:uid="{D3DFB812-8F57-41D3-AAC4-EC78BFB7215E}"/>
    <cellStyle name="เปอร์เซ็นต์ 2 5" xfId="6260" xr:uid="{59956D37-DE55-487A-A698-D7569B4A8AE1}"/>
    <cellStyle name="เปอร์เซ็นต์ 2 6" xfId="6261" xr:uid="{30AE4C14-71E9-48C7-BBEE-9F3DC2F1990C}"/>
    <cellStyle name="เปอร์เซ็นต์ 2 7" xfId="6262" xr:uid="{7CCD3662-0690-41AD-9204-89666810B018}"/>
    <cellStyle name="เปอร์เซ็นต์ 2 8" xfId="6263" xr:uid="{7B54DFA9-3C84-499A-BC85-CEC64F6DA24D}"/>
    <cellStyle name="เปอร์เซ็นต์ 2 9" xfId="6264" xr:uid="{6C4A80D5-0AE7-4113-BBB5-F8D40B2F58CF}"/>
    <cellStyle name="เปอร์เซ็นต์ 2_2009 WP Onlineบีม" xfId="6265" xr:uid="{76F81D79-D8FB-4E18-B084-51B931258C91}"/>
    <cellStyle name="เปอร์เซ็นต์ 3" xfId="6266" xr:uid="{36FC6899-5656-46B8-8687-57785FE57BB9}"/>
    <cellStyle name="เปอร์เซ็นต์ 3 2" xfId="6267" xr:uid="{4D08FF65-883F-4934-9EB9-E9542D598EAD}"/>
    <cellStyle name="เปอร์เซ็นต์ 3 2 2" xfId="6268" xr:uid="{A2D1D6B9-C9A6-430F-AA32-F0EB67A73C06}"/>
    <cellStyle name="เปอร์เซ็นต์ 3 2 3" xfId="6269" xr:uid="{1748D0DD-42F0-4A5D-8C7E-C223F1F50738}"/>
    <cellStyle name="เปอร์เซ็นต์ 3 2 4" xfId="6270" xr:uid="{E06FC04D-D12D-49FB-836D-F333B34E9E9F}"/>
    <cellStyle name="เปอร์เซ็นต์ 3 2 5" xfId="6271" xr:uid="{E13CF53A-0C1A-4DD2-B8BE-0B5C5AFBDE0E}"/>
    <cellStyle name="เปอร์เซ็นต์ 3 3" xfId="6272" xr:uid="{CC71156A-C270-4FE1-A6DF-27B98DC3B862}"/>
    <cellStyle name="เปอร์เซ็นต์ 3 4" xfId="6273" xr:uid="{4DDB614F-C299-4878-BD38-42D172AF0B8E}"/>
    <cellStyle name="เปอร์เซ็นต์ 3 5" xfId="6274" xr:uid="{5A3C0B6B-EFF4-4880-98E0-5B39F4957031}"/>
    <cellStyle name="เปอร์เซ็นต์ 3 6" xfId="6275" xr:uid="{BFE98AE8-2E23-4D31-9EE4-E447BC4AF5D1}"/>
    <cellStyle name="เปอร์เซ็นต์ 3_2009 WP Onlineบีม" xfId="6276" xr:uid="{3BFD0CD7-0463-4E6D-A282-A877421BB241}"/>
    <cellStyle name="เปอร์เซ็นต์ 4" xfId="6277" xr:uid="{A2ADE780-D2B3-4429-8B64-0E9CFBB3C0C4}"/>
    <cellStyle name="เปอร์เซ็นต์ 4 2" xfId="6278" xr:uid="{0C4E5E7E-EA6D-4D02-B5EC-7CB6B8C69C6C}"/>
    <cellStyle name="เปอร์เซ็นต์ 4 2 2" xfId="6279" xr:uid="{208B1EDB-C3CC-4D81-96F8-F6EB060F3398}"/>
    <cellStyle name="เปอร์เซ็นต์ 4 2 3" xfId="6280" xr:uid="{FDDCA787-4595-44CE-81E5-7BF772CF842C}"/>
    <cellStyle name="เปอร์เซ็นต์ 4 2 4" xfId="6281" xr:uid="{34881DAF-AD72-4DA1-978C-DE01C7BBE8C2}"/>
    <cellStyle name="เปอร์เซ็นต์ 4 3" xfId="6282" xr:uid="{C0F187B4-44A8-42A6-8C2C-A7A2D278EC13}"/>
    <cellStyle name="เปอร์เซ็นต์ 4 4" xfId="6283" xr:uid="{4CE080E7-1931-49A7-BA2B-F691D7905DBD}"/>
    <cellStyle name="เปอร์เซ็นต์ 4 5" xfId="6284" xr:uid="{FFD5F5C8-44A7-46F3-B20C-2E896063E0FB}"/>
    <cellStyle name="เปอร์เซ็นต์ 4 6" xfId="6285" xr:uid="{36D324EC-BA5C-44F0-ADA8-6930A41B45FB}"/>
    <cellStyle name="เปอร์เซ็นต์ 5" xfId="6286" xr:uid="{964E8F84-564D-40A2-B4EA-92AE3669D581}"/>
    <cellStyle name="เปอร์เซ็นต์ 5 2" xfId="6287" xr:uid="{FA5A7134-DEC4-4133-882D-DD16BED7B27D}"/>
    <cellStyle name="เปอร์เซ็นต์ 5 3" xfId="6288" xr:uid="{F1F43856-DFE7-48C0-AB48-3CB66868BEC4}"/>
    <cellStyle name="เปอร์เซ็นต์ 5 4" xfId="6289" xr:uid="{EE3492A6-9327-4B7D-B189-5A794F4357E3}"/>
    <cellStyle name="เปอร์เซ็นต์ 5 5" xfId="6290" xr:uid="{E167927D-C382-457B-9DCE-473DAED60D90}"/>
    <cellStyle name="เปอร์เซ็นต์ 5 6" xfId="6291" xr:uid="{99FDA1C9-CF00-41A4-9D5A-915FD16FDFD3}"/>
    <cellStyle name="เปอร์เซ็นต์ 5 7" xfId="6292" xr:uid="{5657F155-8546-4F7F-B7A9-FF04DBFBF1D7}"/>
    <cellStyle name="เปอร์เซ็นต์ 6" xfId="6293" xr:uid="{6D748743-EB7E-4E1D-A19E-EDCF3F59A525}"/>
    <cellStyle name="เปอร์เซ็นต์ 6 2" xfId="6294" xr:uid="{A5F832BB-7399-4B6D-94C9-9613609BA679}"/>
    <cellStyle name="เปอร์เซ็นต์ 6 3" xfId="6295" xr:uid="{6087DD16-E3D7-490F-BB72-149A45DEB5A2}"/>
    <cellStyle name="เปอร์เซ็นต์ 6 4" xfId="6296" xr:uid="{5271042E-FFED-4A5E-A5C6-0C832E0067B8}"/>
    <cellStyle name="เปอร์เซ็นต์ 7" xfId="6297" xr:uid="{2DF00995-3095-481F-8A4F-BB9949A36C9C}"/>
    <cellStyle name="เปอร์เซ็นต์ 7 2" xfId="6298" xr:uid="{3916E82C-8FA1-4F14-B00C-920169DE3EB1}"/>
    <cellStyle name="เปอร์เซ็นต์ 7 3" xfId="6299" xr:uid="{54BA38EB-89E4-4CDD-B759-DCBAD52993AB}"/>
    <cellStyle name="เปอร์เซ็นต์ 7 4" xfId="6300" xr:uid="{B845107C-27DD-42D4-AC65-81070DB6DE4C}"/>
    <cellStyle name="เปอร์เซ็นต์ 8" xfId="6301" xr:uid="{DDC70960-A75D-407B-9A0F-98FA5B7485E8}"/>
    <cellStyle name="เปอร์เซ็นต์ 9" xfId="6302" xr:uid="{9EDFB892-A96C-4F7E-90D2-7809D578E3A2}"/>
    <cellStyle name="เส้นขอบขวา" xfId="6303" xr:uid="{C98E9869-CBF4-4607-A659-7882574AD3A5}"/>
    <cellStyle name="เส้นขอบขวา 2" xfId="6304" xr:uid="{24EB0B65-E18F-4289-8BE3-34299DF6CC32}"/>
    <cellStyle name="เส้นขอบขวา 3" xfId="6305" xr:uid="{63E78BA2-2F69-4B19-ACAE-EF9F0F4C0B60}"/>
    <cellStyle name="เส้นขอบขวา 4" xfId="6306" xr:uid="{3F8E7E55-745A-4E02-B33C-7D6ACDCAF16A}"/>
    <cellStyle name="เส้นขอบขวา 5" xfId="6307" xr:uid="{2BDB37B2-1FC3-4B77-965D-44C3E6F3A6AF}"/>
    <cellStyle name="เส้นขอบขวา_Lead -  NU 31-3-54" xfId="6308" xr:uid="{ADED6B81-5701-4CDC-AF1C-5D64E6A60CF1}"/>
    <cellStyle name="แย่ 10" xfId="6309" xr:uid="{9AED318B-CFB6-41D3-891D-37C4CE779E5E}"/>
    <cellStyle name="แย่ 11" xfId="6310" xr:uid="{9DF31A87-A8D3-4515-837F-F260CA26C198}"/>
    <cellStyle name="แย่ 2" xfId="6311" xr:uid="{6E685AEE-CEBD-48D4-BFCD-8BD73F481876}"/>
    <cellStyle name="แย่ 2 2" xfId="6312" xr:uid="{85D95EDA-8EF8-4ECE-8065-6D60F03B07BA}"/>
    <cellStyle name="แย่ 2 3" xfId="6313" xr:uid="{FE2D54D8-16D1-4011-9B18-116992E93546}"/>
    <cellStyle name="แย่ 2 4" xfId="6314" xr:uid="{B889F1C9-E180-4D4A-B03F-8F46A7FB6F06}"/>
    <cellStyle name="แย่ 2 5" xfId="6315" xr:uid="{DE95021F-8B49-401C-8AF1-D3855D2BB29F}"/>
    <cellStyle name="แย่ 2 6" xfId="6316" xr:uid="{D35216BB-4680-4CC4-9B75-8C920EA2DC57}"/>
    <cellStyle name="แย่ 3" xfId="6317" xr:uid="{EE9CB672-91C0-46CF-9F46-8499C58FB96D}"/>
    <cellStyle name="แย่ 4" xfId="6318" xr:uid="{94502C41-ECEE-445F-80F1-E2135296A2F1}"/>
    <cellStyle name="แย่ 5" xfId="6319" xr:uid="{A05D2C3B-979B-4CA4-A372-7FC8AF38B4C5}"/>
    <cellStyle name="แย่ 6" xfId="6320" xr:uid="{B284DC4B-27ED-4A25-A197-11F0664E46BC}"/>
    <cellStyle name="แย่ 7" xfId="6321" xr:uid="{7CB76976-5567-4244-9597-107D6DE7AC43}"/>
    <cellStyle name="แย่ 8" xfId="6322" xr:uid="{C433C7AE-38B7-43A3-A78D-FBD723164D57}"/>
    <cellStyle name="แย่ 9" xfId="6323" xr:uid="{03FEED60-B0DE-4C40-AD75-43FADBBAF2FC}"/>
    <cellStyle name="แสดงผล 10" xfId="6324" xr:uid="{B439BBA4-6528-47B6-8803-4E178031C9EE}"/>
    <cellStyle name="แสดงผล 10 2" xfId="7064" xr:uid="{D35BAA7F-7114-4CA6-B5E6-6EF84C1CDC08}"/>
    <cellStyle name="แสดงผล 11" xfId="6325" xr:uid="{E6A999BA-1B73-463C-9F47-F0024119C737}"/>
    <cellStyle name="แสดงผล 11 2" xfId="7065" xr:uid="{2FDACDFB-6A31-4F3E-AF8A-010F13AF2B59}"/>
    <cellStyle name="แสดงผล 2" xfId="6326" xr:uid="{D0271BF5-8B9B-4B47-B187-13FAEA84884F}"/>
    <cellStyle name="แสดงผล 2 2" xfId="6327" xr:uid="{E4A9705D-EC20-47B7-95B8-6B9443ADF114}"/>
    <cellStyle name="แสดงผล 2 2 2" xfId="7067" xr:uid="{E05212D8-B1D0-4EDA-AA52-1C80D8426434}"/>
    <cellStyle name="แสดงผล 2 3" xfId="6328" xr:uid="{F107698F-A50F-479A-80BA-45BEBA419968}"/>
    <cellStyle name="แสดงผล 2 3 2" xfId="7068" xr:uid="{6B920406-54CE-48D8-AA3C-017500966BF6}"/>
    <cellStyle name="แสดงผล 2 4" xfId="6329" xr:uid="{325933AD-2E11-43DD-A53C-D688242FDE58}"/>
    <cellStyle name="แสดงผล 2 4 2" xfId="7069" xr:uid="{155594EB-3896-4132-822B-217719888E38}"/>
    <cellStyle name="แสดงผล 2 5" xfId="6330" xr:uid="{A5D88526-FD8C-4F47-92A5-820FAFC7B47F}"/>
    <cellStyle name="แสดงผล 2 5 2" xfId="7070" xr:uid="{ECB7FBD9-AC8E-4CE0-971C-22A71184FF72}"/>
    <cellStyle name="แสดงผล 2 6" xfId="6331" xr:uid="{0A680073-23BD-49F3-B25E-688CB310A186}"/>
    <cellStyle name="แสดงผล 2 6 2" xfId="7071" xr:uid="{DB62ECF2-1A08-4826-A345-A3EA993F2943}"/>
    <cellStyle name="แสดงผล 2 7" xfId="7066" xr:uid="{43BEF1D1-44C4-4548-A4E2-3EA89F58DB72}"/>
    <cellStyle name="แสดงผล 3" xfId="6332" xr:uid="{C0FF4A81-DB07-4D75-92CD-0075EE3C3F31}"/>
    <cellStyle name="แสดงผล 3 2" xfId="7072" xr:uid="{6A9501B8-3656-449F-B4E8-3D999048E835}"/>
    <cellStyle name="แสดงผล 4" xfId="6333" xr:uid="{B792042D-19F5-4766-BF46-7321B9415538}"/>
    <cellStyle name="แสดงผล 4 2" xfId="7073" xr:uid="{240087C8-C597-4261-A028-9FD26D955E4C}"/>
    <cellStyle name="แสดงผล 5" xfId="6334" xr:uid="{08B4E149-A33C-45CB-A74D-73BC3A2F9043}"/>
    <cellStyle name="แสดงผล 5 2" xfId="7074" xr:uid="{B2F34975-C74C-4B62-AFA4-D9100D8D8E17}"/>
    <cellStyle name="แสดงผล 6" xfId="6335" xr:uid="{5865611B-1E94-4BE9-8884-46CC61539A7B}"/>
    <cellStyle name="แสดงผล 6 2" xfId="7075" xr:uid="{DC6D2611-137D-4296-9E6F-046D6681F9FE}"/>
    <cellStyle name="แสดงผล 7" xfId="6336" xr:uid="{13B5316A-6FB9-471F-83EB-382076C55FC8}"/>
    <cellStyle name="แสดงผล 7 2" xfId="7076" xr:uid="{591E2754-1620-4293-8AC2-FDC0E8DACFF4}"/>
    <cellStyle name="แสดงผล 8" xfId="6337" xr:uid="{B4D687A8-19A4-4F62-A8A3-16FBA5151877}"/>
    <cellStyle name="แสดงผล 8 2" xfId="7077" xr:uid="{6A0A2455-E962-43BA-87C4-065B6E224270}"/>
    <cellStyle name="แสดงผล 9" xfId="6338" xr:uid="{D9AE73ED-7F77-4EE5-81CB-4A40BBC440B7}"/>
    <cellStyle name="แสดงผล 9 2" xfId="7078" xr:uid="{A49F23DE-E15B-433D-8484-8F7258BB5819}"/>
    <cellStyle name="การคำนวณ 10" xfId="6339" xr:uid="{77485BD7-B647-452A-AF3D-32FFCAA9AEF1}"/>
    <cellStyle name="การคำนวณ 10 2" xfId="6983" xr:uid="{63C63241-3E26-49AB-9366-AEE7E3582599}"/>
    <cellStyle name="การคำนวณ 11" xfId="6340" xr:uid="{0E0CA5FC-71FF-42FD-9BCE-50A3D8439FF4}"/>
    <cellStyle name="การคำนวณ 11 2" xfId="6982" xr:uid="{D0FC0382-E3F9-4D37-B0BE-1AF721411839}"/>
    <cellStyle name="การคำนวณ 2" xfId="6341" xr:uid="{863E7956-BD37-400F-8B27-91C2578E729C}"/>
    <cellStyle name="การคำนวณ 2 2" xfId="6342" xr:uid="{523EDAE4-455A-4388-855E-D2EF6C30754E}"/>
    <cellStyle name="การคำนวณ 2 2 2" xfId="6980" xr:uid="{345941B8-648C-4AF7-A808-7EDBA6C684BC}"/>
    <cellStyle name="การคำนวณ 2 3" xfId="6343" xr:uid="{498B9108-4A02-4732-914B-30CECC46B7CC}"/>
    <cellStyle name="การคำนวณ 2 3 2" xfId="6979" xr:uid="{F8A5936F-3F0C-44B3-89BD-E4258C656CB9}"/>
    <cellStyle name="การคำนวณ 2 4" xfId="6344" xr:uid="{BAE86031-25EA-4B35-A0BA-E7A430A8BA62}"/>
    <cellStyle name="การคำนวณ 2 4 2" xfId="6978" xr:uid="{E10151FA-FD50-46ED-A8D6-CE42EF99D13C}"/>
    <cellStyle name="การคำนวณ 2 5" xfId="6345" xr:uid="{FB426FA5-B8AA-4DD5-A432-129170A76E7A}"/>
    <cellStyle name="การคำนวณ 2 5 2" xfId="6977" xr:uid="{0B711FF1-1C1F-4351-8132-95911307BE7C}"/>
    <cellStyle name="การคำนวณ 2 6" xfId="6346" xr:uid="{F0267406-019E-423C-A933-1F795D1392D9}"/>
    <cellStyle name="การคำนวณ 2 6 2" xfId="6976" xr:uid="{2AEDDE63-A8BE-4066-BA77-138205CB61B0}"/>
    <cellStyle name="การคำนวณ 2 7" xfId="6981" xr:uid="{FB2DF767-8800-4191-825F-19E58E572E9F}"/>
    <cellStyle name="การคำนวณ 3" xfId="6347" xr:uid="{B5A5F733-ABB9-4DFA-A598-9C2B5500012D}"/>
    <cellStyle name="การคำนวณ 3 2" xfId="6975" xr:uid="{88A496D7-F38D-4DE8-B2E8-49445134DDE9}"/>
    <cellStyle name="การคำนวณ 4" xfId="6348" xr:uid="{4BF5E3C8-55E3-4654-A85A-5C37A779B121}"/>
    <cellStyle name="การคำนวณ 4 2" xfId="6974" xr:uid="{B6192026-0DD3-4177-8532-AA32C8E6CA86}"/>
    <cellStyle name="การคำนวณ 5" xfId="6349" xr:uid="{5731D088-BA78-4ACD-A8BE-492213110462}"/>
    <cellStyle name="การคำนวณ 5 2" xfId="6973" xr:uid="{F9633F43-01E0-4C80-9A86-7F8586CC224B}"/>
    <cellStyle name="การคำนวณ 6" xfId="6350" xr:uid="{9E841B49-E42E-4944-BA52-886F0DFEF0B7}"/>
    <cellStyle name="การคำนวณ 6 2" xfId="6972" xr:uid="{88A1BAFC-8C5A-43D6-BB87-2B71CE44654D}"/>
    <cellStyle name="การคำนวณ 7" xfId="6351" xr:uid="{63DEDA29-6A5D-4BAE-98CA-2AD051482034}"/>
    <cellStyle name="การคำนวณ 7 2" xfId="6971" xr:uid="{2C4096E4-0C2F-4604-8CFE-F6F11773C683}"/>
    <cellStyle name="การคำนวณ 8" xfId="6352" xr:uid="{457EB6EF-E1E3-4A82-932C-4D8B81E6CC21}"/>
    <cellStyle name="การคำนวณ 8 2" xfId="6970" xr:uid="{14A60CF8-2C37-4340-9274-7B58576D256E}"/>
    <cellStyle name="การคำนวณ 9" xfId="6353" xr:uid="{2EA69591-3AEE-488C-8074-79473BB21E97}"/>
    <cellStyle name="การคำนวณ 9 2" xfId="6969" xr:uid="{F2A646B5-961C-40D4-9587-00C95B7A92CD}"/>
    <cellStyle name="ข้อความเตือน 10" xfId="6354" xr:uid="{15436EE5-5587-420C-AFBB-53D63465A372}"/>
    <cellStyle name="ข้อความเตือน 11" xfId="6355" xr:uid="{24197216-0B82-444C-A7E1-2A32C0357AF5}"/>
    <cellStyle name="ข้อความเตือน 2" xfId="6356" xr:uid="{20AF3DAC-0EFE-4D17-A8F8-28E7087F79D1}"/>
    <cellStyle name="ข้อความเตือน 2 2" xfId="6357" xr:uid="{A9B2F5E0-967F-46A8-ADD3-3B7A7E0673D1}"/>
    <cellStyle name="ข้อความเตือน 2 3" xfId="6358" xr:uid="{3B481BF2-DD05-4F1A-B861-60561B9A765C}"/>
    <cellStyle name="ข้อความเตือน 2 4" xfId="6359" xr:uid="{78327E56-DEF2-4FEB-BB9B-6A22992BE656}"/>
    <cellStyle name="ข้อความเตือน 2 5" xfId="6360" xr:uid="{38E92153-C529-4F82-A883-14BE70A0821C}"/>
    <cellStyle name="ข้อความเตือน 2 6" xfId="6361" xr:uid="{905C9593-D1A5-49F0-8C50-4D45873300CE}"/>
    <cellStyle name="ข้อความเตือน 3" xfId="6362" xr:uid="{EA4CA6B5-7740-4E52-8D34-87948548DACC}"/>
    <cellStyle name="ข้อความเตือน 4" xfId="6363" xr:uid="{8EC86BE5-9C80-419D-AF7B-F10156A30939}"/>
    <cellStyle name="ข้อความเตือน 5" xfId="6364" xr:uid="{4E1F55CD-56D8-43D4-9C8E-3C8FD7478935}"/>
    <cellStyle name="ข้อความเตือน 6" xfId="6365" xr:uid="{0C88F4F6-9961-4E82-BE6C-55C76929B727}"/>
    <cellStyle name="ข้อความเตือน 7" xfId="6366" xr:uid="{AD0632C5-CAEF-4C90-BFFF-9C60E9FFCB45}"/>
    <cellStyle name="ข้อความเตือน 8" xfId="6367" xr:uid="{C92D121A-CD3A-42A9-A8EB-54EBF6A5F183}"/>
    <cellStyle name="ข้อความเตือน 9" xfId="6368" xr:uid="{B03C2EF6-AEBE-4DBE-BA65-1142B9E93645}"/>
    <cellStyle name="ข้อความอธิบาย 10" xfId="6369" xr:uid="{F9811DD2-8085-440C-BE35-83CF52B2EB07}"/>
    <cellStyle name="ข้อความอธิบาย 11" xfId="6370" xr:uid="{6BCEE0EE-331A-479E-AF24-1CEB71931CAC}"/>
    <cellStyle name="ข้อความอธิบาย 2" xfId="6371" xr:uid="{5DF4546F-3058-42D8-B319-F07DDCB04083}"/>
    <cellStyle name="ข้อความอธิบาย 2 2" xfId="6372" xr:uid="{4EF5A327-1CB8-486D-928C-D7A65733F5B2}"/>
    <cellStyle name="ข้อความอธิบาย 2 3" xfId="6373" xr:uid="{D26CD47A-E0C0-47A1-BBC8-0C738C28D904}"/>
    <cellStyle name="ข้อความอธิบาย 2 4" xfId="6374" xr:uid="{6EFB6822-ECC4-4A73-90EB-319AEBD2A0F9}"/>
    <cellStyle name="ข้อความอธิบาย 2 5" xfId="6375" xr:uid="{95B2B4E0-9AD6-40F2-A488-7B1003EA9935}"/>
    <cellStyle name="ข้อความอธิบาย 2 6" xfId="6376" xr:uid="{9497542C-2EED-40CD-A0EF-C92B837B8284}"/>
    <cellStyle name="ข้อความอธิบาย 3" xfId="6377" xr:uid="{6C052106-E77D-46E5-9B61-D2A65F43534B}"/>
    <cellStyle name="ข้อความอธิบาย 4" xfId="6378" xr:uid="{D069D45D-C2F8-44BB-910B-7DCA269547DF}"/>
    <cellStyle name="ข้อความอธิบาย 5" xfId="6379" xr:uid="{0FFF2448-B82B-418E-B7B2-9753D3C1BF0E}"/>
    <cellStyle name="ข้อความอธิบาย 6" xfId="6380" xr:uid="{117B4A81-4820-4435-9C6D-9C600813426E}"/>
    <cellStyle name="ข้อความอธิบาย 7" xfId="6381" xr:uid="{4B3DB43F-F6BF-46A3-BC61-F8DD3A79932E}"/>
    <cellStyle name="ข้อความอธิบาย 8" xfId="6382" xr:uid="{00AE3ECE-F6D4-467B-B553-97C2E38CCF45}"/>
    <cellStyle name="ข้อความอธิบาย 9" xfId="6383" xr:uid="{4779069F-D153-48B5-A01D-E68B0C6E162D}"/>
    <cellStyle name="จุลภาค 2" xfId="3686" xr:uid="{4538691A-DA6C-4D59-BAD7-B32B97FB55F1}"/>
    <cellStyle name="จุลภาค 3" xfId="3687" xr:uid="{53A37731-4DC2-4105-B12E-CA0EA442499F}"/>
    <cellStyle name="จุลภาค 4" xfId="3659" xr:uid="{7FF02228-1354-4146-9018-0066DBBD6DD8}"/>
    <cellStyle name="ชื่อเรื่อง 10" xfId="6384" xr:uid="{1ED0EE4A-8A01-40EC-B28B-9CE507774FF5}"/>
    <cellStyle name="ชื่อเรื่อง 11" xfId="6385" xr:uid="{6987BDD6-2215-4DD7-9708-889D586E7EAC}"/>
    <cellStyle name="ชื่อเรื่อง 2" xfId="6386" xr:uid="{CCD8DA3E-C199-40B2-9FA1-072C92410079}"/>
    <cellStyle name="ชื่อเรื่อง 2 2" xfId="6387" xr:uid="{412A4866-98F0-4BA5-9D87-5BBC46423318}"/>
    <cellStyle name="ชื่อเรื่อง 2 3" xfId="6388" xr:uid="{C0BCA6BD-EB81-4B2E-8346-4DC9161D1C87}"/>
    <cellStyle name="ชื่อเรื่อง 2 4" xfId="6389" xr:uid="{2845FD12-3638-41F4-895B-EDAB4C219F16}"/>
    <cellStyle name="ชื่อเรื่อง 2 5" xfId="6390" xr:uid="{A2642A72-04B3-4AFE-ABC7-9161048D533F}"/>
    <cellStyle name="ชื่อเรื่อง 2 6" xfId="6391" xr:uid="{578CAB4C-4033-487F-BDAF-FE13B535248D}"/>
    <cellStyle name="ชื่อเรื่อง 3" xfId="6392" xr:uid="{9EC65DE9-8D61-4A6C-8305-18834CDCC38A}"/>
    <cellStyle name="ชื่อเรื่อง 4" xfId="6393" xr:uid="{120F469B-E0DC-4344-B9F3-762409A3D252}"/>
    <cellStyle name="ชื่อเรื่อง 5" xfId="6394" xr:uid="{089F7053-70A3-43C1-A9E8-A9A20E0C4350}"/>
    <cellStyle name="ชื่อเรื่อง 6" xfId="6395" xr:uid="{BDB583E6-6DB7-4A29-BB3F-A699C46A80FE}"/>
    <cellStyle name="ชื่อเรื่อง 7" xfId="6396" xr:uid="{81538312-318F-4697-86F0-3F41F23B2DC6}"/>
    <cellStyle name="ชื่อเรื่อง 8" xfId="6397" xr:uid="{5E5A2A7F-3257-46A2-ABDC-1E11A1BCA452}"/>
    <cellStyle name="ชื่อเรื่อง 9" xfId="6398" xr:uid="{20DEBF0F-50E9-4E91-AFC9-5C0C26949B19}"/>
    <cellStyle name="ดี 10" xfId="6399" xr:uid="{C291EDF7-1497-4888-BCF5-837C7C22D676}"/>
    <cellStyle name="ดี 11" xfId="6400" xr:uid="{A86A8336-2AF7-4028-8563-067BE623171E}"/>
    <cellStyle name="ดี 2" xfId="6401" xr:uid="{28F2FA22-5F56-49FB-89EA-79AE6FFB7D44}"/>
    <cellStyle name="ดี 2 2" xfId="6402" xr:uid="{BD106152-E193-40B2-BD54-EFC835A99EC4}"/>
    <cellStyle name="ดี 2 3" xfId="6403" xr:uid="{722CF8EE-D06A-45A6-ACFB-85B0A265FBEF}"/>
    <cellStyle name="ดี 2 4" xfId="6404" xr:uid="{F57FB2EF-3926-4849-8902-45DDADBEA6F9}"/>
    <cellStyle name="ดี 2 5" xfId="6405" xr:uid="{986C99DF-BDEB-4DFA-AA3D-AE49889C1A1B}"/>
    <cellStyle name="ดี 2 6" xfId="6406" xr:uid="{B1F4D6D1-99BA-42D6-BC5D-B9C533852BEE}"/>
    <cellStyle name="ดี 3" xfId="6407" xr:uid="{9C91D098-D33B-4F4E-AB72-1DE75FDB5B42}"/>
    <cellStyle name="ดี 4" xfId="6408" xr:uid="{D9C24FE1-F727-45BA-ABB8-36BDBE4FA521}"/>
    <cellStyle name="ดี 5" xfId="6409" xr:uid="{81B87C76-4550-4697-8870-5D756B6BEBD9}"/>
    <cellStyle name="ดี 6" xfId="6410" xr:uid="{8C3F0E31-9CF0-4243-899B-D2B72DDE4135}"/>
    <cellStyle name="ดี 7" xfId="6411" xr:uid="{F2A9B25A-EACB-4DAD-9E29-71C99E661503}"/>
    <cellStyle name="ดี 8" xfId="6412" xr:uid="{C064698D-BCEB-4254-9CDA-B15DB89333AD}"/>
    <cellStyle name="ดี 9" xfId="6413" xr:uid="{02939D0D-3CE7-4195-9E37-2CE3CD7FC0B2}"/>
    <cellStyle name="ตามการเชื่อมโยงหลายมิติ" xfId="6414" xr:uid="{FB1C9B77-F681-4F89-909D-A3EA010081EA}"/>
    <cellStyle name="ตามการเชื่อมโยงหลายมิติ 2" xfId="6415" xr:uid="{3914FDD6-E67E-4454-BDD7-CBE178BE2E4E}"/>
    <cellStyle name="ตามการเชื่อมโยงหลายมิติ_PATO wk12-2006" xfId="6416" xr:uid="{A04010F5-D44F-4514-B6E7-AC3B63E80B85}"/>
    <cellStyle name="น้บะภฒ_95" xfId="6417" xr:uid="{86E0B051-115F-4551-893C-88C28A589701}"/>
    <cellStyle name="ปกติ 10" xfId="6418" xr:uid="{CB4DF2BC-EE65-4649-8FD3-FB984B589E76}"/>
    <cellStyle name="ปกติ 10 2" xfId="6419" xr:uid="{706A2D62-23A3-49AE-91BF-9949B08137B6}"/>
    <cellStyle name="ปกติ 10 3" xfId="6420" xr:uid="{C2AAA969-1288-420A-A658-97956C33642C}"/>
    <cellStyle name="ปกติ 10 4" xfId="3652" xr:uid="{43488255-10DE-4A25-B5F0-3AECA9D062C9}"/>
    <cellStyle name="ปกติ 10_ขาย" xfId="6421" xr:uid="{1D52F380-F18A-4F56-BBC6-F959A138FCA1}"/>
    <cellStyle name="ปกติ 11" xfId="6422" xr:uid="{E2244E3A-5205-4CB9-9D2C-C84181739BF9}"/>
    <cellStyle name="ปกติ 11 2" xfId="6423" xr:uid="{2C1E09C0-B0F7-46BE-8674-09E8FEA083A3}"/>
    <cellStyle name="ปกติ 11 3" xfId="6424" xr:uid="{254121B6-4C24-4147-B0DF-BD386886122E}"/>
    <cellStyle name="ปกติ 11 3 2" xfId="6425" xr:uid="{E3A19F53-4C5A-4856-AB7A-4C6FB8EB3E64}"/>
    <cellStyle name="ปกติ 11 3 3" xfId="6426" xr:uid="{FF8E458B-6294-4BE3-BF72-1BC263D4099D}"/>
    <cellStyle name="ปกติ 11 3 3 2" xfId="7674" xr:uid="{FA14C56E-836A-4A0A-8183-355C1E5F6FB7}"/>
    <cellStyle name="ปกติ 11 4" xfId="6427" xr:uid="{B7DE8E4A-7C7C-4C3F-A6D1-591ADB740E60}"/>
    <cellStyle name="ปกติ 11_WP 2009 อินเตอร์ทรานสปอร์ต" xfId="6428" xr:uid="{E2D5D29E-5342-4568-BDEA-B87CC1B41E28}"/>
    <cellStyle name="ปกติ 12" xfId="6429" xr:uid="{A24F2C0D-ABC2-4BE5-9948-1E45E9033D36}"/>
    <cellStyle name="ปกติ 12 2" xfId="6430" xr:uid="{98289FA4-CF5F-4223-8AA6-DDFA5816D791}"/>
    <cellStyle name="ปกติ 12 3" xfId="6431" xr:uid="{D4988FC6-F803-454F-815E-1210C0CB2146}"/>
    <cellStyle name="ปกติ 12 4" xfId="6432" xr:uid="{75E18F60-8F45-4C71-9EA8-DED8D5D7F842}"/>
    <cellStyle name="ปกติ 12_2009 WP Online1" xfId="6433" xr:uid="{C3AF11C2-B7F5-4288-9056-A3D049F70223}"/>
    <cellStyle name="ปกติ 13" xfId="6434" xr:uid="{B2158FB2-0358-4D5E-A3CE-DFC4EA1CF815}"/>
    <cellStyle name="ปกติ 13 2" xfId="6435" xr:uid="{6ED25976-44FB-436B-94F6-CA50CE2A477F}"/>
    <cellStyle name="ปกติ 13 3" xfId="6436" xr:uid="{41AFBBF3-F4C2-44DD-AE8F-3B33DBC2D3D2}"/>
    <cellStyle name="ปกติ 13 4" xfId="6437" xr:uid="{76AF786C-DBDD-4546-91CF-9E50ED5F17AA}"/>
    <cellStyle name="ปกติ 13_2009 WP Online1" xfId="6438" xr:uid="{D551665D-77D7-48EA-9C5E-EFE0DC9C28D5}"/>
    <cellStyle name="ปกติ 14" xfId="6439" xr:uid="{E5106E4B-9BBF-496B-B02A-23C666BAC1F3}"/>
    <cellStyle name="ปกติ 14 2" xfId="6440" xr:uid="{79A1BFA8-72D9-47ED-874B-36C767749ACA}"/>
    <cellStyle name="ปกติ 14 3" xfId="6441" xr:uid="{DF365C7E-7FFD-4E27-88E8-3D11C85250DB}"/>
    <cellStyle name="ปกติ 14 4" xfId="6442" xr:uid="{F4038324-587F-4064-906A-ED040C1BECE6}"/>
    <cellStyle name="ปกติ 14 5" xfId="6443" xr:uid="{86083447-BF4C-44E4-813E-E23389537605}"/>
    <cellStyle name="ปกติ 14 5 2" xfId="7676" xr:uid="{8E380542-0240-4CE7-B15D-F0CD7BFFFC72}"/>
    <cellStyle name="ปกติ 14 6" xfId="7675" xr:uid="{22621806-DCAE-483D-89EA-7C5D2D6536FF}"/>
    <cellStyle name="ปกติ 14_รายละเอียดประกอบงบ บจ.เคมเทรด" xfId="6444" xr:uid="{0D8BCFC8-F506-46FA-A070-8E3E662EA0C6}"/>
    <cellStyle name="ปกติ 15" xfId="6445" xr:uid="{DE7E56BE-D9B1-4E48-BDC2-ED73D660DBE6}"/>
    <cellStyle name="ปกติ 16" xfId="6446" xr:uid="{6854B617-62A7-4FF0-9735-FB0F5E425DC1}"/>
    <cellStyle name="ปกติ 17" xfId="6447" xr:uid="{B28D2619-9AF7-46A8-9CF2-05AD180506CF}"/>
    <cellStyle name="ปกติ 18" xfId="6448" xr:uid="{6B9149BF-B78A-47F9-A608-C24F16CF5D19}"/>
    <cellStyle name="ปกติ 19" xfId="6449" xr:uid="{D2A5695C-0D9E-4F4D-8EE1-674E774A2A41}"/>
    <cellStyle name="ปกติ 2" xfId="36" xr:uid="{A510AA5F-0977-42B9-AC0F-ED3778443EB4}"/>
    <cellStyle name="ปกติ 2 10" xfId="3696" xr:uid="{057A6163-EF1A-4399-A310-EB0CD8C8AD3B}"/>
    <cellStyle name="ปกติ 2 11" xfId="6450" xr:uid="{4DA48335-6B72-43F4-A48F-32C00D8DFF4B}"/>
    <cellStyle name="ปกติ 2 12" xfId="395" xr:uid="{FB4A6434-98B0-42B5-B938-2953230D8A1F}"/>
    <cellStyle name="ปกติ 2 2" xfId="346" xr:uid="{07953DDC-027A-4121-AC2C-9D8BCC65248D}"/>
    <cellStyle name="ปกติ 2 2 2" xfId="6452" xr:uid="{FC82E9EB-11A5-4EBE-8A5D-7BEC1B439AEA}"/>
    <cellStyle name="ปกติ 2 2 2 2" xfId="6453" xr:uid="{078646EF-1F3F-48CA-A4B8-6D0670ED41D2}"/>
    <cellStyle name="ปกติ 2 2 2 2 2" xfId="6454" xr:uid="{CC42107B-D9DF-4D52-8B01-C42D9E99A5A2}"/>
    <cellStyle name="ปกติ 2 2 2 3" xfId="6455" xr:uid="{78C3FBC3-E10A-458D-A25A-317CE21082B0}"/>
    <cellStyle name="ปกติ 2 2 2 3 2" xfId="6456" xr:uid="{551DCFD7-2131-46BD-8EF4-F7FBFB1F52E2}"/>
    <cellStyle name="ปกติ 2 2 2 3 2 2" xfId="7677" xr:uid="{B1E47B36-7598-4281-A05C-61F6019805C7}"/>
    <cellStyle name="ปกติ 2 2 2_งบประกอบเบตเตอร์ 30 พ.ย.54" xfId="6457" xr:uid="{D3DBA99A-2AB3-4944-AF1D-097FB4AF42F2}"/>
    <cellStyle name="ปกติ 2 2 3" xfId="6458" xr:uid="{0318CDAB-22F8-464B-AFF6-EF7A7EF264EB}"/>
    <cellStyle name="ปกติ 2 2 3 2" xfId="6459" xr:uid="{A173F32E-266F-4F0B-A786-B2FE84A33000}"/>
    <cellStyle name="ปกติ 2 2 4" xfId="6460" xr:uid="{9092D47C-119C-4FF7-B977-2CBBAFC0B7C0}"/>
    <cellStyle name="ปกติ 2 2 5" xfId="6461" xr:uid="{A1C41D60-5040-4009-86EC-2FCECDBAE998}"/>
    <cellStyle name="ปกติ 2 2 6" xfId="6462" xr:uid="{B0DC014C-04F3-427B-B934-229E0DF0DE4D}"/>
    <cellStyle name="ปกติ 2 2 7" xfId="6451" xr:uid="{1AEDD7CE-05C8-4B8A-9E38-63D46A322A50}"/>
    <cellStyle name="ปกติ 2 2 8" xfId="3683" xr:uid="{FFDD0572-2E8E-460E-850B-081121A68BA3}"/>
    <cellStyle name="ปกติ 2 2_0_2009 ไทยไทโย_Review" xfId="6463" xr:uid="{6D6B045D-7AAB-4A48-8717-08E907374B9A}"/>
    <cellStyle name="ปกติ 2 3" xfId="3701" xr:uid="{C01B648B-826A-40B4-AE46-449CBC039952}"/>
    <cellStyle name="ปกติ 2 4" xfId="6464" xr:uid="{D94408D2-1B10-4BB2-B07C-3AD7931D4DB9}"/>
    <cellStyle name="ปกติ 2 4 2" xfId="6465" xr:uid="{305EEE10-03F5-464C-B474-D9125A843146}"/>
    <cellStyle name="ปกติ 2 5" xfId="6466" xr:uid="{ED169439-F3A0-4E75-9C89-9C2F70E925FA}"/>
    <cellStyle name="ปกติ 2 5 2" xfId="6467" xr:uid="{3436C660-75E4-424E-BC33-A316F59F7CC0}"/>
    <cellStyle name="ปกติ 2 6" xfId="6468" xr:uid="{686058CD-3585-414E-88C9-B81842189C46}"/>
    <cellStyle name="ปกติ 2 7" xfId="6469" xr:uid="{D42C254B-3879-44FE-B8E4-204A74048504}"/>
    <cellStyle name="ปกติ 2 8" xfId="6470" xr:uid="{3FBE6D43-B392-453F-BE44-EB3A9878C11F}"/>
    <cellStyle name="ปกติ 2 9" xfId="6471" xr:uid="{1BE07757-9616-4973-B1AC-EC5009DC6605}"/>
    <cellStyle name="ปกติ 2_1_WP ไทโย  ล่าสุด_Ae Review" xfId="6472" xr:uid="{884B69FD-F59A-4E13-90FD-FC9796FE1C01}"/>
    <cellStyle name="ปกติ 20" xfId="6473" xr:uid="{DB92A9BF-8B8A-4A7D-B0D2-9F49F591723B}"/>
    <cellStyle name="ปกติ 20 2" xfId="6474" xr:uid="{494568E3-8171-4554-922E-A29CC3216150}"/>
    <cellStyle name="ปกติ 20 3" xfId="6475" xr:uid="{C706DD73-A959-4785-9E0E-BF337563C3F8}"/>
    <cellStyle name="ปกติ 20 3 2" xfId="7678" xr:uid="{C2F2F2B5-9ACC-4594-934F-6FA3A39B1E51}"/>
    <cellStyle name="ปกติ 21" xfId="6476" xr:uid="{A3366362-C2E9-4485-BF90-91F28861C9BD}"/>
    <cellStyle name="ปกติ 22" xfId="6477" xr:uid="{582054D5-14F7-46D5-BF10-35691A406B6D}"/>
    <cellStyle name="ปกติ 23" xfId="6478" xr:uid="{133F3E47-F079-432D-AD3A-68417AD25D2E}"/>
    <cellStyle name="ปกติ 24" xfId="6479" xr:uid="{27B94CD4-2BAF-45C2-886F-E24D0CAE0D70}"/>
    <cellStyle name="ปกติ 25" xfId="6480" xr:uid="{40240262-FCF6-4803-AC5A-C4D60DE5C037}"/>
    <cellStyle name="ปกติ 26" xfId="6481" xr:uid="{725AEB3B-BFB3-4EAA-B75C-A3D810BFD47A}"/>
    <cellStyle name="ปกติ 27" xfId="6482" xr:uid="{8411A1CD-3D2B-4577-86C1-08C272C2FB26}"/>
    <cellStyle name="ปกติ 28" xfId="6483" xr:uid="{3181A417-29DA-46D0-B99F-463DCC691212}"/>
    <cellStyle name="ปกติ 29" xfId="6484" xr:uid="{BF5228EA-E9AB-46AD-A51E-88578C51D063}"/>
    <cellStyle name="ปกติ 3" xfId="754" xr:uid="{F7015E43-F386-40A5-9E13-CB716F577DDD}"/>
    <cellStyle name="ปกติ 3 10" xfId="6485" xr:uid="{D5F9B542-3799-410A-91F5-E94859097B2E}"/>
    <cellStyle name="ปกติ 3 11" xfId="3685" xr:uid="{A2F1093E-1C30-4A71-A538-6BB4F63E5199}"/>
    <cellStyle name="ปกติ 3 2" xfId="3702" xr:uid="{FB687002-F30B-4DAD-B03A-E0F696AE9E2A}"/>
    <cellStyle name="ปกติ 3 2 2" xfId="6487" xr:uid="{BE3BEA1C-1ADC-4355-BA03-29D5B821EA89}"/>
    <cellStyle name="ปกติ 3 2 3" xfId="6488" xr:uid="{6539CBD6-9527-4167-8B6C-3DE3F14E0DF3}"/>
    <cellStyle name="ปกติ 3 2 4" xfId="6486" xr:uid="{EB6CD758-B712-4280-96CC-47F9C192EFFE}"/>
    <cellStyle name="ปกติ 3 3" xfId="6489" xr:uid="{0E90E4D5-1337-4E64-BC14-A6A7C708AB9C}"/>
    <cellStyle name="ปกติ 3 3 2" xfId="6490" xr:uid="{04EBC1F4-C877-4367-AEB3-88F80D7EE6DC}"/>
    <cellStyle name="ปกติ 3 3 3" xfId="6491" xr:uid="{AFAE3E92-5B06-407E-965C-F22E1F6EE95A}"/>
    <cellStyle name="ปกติ 3 3 4" xfId="6492" xr:uid="{06FC99BE-F61F-4CC8-9901-1596598BF089}"/>
    <cellStyle name="ปกติ 3 3 5" xfId="6493" xr:uid="{C31542BB-F911-4DEC-A2D2-8336AF3739A9}"/>
    <cellStyle name="ปกติ 3 3 6" xfId="6494" xr:uid="{C0C9B5EC-CC4B-4FC5-9882-75D7B28A35D5}"/>
    <cellStyle name="ปกติ 3 4" xfId="6495" xr:uid="{EE7756AF-54D8-4537-8051-CA60A1F5C31D}"/>
    <cellStyle name="ปกติ 3 5" xfId="6496" xr:uid="{C2F6B460-2DF4-4F98-8112-76BD73A98F00}"/>
    <cellStyle name="ปกติ 3 5 2" xfId="10" xr:uid="{1814A2F6-B650-4BE8-9244-878318593C5D}"/>
    <cellStyle name="ปกติ 3 6" xfId="6497" xr:uid="{29F65B47-D10D-4906-9EA6-DA82A28D1F3B}"/>
    <cellStyle name="ปกติ 3 7" xfId="6498" xr:uid="{70F46BC8-5C45-4E4B-BB5D-CB3BC25AE969}"/>
    <cellStyle name="ปกติ 3 8" xfId="6499" xr:uid="{BA8BBCAD-84B8-4721-B0EA-F30A4535D1B4}"/>
    <cellStyle name="ปกติ 3 9" xfId="6500" xr:uid="{606E4283-EA1A-4012-B79D-F7F640D473BE}"/>
    <cellStyle name="ปกติ 3_0_2009 ไทยไทโย_Review" xfId="6501" xr:uid="{803B62F8-84DE-4C11-8387-EF4172AF4A3A}"/>
    <cellStyle name="ปกติ 30" xfId="6502" xr:uid="{3CF4CB7C-6FED-4B7E-A253-938861AE2BAD}"/>
    <cellStyle name="ปกติ 30 2" xfId="6503" xr:uid="{1F17049B-3BD0-4E77-8D5F-FB28A92B12E5}"/>
    <cellStyle name="ปกติ 30 2 2" xfId="7679" xr:uid="{9E357299-927F-4E43-A92F-D584C01B7990}"/>
    <cellStyle name="ปกติ 31" xfId="299" xr:uid="{78DADEAB-95E5-49AA-AF26-EBFA2FE15A09}"/>
    <cellStyle name="ปกติ 31 2" xfId="549" xr:uid="{61C6DFF5-CAD1-45C9-92B8-DE7962483126}"/>
    <cellStyle name="ปกติ 31 2 2" xfId="1356" xr:uid="{B92F9E8D-0E0A-4951-96DE-F2F2F30B98EF}"/>
    <cellStyle name="ปกติ 31 2 2 2" xfId="3071" xr:uid="{A01D383A-6F4C-4233-BF01-6F1AD3B9E76C}"/>
    <cellStyle name="ปกติ 31 2 3" xfId="2280" xr:uid="{7E576E04-A50E-4858-8E0E-B9EB437A4A20}"/>
    <cellStyle name="ปกติ 31 3" xfId="1114" xr:uid="{C38F980A-183D-4437-908F-17258C518B06}"/>
    <cellStyle name="ปกติ 31 3 2" xfId="2831" xr:uid="{431C7DF9-B33D-401F-8345-61EC0BA19884}"/>
    <cellStyle name="ปกติ 31 4" xfId="2040" xr:uid="{DB137F1D-2125-4B2A-B932-56000F43744C}"/>
    <cellStyle name="ปกติ 31 5" xfId="6504" xr:uid="{F00F69F2-F558-4A24-A9EC-FBF2CD07FB56}"/>
    <cellStyle name="ปกติ 32" xfId="6505" xr:uid="{2321037A-6EC7-464A-A354-14C851EEBCE1}"/>
    <cellStyle name="ปกติ 33" xfId="6506" xr:uid="{A0DC36E9-2834-4E89-8874-39C5FA3EC178}"/>
    <cellStyle name="ปกติ 34" xfId="6507" xr:uid="{E76E8622-C9B0-4F40-963C-632534278A51}"/>
    <cellStyle name="ปกติ 34 2" xfId="6508" xr:uid="{48E6D4DE-C150-410F-8163-5ED015CFCD84}"/>
    <cellStyle name="ปกติ 34 2 2" xfId="7680" xr:uid="{161216DF-A248-49B1-A2EA-98430E04AD02}"/>
    <cellStyle name="ปกติ 35" xfId="6509" xr:uid="{8B6D4FA1-BA8E-4E04-9698-AA5AC1F09AB8}"/>
    <cellStyle name="ปกติ 36" xfId="6510" xr:uid="{A435A6F1-BC73-40D4-B026-7C59DE75BE82}"/>
    <cellStyle name="ปกติ 37" xfId="6511" xr:uid="{3DF434B4-77D3-4B28-9D1F-28C573EAF7FD}"/>
    <cellStyle name="ปกติ 38" xfId="6512" xr:uid="{82CAEFD0-8278-4ECD-B32F-BF93DB4C5E82}"/>
    <cellStyle name="ปกติ 39" xfId="6513" xr:uid="{B61382F6-6AB2-4F2E-9120-4C5136CF3A9E}"/>
    <cellStyle name="ปกติ 4" xfId="3689" xr:uid="{4013DA77-8D8B-416D-847A-4F1F75749199}"/>
    <cellStyle name="ปกติ 4 10" xfId="6514" xr:uid="{7E72F824-B825-416F-AAC1-03CD80F84F66}"/>
    <cellStyle name="ปกติ 4 2" xfId="399" xr:uid="{EA73EC9B-5A8A-497B-A72D-96BF08A16FED}"/>
    <cellStyle name="ปกติ 4 2 2" xfId="6516" xr:uid="{7B5D6AE5-DE85-43EA-88F3-88D52A020FEE}"/>
    <cellStyle name="ปกติ 4 2 3" xfId="6517" xr:uid="{CF742E1C-2CA7-4B33-944A-43A57DA01C57}"/>
    <cellStyle name="ปกติ 4 2 4" xfId="6518" xr:uid="{BAB81F93-EA42-4993-9A31-F318C8649128}"/>
    <cellStyle name="ปกติ 4 2 5" xfId="6519" xr:uid="{37E1183F-F919-4FD7-8048-94CADA9AF7FD}"/>
    <cellStyle name="ปกติ 4 2 6" xfId="6520" xr:uid="{F84258F0-B068-41D3-AC18-344CB820AF00}"/>
    <cellStyle name="ปกติ 4 2 7" xfId="6515" xr:uid="{2F38AEBD-9B7F-43C3-9A25-963D4FF1B0D6}"/>
    <cellStyle name="ปกติ 4 3" xfId="6521" xr:uid="{12B45445-5CBE-4AF2-A35E-4D56E4AA2889}"/>
    <cellStyle name="ปกติ 4 4" xfId="6522" xr:uid="{6CCE178E-BC67-41BE-8F7D-619120095C90}"/>
    <cellStyle name="ปกติ 4 5" xfId="6523" xr:uid="{24EB983B-E45F-4B51-82E1-B06B8714FCA9}"/>
    <cellStyle name="ปกติ 4 6" xfId="6524" xr:uid="{B5096A8A-4D16-4AB3-A1B3-F35B9F2BAC57}"/>
    <cellStyle name="ปกติ 4 7" xfId="6525" xr:uid="{59F09869-7751-47FA-B673-1AF050A30588}"/>
    <cellStyle name="ปกติ 4 8" xfId="6526" xr:uid="{C60E8A4D-20B0-439D-9CD4-A5EFE67AE20B}"/>
    <cellStyle name="ปกติ 4 9" xfId="6527" xr:uid="{57C2E1E0-99C4-439A-865C-0D96F0D24CFA}"/>
    <cellStyle name="ปกติ 4_2009 WP มาลีนนท์ ทาวเวอร์ - LK" xfId="6528" xr:uid="{74341A7A-54F6-4980-B4F6-B4C3050EB5B6}"/>
    <cellStyle name="ปกติ 40" xfId="6529" xr:uid="{694091A8-D787-4EE0-AB82-29AB991ECDB1}"/>
    <cellStyle name="ปกติ 41" xfId="6530" xr:uid="{75622F88-6BC1-42CA-BB01-624F8A7E9CE6}"/>
    <cellStyle name="ปกติ 42" xfId="6531" xr:uid="{83EA26C4-B208-4D26-BB8B-B21E6C21F4F0}"/>
    <cellStyle name="ปกติ 43" xfId="6532" xr:uid="{D9A289AF-A6F8-47B8-9B58-E10194A629E3}"/>
    <cellStyle name="ปกติ 43 2" xfId="6533" xr:uid="{AF795705-24B0-49D9-B826-CEC0BCBD516C}"/>
    <cellStyle name="ปกติ 44" xfId="6534" xr:uid="{09D2CE74-BC4E-47A1-92D4-28AE247B34C3}"/>
    <cellStyle name="ปกติ 45" xfId="6535" xr:uid="{9848242D-3EFC-4977-9888-F21B26558EFB}"/>
    <cellStyle name="ปกติ 46" xfId="6536" xr:uid="{92A5395D-7D72-4A93-953B-D273FD2DAAA7}"/>
    <cellStyle name="ปกติ 47" xfId="6537" xr:uid="{5A752B5C-060F-4D0F-BA4D-C5E613883DE5}"/>
    <cellStyle name="ปกติ 48" xfId="6538" xr:uid="{CED1F6D0-CB1B-483A-8E86-D4D6A05BCC28}"/>
    <cellStyle name="ปกติ 49" xfId="6539" xr:uid="{C0D71D32-5259-47EC-A279-C76492458D72}"/>
    <cellStyle name="ปกติ 5" xfId="6540" xr:uid="{D91A30C3-F87C-49FE-B543-1861DE06A693}"/>
    <cellStyle name="ปกติ 5 2" xfId="6541" xr:uid="{5D56A206-5EB3-49B3-8497-60F24A522B06}"/>
    <cellStyle name="ปกติ 5 2 2" xfId="6542" xr:uid="{8F837E72-19F8-4CE6-AFD3-50123A1405C8}"/>
    <cellStyle name="ปกติ 5 3" xfId="6543" xr:uid="{17945DED-B1AC-4C1A-A1B4-0C3DBA989739}"/>
    <cellStyle name="ปกติ 5 4" xfId="6544" xr:uid="{0DA6314F-9401-46F7-A20A-CC4E5578F1F9}"/>
    <cellStyle name="ปกติ 5 5" xfId="6545" xr:uid="{718C163C-8EF5-49CA-AB07-98D69DDC750F}"/>
    <cellStyle name="ปกติ 5 6" xfId="6546" xr:uid="{97A37C51-9080-4629-B11E-9890AB41FD5A}"/>
    <cellStyle name="ปกติ 5_2009 WP Online1" xfId="6547" xr:uid="{86BD8794-1232-4490-B3AA-BC690CBE3F27}"/>
    <cellStyle name="ปกติ 50" xfId="6548" xr:uid="{5FE64AB5-A88C-42C2-8120-5F4502632457}"/>
    <cellStyle name="ปกติ 51" xfId="6549" xr:uid="{224295D5-B285-49E5-9157-702882D97647}"/>
    <cellStyle name="ปกติ 52" xfId="6550" xr:uid="{10F4868D-5DF3-43F1-B06A-6F21A46DC0D8}"/>
    <cellStyle name="ปกติ 52 2" xfId="6551" xr:uid="{A9B13DD1-46A0-4DE4-B7A1-7FDB47CD8E9A}"/>
    <cellStyle name="ปกติ 53" xfId="6552" xr:uid="{22098F6E-123F-49E0-9FAA-961A574327C2}"/>
    <cellStyle name="ปกติ 54" xfId="6553" xr:uid="{31858E83-32C5-4C19-9B47-4E2C243DF669}"/>
    <cellStyle name="ปกติ 55" xfId="6554" xr:uid="{0CC9E2F9-194E-43C0-8409-D22F622A6EDA}"/>
    <cellStyle name="ปกติ 56" xfId="6555" xr:uid="{251CE8B8-F0D0-490C-8147-17A6E31481C3}"/>
    <cellStyle name="ปกติ 56 2" xfId="6556" xr:uid="{312DDD82-78AB-41D9-AA66-310B9B05C1B7}"/>
    <cellStyle name="ปกติ 56 2 2" xfId="7681" xr:uid="{D9C4DB64-961A-4093-BA5C-9952BCD0DC2A}"/>
    <cellStyle name="ปกติ 57" xfId="6557" xr:uid="{7708A845-3BE7-41FC-AB1B-86DAB28055EC}"/>
    <cellStyle name="ปกติ 58" xfId="6558" xr:uid="{36387A06-9286-4D03-9605-33971A759EBF}"/>
    <cellStyle name="ปกติ 59" xfId="6559" xr:uid="{F6FCB06C-5132-4871-87D9-5224AD629418}"/>
    <cellStyle name="ปกติ 6" xfId="6560" xr:uid="{0EA18292-D950-4AF1-98C0-FA4FBF0DC03A}"/>
    <cellStyle name="ปกติ 6 2" xfId="6561" xr:uid="{370E4EC4-20DE-4110-B264-54145258B9A4}"/>
    <cellStyle name="ปกติ 6 2 2" xfId="6562" xr:uid="{A4316AE9-F1CB-4805-95BF-E42F789AF2E8}"/>
    <cellStyle name="ปกติ 6 2 3" xfId="6563" xr:uid="{5950A5AC-37B9-45A2-A3FD-781C5E4759D1}"/>
    <cellStyle name="ปกติ 6 2 4" xfId="6564" xr:uid="{DEB2D5CA-C9ED-42C4-A85E-2F98FC754DA8}"/>
    <cellStyle name="ปกติ 6 2 5" xfId="6565" xr:uid="{C245556A-65CE-4819-B275-FF2567679FF7}"/>
    <cellStyle name="ปกติ 6 2 6" xfId="6566" xr:uid="{700C56D3-DA1D-45A7-8EF7-C589C58AFAD5}"/>
    <cellStyle name="ปกติ 6 3" xfId="6567" xr:uid="{5A88D895-72C6-4761-8B8C-4D1055E3664C}"/>
    <cellStyle name="ปกติ 6 3 2" xfId="6568" xr:uid="{E64E5950-6DCE-4737-B285-C9842E4C8C06}"/>
    <cellStyle name="ปกติ 6 3 3" xfId="6569" xr:uid="{87EB9388-B845-4C75-9966-B25DE64722D8}"/>
    <cellStyle name="ปกติ 6 3 4" xfId="6570" xr:uid="{3C86934F-64AE-4E33-BA82-854C9569E10F}"/>
    <cellStyle name="ปกติ 6 4" xfId="6571" xr:uid="{AF2D06C0-B702-4AC8-A607-10C708970648}"/>
    <cellStyle name="ปกติ 6 5" xfId="6572" xr:uid="{42D5DEC3-5774-4670-81A1-21A0A2017411}"/>
    <cellStyle name="ปกติ 6 6" xfId="6573" xr:uid="{11C1ECBA-C83A-423D-ABB1-6024D88DE6B5}"/>
    <cellStyle name="ปกติ 6 7" xfId="6574" xr:uid="{4BA512FE-50E0-46B3-8F6C-0607EC196845}"/>
    <cellStyle name="ปกติ 6_2009 WP Online" xfId="6575" xr:uid="{855384BF-2E9F-4BC9-A184-9A393B914775}"/>
    <cellStyle name="ปกติ 60" xfId="6576" xr:uid="{8043910A-8ACC-41F9-A27A-CC79861B9CD4}"/>
    <cellStyle name="ปกติ 61" xfId="6577" xr:uid="{A853057F-8F2E-46EB-801C-B8EB4AADE628}"/>
    <cellStyle name="ปกติ 62" xfId="6578" xr:uid="{982D0CDC-6B90-4FB6-B5A3-A547B4FD9D11}"/>
    <cellStyle name="ปกติ 63" xfId="6579" xr:uid="{E30B83CF-6C4F-4077-B2A1-2BB261594BFF}"/>
    <cellStyle name="ปกติ 64" xfId="6580" xr:uid="{2AE9069D-7405-4224-BA14-E479EBF24E63}"/>
    <cellStyle name="ปกติ 65" xfId="6581" xr:uid="{8679D717-6139-41ED-9C3C-520A9D482AA2}"/>
    <cellStyle name="ปกติ 66" xfId="6582" xr:uid="{F599D231-89CC-482C-85C3-C1173607004E}"/>
    <cellStyle name="ปกติ 67" xfId="6583" xr:uid="{A19203AB-B3BB-4217-AFDA-599CEEAEED2C}"/>
    <cellStyle name="ปกติ 68" xfId="6584" xr:uid="{55D9159A-D824-44CE-8A5C-9C6E39B8855A}"/>
    <cellStyle name="ปกติ 68 2" xfId="7682" xr:uid="{154076B6-0529-4DF8-BB26-43E5C9F3F490}"/>
    <cellStyle name="ปกติ 69" xfId="6585" xr:uid="{6EB788BF-7311-4F30-93D3-7EA1BD98B69B}"/>
    <cellStyle name="ปกติ 7" xfId="6586" xr:uid="{83334C05-6648-4E57-AE8F-7BF503A43C2E}"/>
    <cellStyle name="ปกติ 7 2" xfId="6587" xr:uid="{848157D2-E758-41AB-9380-41CE35CFDE46}"/>
    <cellStyle name="ปกติ 7 2 2" xfId="6588" xr:uid="{A2A0F28C-278A-4471-A45D-D35FA78F2D3C}"/>
    <cellStyle name="ปกติ 7 2 3" xfId="6589" xr:uid="{D5CC830D-59FA-45A7-AF51-1ADB9AB82C80}"/>
    <cellStyle name="ปกติ 7 2 4" xfId="6590" xr:uid="{77039845-A6A7-4662-AAD2-6967AD5BE372}"/>
    <cellStyle name="ปกติ 7 2 5" xfId="7117" xr:uid="{8D26A911-48D7-4BF5-837D-9A042185E219}"/>
    <cellStyle name="ปกติ 7 3" xfId="6591" xr:uid="{2C1DAF89-6006-4AE3-9300-CF91241F3624}"/>
    <cellStyle name="ปกติ 7 3 2" xfId="6592" xr:uid="{246E1448-CB5C-478D-B947-4E241FB0809C}"/>
    <cellStyle name="ปกติ 7 3 3" xfId="6593" xr:uid="{B2127921-8AB6-4284-A250-7B73D1BD7026}"/>
    <cellStyle name="ปกติ 7 3 4" xfId="6594" xr:uid="{C104F966-196A-4775-B680-C53C276FDDF9}"/>
    <cellStyle name="ปกติ 7 4" xfId="6595" xr:uid="{0B9354B7-D800-4CD0-B325-4358A225456B}"/>
    <cellStyle name="ปกติ 7 5" xfId="6596" xr:uid="{6159ADC8-BAA0-4D16-BC6E-60965D346D5F}"/>
    <cellStyle name="ปกติ 7 6" xfId="6597" xr:uid="{7FF9D5EB-FD6A-4D3B-86BF-B34FB78DE555}"/>
    <cellStyle name="ปกติ 7_2009 WP เคมแฟค V.1" xfId="6598" xr:uid="{DA87C49C-D46C-469A-AA0E-AB2231D04741}"/>
    <cellStyle name="ปกติ 70" xfId="6599" xr:uid="{734454E6-AA35-4246-A483-D95A7C1F8FEE}"/>
    <cellStyle name="ปกติ 71" xfId="6600" xr:uid="{7CEE90B4-FAB1-44A0-82F2-14AD84484965}"/>
    <cellStyle name="ปกติ 73" xfId="6601" xr:uid="{9D8D132F-83A4-4AE9-AD4A-98B0103A359E}"/>
    <cellStyle name="ปกติ 74" xfId="6602" xr:uid="{6A855946-08FC-4F8C-90A9-71965394633B}"/>
    <cellStyle name="ปกติ 75" xfId="6603" xr:uid="{91F7B12A-831B-43F3-BAD0-2D337B6195E6}"/>
    <cellStyle name="ปกติ 77" xfId="6604" xr:uid="{3700E3AA-4B59-46A9-B44D-3944F45690D1}"/>
    <cellStyle name="ปกติ 78" xfId="6605" xr:uid="{7EC62E91-66DA-4175-A6B4-FDCF4C2E1158}"/>
    <cellStyle name="ปกติ 79" xfId="6606" xr:uid="{4D2A7783-34EE-4139-A568-9DA00A1D0540}"/>
    <cellStyle name="ปกติ 8" xfId="6607" xr:uid="{15B6B315-5525-4A14-96B0-A29887E65E25}"/>
    <cellStyle name="ปกติ 8 2" xfId="6608" xr:uid="{047BC956-9341-4F28-B583-5EC989764BF4}"/>
    <cellStyle name="ปกติ 8 2 2" xfId="6609" xr:uid="{34A9C396-7162-4645-B748-8F7CE9859EB6}"/>
    <cellStyle name="ปกติ 8 3" xfId="6610" xr:uid="{8017A71E-98E3-4EB1-B24A-DE68D46C1AE5}"/>
    <cellStyle name="ปกติ 8 4" xfId="6611" xr:uid="{255E888B-A46F-4333-BFDB-602172B3F3A0}"/>
    <cellStyle name="ปกติ 8 5" xfId="6612" xr:uid="{36C067D0-7A33-4BA4-9F85-A6063104BD06}"/>
    <cellStyle name="ปกติ 8_รายละเอียดประกอบงบ บจ.เคมเทรด" xfId="6613" xr:uid="{A27BDCAF-585B-449E-8C79-6E3D568DECB8}"/>
    <cellStyle name="ปกติ 88" xfId="6949" xr:uid="{7E57CCAA-8CC1-4B98-9FA0-BCA651299687}"/>
    <cellStyle name="ปกติ 9" xfId="6614" xr:uid="{484B305D-9EB2-4CE7-8642-9BD25FC3833F}"/>
    <cellStyle name="ปกติ 9 2" xfId="6615" xr:uid="{8DB86DB6-E8FA-4D33-B392-1239F5A6853D}"/>
    <cellStyle name="ปกติ 9 2 2" xfId="6616" xr:uid="{D7656566-273B-42B3-B008-0B12FED75292}"/>
    <cellStyle name="ปกติ 9 3" xfId="6617" xr:uid="{775C7DA9-3D69-461F-97A9-0695D9CEDA5C}"/>
    <cellStyle name="ปกติ 9_2009 WP ลีกัล" xfId="6618" xr:uid="{B735AA0C-71E8-4B38-A6C4-2DB8D3091F37}"/>
    <cellStyle name="ปกติ_2007 ไทยไทโย" xfId="6619" xr:uid="{7822406D-B20D-4EAF-818D-2DB497BF3322}"/>
    <cellStyle name="ป้อนค่า 10" xfId="6620" xr:uid="{995DAF7C-AC28-40CD-90D6-D46E72B530AF}"/>
    <cellStyle name="ป้อนค่า 10 2" xfId="6968" xr:uid="{353E74E6-9CFC-441A-85CE-1375A8530F39}"/>
    <cellStyle name="ป้อนค่า 11" xfId="6621" xr:uid="{7FBF508F-E9CB-4AA2-A74A-5F114956CF36}"/>
    <cellStyle name="ป้อนค่า 11 2" xfId="6967" xr:uid="{BDB513E9-0027-4A80-8CCB-DE3541BB095C}"/>
    <cellStyle name="ป้อนค่า 2" xfId="6622" xr:uid="{1F7236A1-4D22-498C-B4B8-39FA21EADFF2}"/>
    <cellStyle name="ป้อนค่า 2 2" xfId="6623" xr:uid="{BE3A6EEA-81F4-456A-ACA8-262341765F38}"/>
    <cellStyle name="ป้อนค่า 2 2 2" xfId="6965" xr:uid="{22F4D88F-A64E-49B3-B3F5-76DDA0619582}"/>
    <cellStyle name="ป้อนค่า 2 3" xfId="6624" xr:uid="{EE3F5EDD-9AD8-40E9-BC27-C11E356B3BC4}"/>
    <cellStyle name="ป้อนค่า 2 3 2" xfId="6964" xr:uid="{AE009DB2-D5BA-407D-8BCD-1EEFD9769E90}"/>
    <cellStyle name="ป้อนค่า 2 4" xfId="6625" xr:uid="{DB07ED7E-3F90-49B4-9734-ABC35B69EAB6}"/>
    <cellStyle name="ป้อนค่า 2 4 2" xfId="6963" xr:uid="{6A0A1FF6-B50A-4A29-9433-333C1C67CF37}"/>
    <cellStyle name="ป้อนค่า 2 5" xfId="6626" xr:uid="{A0915960-F3BD-46C2-A36C-176F37E02656}"/>
    <cellStyle name="ป้อนค่า 2 5 2" xfId="6962" xr:uid="{F43266AB-ED35-46A7-AC54-BEAC87C2B538}"/>
    <cellStyle name="ป้อนค่า 2 6" xfId="6627" xr:uid="{FC088106-31CA-4730-8D48-DDE6AC8E978D}"/>
    <cellStyle name="ป้อนค่า 2 6 2" xfId="6961" xr:uid="{DF28511B-AB0A-415C-8FE6-2CCB0F7DD9F1}"/>
    <cellStyle name="ป้อนค่า 2 7" xfId="6966" xr:uid="{F2BB1231-4F60-4AAC-AFDD-ED9ECA53679F}"/>
    <cellStyle name="ป้อนค่า 3" xfId="6628" xr:uid="{CD85FDED-C517-4F4C-B410-90984AF1A068}"/>
    <cellStyle name="ป้อนค่า 3 2" xfId="6960" xr:uid="{BA87BD1B-D23E-4C28-98E7-9BD0FD687CE5}"/>
    <cellStyle name="ป้อนค่า 4" xfId="6629" xr:uid="{AD8C1D51-0025-4B18-AFC7-5D4883171AE1}"/>
    <cellStyle name="ป้อนค่า 4 2" xfId="6959" xr:uid="{8A081622-3224-4D7F-B69D-587642B9BDC8}"/>
    <cellStyle name="ป้อนค่า 5" xfId="6630" xr:uid="{C3A6F00F-5925-4846-8918-36F712E73E33}"/>
    <cellStyle name="ป้อนค่า 5 2" xfId="6958" xr:uid="{98CC1A70-4B23-4210-9571-6EAAA11CEEAE}"/>
    <cellStyle name="ป้อนค่า 6" xfId="6631" xr:uid="{69189FC0-3326-4697-B27A-EBA921CBD67B}"/>
    <cellStyle name="ป้อนค่า 6 2" xfId="6957" xr:uid="{21BCDA1D-8628-47E7-AAFF-44C3A74BD30A}"/>
    <cellStyle name="ป้อนค่า 7" xfId="6632" xr:uid="{42539BD6-DA00-4449-8C26-09B556F975F6}"/>
    <cellStyle name="ป้อนค่า 7 2" xfId="6956" xr:uid="{0A4DDD08-4125-4606-9312-51A3F7439437}"/>
    <cellStyle name="ป้อนค่า 8" xfId="6633" xr:uid="{BCE9C267-97E0-4BDF-9599-5380E6F6379F}"/>
    <cellStyle name="ป้อนค่า 8 2" xfId="6955" xr:uid="{353A0123-B035-4830-A7B2-ADB62B8DCB85}"/>
    <cellStyle name="ป้อนค่า 9" xfId="6634" xr:uid="{A8B6516C-8581-4978-B346-51ABFD49EA23}"/>
    <cellStyle name="ป้อนค่า 9 2" xfId="6954" xr:uid="{1FDE50EE-CFEB-4B2D-AB4E-9BF36C4FD093}"/>
    <cellStyle name="ปานกลาง 10" xfId="6635" xr:uid="{06968CDB-1A45-41CD-82AC-21B6AA1DC89A}"/>
    <cellStyle name="ปานกลาง 11" xfId="6636" xr:uid="{B5AA7564-C14D-4540-8BD6-A511D8D590DF}"/>
    <cellStyle name="ปานกลาง 2" xfId="6637" xr:uid="{7B6C6065-92DC-4D21-8F5A-B60C7D7AB8E8}"/>
    <cellStyle name="ปานกลาง 2 2" xfId="6638" xr:uid="{9C85C7E0-302A-4291-8742-31381F120E64}"/>
    <cellStyle name="ปานกลาง 2 3" xfId="6639" xr:uid="{3AB5A7EC-2FD9-49EA-9E78-EC2D4658A147}"/>
    <cellStyle name="ปานกลาง 2 4" xfId="6640" xr:uid="{1E721FC4-C222-48F5-9113-8F0B40082D3E}"/>
    <cellStyle name="ปานกลาง 2 5" xfId="6641" xr:uid="{9372DFFB-2DD2-489A-9D43-D8F332A9B4E4}"/>
    <cellStyle name="ปานกลาง 2 6" xfId="6642" xr:uid="{69C5515D-6F0A-4B71-BA1E-40CF761AF091}"/>
    <cellStyle name="ปานกลาง 3" xfId="6643" xr:uid="{D37019F9-95DD-4F96-8B9B-3F80284C097F}"/>
    <cellStyle name="ปานกลาง 4" xfId="6644" xr:uid="{8D212F6D-7984-4F19-A25A-D61B57EC52AB}"/>
    <cellStyle name="ปานกลาง 5" xfId="6645" xr:uid="{BFD44A45-8C64-4965-9155-5A1DCC8866B8}"/>
    <cellStyle name="ปานกลาง 6" xfId="6646" xr:uid="{6D771B51-C670-4270-8C04-F897113962B2}"/>
    <cellStyle name="ปานกลาง 7" xfId="6647" xr:uid="{15BDB8A3-3C2A-4FC3-9E2F-722A3513AD81}"/>
    <cellStyle name="ปานกลาง 8" xfId="6648" xr:uid="{FEE5977D-0286-45A6-A331-644351A65F7A}"/>
    <cellStyle name="ปานกลาง 9" xfId="6649" xr:uid="{0F2589D3-13C8-4A0D-86A6-B2AFC1747EF0}"/>
    <cellStyle name="ผลรวม 10" xfId="6650" xr:uid="{AE7956EC-3EAD-4F91-999B-7A2CE80710AA}"/>
    <cellStyle name="ผลรวม 10 2" xfId="7079" xr:uid="{099CCD39-A40E-418F-9031-DAB663D8FB4D}"/>
    <cellStyle name="ผลรวม 11" xfId="6651" xr:uid="{D2B76A66-1A6F-4D65-95B4-D1321A070A24}"/>
    <cellStyle name="ผลรวม 11 2" xfId="7080" xr:uid="{EAFB09EB-73A3-4B5F-AE0E-E6AC889F86AD}"/>
    <cellStyle name="ผลรวม 2" xfId="6652" xr:uid="{D0F19F17-DB17-417B-8D39-E5B6D52FED44}"/>
    <cellStyle name="ผลรวม 2 2" xfId="6653" xr:uid="{DA522E33-A072-412C-8985-AD3B24C8176F}"/>
    <cellStyle name="ผลรวม 2 2 2" xfId="7082" xr:uid="{2D3CFEE7-D069-4DF8-AB40-08BA799B65FD}"/>
    <cellStyle name="ผลรวม 2 3" xfId="6654" xr:uid="{BEC72A26-C7D1-48E6-8775-CA59733273C9}"/>
    <cellStyle name="ผลรวม 2 3 2" xfId="7083" xr:uid="{9FC8D647-610D-416D-82F9-7D077DBE527F}"/>
    <cellStyle name="ผลรวม 2 4" xfId="6655" xr:uid="{19B3CED4-83EC-480B-A878-55E1B6DBD31E}"/>
    <cellStyle name="ผลรวม 2 4 2" xfId="7084" xr:uid="{9AFB251A-2488-4F39-B5CF-EDBA31C1F192}"/>
    <cellStyle name="ผลรวม 2 5" xfId="6656" xr:uid="{C806C2CF-2C96-4B31-A76B-4EC675A90829}"/>
    <cellStyle name="ผลรวม 2 5 2" xfId="7085" xr:uid="{19DD4F29-9AFE-46B8-B64E-E1121CD3B76C}"/>
    <cellStyle name="ผลรวม 2 6" xfId="6657" xr:uid="{2D761374-6358-4290-B02F-AC405CCE68FD}"/>
    <cellStyle name="ผลรวม 2 6 2" xfId="7086" xr:uid="{6D72FA6A-4EE8-4430-9D22-7E4E2B3C80B0}"/>
    <cellStyle name="ผลรวม 2 7" xfId="7081" xr:uid="{F962DDA5-73C1-455D-99B7-596C88F086B3}"/>
    <cellStyle name="ผลรวม 3" xfId="6658" xr:uid="{5572D41E-37C1-4B2C-81C1-73FEC3A75165}"/>
    <cellStyle name="ผลรวม 3 2" xfId="7087" xr:uid="{02A79332-0216-433A-8180-E3167CC7744A}"/>
    <cellStyle name="ผลรวม 4" xfId="6659" xr:uid="{04FBDF09-3F36-4D9F-B866-4BCEE95E6619}"/>
    <cellStyle name="ผลรวม 4 2" xfId="7088" xr:uid="{75C8D326-4BE8-4C56-A775-F2F3D93CFA7A}"/>
    <cellStyle name="ผลรวม 5" xfId="6660" xr:uid="{F4946807-0609-42CD-B613-9B170BC7B50D}"/>
    <cellStyle name="ผลรวม 5 2" xfId="7089" xr:uid="{CD574B87-2E2C-40B9-AADC-493B74787BEA}"/>
    <cellStyle name="ผลรวม 6" xfId="6661" xr:uid="{C26CD6AB-9EAA-41AF-AE14-8F8AC9D3860F}"/>
    <cellStyle name="ผลรวม 6 2" xfId="7090" xr:uid="{5120F1FD-F938-46A0-900E-92E2250CCC34}"/>
    <cellStyle name="ผลรวม 7" xfId="6662" xr:uid="{99BC569B-9ED0-4C5E-B0D3-1F5815C0A07C}"/>
    <cellStyle name="ผลรวม 7 2" xfId="7091" xr:uid="{13B5FDB4-FC6C-4559-ADC8-D7CFD7E2DC44}"/>
    <cellStyle name="ผลรวม 8" xfId="6663" xr:uid="{0BCDFB7B-520F-4DD1-93AD-904342951FC5}"/>
    <cellStyle name="ผลรวม 8 2" xfId="7092" xr:uid="{2B5BCA81-7483-4377-9CFA-7A8378452BDF}"/>
    <cellStyle name="ผลรวม 9" xfId="6664" xr:uid="{31531EB1-9C15-43EB-825D-A71D1085C54D}"/>
    <cellStyle name="ผลรวม 9 2" xfId="7093" xr:uid="{B22AA08C-B0D0-41C2-9E49-D5BE8D4FA8FB}"/>
    <cellStyle name="ฤ?ธถ [0]_95" xfId="6665" xr:uid="{A27099D2-01E5-4D23-9CBA-F7733BB41E20}"/>
    <cellStyle name="ฤ?ธถ_95" xfId="6666" xr:uid="{CB9C5D25-97B3-4FA9-A0C7-3CDA9A565FE5}"/>
    <cellStyle name="ฤธถ [0]_10' 0.26D MS" xfId="6667" xr:uid="{31FF990E-96A1-419D-B928-DEE95660D543}"/>
    <cellStyle name="ฤธถ_10' 0.26D MS" xfId="6668" xr:uid="{F0EF39EA-DAFD-4693-888B-7A6E7C91DF0A}"/>
    <cellStyle name="ล๋ศญ [0]_10' 0.26D MS" xfId="6669" xr:uid="{6E578AA9-A3DE-4A42-8DD2-29C2FC3D18D8}"/>
    <cellStyle name="ล๋ศญ_10' 0.26D MS" xfId="6670" xr:uid="{A244D44A-22AF-4A44-8075-5A7A6290A429}"/>
    <cellStyle name="ลักษณะ 1" xfId="6671" xr:uid="{F5166570-A5AC-4B54-8487-1545A257262C}"/>
    <cellStyle name="ลักษณะ 1 2" xfId="7118" xr:uid="{3E659793-CB67-4081-9332-9985FB09C19D}"/>
    <cellStyle name="วฅมุ_#2(M17)_1" xfId="6672" xr:uid="{1506FDE9-E662-49F4-9B8E-A646CEC8CFB0}"/>
    <cellStyle name="ส่วนที่ถูกเน้น1 10" xfId="6673" xr:uid="{E190FC2B-C6BF-43F1-9B21-0106431630DD}"/>
    <cellStyle name="ส่วนที่ถูกเน้น1 11" xfId="6674" xr:uid="{03367E8B-C543-427F-96A3-BF440E100794}"/>
    <cellStyle name="ส่วนที่ถูกเน้น1 2" xfId="6675" xr:uid="{38D77905-FE16-49ED-8613-D0C150CBB375}"/>
    <cellStyle name="ส่วนที่ถูกเน้น1 2 2" xfId="6676" xr:uid="{95E7B2D1-20CF-4FC0-A992-23F62A37294C}"/>
    <cellStyle name="ส่วนที่ถูกเน้น1 2 3" xfId="6677" xr:uid="{1B9277C9-63EB-4C81-A321-C3EAC7500D12}"/>
    <cellStyle name="ส่วนที่ถูกเน้น1 2 4" xfId="6678" xr:uid="{4EBEAA70-D0D9-4855-A5D4-0A91B6B31BA1}"/>
    <cellStyle name="ส่วนที่ถูกเน้น1 2 5" xfId="6679" xr:uid="{B96DC1CB-5701-4CE3-8A28-6ACC0F937A7A}"/>
    <cellStyle name="ส่วนที่ถูกเน้น1 2 6" xfId="6680" xr:uid="{BD7F31E2-D38A-4E4F-B004-B90A9B4BA785}"/>
    <cellStyle name="ส่วนที่ถูกเน้น1 3" xfId="6681" xr:uid="{669BCBE4-AB53-4B98-BAC5-0360F08E4CA6}"/>
    <cellStyle name="ส่วนที่ถูกเน้น1 4" xfId="6682" xr:uid="{EB559111-9393-45AD-8B6D-61B0DCE03616}"/>
    <cellStyle name="ส่วนที่ถูกเน้น1 5" xfId="6683" xr:uid="{4F5CCB5F-6D18-4506-8037-548D66E9E392}"/>
    <cellStyle name="ส่วนที่ถูกเน้น1 6" xfId="6684" xr:uid="{A741C66D-825C-485A-8F36-43CC9DE24087}"/>
    <cellStyle name="ส่วนที่ถูกเน้น1 7" xfId="6685" xr:uid="{BDBF696A-B56D-448C-B43B-48F28F1873B7}"/>
    <cellStyle name="ส่วนที่ถูกเน้น1 8" xfId="6686" xr:uid="{F3804BDD-A7DA-49FC-875E-1A1052EF255F}"/>
    <cellStyle name="ส่วนที่ถูกเน้น1 9" xfId="6687" xr:uid="{ACB74FA6-9351-48EF-A93D-DD27269809E0}"/>
    <cellStyle name="ส่วนที่ถูกเน้น2 10" xfId="6688" xr:uid="{6DD4B0B8-645D-42C8-A154-20D0DF7138E0}"/>
    <cellStyle name="ส่วนที่ถูกเน้น2 11" xfId="6689" xr:uid="{9F4B5942-7AF3-4F3D-BAA0-558DBA4E845E}"/>
    <cellStyle name="ส่วนที่ถูกเน้น2 2" xfId="6690" xr:uid="{B91099CB-EDF6-477E-9961-C277A79092E2}"/>
    <cellStyle name="ส่วนที่ถูกเน้น2 2 2" xfId="6691" xr:uid="{321597F4-9D06-48CA-A6CD-37498BE4F6C9}"/>
    <cellStyle name="ส่วนที่ถูกเน้น2 2 3" xfId="6692" xr:uid="{E9E3667E-9D0D-491C-8253-04B7DCA6860A}"/>
    <cellStyle name="ส่วนที่ถูกเน้น2 2 4" xfId="6693" xr:uid="{FBCF9957-8D56-4630-99D8-784899F68F44}"/>
    <cellStyle name="ส่วนที่ถูกเน้น2 2 5" xfId="6694" xr:uid="{0F95FB12-47C6-43B4-8F24-78E611CA4400}"/>
    <cellStyle name="ส่วนที่ถูกเน้น2 2 6" xfId="6695" xr:uid="{8A2C0F54-A841-4F21-B1F2-2E5337D72B61}"/>
    <cellStyle name="ส่วนที่ถูกเน้น2 3" xfId="6696" xr:uid="{83A1F435-B0F8-4F5A-9A8F-139EF7A08E34}"/>
    <cellStyle name="ส่วนที่ถูกเน้น2 4" xfId="6697" xr:uid="{8BB2FB84-7503-488B-B44D-3EE4A0676346}"/>
    <cellStyle name="ส่วนที่ถูกเน้น2 5" xfId="6698" xr:uid="{3B4A14D0-D97F-4DA0-A2C3-0CEC3427F2AA}"/>
    <cellStyle name="ส่วนที่ถูกเน้น2 6" xfId="6699" xr:uid="{BD43D30B-57A3-4DCA-AEB1-36E5574CC0AE}"/>
    <cellStyle name="ส่วนที่ถูกเน้น2 7" xfId="6700" xr:uid="{9D4908DC-A7A6-479F-9A65-79A531EFCD7F}"/>
    <cellStyle name="ส่วนที่ถูกเน้น2 8" xfId="6701" xr:uid="{0806BEF2-BFE6-4039-952C-3E529B94872F}"/>
    <cellStyle name="ส่วนที่ถูกเน้น2 9" xfId="6702" xr:uid="{B91D96A2-D355-4BAB-A045-9F8CE04651C8}"/>
    <cellStyle name="ส่วนที่ถูกเน้น3 10" xfId="6703" xr:uid="{F7DA487F-31E4-48B4-A937-60DEF628EB7A}"/>
    <cellStyle name="ส่วนที่ถูกเน้น3 11" xfId="6704" xr:uid="{F2B5A6F4-46DD-40AB-96A0-4BFA3C6983EF}"/>
    <cellStyle name="ส่วนที่ถูกเน้น3 2" xfId="6705" xr:uid="{0E6C4836-E16C-4697-B831-D572E60920ED}"/>
    <cellStyle name="ส่วนที่ถูกเน้น3 2 2" xfId="6706" xr:uid="{E16A68B2-9E78-4149-8E7D-06EFA34AB0C7}"/>
    <cellStyle name="ส่วนที่ถูกเน้น3 2 3" xfId="6707" xr:uid="{3B1333ED-A68C-44ED-9875-6FF0391CA103}"/>
    <cellStyle name="ส่วนที่ถูกเน้น3 2 4" xfId="6708" xr:uid="{7D3917A5-EC69-49F8-8E85-2332090B9CA7}"/>
    <cellStyle name="ส่วนที่ถูกเน้น3 2 5" xfId="6709" xr:uid="{51BA322A-B1EC-4548-9896-3E0CB44313ED}"/>
    <cellStyle name="ส่วนที่ถูกเน้น3 2 6" xfId="6710" xr:uid="{1E421356-47C6-40FD-9A6E-CDC8976CB12D}"/>
    <cellStyle name="ส่วนที่ถูกเน้น3 3" xfId="6711" xr:uid="{41A45E34-4848-4EBE-B07A-AF9971629115}"/>
    <cellStyle name="ส่วนที่ถูกเน้น3 4" xfId="6712" xr:uid="{2801BCD4-7446-40E1-92E5-9BA2920E525B}"/>
    <cellStyle name="ส่วนที่ถูกเน้น3 5" xfId="6713" xr:uid="{F56965C4-7321-4441-AB3E-CA8FD84D515C}"/>
    <cellStyle name="ส่วนที่ถูกเน้น3 6" xfId="6714" xr:uid="{762D6808-5F79-41E6-A7AD-A524E7B9EE9E}"/>
    <cellStyle name="ส่วนที่ถูกเน้น3 7" xfId="6715" xr:uid="{633B05A8-7A04-492D-B76C-A88886DCF325}"/>
    <cellStyle name="ส่วนที่ถูกเน้น3 8" xfId="6716" xr:uid="{E16F4C29-7742-440E-A522-C1F37F160118}"/>
    <cellStyle name="ส่วนที่ถูกเน้น3 9" xfId="6717" xr:uid="{DE634EC1-DF70-4DE3-A056-AF9961EF4AD6}"/>
    <cellStyle name="ส่วนที่ถูกเน้น4 10" xfId="6718" xr:uid="{DD630C7F-2370-4B44-B2F9-4D55470EA9BC}"/>
    <cellStyle name="ส่วนที่ถูกเน้น4 11" xfId="6719" xr:uid="{572D9FA5-4513-4B64-9667-C50DB0E0AA43}"/>
    <cellStyle name="ส่วนที่ถูกเน้น4 2" xfId="6720" xr:uid="{19DE3B58-A7FE-4894-A5E2-6F05642E4ADD}"/>
    <cellStyle name="ส่วนที่ถูกเน้น4 2 2" xfId="6721" xr:uid="{2B6D9B41-81C9-44EE-87A4-991158858BF3}"/>
    <cellStyle name="ส่วนที่ถูกเน้น4 2 3" xfId="6722" xr:uid="{AAF46DA0-1BAD-49A3-87D7-5E8D225E2033}"/>
    <cellStyle name="ส่วนที่ถูกเน้น4 2 4" xfId="6723" xr:uid="{530EA58C-EFCE-412D-A6F9-60ABD3CFDBBC}"/>
    <cellStyle name="ส่วนที่ถูกเน้น4 2 5" xfId="6724" xr:uid="{3936154A-80A6-4721-AB5B-34B54EF714DD}"/>
    <cellStyle name="ส่วนที่ถูกเน้น4 2 6" xfId="6725" xr:uid="{305BE92A-6C91-4269-805F-058B011335AC}"/>
    <cellStyle name="ส่วนที่ถูกเน้น4 3" xfId="6726" xr:uid="{A4E8F2B7-84C2-4398-82F4-CF0FAC37E894}"/>
    <cellStyle name="ส่วนที่ถูกเน้น4 4" xfId="6727" xr:uid="{A2EC3A2F-82B4-412D-8026-3085631ECCFD}"/>
    <cellStyle name="ส่วนที่ถูกเน้น4 5" xfId="6728" xr:uid="{986F5D07-874E-499F-89AD-CD7544516045}"/>
    <cellStyle name="ส่วนที่ถูกเน้น4 6" xfId="6729" xr:uid="{D9D0511B-56BF-4270-A13C-43E5BAD168D7}"/>
    <cellStyle name="ส่วนที่ถูกเน้น4 7" xfId="6730" xr:uid="{A84D1162-3EBC-42F5-9EDB-11DA72F11393}"/>
    <cellStyle name="ส่วนที่ถูกเน้น4 8" xfId="6731" xr:uid="{B66EE5B5-FA88-49E1-972D-E306C960BB62}"/>
    <cellStyle name="ส่วนที่ถูกเน้น4 9" xfId="6732" xr:uid="{94510A72-89EA-431D-84DA-E0A24FBAD7A6}"/>
    <cellStyle name="ส่วนที่ถูกเน้น5 10" xfId="6733" xr:uid="{6670F05A-4E08-47CA-8AB4-2A6FB9961F63}"/>
    <cellStyle name="ส่วนที่ถูกเน้น5 11" xfId="6734" xr:uid="{DFCFE270-C84D-4AB1-A1A7-D335E149CDB8}"/>
    <cellStyle name="ส่วนที่ถูกเน้น5 2" xfId="6735" xr:uid="{7D7EA00C-028A-4D27-8678-E29348AECF31}"/>
    <cellStyle name="ส่วนที่ถูกเน้น5 2 2" xfId="6736" xr:uid="{B2B03E86-94DD-4BBF-993F-42278173EFBB}"/>
    <cellStyle name="ส่วนที่ถูกเน้น5 2 3" xfId="6737" xr:uid="{98B004AC-BD50-4208-A5E4-3B5114FF7C0C}"/>
    <cellStyle name="ส่วนที่ถูกเน้น5 2 4" xfId="6738" xr:uid="{738584F7-91C9-41D1-8272-8E74F4BC0115}"/>
    <cellStyle name="ส่วนที่ถูกเน้น5 2 5" xfId="6739" xr:uid="{1FF2BB51-7D2C-4EAD-B2FD-7A64C06AD28B}"/>
    <cellStyle name="ส่วนที่ถูกเน้น5 2 6" xfId="6740" xr:uid="{8BDCFF46-2A0C-4803-B7DD-D40B30011C4B}"/>
    <cellStyle name="ส่วนที่ถูกเน้น5 3" xfId="6741" xr:uid="{06A2152D-52FE-459E-92B4-F28BBD6C40ED}"/>
    <cellStyle name="ส่วนที่ถูกเน้น5 4" xfId="6742" xr:uid="{37A7AA5B-E081-4BBA-97C2-AC9C0EEE8C60}"/>
    <cellStyle name="ส่วนที่ถูกเน้น5 5" xfId="6743" xr:uid="{D15AD061-BFF6-4A68-BD35-14C6471F368C}"/>
    <cellStyle name="ส่วนที่ถูกเน้น5 6" xfId="6744" xr:uid="{CEF92457-9634-4E7A-B48C-4C533977D18D}"/>
    <cellStyle name="ส่วนที่ถูกเน้น5 7" xfId="6745" xr:uid="{4A9CA2C4-95F3-4503-9A2C-F8B0AED96A15}"/>
    <cellStyle name="ส่วนที่ถูกเน้น5 8" xfId="6746" xr:uid="{094FADCF-0FAC-4EF7-8141-2743CD8A4E9F}"/>
    <cellStyle name="ส่วนที่ถูกเน้น5 9" xfId="6747" xr:uid="{0AA86D47-E8AE-4456-B278-0136856AFB25}"/>
    <cellStyle name="ส่วนที่ถูกเน้น6 10" xfId="6748" xr:uid="{F0CD439B-9E91-4431-80CD-E020AFCE0010}"/>
    <cellStyle name="ส่วนที่ถูกเน้น6 11" xfId="6749" xr:uid="{25520D5F-BAC9-4B95-89F7-02EF3DE239F5}"/>
    <cellStyle name="ส่วนที่ถูกเน้น6 2" xfId="6750" xr:uid="{71BE2416-6EE4-4148-860D-E146FB94EF87}"/>
    <cellStyle name="ส่วนที่ถูกเน้น6 2 2" xfId="6751" xr:uid="{9ED24309-7607-4B38-83B4-BBC55EE7B7AE}"/>
    <cellStyle name="ส่วนที่ถูกเน้น6 2 3" xfId="6752" xr:uid="{0C3F6613-75C4-4590-937F-BA1B956FA410}"/>
    <cellStyle name="ส่วนที่ถูกเน้น6 2 4" xfId="6753" xr:uid="{BC6A1957-BDA6-4629-BC82-47D96E15F202}"/>
    <cellStyle name="ส่วนที่ถูกเน้น6 2 5" xfId="6754" xr:uid="{8E17FCDE-CCD9-44E5-A539-1BBFD7217869}"/>
    <cellStyle name="ส่วนที่ถูกเน้น6 2 6" xfId="6755" xr:uid="{4A811146-CD6B-458F-A137-C92C9F2365A3}"/>
    <cellStyle name="ส่วนที่ถูกเน้น6 3" xfId="6756" xr:uid="{0ECC1F89-5B9E-4C17-944A-F017B2BC96E5}"/>
    <cellStyle name="ส่วนที่ถูกเน้น6 4" xfId="6757" xr:uid="{7F84F5E4-2EE3-4C62-A5B0-AD4C30CD28AD}"/>
    <cellStyle name="ส่วนที่ถูกเน้น6 5" xfId="6758" xr:uid="{8F740ADA-A4F5-43BE-B95B-AD45230BC81F}"/>
    <cellStyle name="ส่วนที่ถูกเน้น6 6" xfId="6759" xr:uid="{1B0526AF-F9D1-4D7D-9EE7-D6CE80758F95}"/>
    <cellStyle name="ส่วนที่ถูกเน้น6 7" xfId="6760" xr:uid="{356C35B6-5938-4815-B607-67A26F9A25A5}"/>
    <cellStyle name="ส่วนที่ถูกเน้น6 8" xfId="6761" xr:uid="{6D8122A4-4FC1-4CF5-B632-ABF622373DBE}"/>
    <cellStyle name="ส่วนที่ถูกเน้น6 9" xfId="6762" xr:uid="{FF601D66-38A9-4932-ADA4-4712D943A1A3}"/>
    <cellStyle name="หมายเหตุ 10" xfId="6763" xr:uid="{177940A8-88B1-4A75-A462-1B3F1F8E7596}"/>
    <cellStyle name="หมายเหตุ 10 2" xfId="7094" xr:uid="{FA781D9B-CBE7-49F3-9564-3BAE80644FA9}"/>
    <cellStyle name="หมายเหตุ 11" xfId="6764" xr:uid="{FD798E20-9C82-4D1D-BBFD-43E67047830E}"/>
    <cellStyle name="หมายเหตุ 11 2" xfId="7095" xr:uid="{84D9CEBD-4DD7-4807-927B-39625A8322EB}"/>
    <cellStyle name="หมายเหตุ 2" xfId="6765" xr:uid="{CBE32889-A24C-4903-A976-A8DECA505B30}"/>
    <cellStyle name="หมายเหตุ 2 2" xfId="6766" xr:uid="{70541474-0479-4479-B18A-82FA05514A1B}"/>
    <cellStyle name="หมายเหตุ 2 2 2" xfId="7097" xr:uid="{B2216EA3-AE2E-44B8-9216-89DE4F8208EB}"/>
    <cellStyle name="หมายเหตุ 2 3" xfId="6767" xr:uid="{CDC3644D-ED35-42FB-AA82-55FFDCF93B03}"/>
    <cellStyle name="หมายเหตุ 2 3 2" xfId="7098" xr:uid="{59DCE100-D3B3-4689-8AE1-1F1195D346B2}"/>
    <cellStyle name="หมายเหตุ 2 4" xfId="6768" xr:uid="{DBB0A4B1-14BA-41C8-ABA1-0457F1AC7BC1}"/>
    <cellStyle name="หมายเหตุ 2 4 2" xfId="7099" xr:uid="{D3B1B5DD-8021-434C-9FDC-15FBACC5AC22}"/>
    <cellStyle name="หมายเหตุ 2 5" xfId="6769" xr:uid="{092E02B4-A25C-4C20-BD3B-D9F69CAED437}"/>
    <cellStyle name="หมายเหตุ 2 5 2" xfId="7100" xr:uid="{CD6E7A9B-5522-429C-9446-6D4EB832BAFA}"/>
    <cellStyle name="หมายเหตุ 2 6" xfId="6770" xr:uid="{084638CB-7DC9-4965-8530-27410B43A1D3}"/>
    <cellStyle name="หมายเหตุ 2 6 2" xfId="7101" xr:uid="{1778CAC8-622E-4421-BC3E-0DE4FDDA903F}"/>
    <cellStyle name="หมายเหตุ 2 7" xfId="7096" xr:uid="{3589245C-5240-416E-BF4D-C6743738989C}"/>
    <cellStyle name="หมายเหตุ 3" xfId="6771" xr:uid="{24E92ED7-A228-4619-AE0D-EBB48B19D0A3}"/>
    <cellStyle name="หมายเหตุ 3 2" xfId="7102" xr:uid="{AD146B34-5675-4266-BE6D-670FE4BB04B5}"/>
    <cellStyle name="หมายเหตุ 4" xfId="6772" xr:uid="{16C65D07-3CFB-4548-8186-EF4E816A05F1}"/>
    <cellStyle name="หมายเหตุ 4 2" xfId="7103" xr:uid="{0B23BDFB-C62B-4720-A3EF-9E497A3E4612}"/>
    <cellStyle name="หมายเหตุ 5" xfId="6773" xr:uid="{42F3F4A9-D657-44ED-82DB-E5D8DA435E26}"/>
    <cellStyle name="หมายเหตุ 5 2" xfId="7104" xr:uid="{6C55AA01-BD0B-46B8-8BEB-E9C9B5111935}"/>
    <cellStyle name="หมายเหตุ 6" xfId="6774" xr:uid="{86DB97F7-D871-49E1-BBA2-88B5B4DD1B72}"/>
    <cellStyle name="หมายเหตุ 6 2" xfId="7105" xr:uid="{BD75355E-E645-45D7-9652-EB25B3B64879}"/>
    <cellStyle name="หมายเหตุ 7" xfId="6775" xr:uid="{2184897B-4D07-4F58-B01C-0A9840C5D1E0}"/>
    <cellStyle name="หมายเหตุ 7 2" xfId="7106" xr:uid="{AD97A923-ECBF-47B7-96B0-9911D6119EBB}"/>
    <cellStyle name="หมายเหตุ 8" xfId="6776" xr:uid="{41BB0723-8E6E-4630-B912-2AAA4FD9EC87}"/>
    <cellStyle name="หมายเหตุ 8 2" xfId="7107" xr:uid="{42B54FD3-98FF-4EC3-AE73-BAE6AF3651FC}"/>
    <cellStyle name="หมายเหตุ 9" xfId="6777" xr:uid="{231F2257-9148-40CB-BDEE-453E9E4F3378}"/>
    <cellStyle name="หมายเหตุ 9 2" xfId="7108" xr:uid="{633A95A5-13B9-48DB-8546-92DB5C104655}"/>
    <cellStyle name="หัวเรื่อง 1 10" xfId="6778" xr:uid="{9AA7B72D-6673-4C38-B3EB-5D925794153A}"/>
    <cellStyle name="หัวเรื่อง 1 11" xfId="6779" xr:uid="{6FABBCA6-7F7F-499D-AB9C-AA6D01D58183}"/>
    <cellStyle name="หัวเรื่อง 1 2" xfId="6780" xr:uid="{C729F956-08DC-4FCA-8347-57CB693759EB}"/>
    <cellStyle name="หัวเรื่อง 1 2 2" xfId="6781" xr:uid="{9AC89409-3128-4ED3-A8CA-32A487D86E67}"/>
    <cellStyle name="หัวเรื่อง 1 2 3" xfId="6782" xr:uid="{04CB8A73-868C-423F-90F1-9C4D641AE39A}"/>
    <cellStyle name="หัวเรื่อง 1 2 4" xfId="6783" xr:uid="{30684D2A-384F-4058-8763-7570349CCC5D}"/>
    <cellStyle name="หัวเรื่อง 1 2 5" xfId="6784" xr:uid="{85C3B696-13DD-449E-A266-E6DFD8C228AD}"/>
    <cellStyle name="หัวเรื่อง 1 2 6" xfId="6785" xr:uid="{AEA93289-3F73-4243-8CCE-FA1738C37907}"/>
    <cellStyle name="หัวเรื่อง 1 3" xfId="6786" xr:uid="{C0FF1377-C5E8-461D-A032-8A76324EF917}"/>
    <cellStyle name="หัวเรื่อง 1 4" xfId="6787" xr:uid="{08C439CC-2A38-48C3-8FAD-9FE83332FEA6}"/>
    <cellStyle name="หัวเรื่อง 1 5" xfId="6788" xr:uid="{B29794B9-07A7-4BBC-BFB6-DC43EEC44954}"/>
    <cellStyle name="หัวเรื่อง 1 6" xfId="6789" xr:uid="{0E93BA62-9494-4BB0-ABBD-B44448EE9A36}"/>
    <cellStyle name="หัวเรื่อง 1 7" xfId="6790" xr:uid="{83DE1BB6-F427-4C23-A6C2-B02FCF216E11}"/>
    <cellStyle name="หัวเรื่อง 1 8" xfId="6791" xr:uid="{F0EA993F-1845-4120-8C95-527BB3A09896}"/>
    <cellStyle name="หัวเรื่อง 1 9" xfId="6792" xr:uid="{91C04DB4-D2B6-4B32-9AD2-320F7C3355EB}"/>
    <cellStyle name="หัวเรื่อง 2 10" xfId="6793" xr:uid="{0C6AFA28-5479-4C9B-B02C-7E10B5D1B4E9}"/>
    <cellStyle name="หัวเรื่อง 2 11" xfId="6794" xr:uid="{98634886-691A-4BB4-AF83-5EFAC7083878}"/>
    <cellStyle name="หัวเรื่อง 2 2" xfId="6795" xr:uid="{9435CF90-E21D-4B64-9E1B-C93AC8087C06}"/>
    <cellStyle name="หัวเรื่อง 2 2 2" xfId="6796" xr:uid="{0D2B8B23-53BC-4673-85A0-516E889DC084}"/>
    <cellStyle name="หัวเรื่อง 2 2 3" xfId="6797" xr:uid="{D1C41038-9811-4181-8B64-6D3F4C306415}"/>
    <cellStyle name="หัวเรื่อง 2 2 4" xfId="6798" xr:uid="{FC4F861F-6AA7-4672-B653-7BFBB9195031}"/>
    <cellStyle name="หัวเรื่อง 2 2 5" xfId="6799" xr:uid="{9DD8A631-C5F3-4A2F-BC83-6460FF05AB05}"/>
    <cellStyle name="หัวเรื่อง 2 2 6" xfId="6800" xr:uid="{DFF16068-D1E0-42F1-9A0C-EADA865977A9}"/>
    <cellStyle name="หัวเรื่อง 2 3" xfId="6801" xr:uid="{C109CF14-15E6-4651-A8D6-614BE2AFCD4D}"/>
    <cellStyle name="หัวเรื่อง 2 4" xfId="6802" xr:uid="{F1111BA3-2A73-4C2E-92D1-F75508B34AE6}"/>
    <cellStyle name="หัวเรื่อง 2 5" xfId="6803" xr:uid="{8C72FE56-0E7A-4C87-A763-63F4F0FA93EC}"/>
    <cellStyle name="หัวเรื่อง 2 6" xfId="6804" xr:uid="{D785AB68-178F-4D87-BF15-8D428A5B8AD0}"/>
    <cellStyle name="หัวเรื่อง 2 7" xfId="6805" xr:uid="{48A02668-01A9-4715-A54C-02FBAC0CE055}"/>
    <cellStyle name="หัวเรื่อง 2 8" xfId="6806" xr:uid="{5CB00F66-2A45-4538-9122-E99796DBB622}"/>
    <cellStyle name="หัวเรื่อง 2 9" xfId="6807" xr:uid="{8BD66EBF-ACAC-48CA-A8CC-228F29FA9AED}"/>
    <cellStyle name="หัวเรื่อง 3 10" xfId="6808" xr:uid="{853373D3-4BDD-4047-9C92-0A4478E43D51}"/>
    <cellStyle name="หัวเรื่อง 3 11" xfId="6809" xr:uid="{058DC634-609C-42D2-B115-8647379C7691}"/>
    <cellStyle name="หัวเรื่อง 3 2" xfId="6810" xr:uid="{5D25C2B9-A2F5-4D16-B7C0-6B3FA4C61B6C}"/>
    <cellStyle name="หัวเรื่อง 3 2 2" xfId="6811" xr:uid="{51C3DF5F-87BA-4027-B78D-F75655CE4758}"/>
    <cellStyle name="หัวเรื่อง 3 2 3" xfId="6812" xr:uid="{15C0DF1B-531A-4FE4-89BA-7878BB0757FF}"/>
    <cellStyle name="หัวเรื่อง 3 2 4" xfId="6813" xr:uid="{0F014497-B745-4E72-A6E5-DA811364B42D}"/>
    <cellStyle name="หัวเรื่อง 3 2 5" xfId="6814" xr:uid="{1D3CDB4A-343B-4E00-B967-9A6B5CC82271}"/>
    <cellStyle name="หัวเรื่อง 3 2 6" xfId="6815" xr:uid="{C79B4B92-FE69-4303-9A84-978D862422DB}"/>
    <cellStyle name="หัวเรื่อง 3 3" xfId="6816" xr:uid="{1A4D181B-091F-4DE8-9241-E8F604D3E2C7}"/>
    <cellStyle name="หัวเรื่อง 3 4" xfId="6817" xr:uid="{40AB36EF-4807-4F0E-954F-E5628ADFDD7E}"/>
    <cellStyle name="หัวเรื่อง 3 5" xfId="6818" xr:uid="{0ED34096-9E19-4566-B3EF-58F2B4E1B5C3}"/>
    <cellStyle name="หัวเรื่อง 3 6" xfId="6819" xr:uid="{54998E26-9A51-4288-9A4C-53F8B824FC20}"/>
    <cellStyle name="หัวเรื่อง 3 7" xfId="6820" xr:uid="{233099D0-D122-4292-B5DB-2CA952E9363C}"/>
    <cellStyle name="หัวเรื่อง 3 8" xfId="6821" xr:uid="{A5DE2F93-6C86-45FF-8E99-3D3F33238D8E}"/>
    <cellStyle name="หัวเรื่อง 3 9" xfId="6822" xr:uid="{F7B756FE-1DC0-4484-B60E-02B39404F7A7}"/>
    <cellStyle name="หัวเรื่อง 4 10" xfId="6823" xr:uid="{260D62F6-4CD6-40C4-8BF4-62E85D7298C3}"/>
    <cellStyle name="หัวเรื่อง 4 11" xfId="6824" xr:uid="{2A51A0DF-F65B-4053-8325-B998D3A87760}"/>
    <cellStyle name="หัวเรื่อง 4 2" xfId="6825" xr:uid="{9CE7D7DA-E901-4803-AEF1-5A24D0E2EAFA}"/>
    <cellStyle name="หัวเรื่อง 4 2 2" xfId="6826" xr:uid="{E91B6FDC-1662-46F1-842C-86712F5B6FB5}"/>
    <cellStyle name="หัวเรื่อง 4 2 3" xfId="6827" xr:uid="{3EDF6C70-E11C-4435-A3B8-5E5C30B95CFA}"/>
    <cellStyle name="หัวเรื่อง 4 2 4" xfId="6828" xr:uid="{C9202C90-B5B4-4493-83F2-83EEB05B3B8F}"/>
    <cellStyle name="หัวเรื่อง 4 2 5" xfId="6829" xr:uid="{DCE4970C-1AEC-4936-974E-71232DE777FE}"/>
    <cellStyle name="หัวเรื่อง 4 2 6" xfId="6830" xr:uid="{A2B9102A-76F2-41E5-9823-971F688F2438}"/>
    <cellStyle name="หัวเรื่อง 4 3" xfId="6831" xr:uid="{AA70F4D3-69ED-4593-A600-F8F12F58F585}"/>
    <cellStyle name="หัวเรื่อง 4 4" xfId="6832" xr:uid="{A09369B3-8ADA-4219-8C58-543DA68C0982}"/>
    <cellStyle name="หัวเรื่อง 4 5" xfId="6833" xr:uid="{24A6C0FD-C684-49C1-89E4-C39E8AC161A9}"/>
    <cellStyle name="หัวเรื่อง 4 6" xfId="6834" xr:uid="{4CB5F3D3-4649-4DDD-B03E-05946BDD158B}"/>
    <cellStyle name="หัวเรื่อง 4 7" xfId="6835" xr:uid="{142A4D72-1FDF-421A-92BA-291EFB59589C}"/>
    <cellStyle name="หัวเรื่อง 4 8" xfId="6836" xr:uid="{2CB12F5E-E27B-434F-87C4-3470D4AD5F19}"/>
    <cellStyle name="หัวเรื่อง 4 9" xfId="6837" xr:uid="{38A7EF22-F82D-4739-8A87-DCB8EB65B510}"/>
    <cellStyle name="표준_Sheet1" xfId="6838" xr:uid="{A54B4C39-2607-43EA-90DC-ECFE39F7DD33}"/>
    <cellStyle name="一般_0006(1)" xfId="6839" xr:uid="{9824A456-A42C-4E63-9AE2-10DD7EE5B2F8}"/>
    <cellStyle name="千分位[0]_LC (2)" xfId="6840" xr:uid="{48127180-511E-44C1-B591-AF387EC62232}"/>
    <cellStyle name="千分位_LC (2)" xfId="6841" xr:uid="{5B9A145E-9D73-4A23-982F-BEB56D1ABA8D}"/>
    <cellStyle name="常规_สต๊อกเดือน 12" xfId="6842" xr:uid="{1B38E45D-6DE8-4AA1-907A-255A4561C871}"/>
    <cellStyle name="未定義" xfId="6843" xr:uid="{6DCF258C-46DC-43FB-AB0B-5947EC09D815}"/>
    <cellStyle name="桁区切り_Receivable Dec" xfId="6844" xr:uid="{864CEA56-3B23-4F7C-80AD-62E27C4B0C0D}"/>
    <cellStyle name="標準_AR562売上出来高確認表印刷_帳票レイアウト" xfId="6845" xr:uid="{C047FFBA-F6C3-4269-A978-E9DD751A1783}"/>
    <cellStyle name="爼ﾗ靉ﾁ篦ｧﾋﾅﾒﾂﾁﾔｵﾔ" xfId="6846" xr:uid="{16A498E7-ED41-4612-9D79-777B3F8FF5DE}"/>
    <cellStyle name="貨幣 [0]_liz-ss" xfId="6847" xr:uid="{6886ED52-4E1D-4177-8FEE-087CE8E2E3A3}"/>
    <cellStyle name="貨幣[0]_LC (2)" xfId="6848" xr:uid="{316535D0-A197-46B2-A1F7-E093F099BFA2}"/>
    <cellStyle name="貨幣_LC (2)" xfId="6849" xr:uid="{9B868A3A-D34B-4781-AED2-54AF3BCE8A2E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songpradab/Downloads/SBNEXT23%20REEN%20%201%20(1)%20t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onso"/>
      <sheetName val="BS"/>
      <sheetName val="SH"/>
      <sheetName val="SBNEXT REEN"/>
      <sheetName val="SBNEXT P300"/>
      <sheetName val="F2 V.17"/>
      <sheetName val="SBNEXT REEN-01"/>
      <sheetName val="STI REEN"/>
      <sheetName val="F3"/>
      <sheetName val="OCI Movement"/>
      <sheetName val="P3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E28">
            <v>5900</v>
          </cell>
          <cell r="G28">
            <v>11800</v>
          </cell>
          <cell r="I28">
            <v>0</v>
          </cell>
          <cell r="K28">
            <v>0</v>
          </cell>
          <cell r="M28">
            <v>0</v>
          </cell>
          <cell r="O28">
            <v>0</v>
          </cell>
        </row>
        <row r="29">
          <cell r="E29">
            <v>54941385</v>
          </cell>
          <cell r="G29">
            <v>0</v>
          </cell>
          <cell r="I29">
            <v>0</v>
          </cell>
          <cell r="K29">
            <v>0</v>
          </cell>
          <cell r="M29">
            <v>0</v>
          </cell>
        </row>
        <row r="33">
          <cell r="O33">
            <v>-83467511.621611387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0"/>
  <sheetViews>
    <sheetView tabSelected="1" view="pageBreakPreview" topLeftCell="A76" zoomScale="85" zoomScaleNormal="100" zoomScaleSheetLayoutView="85" workbookViewId="0">
      <selection activeCell="M92" sqref="M92"/>
    </sheetView>
  </sheetViews>
  <sheetFormatPr defaultColWidth="9.453125" defaultRowHeight="21.75" customHeight="1"/>
  <cols>
    <col min="1" max="1" width="49.81640625" style="1" customWidth="1"/>
    <col min="2" max="2" width="8.453125" style="20" customWidth="1"/>
    <col min="3" max="3" width="1" style="1" customWidth="1"/>
    <col min="4" max="4" width="12.8164062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81640625" style="1" customWidth="1"/>
    <col min="11" max="11" width="9.453125" style="1"/>
    <col min="12" max="12" width="9.54296875" style="1" bestFit="1" customWidth="1"/>
    <col min="13" max="14" width="11.453125" style="1" bestFit="1" customWidth="1"/>
    <col min="15" max="15" width="11" style="1" bestFit="1" customWidth="1"/>
    <col min="16" max="16" width="10.453125" style="1" bestFit="1" customWidth="1"/>
    <col min="17" max="17" width="10.90625" style="1" bestFit="1" customWidth="1"/>
    <col min="18" max="18" width="14.1796875" style="1" customWidth="1"/>
    <col min="19" max="19" width="11.453125" style="1" bestFit="1" customWidth="1"/>
    <col min="20" max="16384" width="9.453125" style="1"/>
  </cols>
  <sheetData>
    <row r="1" spans="1:20" s="47" customFormat="1" ht="24.65" customHeight="1">
      <c r="A1" s="46" t="s">
        <v>0</v>
      </c>
      <c r="B1" s="175"/>
    </row>
    <row r="2" spans="1:20" s="47" customFormat="1" ht="21.75" customHeight="1">
      <c r="A2" s="49" t="s">
        <v>1</v>
      </c>
      <c r="B2" s="175"/>
    </row>
    <row r="3" spans="1:20" ht="21.75" customHeight="1">
      <c r="A3" s="3"/>
    </row>
    <row r="4" spans="1:20" ht="21.75" customHeight="1">
      <c r="D4" s="257" t="s">
        <v>2</v>
      </c>
      <c r="E4" s="257"/>
      <c r="F4" s="257"/>
      <c r="G4" s="148"/>
      <c r="H4" s="257" t="s">
        <v>3</v>
      </c>
      <c r="I4" s="257"/>
      <c r="J4" s="257"/>
    </row>
    <row r="5" spans="1:20" ht="21.75" customHeight="1">
      <c r="A5" s="49" t="s">
        <v>4</v>
      </c>
      <c r="B5" s="176"/>
      <c r="D5" s="259" t="s">
        <v>5</v>
      </c>
      <c r="E5" s="259"/>
      <c r="F5" s="259"/>
      <c r="G5" s="153"/>
      <c r="H5" s="259" t="s">
        <v>5</v>
      </c>
      <c r="I5" s="259"/>
      <c r="J5" s="259"/>
    </row>
    <row r="6" spans="1:20" ht="21.75" customHeight="1">
      <c r="A6" s="3"/>
      <c r="B6" s="176" t="s">
        <v>6</v>
      </c>
      <c r="D6" s="152" t="s">
        <v>7</v>
      </c>
      <c r="E6" s="152"/>
      <c r="F6" s="152" t="s">
        <v>8</v>
      </c>
      <c r="G6" s="153"/>
      <c r="H6" s="152" t="s">
        <v>7</v>
      </c>
      <c r="I6" s="152"/>
      <c r="J6" s="152" t="s">
        <v>8</v>
      </c>
    </row>
    <row r="7" spans="1:20" ht="21.75" customHeight="1">
      <c r="A7" s="3"/>
      <c r="D7" s="258" t="s">
        <v>9</v>
      </c>
      <c r="E7" s="258"/>
      <c r="F7" s="258"/>
      <c r="G7" s="258"/>
      <c r="H7" s="258"/>
      <c r="I7" s="258"/>
      <c r="J7" s="258"/>
    </row>
    <row r="8" spans="1:20" ht="21.75" customHeight="1">
      <c r="A8" s="21" t="s">
        <v>10</v>
      </c>
      <c r="B8" s="176"/>
      <c r="H8" s="6"/>
      <c r="I8" s="6"/>
      <c r="J8" s="6"/>
    </row>
    <row r="9" spans="1:20" ht="21.75" customHeight="1">
      <c r="A9" s="2" t="s">
        <v>11</v>
      </c>
      <c r="B9" s="176">
        <v>6</v>
      </c>
      <c r="D9" s="6">
        <v>35486</v>
      </c>
      <c r="E9" s="6"/>
      <c r="F9" s="6">
        <v>55090</v>
      </c>
      <c r="G9" s="7"/>
      <c r="H9" s="6">
        <v>11386</v>
      </c>
      <c r="I9" s="6"/>
      <c r="J9" s="6">
        <v>13031</v>
      </c>
      <c r="M9" s="206"/>
      <c r="N9" s="206"/>
      <c r="O9" s="206"/>
      <c r="P9" s="206"/>
      <c r="Q9" s="209"/>
      <c r="R9" s="209"/>
      <c r="S9" s="209"/>
      <c r="T9" s="213"/>
    </row>
    <row r="10" spans="1:20" ht="21.75" customHeight="1">
      <c r="A10" s="1" t="s">
        <v>12</v>
      </c>
      <c r="B10" s="176" t="s">
        <v>13</v>
      </c>
      <c r="D10" s="6">
        <v>89996</v>
      </c>
      <c r="E10" s="6"/>
      <c r="F10" s="6">
        <v>123662</v>
      </c>
      <c r="G10" s="7"/>
      <c r="H10" s="50">
        <v>155591</v>
      </c>
      <c r="I10" s="50"/>
      <c r="J10" s="50">
        <v>423326</v>
      </c>
      <c r="M10" s="206"/>
      <c r="N10" s="209"/>
      <c r="O10" s="206"/>
      <c r="P10" s="206"/>
      <c r="Q10" s="206"/>
      <c r="R10" s="209"/>
      <c r="S10" s="209"/>
      <c r="T10" s="213"/>
    </row>
    <row r="11" spans="1:20" ht="21.75" customHeight="1">
      <c r="A11" s="1" t="s">
        <v>14</v>
      </c>
      <c r="B11" s="176">
        <v>8</v>
      </c>
      <c r="D11" s="6">
        <v>363074</v>
      </c>
      <c r="E11" s="6"/>
      <c r="F11" s="6">
        <v>507856</v>
      </c>
      <c r="G11" s="7"/>
      <c r="H11" s="50">
        <v>234665</v>
      </c>
      <c r="I11" s="50"/>
      <c r="J11" s="50">
        <v>339429</v>
      </c>
      <c r="M11" s="206"/>
      <c r="N11" s="209"/>
      <c r="O11" s="209"/>
      <c r="P11" s="209"/>
      <c r="Q11" s="206"/>
      <c r="R11" s="209"/>
      <c r="S11" s="209"/>
      <c r="T11" s="213"/>
    </row>
    <row r="12" spans="1:20" ht="21.75" customHeight="1">
      <c r="A12" s="1" t="s">
        <v>15</v>
      </c>
      <c r="B12" s="176" t="s">
        <v>27</v>
      </c>
      <c r="D12" s="78">
        <v>43976</v>
      </c>
      <c r="E12" s="78"/>
      <c r="F12" s="78">
        <v>175394</v>
      </c>
      <c r="G12" s="7"/>
      <c r="H12" s="50">
        <v>0</v>
      </c>
      <c r="I12" s="50"/>
      <c r="J12" s="50">
        <v>0</v>
      </c>
      <c r="M12" s="206"/>
      <c r="N12" s="209"/>
      <c r="O12" s="209"/>
      <c r="P12" s="206"/>
      <c r="Q12" s="206"/>
      <c r="R12" s="209"/>
      <c r="S12" s="210"/>
      <c r="T12" s="213"/>
    </row>
    <row r="13" spans="1:20" ht="21.75" customHeight="1">
      <c r="A13" s="1" t="s">
        <v>16</v>
      </c>
      <c r="B13" s="176">
        <v>5</v>
      </c>
      <c r="D13" s="35">
        <v>1150</v>
      </c>
      <c r="E13" s="35"/>
      <c r="F13" s="35">
        <v>1150</v>
      </c>
      <c r="G13" s="7"/>
      <c r="H13" s="8">
        <v>120</v>
      </c>
      <c r="I13" s="8"/>
      <c r="J13" s="8">
        <v>37185</v>
      </c>
      <c r="M13" s="206"/>
      <c r="N13" s="211"/>
      <c r="O13" s="211"/>
      <c r="P13" s="211"/>
      <c r="Q13" s="206"/>
      <c r="R13" s="209"/>
      <c r="S13" s="211"/>
      <c r="T13" s="213"/>
    </row>
    <row r="14" spans="1:20" ht="21.75" customHeight="1">
      <c r="A14" s="2" t="s">
        <v>17</v>
      </c>
      <c r="B14" s="176">
        <v>10</v>
      </c>
      <c r="D14" s="6">
        <v>192013</v>
      </c>
      <c r="E14" s="6"/>
      <c r="F14" s="6">
        <v>248675</v>
      </c>
      <c r="G14" s="7"/>
      <c r="H14" s="6">
        <v>184136</v>
      </c>
      <c r="I14" s="6"/>
      <c r="J14" s="6">
        <v>221449</v>
      </c>
      <c r="M14" s="205"/>
      <c r="N14" s="206"/>
      <c r="O14" s="206"/>
      <c r="P14" s="206"/>
      <c r="Q14" s="206"/>
      <c r="R14" s="209"/>
      <c r="S14" s="211"/>
      <c r="T14" s="213"/>
    </row>
    <row r="15" spans="1:20" ht="21.75" customHeight="1">
      <c r="A15" s="1" t="s">
        <v>18</v>
      </c>
      <c r="B15" s="176"/>
      <c r="D15" s="6">
        <v>27644</v>
      </c>
      <c r="E15" s="6"/>
      <c r="F15" s="6">
        <v>35160</v>
      </c>
      <c r="G15" s="7"/>
      <c r="H15" s="50">
        <v>0</v>
      </c>
      <c r="I15" s="50"/>
      <c r="J15" s="50">
        <v>0</v>
      </c>
      <c r="M15" s="206"/>
      <c r="N15" s="206"/>
      <c r="O15" s="206"/>
      <c r="P15" s="206"/>
      <c r="Q15" s="211"/>
      <c r="R15" s="209"/>
      <c r="S15" s="209"/>
      <c r="T15" s="213"/>
    </row>
    <row r="16" spans="1:20" ht="21.75" customHeight="1">
      <c r="A16" s="1" t="s">
        <v>19</v>
      </c>
      <c r="B16" s="176">
        <v>28</v>
      </c>
      <c r="D16" s="50">
        <v>15</v>
      </c>
      <c r="E16" s="6"/>
      <c r="F16" s="6">
        <v>206</v>
      </c>
      <c r="G16" s="7"/>
      <c r="H16" s="50">
        <v>15</v>
      </c>
      <c r="I16" s="50"/>
      <c r="J16" s="50">
        <v>206</v>
      </c>
      <c r="M16" s="206"/>
      <c r="N16" s="206"/>
      <c r="O16" s="206"/>
      <c r="P16" s="206"/>
      <c r="Q16" s="209"/>
      <c r="R16" s="209"/>
      <c r="S16" s="212"/>
      <c r="T16" s="213"/>
    </row>
    <row r="17" spans="1:20" ht="21.75" customHeight="1">
      <c r="A17" s="1" t="s">
        <v>20</v>
      </c>
      <c r="B17" s="176"/>
      <c r="D17" s="45">
        <v>11940</v>
      </c>
      <c r="E17" s="6"/>
      <c r="F17" s="45">
        <v>88709</v>
      </c>
      <c r="G17" s="7"/>
      <c r="H17" s="45">
        <v>8765</v>
      </c>
      <c r="I17" s="6"/>
      <c r="J17" s="45">
        <v>85599</v>
      </c>
      <c r="M17" s="205"/>
      <c r="N17" s="206"/>
      <c r="O17" s="206"/>
      <c r="P17" s="206"/>
      <c r="Q17" s="206"/>
      <c r="R17" s="209"/>
    </row>
    <row r="18" spans="1:20" ht="21.75" customHeight="1">
      <c r="A18" s="23" t="s">
        <v>21</v>
      </c>
      <c r="B18" s="176"/>
      <c r="D18" s="24">
        <f>SUM(D9:D17)</f>
        <v>765294</v>
      </c>
      <c r="E18" s="30"/>
      <c r="F18" s="24">
        <f>SUM(F9:F17)</f>
        <v>1235902</v>
      </c>
      <c r="G18" s="43"/>
      <c r="H18" s="24">
        <f>SUM(H9:H17)</f>
        <v>594678</v>
      </c>
      <c r="I18" s="30"/>
      <c r="J18" s="24">
        <f>SUM(J9:J17)</f>
        <v>1120225</v>
      </c>
      <c r="R18" s="209"/>
    </row>
    <row r="19" spans="1:20" ht="21.75" customHeight="1">
      <c r="B19" s="176"/>
      <c r="D19" s="161"/>
      <c r="E19" s="7"/>
      <c r="F19" s="7"/>
      <c r="G19" s="7"/>
      <c r="H19" s="161"/>
      <c r="I19" s="7"/>
      <c r="J19" s="7"/>
      <c r="N19" s="209"/>
      <c r="O19" s="209"/>
      <c r="P19" s="206"/>
      <c r="Q19" s="206"/>
      <c r="R19" s="206"/>
      <c r="S19" s="209"/>
      <c r="T19" s="213"/>
    </row>
    <row r="20" spans="1:20" ht="21.75" customHeight="1">
      <c r="A20" s="25" t="s">
        <v>22</v>
      </c>
      <c r="B20" s="176"/>
      <c r="D20" s="7"/>
      <c r="E20" s="7"/>
      <c r="F20" s="7"/>
      <c r="G20" s="7"/>
      <c r="H20" s="7"/>
      <c r="I20" s="7"/>
      <c r="J20" s="7"/>
      <c r="N20" s="206"/>
      <c r="O20" s="209"/>
      <c r="P20" s="206"/>
      <c r="Q20" s="206"/>
      <c r="R20" s="206"/>
      <c r="S20" s="209"/>
      <c r="T20" s="213"/>
    </row>
    <row r="21" spans="1:20" ht="21.75" hidden="1" customHeight="1">
      <c r="A21" s="1" t="s">
        <v>23</v>
      </c>
      <c r="B21" s="176"/>
      <c r="D21" s="35">
        <v>0</v>
      </c>
      <c r="E21" s="35"/>
      <c r="F21" s="35">
        <v>0</v>
      </c>
      <c r="G21" s="7"/>
      <c r="H21" s="35"/>
      <c r="I21" s="35"/>
      <c r="J21" s="35"/>
      <c r="N21" s="209"/>
      <c r="O21" s="206"/>
      <c r="P21" s="206"/>
      <c r="Q21" s="206"/>
      <c r="R21" s="206"/>
      <c r="S21" s="209"/>
      <c r="T21" s="213"/>
    </row>
    <row r="22" spans="1:20" ht="21.75" customHeight="1">
      <c r="A22" s="1" t="s">
        <v>24</v>
      </c>
      <c r="B22" s="176">
        <v>28</v>
      </c>
      <c r="D22" s="35">
        <v>49561</v>
      </c>
      <c r="E22" s="35"/>
      <c r="F22" s="35">
        <v>327723</v>
      </c>
      <c r="G22" s="7"/>
      <c r="H22" s="35">
        <v>49561</v>
      </c>
      <c r="I22" s="35"/>
      <c r="J22" s="35">
        <v>327723</v>
      </c>
      <c r="M22" s="214"/>
      <c r="N22" s="214"/>
      <c r="O22" s="214"/>
      <c r="P22" s="214"/>
      <c r="Q22" s="214"/>
      <c r="R22" s="215"/>
      <c r="S22" s="209"/>
      <c r="T22" s="213"/>
    </row>
    <row r="23" spans="1:20" ht="21.75" customHeight="1">
      <c r="A23" s="1" t="s">
        <v>25</v>
      </c>
      <c r="B23" s="176">
        <v>8</v>
      </c>
      <c r="D23" s="8">
        <v>79420</v>
      </c>
      <c r="E23" s="8"/>
      <c r="F23" s="8">
        <v>198190</v>
      </c>
      <c r="G23" s="7"/>
      <c r="H23" s="50">
        <v>18845</v>
      </c>
      <c r="I23" s="50"/>
      <c r="J23" s="50">
        <v>41052</v>
      </c>
      <c r="M23" s="214"/>
      <c r="N23" s="214"/>
      <c r="O23" s="214"/>
      <c r="P23" s="214"/>
      <c r="Q23" s="214"/>
      <c r="R23" s="215"/>
      <c r="S23" s="209"/>
      <c r="T23" s="213"/>
    </row>
    <row r="24" spans="1:20" ht="21.75" customHeight="1">
      <c r="A24" s="1" t="s">
        <v>26</v>
      </c>
      <c r="B24" s="176" t="s">
        <v>27</v>
      </c>
      <c r="D24" s="8">
        <v>7195</v>
      </c>
      <c r="E24" s="8"/>
      <c r="F24" s="8">
        <v>11791</v>
      </c>
      <c r="G24" s="7"/>
      <c r="H24" s="50">
        <v>0</v>
      </c>
      <c r="I24" s="50"/>
      <c r="J24" s="50">
        <v>0</v>
      </c>
      <c r="M24" s="214"/>
      <c r="N24" s="214"/>
      <c r="O24" s="214"/>
      <c r="P24" s="214"/>
      <c r="Q24" s="214"/>
      <c r="R24" s="215"/>
      <c r="S24" s="209"/>
      <c r="T24" s="213"/>
    </row>
    <row r="25" spans="1:20" ht="21.75" customHeight="1">
      <c r="A25" s="1" t="s">
        <v>28</v>
      </c>
      <c r="B25" s="176">
        <v>11</v>
      </c>
      <c r="D25" s="35">
        <v>0</v>
      </c>
      <c r="E25" s="35"/>
      <c r="F25" s="35">
        <v>0</v>
      </c>
      <c r="G25" s="7"/>
      <c r="H25" s="8">
        <v>303999</v>
      </c>
      <c r="I25" s="8"/>
      <c r="J25" s="8">
        <v>314779</v>
      </c>
      <c r="M25" s="214"/>
      <c r="N25" s="214"/>
      <c r="O25" s="214"/>
      <c r="P25" s="214"/>
      <c r="Q25" s="214"/>
      <c r="R25" s="215"/>
      <c r="S25" s="209"/>
      <c r="T25" s="213"/>
    </row>
    <row r="26" spans="1:20" ht="21.75" customHeight="1">
      <c r="A26" s="1" t="s">
        <v>29</v>
      </c>
      <c r="B26" s="176">
        <v>12</v>
      </c>
      <c r="D26" s="6">
        <v>184263</v>
      </c>
      <c r="E26" s="6"/>
      <c r="F26" s="6">
        <v>184263</v>
      </c>
      <c r="G26" s="7"/>
      <c r="H26" s="6">
        <v>184263</v>
      </c>
      <c r="I26" s="6"/>
      <c r="J26" s="6">
        <v>184263</v>
      </c>
      <c r="M26" s="214"/>
      <c r="N26" s="214"/>
      <c r="O26" s="214"/>
      <c r="P26" s="214"/>
      <c r="Q26" s="214"/>
      <c r="R26" s="215"/>
      <c r="S26" s="212"/>
      <c r="T26" s="213"/>
    </row>
    <row r="27" spans="1:20" s="3" customFormat="1" ht="21.75" customHeight="1">
      <c r="A27" s="1" t="s">
        <v>30</v>
      </c>
      <c r="B27" s="176">
        <v>13</v>
      </c>
      <c r="C27" s="1"/>
      <c r="D27" s="6">
        <v>845212</v>
      </c>
      <c r="E27" s="6"/>
      <c r="F27" s="6">
        <v>907441</v>
      </c>
      <c r="G27" s="7"/>
      <c r="H27" s="6">
        <v>714844</v>
      </c>
      <c r="I27" s="6"/>
      <c r="J27" s="6">
        <v>735504</v>
      </c>
      <c r="M27" s="214"/>
      <c r="N27" s="214"/>
      <c r="O27" s="214"/>
      <c r="P27" s="214"/>
      <c r="Q27" s="214"/>
      <c r="R27" s="215"/>
      <c r="S27" s="1"/>
    </row>
    <row r="28" spans="1:20" s="3" customFormat="1" ht="21.75" customHeight="1">
      <c r="A28" s="1" t="s">
        <v>31</v>
      </c>
      <c r="B28" s="176"/>
      <c r="C28" s="1"/>
      <c r="D28" s="6">
        <v>5402</v>
      </c>
      <c r="E28" s="6"/>
      <c r="F28" s="6">
        <v>46556</v>
      </c>
      <c r="G28" s="7"/>
      <c r="H28" s="6">
        <v>9828</v>
      </c>
      <c r="I28" s="6"/>
      <c r="J28" s="6">
        <v>39883</v>
      </c>
      <c r="M28" s="214"/>
      <c r="N28" s="214"/>
      <c r="O28" s="214"/>
      <c r="P28" s="214"/>
      <c r="Q28" s="214"/>
      <c r="R28" s="215"/>
    </row>
    <row r="29" spans="1:20" s="3" customFormat="1" ht="21.75" customHeight="1">
      <c r="A29" s="1" t="s">
        <v>32</v>
      </c>
      <c r="B29" s="176">
        <v>14</v>
      </c>
      <c r="C29" s="1"/>
      <c r="D29" s="50">
        <v>0</v>
      </c>
      <c r="E29" s="6"/>
      <c r="F29" s="35">
        <v>149302</v>
      </c>
      <c r="G29" s="7"/>
      <c r="H29" s="50">
        <v>0</v>
      </c>
      <c r="I29" s="6"/>
      <c r="J29" s="50">
        <v>0</v>
      </c>
      <c r="M29" s="216"/>
      <c r="N29" s="216"/>
      <c r="O29" s="216"/>
      <c r="P29" s="216"/>
      <c r="Q29" s="216"/>
      <c r="R29" s="216"/>
    </row>
    <row r="30" spans="1:20" ht="21.75" customHeight="1">
      <c r="A30" s="1" t="s">
        <v>33</v>
      </c>
      <c r="B30" s="176">
        <v>15</v>
      </c>
      <c r="D30" s="6">
        <v>74048</v>
      </c>
      <c r="E30" s="6"/>
      <c r="F30" s="6">
        <v>92968</v>
      </c>
      <c r="G30" s="7"/>
      <c r="H30" s="6">
        <v>69491</v>
      </c>
      <c r="I30" s="6"/>
      <c r="J30" s="6">
        <v>86751</v>
      </c>
      <c r="M30" s="216"/>
      <c r="N30" s="216"/>
      <c r="O30" s="216"/>
      <c r="P30" s="216"/>
      <c r="Q30" s="216"/>
      <c r="R30" s="216"/>
    </row>
    <row r="31" spans="1:20" ht="21.75" customHeight="1">
      <c r="A31" s="1" t="s">
        <v>34</v>
      </c>
      <c r="B31" s="176">
        <v>25</v>
      </c>
      <c r="D31" s="6">
        <v>50179</v>
      </c>
      <c r="E31" s="6"/>
      <c r="F31" s="6">
        <v>11269</v>
      </c>
      <c r="G31" s="7"/>
      <c r="H31" s="6">
        <v>32449</v>
      </c>
      <c r="I31" s="6"/>
      <c r="J31" s="6">
        <v>5329</v>
      </c>
      <c r="M31" s="22"/>
      <c r="N31" s="22"/>
      <c r="O31" s="22"/>
      <c r="P31" s="22"/>
      <c r="Q31" s="22"/>
      <c r="R31" s="22"/>
    </row>
    <row r="32" spans="1:20" ht="21.75" customHeight="1">
      <c r="A32" s="1" t="s">
        <v>35</v>
      </c>
      <c r="B32" s="176"/>
      <c r="D32" s="6">
        <v>8156</v>
      </c>
      <c r="E32" s="6"/>
      <c r="F32" s="6">
        <v>7028</v>
      </c>
      <c r="G32" s="7"/>
      <c r="H32" s="6">
        <v>7289</v>
      </c>
      <c r="I32" s="6"/>
      <c r="J32" s="6">
        <v>5107</v>
      </c>
    </row>
    <row r="33" spans="1:18" ht="21.75" customHeight="1">
      <c r="A33" s="3" t="s">
        <v>36</v>
      </c>
      <c r="B33" s="177"/>
      <c r="D33" s="26">
        <f>SUM(D22:D32)</f>
        <v>1303436</v>
      </c>
      <c r="E33" s="30"/>
      <c r="F33" s="26">
        <f>SUM(F22:F32)</f>
        <v>1936531</v>
      </c>
      <c r="G33" s="43"/>
      <c r="H33" s="26">
        <f>SUM(H22:H32)</f>
        <v>1390569</v>
      </c>
      <c r="I33" s="30"/>
      <c r="J33" s="26">
        <f>SUM(J22:J32)</f>
        <v>1740391</v>
      </c>
    </row>
    <row r="34" spans="1:18" ht="21.75" customHeight="1">
      <c r="A34" s="3"/>
      <c r="B34" s="177"/>
      <c r="D34" s="163"/>
      <c r="E34" s="6"/>
      <c r="F34" s="27"/>
      <c r="G34" s="7"/>
      <c r="H34" s="163"/>
      <c r="I34" s="6"/>
      <c r="J34" s="27"/>
    </row>
    <row r="35" spans="1:18" ht="21.75" customHeight="1" thickBot="1">
      <c r="A35" s="3" t="s">
        <v>37</v>
      </c>
      <c r="B35" s="177"/>
      <c r="D35" s="28">
        <f>SUM(D18+D33)</f>
        <v>2068730</v>
      </c>
      <c r="E35" s="30"/>
      <c r="F35" s="28">
        <f>SUM(F18+F33)</f>
        <v>3172433</v>
      </c>
      <c r="G35" s="43"/>
      <c r="H35" s="28">
        <f>SUM(H18+H33)</f>
        <v>1985247</v>
      </c>
      <c r="I35" s="30"/>
      <c r="J35" s="28">
        <f>SUM(J18+J33)</f>
        <v>2860616</v>
      </c>
    </row>
    <row r="36" spans="1:18" ht="21.75" customHeight="1" thickTop="1">
      <c r="A36" s="3"/>
      <c r="B36" s="177"/>
      <c r="D36" s="160"/>
      <c r="E36" s="30"/>
      <c r="F36" s="30"/>
      <c r="G36" s="43"/>
      <c r="H36" s="160"/>
      <c r="I36" s="30"/>
      <c r="J36" s="30"/>
    </row>
    <row r="37" spans="1:18" s="47" customFormat="1" ht="24" customHeight="1">
      <c r="A37" s="46" t="s">
        <v>0</v>
      </c>
      <c r="B37" s="175"/>
    </row>
    <row r="38" spans="1:18" s="47" customFormat="1" ht="22.5" customHeight="1">
      <c r="A38" s="49" t="s">
        <v>1</v>
      </c>
      <c r="B38" s="175"/>
    </row>
    <row r="39" spans="1:18" ht="22.5" customHeight="1"/>
    <row r="40" spans="1:18" ht="22.5" customHeight="1">
      <c r="D40" s="257" t="s">
        <v>2</v>
      </c>
      <c r="E40" s="257"/>
      <c r="F40" s="257"/>
      <c r="G40" s="148"/>
      <c r="H40" s="257" t="s">
        <v>3</v>
      </c>
      <c r="I40" s="257"/>
      <c r="J40" s="257"/>
    </row>
    <row r="41" spans="1:18" ht="26.15" customHeight="1">
      <c r="A41" s="49" t="s">
        <v>38</v>
      </c>
      <c r="B41" s="176"/>
      <c r="D41" s="259" t="s">
        <v>5</v>
      </c>
      <c r="E41" s="259"/>
      <c r="F41" s="259"/>
      <c r="G41" s="153"/>
      <c r="H41" s="259" t="s">
        <v>5</v>
      </c>
      <c r="I41" s="259"/>
      <c r="J41" s="259"/>
    </row>
    <row r="42" spans="1:18" ht="22.5" customHeight="1">
      <c r="A42" s="3"/>
      <c r="B42" s="176" t="s">
        <v>6</v>
      </c>
      <c r="D42" s="152" t="s">
        <v>7</v>
      </c>
      <c r="E42" s="152"/>
      <c r="F42" s="152" t="s">
        <v>8</v>
      </c>
      <c r="G42" s="153"/>
      <c r="H42" s="152" t="s">
        <v>7</v>
      </c>
      <c r="I42" s="152"/>
      <c r="J42" s="152" t="s">
        <v>8</v>
      </c>
    </row>
    <row r="43" spans="1:18" ht="22.5" customHeight="1">
      <c r="A43" s="3"/>
      <c r="B43" s="176"/>
      <c r="D43" s="258" t="s">
        <v>9</v>
      </c>
      <c r="E43" s="258"/>
      <c r="F43" s="258"/>
      <c r="G43" s="258"/>
      <c r="H43" s="258"/>
      <c r="I43" s="258"/>
      <c r="J43" s="258"/>
    </row>
    <row r="44" spans="1:18" ht="22.5" customHeight="1">
      <c r="A44" s="21" t="s">
        <v>39</v>
      </c>
      <c r="B44" s="176"/>
      <c r="H44" s="6"/>
      <c r="I44" s="6"/>
      <c r="J44" s="6"/>
    </row>
    <row r="45" spans="1:18" ht="22.5" customHeight="1">
      <c r="A45" s="1" t="s">
        <v>40</v>
      </c>
      <c r="B45" s="176">
        <v>16</v>
      </c>
      <c r="D45" s="6">
        <v>524314</v>
      </c>
      <c r="E45" s="6"/>
      <c r="F45" s="6">
        <v>638592</v>
      </c>
      <c r="H45" s="6">
        <v>416831</v>
      </c>
      <c r="I45" s="6"/>
      <c r="J45" s="6">
        <v>538592</v>
      </c>
    </row>
    <row r="46" spans="1:18" ht="22.5" customHeight="1">
      <c r="A46" s="1" t="s">
        <v>41</v>
      </c>
      <c r="B46" s="176" t="s">
        <v>42</v>
      </c>
      <c r="D46" s="165">
        <v>196320</v>
      </c>
      <c r="E46" s="6"/>
      <c r="F46" s="165">
        <v>181791</v>
      </c>
      <c r="G46" s="7"/>
      <c r="H46" s="7">
        <v>180687</v>
      </c>
      <c r="I46" s="7"/>
      <c r="J46" s="7">
        <v>123334</v>
      </c>
    </row>
    <row r="47" spans="1:18" ht="22.5" customHeight="1">
      <c r="A47" s="1" t="s">
        <v>43</v>
      </c>
      <c r="B47" s="176" t="s">
        <v>44</v>
      </c>
      <c r="D47" s="7">
        <v>917869</v>
      </c>
      <c r="E47" s="7"/>
      <c r="F47" s="7">
        <v>922849</v>
      </c>
      <c r="G47" s="7"/>
      <c r="H47" s="7">
        <v>1067269</v>
      </c>
      <c r="I47" s="7"/>
      <c r="J47" s="7">
        <v>922849</v>
      </c>
      <c r="N47" s="205"/>
      <c r="O47" s="205"/>
      <c r="P47" s="206"/>
      <c r="Q47" s="206"/>
      <c r="R47" s="205"/>
    </row>
    <row r="48" spans="1:18" ht="22.5" customHeight="1">
      <c r="A48" s="1" t="s">
        <v>45</v>
      </c>
      <c r="B48" s="176">
        <v>16</v>
      </c>
      <c r="D48" s="7">
        <v>7945</v>
      </c>
      <c r="E48" s="7"/>
      <c r="F48" s="35">
        <v>0</v>
      </c>
      <c r="G48" s="7"/>
      <c r="H48" s="7">
        <v>7945</v>
      </c>
      <c r="I48" s="7"/>
      <c r="J48" s="35">
        <v>0</v>
      </c>
      <c r="N48" s="206"/>
      <c r="O48" s="205"/>
      <c r="P48" s="206"/>
      <c r="Q48" s="206"/>
      <c r="R48" s="205"/>
    </row>
    <row r="49" spans="1:19" ht="22.5" customHeight="1">
      <c r="A49" s="1" t="s">
        <v>46</v>
      </c>
      <c r="B49" s="176">
        <v>16</v>
      </c>
      <c r="D49" s="7">
        <v>32963</v>
      </c>
      <c r="E49" s="7"/>
      <c r="F49" s="7">
        <v>2572</v>
      </c>
      <c r="G49" s="7"/>
      <c r="H49" s="7">
        <v>32963</v>
      </c>
      <c r="I49" s="7"/>
      <c r="J49" s="7">
        <v>2572</v>
      </c>
      <c r="N49" s="205"/>
      <c r="O49" s="206"/>
      <c r="P49" s="206"/>
      <c r="Q49" s="206"/>
      <c r="R49" s="205"/>
    </row>
    <row r="50" spans="1:19" ht="22.5" customHeight="1">
      <c r="A50" s="1" t="s">
        <v>47</v>
      </c>
      <c r="B50" s="176">
        <v>16</v>
      </c>
      <c r="D50" s="7">
        <v>25715</v>
      </c>
      <c r="E50" s="7"/>
      <c r="F50" s="7">
        <v>14478</v>
      </c>
      <c r="G50" s="7"/>
      <c r="H50" s="7">
        <v>18288</v>
      </c>
      <c r="I50" s="7"/>
      <c r="J50" s="7">
        <v>6500</v>
      </c>
      <c r="N50" s="205"/>
      <c r="O50" s="206"/>
      <c r="P50" s="206"/>
      <c r="Q50" s="206"/>
      <c r="R50" s="205"/>
    </row>
    <row r="51" spans="1:19" ht="22.5" customHeight="1">
      <c r="A51" s="1" t="s">
        <v>48</v>
      </c>
      <c r="B51" s="176" t="s">
        <v>44</v>
      </c>
      <c r="D51" s="7">
        <v>2824</v>
      </c>
      <c r="E51" s="7"/>
      <c r="F51" s="7">
        <v>22644</v>
      </c>
      <c r="G51" s="7"/>
      <c r="H51" s="7">
        <v>6061</v>
      </c>
      <c r="I51" s="7"/>
      <c r="J51" s="7">
        <v>25213</v>
      </c>
      <c r="M51" s="7"/>
      <c r="N51" s="206"/>
      <c r="O51" s="205"/>
      <c r="P51" s="205"/>
      <c r="Q51" s="206"/>
      <c r="R51" s="205"/>
    </row>
    <row r="52" spans="1:19" ht="22.5" customHeight="1">
      <c r="A52" s="1" t="s">
        <v>49</v>
      </c>
      <c r="B52" s="176"/>
      <c r="D52" s="50">
        <v>300</v>
      </c>
      <c r="E52" s="7"/>
      <c r="F52" s="7">
        <v>3131</v>
      </c>
      <c r="G52" s="7"/>
      <c r="H52" s="50">
        <v>0</v>
      </c>
      <c r="I52" s="50"/>
      <c r="J52" s="50">
        <v>0</v>
      </c>
      <c r="N52" s="206"/>
      <c r="O52" s="205"/>
      <c r="P52" s="205"/>
      <c r="Q52" s="206"/>
      <c r="R52" s="205"/>
    </row>
    <row r="53" spans="1:19" ht="23.15" customHeight="1">
      <c r="A53" s="1" t="s">
        <v>50</v>
      </c>
      <c r="B53" s="176">
        <v>5</v>
      </c>
      <c r="D53" s="7">
        <v>20600</v>
      </c>
      <c r="E53" s="7"/>
      <c r="F53" s="7">
        <v>20370</v>
      </c>
      <c r="G53" s="7"/>
      <c r="H53" s="7">
        <v>17396</v>
      </c>
      <c r="I53" s="7"/>
      <c r="J53" s="7">
        <v>15321</v>
      </c>
      <c r="N53" s="206"/>
      <c r="O53" s="205"/>
      <c r="P53" s="205"/>
      <c r="Q53" s="206"/>
      <c r="R53" s="205"/>
    </row>
    <row r="54" spans="1:19" ht="23.15" customHeight="1">
      <c r="A54" s="3" t="s">
        <v>51</v>
      </c>
      <c r="B54" s="176"/>
      <c r="D54" s="39">
        <f>SUM(D45:D53)</f>
        <v>1728850</v>
      </c>
      <c r="E54" s="43"/>
      <c r="F54" s="39">
        <f>SUM(F45:F53)</f>
        <v>1806427</v>
      </c>
      <c r="G54" s="7"/>
      <c r="H54" s="39">
        <f>SUM(H45:H53)</f>
        <v>1747440</v>
      </c>
      <c r="I54" s="43"/>
      <c r="J54" s="39">
        <f>SUM(J45:J53)</f>
        <v>1634381</v>
      </c>
      <c r="M54" s="6"/>
    </row>
    <row r="55" spans="1:19" ht="22.5" customHeight="1">
      <c r="B55" s="176"/>
      <c r="D55" s="161"/>
      <c r="E55" s="7"/>
      <c r="F55" s="7"/>
      <c r="G55" s="7"/>
      <c r="H55" s="161"/>
      <c r="I55" s="7"/>
      <c r="J55" s="7"/>
      <c r="N55" s="207"/>
      <c r="O55" s="207"/>
      <c r="P55" s="207"/>
      <c r="Q55" s="208"/>
      <c r="R55" s="207"/>
      <c r="S55" s="207"/>
    </row>
    <row r="56" spans="1:19" ht="23.15" customHeight="1">
      <c r="A56" s="21" t="s">
        <v>52</v>
      </c>
      <c r="B56" s="176"/>
      <c r="D56" s="7"/>
      <c r="E56" s="7"/>
      <c r="F56" s="7"/>
      <c r="G56" s="7"/>
      <c r="H56" s="7"/>
      <c r="I56" s="7"/>
      <c r="J56" s="7"/>
      <c r="N56" s="207"/>
      <c r="O56" s="207"/>
      <c r="P56" s="207"/>
      <c r="Q56" s="208"/>
      <c r="R56" s="208"/>
      <c r="S56" s="207"/>
    </row>
    <row r="57" spans="1:19" ht="23.15" customHeight="1">
      <c r="A57" s="124" t="s">
        <v>53</v>
      </c>
      <c r="B57" s="176">
        <v>16</v>
      </c>
      <c r="D57" s="7">
        <v>116263</v>
      </c>
      <c r="E57" s="7"/>
      <c r="F57" s="7">
        <v>97428</v>
      </c>
      <c r="G57" s="7"/>
      <c r="H57" s="7">
        <v>116263</v>
      </c>
      <c r="I57" s="7"/>
      <c r="J57" s="7">
        <v>97428</v>
      </c>
      <c r="N57" s="216"/>
      <c r="O57" s="216"/>
      <c r="P57" s="216"/>
      <c r="Q57" s="216"/>
      <c r="R57" s="216"/>
      <c r="S57" s="216"/>
    </row>
    <row r="58" spans="1:19" ht="23.15" customHeight="1">
      <c r="A58" s="124" t="s">
        <v>54</v>
      </c>
      <c r="B58" s="176">
        <v>16</v>
      </c>
      <c r="D58" s="7">
        <v>83180</v>
      </c>
      <c r="E58" s="7"/>
      <c r="F58" s="7">
        <v>72218</v>
      </c>
      <c r="G58" s="7"/>
      <c r="H58" s="7">
        <v>78696</v>
      </c>
      <c r="I58" s="7"/>
      <c r="J58" s="7">
        <v>58500</v>
      </c>
      <c r="M58" s="7"/>
    </row>
    <row r="59" spans="1:19" ht="23.15" customHeight="1">
      <c r="A59" s="124" t="s">
        <v>55</v>
      </c>
      <c r="B59" s="176" t="s">
        <v>44</v>
      </c>
      <c r="D59" s="7">
        <v>2521</v>
      </c>
      <c r="E59" s="7"/>
      <c r="F59" s="7">
        <v>12852</v>
      </c>
      <c r="G59" s="7"/>
      <c r="H59" s="7">
        <v>4382</v>
      </c>
      <c r="I59" s="7"/>
      <c r="J59" s="7">
        <v>17211</v>
      </c>
      <c r="L59" s="170"/>
      <c r="M59" s="7"/>
    </row>
    <row r="60" spans="1:19" ht="23.15" customHeight="1">
      <c r="A60" s="1" t="s">
        <v>56</v>
      </c>
      <c r="B60" s="176">
        <v>19</v>
      </c>
      <c r="D60" s="6">
        <v>16183</v>
      </c>
      <c r="E60" s="6"/>
      <c r="F60" s="6">
        <f>22468+1</f>
        <v>22469</v>
      </c>
      <c r="G60" s="7"/>
      <c r="H60" s="7">
        <v>14588</v>
      </c>
      <c r="I60" s="7"/>
      <c r="J60" s="7">
        <v>19671</v>
      </c>
    </row>
    <row r="61" spans="1:19" ht="22.5" hidden="1" customHeight="1">
      <c r="A61" s="1" t="s">
        <v>57</v>
      </c>
      <c r="B61" s="176">
        <v>9</v>
      </c>
      <c r="D61" s="35">
        <v>0</v>
      </c>
      <c r="E61" s="35"/>
      <c r="F61" s="35">
        <v>0</v>
      </c>
      <c r="G61" s="7"/>
      <c r="H61" s="35">
        <v>0</v>
      </c>
      <c r="I61" s="35"/>
      <c r="J61" s="35"/>
    </row>
    <row r="62" spans="1:19" ht="23.15" customHeight="1">
      <c r="A62" s="3" t="s">
        <v>58</v>
      </c>
      <c r="B62" s="176"/>
      <c r="D62" s="39">
        <f>SUM(D57:D60)</f>
        <v>218147</v>
      </c>
      <c r="E62" s="43"/>
      <c r="F62" s="39">
        <f>SUM(F57:F60)</f>
        <v>204967</v>
      </c>
      <c r="G62" s="43"/>
      <c r="H62" s="39">
        <f>SUM(H57:H60)</f>
        <v>213929</v>
      </c>
      <c r="I62" s="43"/>
      <c r="J62" s="39">
        <f>SUM(J57:J60)</f>
        <v>192810</v>
      </c>
    </row>
    <row r="63" spans="1:19" ht="21.75" customHeight="1">
      <c r="A63" s="3"/>
      <c r="B63" s="176"/>
      <c r="D63" s="161"/>
      <c r="E63" s="7"/>
      <c r="F63" s="7"/>
      <c r="G63" s="7"/>
      <c r="H63" s="161"/>
      <c r="I63" s="7"/>
      <c r="J63" s="7"/>
    </row>
    <row r="64" spans="1:19" ht="23.15" customHeight="1">
      <c r="A64" s="3" t="s">
        <v>59</v>
      </c>
      <c r="B64" s="176"/>
      <c r="D64" s="40">
        <f>SUM(D54+D62)</f>
        <v>1946997</v>
      </c>
      <c r="E64" s="43"/>
      <c r="F64" s="40">
        <f>SUM(F54+F62)</f>
        <v>2011394</v>
      </c>
      <c r="G64" s="43"/>
      <c r="H64" s="40">
        <f>SUM(H54+H62)</f>
        <v>1961369</v>
      </c>
      <c r="I64" s="43"/>
      <c r="J64" s="40">
        <f>SUM(J54+J62)</f>
        <v>1827191</v>
      </c>
    </row>
    <row r="65" spans="1:10" ht="23.15" customHeight="1">
      <c r="A65" s="3"/>
      <c r="B65" s="176"/>
      <c r="D65" s="162"/>
      <c r="E65" s="43"/>
      <c r="F65" s="43"/>
      <c r="G65" s="43"/>
      <c r="H65" s="162"/>
      <c r="I65" s="43"/>
      <c r="J65" s="43"/>
    </row>
    <row r="66" spans="1:10" s="47" customFormat="1" ht="24.65" customHeight="1">
      <c r="A66" s="46" t="s">
        <v>0</v>
      </c>
      <c r="B66" s="175"/>
    </row>
    <row r="67" spans="1:10" s="47" customFormat="1" ht="21.75" customHeight="1">
      <c r="A67" s="49" t="s">
        <v>1</v>
      </c>
      <c r="B67" s="175"/>
    </row>
    <row r="69" spans="1:10" ht="21.75" customHeight="1">
      <c r="D69" s="257" t="s">
        <v>2</v>
      </c>
      <c r="E69" s="257"/>
      <c r="F69" s="257"/>
      <c r="G69" s="148"/>
      <c r="H69" s="257" t="s">
        <v>3</v>
      </c>
      <c r="I69" s="257"/>
      <c r="J69" s="257"/>
    </row>
    <row r="70" spans="1:10" ht="23">
      <c r="A70" s="49" t="s">
        <v>38</v>
      </c>
      <c r="B70" s="176"/>
      <c r="D70" s="259" t="s">
        <v>5</v>
      </c>
      <c r="E70" s="259"/>
      <c r="F70" s="259"/>
      <c r="G70" s="153"/>
      <c r="H70" s="259" t="s">
        <v>5</v>
      </c>
      <c r="I70" s="259"/>
      <c r="J70" s="259"/>
    </row>
    <row r="71" spans="1:10" ht="21.75" customHeight="1">
      <c r="A71" s="3"/>
      <c r="B71" s="176" t="s">
        <v>6</v>
      </c>
      <c r="D71" s="152" t="s">
        <v>7</v>
      </c>
      <c r="E71" s="152"/>
      <c r="F71" s="152" t="s">
        <v>8</v>
      </c>
      <c r="G71" s="153"/>
      <c r="H71" s="152" t="s">
        <v>7</v>
      </c>
      <c r="I71" s="152"/>
      <c r="J71" s="152" t="s">
        <v>8</v>
      </c>
    </row>
    <row r="72" spans="1:10" ht="21.75" customHeight="1">
      <c r="A72" s="3"/>
      <c r="B72" s="176"/>
      <c r="D72" s="258" t="s">
        <v>9</v>
      </c>
      <c r="E72" s="258"/>
      <c r="F72" s="258"/>
      <c r="G72" s="258"/>
      <c r="H72" s="258"/>
      <c r="I72" s="258"/>
      <c r="J72" s="258"/>
    </row>
    <row r="73" spans="1:10" ht="21.75" customHeight="1">
      <c r="A73" s="31" t="s">
        <v>60</v>
      </c>
      <c r="B73" s="178"/>
      <c r="C73" s="3"/>
    </row>
    <row r="74" spans="1:10" ht="21.75" customHeight="1">
      <c r="A74" s="32" t="s">
        <v>61</v>
      </c>
      <c r="B74" s="176">
        <v>20</v>
      </c>
      <c r="D74" s="6"/>
      <c r="E74" s="6"/>
      <c r="F74" s="6"/>
      <c r="H74" s="6"/>
      <c r="I74" s="6"/>
      <c r="J74" s="6"/>
    </row>
    <row r="75" spans="1:10" ht="21.75" customHeight="1" thickBot="1">
      <c r="A75" s="4" t="s">
        <v>62</v>
      </c>
      <c r="B75" s="176"/>
      <c r="D75" s="157">
        <v>923029</v>
      </c>
      <c r="E75" s="156"/>
      <c r="F75" s="157">
        <v>923029</v>
      </c>
      <c r="G75" s="156"/>
      <c r="H75" s="157">
        <v>923029</v>
      </c>
      <c r="I75" s="156"/>
      <c r="J75" s="157">
        <v>923029</v>
      </c>
    </row>
    <row r="76" spans="1:10" ht="21.75" customHeight="1" thickTop="1">
      <c r="A76" s="4" t="s">
        <v>63</v>
      </c>
      <c r="B76" s="176"/>
      <c r="D76" s="156">
        <v>604359</v>
      </c>
      <c r="E76" s="156"/>
      <c r="F76" s="156">
        <v>604359</v>
      </c>
      <c r="G76" s="156"/>
      <c r="H76" s="156">
        <v>604359</v>
      </c>
      <c r="I76" s="156"/>
      <c r="J76" s="156">
        <v>604359</v>
      </c>
    </row>
    <row r="77" spans="1:10" ht="21.75" customHeight="1">
      <c r="A77" s="4" t="s">
        <v>64</v>
      </c>
      <c r="B77" s="176">
        <v>20</v>
      </c>
      <c r="D77" s="38">
        <v>295303</v>
      </c>
      <c r="E77" s="38"/>
      <c r="F77" s="38">
        <v>295303</v>
      </c>
      <c r="G77" s="38"/>
      <c r="H77" s="38">
        <v>295303</v>
      </c>
      <c r="I77" s="38"/>
      <c r="J77" s="38">
        <v>295303</v>
      </c>
    </row>
    <row r="78" spans="1:10" ht="22" customHeight="1">
      <c r="A78" s="4" t="s">
        <v>65</v>
      </c>
      <c r="B78" s="176"/>
      <c r="D78" s="38">
        <v>10249</v>
      </c>
      <c r="E78" s="38"/>
      <c r="F78" s="38">
        <v>10249</v>
      </c>
      <c r="G78" s="38"/>
      <c r="H78" s="38">
        <v>10249</v>
      </c>
      <c r="I78" s="38"/>
      <c r="J78" s="38">
        <v>10249</v>
      </c>
    </row>
    <row r="79" spans="1:10" ht="22" customHeight="1">
      <c r="A79" s="4" t="s">
        <v>66</v>
      </c>
      <c r="B79" s="176"/>
      <c r="D79" s="99">
        <v>2773</v>
      </c>
      <c r="E79" s="38"/>
      <c r="F79" s="99">
        <v>2773</v>
      </c>
      <c r="G79" s="38"/>
      <c r="H79" s="99">
        <v>0</v>
      </c>
      <c r="I79" s="96"/>
      <c r="J79" s="96">
        <v>0</v>
      </c>
    </row>
    <row r="80" spans="1:10" ht="22" customHeight="1">
      <c r="A80" s="4" t="s">
        <v>67</v>
      </c>
      <c r="B80" s="176"/>
      <c r="D80" s="99">
        <v>5783</v>
      </c>
      <c r="E80" s="99"/>
      <c r="F80" s="99">
        <v>5783</v>
      </c>
      <c r="G80" s="38"/>
      <c r="H80" s="99">
        <v>5783</v>
      </c>
      <c r="I80" s="99"/>
      <c r="J80" s="99">
        <v>5783</v>
      </c>
    </row>
    <row r="81" spans="1:10" ht="21.75" customHeight="1">
      <c r="A81" s="4" t="s">
        <v>68</v>
      </c>
      <c r="B81" s="176"/>
      <c r="D81" s="38"/>
      <c r="E81" s="38"/>
      <c r="F81" s="38"/>
      <c r="G81" s="38"/>
      <c r="H81" s="38"/>
      <c r="I81" s="38"/>
      <c r="J81" s="38"/>
    </row>
    <row r="82" spans="1:10" ht="20.149999999999999" customHeight="1">
      <c r="A82" s="4" t="s">
        <v>69</v>
      </c>
      <c r="B82" s="176"/>
      <c r="D82" s="38"/>
      <c r="E82" s="38"/>
      <c r="F82" s="38"/>
      <c r="G82" s="38"/>
      <c r="H82" s="38"/>
      <c r="I82" s="38"/>
      <c r="J82" s="38"/>
    </row>
    <row r="83" spans="1:10" ht="21.5">
      <c r="A83" s="4" t="s">
        <v>70</v>
      </c>
      <c r="B83" s="176">
        <v>21</v>
      </c>
      <c r="D83" s="38">
        <v>43348</v>
      </c>
      <c r="E83" s="38"/>
      <c r="F83" s="38">
        <v>43348</v>
      </c>
      <c r="G83" s="38"/>
      <c r="H83" s="38">
        <v>43348</v>
      </c>
      <c r="I83" s="38"/>
      <c r="J83" s="38">
        <v>43348</v>
      </c>
    </row>
    <row r="84" spans="1:10" ht="21.75" customHeight="1">
      <c r="A84" s="4" t="s">
        <v>71</v>
      </c>
      <c r="B84" s="176"/>
      <c r="D84" s="38">
        <v>-945172</v>
      </c>
      <c r="E84" s="38"/>
      <c r="F84" s="38">
        <v>127288</v>
      </c>
      <c r="G84" s="38"/>
      <c r="H84" s="189">
        <v>-1026071</v>
      </c>
      <c r="I84" s="38"/>
      <c r="J84" s="38">
        <v>16724</v>
      </c>
    </row>
    <row r="85" spans="1:10" ht="21.75" customHeight="1">
      <c r="A85" s="4" t="s">
        <v>72</v>
      </c>
      <c r="B85" s="176"/>
      <c r="D85" s="38">
        <v>105090</v>
      </c>
      <c r="E85" s="38"/>
      <c r="F85" s="38">
        <v>71936</v>
      </c>
      <c r="G85" s="111"/>
      <c r="H85" s="139">
        <f>90907</f>
        <v>90907</v>
      </c>
      <c r="I85" s="139"/>
      <c r="J85" s="139">
        <v>57659</v>
      </c>
    </row>
    <row r="86" spans="1:10" s="3" customFormat="1" ht="21.75" customHeight="1">
      <c r="A86" s="3" t="s">
        <v>73</v>
      </c>
      <c r="B86" s="178"/>
      <c r="D86" s="39">
        <f>SUM(D76:D85)</f>
        <v>121733</v>
      </c>
      <c r="E86" s="43"/>
      <c r="F86" s="39">
        <f>SUM(F76:F85)</f>
        <v>1161039</v>
      </c>
      <c r="G86" s="43"/>
      <c r="H86" s="39">
        <f>SUM(H76:H85)</f>
        <v>23878</v>
      </c>
      <c r="I86" s="43"/>
      <c r="J86" s="39">
        <f>SUM(J76:J85)</f>
        <v>1033425</v>
      </c>
    </row>
    <row r="87" spans="1:10" s="3" customFormat="1" ht="21.75" customHeight="1">
      <c r="B87" s="178"/>
      <c r="D87" s="164"/>
      <c r="E87" s="44"/>
      <c r="F87" s="44"/>
      <c r="G87" s="44"/>
      <c r="H87" s="164"/>
      <c r="I87" s="44"/>
      <c r="J87" s="44"/>
    </row>
    <row r="88" spans="1:10" s="3" customFormat="1" ht="24.65" customHeight="1" thickBot="1">
      <c r="A88" s="3" t="s">
        <v>74</v>
      </c>
      <c r="B88" s="176"/>
      <c r="C88" s="1"/>
      <c r="D88" s="41">
        <f>SUM(D64+D86)</f>
        <v>2068730</v>
      </c>
      <c r="E88" s="44"/>
      <c r="F88" s="41">
        <f>SUM(F64+F86)</f>
        <v>3172433</v>
      </c>
      <c r="G88" s="44"/>
      <c r="H88" s="41">
        <f>SUM(H64+H86)</f>
        <v>1985247</v>
      </c>
      <c r="I88" s="44"/>
      <c r="J88" s="41">
        <f>SUM(J64+J86)</f>
        <v>2860616</v>
      </c>
    </row>
    <row r="89" spans="1:10" ht="21.75" customHeight="1" thickTop="1">
      <c r="D89" s="160"/>
      <c r="E89" s="6"/>
      <c r="F89" s="160"/>
      <c r="G89" s="6"/>
      <c r="H89" s="160"/>
      <c r="I89" s="6"/>
      <c r="J89" s="160"/>
    </row>
    <row r="90" spans="1:10" ht="21.75" customHeight="1">
      <c r="D90" s="6"/>
      <c r="H90" s="6"/>
    </row>
  </sheetData>
  <mergeCells count="15">
    <mergeCell ref="D69:F69"/>
    <mergeCell ref="H69:J69"/>
    <mergeCell ref="D72:J72"/>
    <mergeCell ref="H4:J4"/>
    <mergeCell ref="D7:J7"/>
    <mergeCell ref="D43:J43"/>
    <mergeCell ref="H40:J40"/>
    <mergeCell ref="D40:F40"/>
    <mergeCell ref="D4:F4"/>
    <mergeCell ref="D5:F5"/>
    <mergeCell ref="H5:J5"/>
    <mergeCell ref="D41:F41"/>
    <mergeCell ref="H41:J41"/>
    <mergeCell ref="D70:F70"/>
    <mergeCell ref="H70:J70"/>
  </mergeCells>
  <phoneticPr fontId="0" type="noConversion"/>
  <pageMargins left="0.8" right="0.8" top="0.48" bottom="0.5" header="0.5" footer="0.5"/>
  <pageSetup paperSize="9" scale="75" firstPageNumber="5" fitToWidth="0" fitToHeight="0" orientation="portrait" useFirstPageNumber="1" r:id="rId1"/>
  <headerFooter alignWithMargins="0">
    <oddFooter>&amp;L&amp;"AngsanaUPC,Regular"&amp;15 &amp;"Angsana New,Regular"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65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4"/>
  <sheetViews>
    <sheetView view="pageBreakPreview" zoomScaleNormal="100" zoomScaleSheetLayoutView="100" workbookViewId="0">
      <selection activeCell="A45" sqref="A45"/>
    </sheetView>
  </sheetViews>
  <sheetFormatPr defaultColWidth="9.453125" defaultRowHeight="21.75" customHeight="1"/>
  <cols>
    <col min="1" max="1" width="51.1796875" style="1" customWidth="1"/>
    <col min="2" max="2" width="8.453125" style="20" customWidth="1"/>
    <col min="3" max="3" width="1.1796875" style="1" customWidth="1"/>
    <col min="4" max="4" width="12.81640625" style="1" customWidth="1"/>
    <col min="5" max="5" width="1.1796875" style="1" customWidth="1"/>
    <col min="6" max="6" width="12.81640625" style="1" customWidth="1"/>
    <col min="7" max="7" width="1.1796875" style="1" customWidth="1"/>
    <col min="8" max="8" width="12.81640625" style="1" customWidth="1"/>
    <col min="9" max="9" width="1.1796875" style="1" customWidth="1"/>
    <col min="10" max="10" width="12.81640625" style="1" customWidth="1"/>
    <col min="11" max="11" width="14.54296875" style="1" hidden="1" customWidth="1"/>
    <col min="12" max="12" width="14" style="29" hidden="1" customWidth="1"/>
    <col min="13" max="13" width="9.453125" style="1"/>
    <col min="14" max="14" width="12.81640625" style="227" customWidth="1"/>
    <col min="15" max="15" width="11" style="1" customWidth="1"/>
    <col min="16" max="16" width="12.26953125" style="1" bestFit="1" customWidth="1"/>
    <col min="17" max="16384" width="9.453125" style="1"/>
  </cols>
  <sheetData>
    <row r="1" spans="1:17" s="47" customFormat="1" ht="26.15" customHeight="1">
      <c r="A1" s="46" t="s">
        <v>0</v>
      </c>
      <c r="B1" s="175"/>
      <c r="L1" s="48"/>
      <c r="N1" s="226"/>
    </row>
    <row r="2" spans="1:17" s="47" customFormat="1" ht="21.75" customHeight="1">
      <c r="A2" s="49" t="s">
        <v>75</v>
      </c>
      <c r="B2" s="175"/>
      <c r="L2" s="48"/>
      <c r="N2" s="226"/>
    </row>
    <row r="4" spans="1:17" ht="21.75" customHeight="1">
      <c r="D4" s="257" t="s">
        <v>2</v>
      </c>
      <c r="E4" s="257"/>
      <c r="F4" s="257"/>
      <c r="G4" s="148"/>
      <c r="H4" s="257" t="s">
        <v>3</v>
      </c>
      <c r="I4" s="257"/>
      <c r="J4" s="257"/>
    </row>
    <row r="5" spans="1:17" ht="21.75" customHeight="1">
      <c r="D5" s="260" t="s">
        <v>76</v>
      </c>
      <c r="E5" s="260"/>
      <c r="F5" s="260"/>
      <c r="G5" s="20"/>
      <c r="H5" s="260" t="s">
        <v>76</v>
      </c>
      <c r="I5" s="260"/>
      <c r="J5" s="260"/>
      <c r="K5" s="20"/>
    </row>
    <row r="6" spans="1:17" ht="21.75" customHeight="1">
      <c r="D6" s="260" t="s">
        <v>5</v>
      </c>
      <c r="E6" s="260"/>
      <c r="F6" s="260"/>
      <c r="G6" s="20"/>
      <c r="H6" s="260" t="s">
        <v>5</v>
      </c>
      <c r="I6" s="260"/>
      <c r="J6" s="260"/>
      <c r="K6" s="20"/>
    </row>
    <row r="7" spans="1:17" ht="21.75" customHeight="1">
      <c r="B7" s="176" t="s">
        <v>6</v>
      </c>
      <c r="D7" s="92">
        <v>2567</v>
      </c>
      <c r="E7" s="20"/>
      <c r="F7" s="92">
        <v>2566</v>
      </c>
      <c r="G7" s="20"/>
      <c r="H7" s="92">
        <v>2567</v>
      </c>
      <c r="I7" s="20"/>
      <c r="J7" s="92">
        <v>2566</v>
      </c>
      <c r="K7" s="20"/>
      <c r="N7" s="228"/>
    </row>
    <row r="8" spans="1:17" ht="21.75" customHeight="1">
      <c r="B8" s="176"/>
      <c r="D8" s="258" t="s">
        <v>9</v>
      </c>
      <c r="E8" s="258"/>
      <c r="F8" s="258"/>
      <c r="G8" s="258"/>
      <c r="H8" s="258"/>
      <c r="I8" s="258"/>
      <c r="J8" s="258"/>
    </row>
    <row r="9" spans="1:17" ht="21.75" customHeight="1">
      <c r="A9" s="21" t="s">
        <v>77</v>
      </c>
      <c r="B9" s="176"/>
    </row>
    <row r="10" spans="1:17" ht="21.75" customHeight="1">
      <c r="A10" s="1" t="s">
        <v>78</v>
      </c>
      <c r="B10" s="176">
        <v>5</v>
      </c>
      <c r="D10" s="6">
        <v>952220</v>
      </c>
      <c r="E10" s="6"/>
      <c r="F10" s="6">
        <v>1378830</v>
      </c>
      <c r="G10" s="6"/>
      <c r="H10" s="6">
        <v>849145</v>
      </c>
      <c r="I10" s="6"/>
      <c r="J10" s="6">
        <v>1184878</v>
      </c>
      <c r="N10" s="229"/>
    </row>
    <row r="11" spans="1:17" ht="21.75" customHeight="1">
      <c r="A11" s="1" t="s">
        <v>79</v>
      </c>
      <c r="B11" s="176"/>
      <c r="D11" s="6">
        <v>201435</v>
      </c>
      <c r="E11" s="6"/>
      <c r="F11" s="6">
        <v>191984</v>
      </c>
      <c r="G11" s="6"/>
      <c r="H11" s="50">
        <v>143033</v>
      </c>
      <c r="I11" s="6"/>
      <c r="J11" s="50">
        <v>115731</v>
      </c>
      <c r="N11" s="229"/>
    </row>
    <row r="12" spans="1:17" ht="21.75" customHeight="1">
      <c r="A12" s="1" t="s">
        <v>80</v>
      </c>
      <c r="B12" s="176">
        <v>5</v>
      </c>
      <c r="D12" s="35">
        <v>16809</v>
      </c>
      <c r="E12" s="6"/>
      <c r="F12" s="35">
        <v>26324</v>
      </c>
      <c r="G12" s="6"/>
      <c r="H12" s="139">
        <v>0</v>
      </c>
      <c r="I12" s="6"/>
      <c r="J12" s="139">
        <v>0</v>
      </c>
      <c r="M12" s="6"/>
      <c r="N12" s="230"/>
    </row>
    <row r="13" spans="1:17" ht="21.75" customHeight="1">
      <c r="A13" s="1" t="s">
        <v>81</v>
      </c>
      <c r="B13" s="176">
        <v>5</v>
      </c>
      <c r="D13" s="6">
        <v>17140</v>
      </c>
      <c r="E13" s="6"/>
      <c r="F13" s="6">
        <f>92814-35598</f>
        <v>57216</v>
      </c>
      <c r="G13" s="6"/>
      <c r="H13" s="22">
        <v>35770</v>
      </c>
      <c r="I13" s="6"/>
      <c r="J13" s="22">
        <f>121179-35598</f>
        <v>85581</v>
      </c>
      <c r="N13" s="229"/>
    </row>
    <row r="14" spans="1:17" ht="21.75" customHeight="1">
      <c r="A14" s="3" t="s">
        <v>82</v>
      </c>
      <c r="B14" s="178"/>
      <c r="C14" s="3"/>
      <c r="D14" s="24">
        <f>SUM(D10:D13)</f>
        <v>1187604</v>
      </c>
      <c r="E14" s="30"/>
      <c r="F14" s="24">
        <f>SUM(F10:F13)</f>
        <v>1654354</v>
      </c>
      <c r="G14" s="30"/>
      <c r="H14" s="24">
        <f>SUM(H10:H13)</f>
        <v>1027948</v>
      </c>
      <c r="I14" s="30"/>
      <c r="J14" s="24">
        <f>SUM(J10:J13)</f>
        <v>1386190</v>
      </c>
      <c r="N14" s="231"/>
      <c r="O14" s="30"/>
    </row>
    <row r="15" spans="1:17" ht="21.75" customHeight="1">
      <c r="B15" s="176"/>
      <c r="D15" s="167"/>
      <c r="E15" s="6"/>
      <c r="F15" s="167"/>
      <c r="G15" s="6"/>
      <c r="H15" s="167"/>
      <c r="I15" s="6"/>
      <c r="J15" s="6"/>
      <c r="N15" s="232"/>
      <c r="Q15" s="191"/>
    </row>
    <row r="16" spans="1:17" ht="21.75" customHeight="1">
      <c r="A16" s="21" t="s">
        <v>83</v>
      </c>
      <c r="B16" s="176"/>
      <c r="D16" s="6"/>
      <c r="E16" s="6"/>
      <c r="F16" s="6"/>
      <c r="G16" s="6"/>
      <c r="H16" s="6"/>
      <c r="I16" s="6"/>
      <c r="J16" s="6"/>
      <c r="N16" s="229"/>
      <c r="Q16" s="191"/>
    </row>
    <row r="17" spans="1:20" ht="21.75" customHeight="1">
      <c r="A17" s="1" t="s">
        <v>84</v>
      </c>
      <c r="B17" s="176">
        <v>10</v>
      </c>
      <c r="D17" s="6">
        <v>377671</v>
      </c>
      <c r="E17" s="6"/>
      <c r="F17" s="6">
        <v>687230</v>
      </c>
      <c r="G17" s="6"/>
      <c r="H17" s="6">
        <v>302955</v>
      </c>
      <c r="I17" s="6"/>
      <c r="J17" s="6">
        <v>550925</v>
      </c>
      <c r="M17" s="6"/>
      <c r="N17" s="229"/>
      <c r="Q17" s="191"/>
    </row>
    <row r="18" spans="1:20" ht="21.75" customHeight="1">
      <c r="A18" s="1" t="s">
        <v>85</v>
      </c>
      <c r="B18" s="176">
        <v>24</v>
      </c>
      <c r="D18" s="6">
        <v>422165</v>
      </c>
      <c r="E18" s="6"/>
      <c r="F18" s="6">
        <v>516213</v>
      </c>
      <c r="G18" s="6"/>
      <c r="H18" s="6">
        <v>363355</v>
      </c>
      <c r="I18" s="6"/>
      <c r="J18" s="6">
        <v>460383</v>
      </c>
      <c r="N18" s="229"/>
      <c r="P18" s="191"/>
      <c r="Q18" s="191"/>
    </row>
    <row r="19" spans="1:20" ht="21.75" customHeight="1">
      <c r="A19" s="1" t="s">
        <v>86</v>
      </c>
      <c r="B19" s="176" t="s">
        <v>231</v>
      </c>
      <c r="D19" s="6">
        <f>344036+D28</f>
        <v>324727</v>
      </c>
      <c r="E19" s="6"/>
      <c r="F19" s="6">
        <f>397336-43250</f>
        <v>354086</v>
      </c>
      <c r="G19" s="6"/>
      <c r="H19" s="6">
        <f>282804-4441</f>
        <v>278363</v>
      </c>
      <c r="I19" s="6"/>
      <c r="J19" s="6">
        <f>344542-43250</f>
        <v>301292</v>
      </c>
      <c r="K19" s="6"/>
      <c r="L19" s="42"/>
      <c r="N19" s="229"/>
      <c r="O19" s="204"/>
      <c r="P19" s="204"/>
      <c r="Q19" s="191"/>
      <c r="R19" s="191"/>
    </row>
    <row r="20" spans="1:20" ht="21.75" customHeight="1">
      <c r="A20" s="1" t="s">
        <v>225</v>
      </c>
      <c r="B20" s="176"/>
      <c r="D20" s="6"/>
      <c r="E20" s="6"/>
      <c r="F20" s="6"/>
      <c r="G20" s="6"/>
      <c r="H20" s="6"/>
      <c r="I20" s="6"/>
      <c r="J20" s="6"/>
      <c r="K20" s="6"/>
      <c r="L20" s="42"/>
      <c r="N20" s="229"/>
      <c r="O20" s="204"/>
      <c r="P20" s="204"/>
      <c r="Q20" s="191"/>
      <c r="R20" s="191"/>
    </row>
    <row r="21" spans="1:20" ht="21.75" customHeight="1">
      <c r="A21" s="1" t="s">
        <v>87</v>
      </c>
      <c r="B21" s="176">
        <v>28</v>
      </c>
      <c r="D21" s="6">
        <v>88579</v>
      </c>
      <c r="E21" s="6"/>
      <c r="F21" s="6">
        <v>-35598</v>
      </c>
      <c r="G21" s="6"/>
      <c r="H21" s="6">
        <v>88579</v>
      </c>
      <c r="I21" s="6"/>
      <c r="J21" s="6">
        <v>-35598</v>
      </c>
      <c r="K21" s="6"/>
      <c r="L21" s="42"/>
      <c r="N21" s="229"/>
      <c r="O21" s="204"/>
      <c r="P21" s="204"/>
      <c r="Q21" s="191"/>
      <c r="R21" s="191"/>
      <c r="T21" s="191"/>
    </row>
    <row r="22" spans="1:20" ht="21.75" customHeight="1">
      <c r="A22" s="3" t="s">
        <v>88</v>
      </c>
      <c r="B22" s="178"/>
      <c r="C22" s="3"/>
      <c r="D22" s="24">
        <f>SUM(D17:D21)</f>
        <v>1213142</v>
      </c>
      <c r="E22" s="30"/>
      <c r="F22" s="24">
        <f>SUM(F17:F21)</f>
        <v>1521931</v>
      </c>
      <c r="G22" s="30"/>
      <c r="H22" s="24">
        <f>SUM(H17:H21)</f>
        <v>1033252</v>
      </c>
      <c r="I22" s="30"/>
      <c r="J22" s="24">
        <f>SUM(J17:J21)</f>
        <v>1277002</v>
      </c>
      <c r="K22" s="6"/>
      <c r="L22" s="42"/>
      <c r="N22" s="229"/>
      <c r="O22" s="204"/>
      <c r="P22" s="204"/>
      <c r="Q22" s="191"/>
      <c r="R22" s="191"/>
      <c r="T22" s="191"/>
    </row>
    <row r="23" spans="1:20" ht="21.75" customHeight="1">
      <c r="B23" s="176"/>
      <c r="D23" s="167"/>
      <c r="E23" s="6"/>
      <c r="F23" s="6"/>
      <c r="G23" s="6"/>
      <c r="H23" s="167"/>
      <c r="I23" s="6"/>
      <c r="J23" s="6"/>
      <c r="K23" s="6"/>
      <c r="L23" s="42"/>
      <c r="N23" s="229"/>
      <c r="O23" s="204"/>
      <c r="P23" s="204"/>
      <c r="Q23" s="191"/>
      <c r="R23" s="191"/>
      <c r="T23" s="191"/>
    </row>
    <row r="24" spans="1:20" ht="21.75" customHeight="1">
      <c r="A24" s="3" t="s">
        <v>226</v>
      </c>
      <c r="B24" s="176"/>
      <c r="D24" s="30">
        <f>D14-D22</f>
        <v>-25538</v>
      </c>
      <c r="E24" s="6"/>
      <c r="F24" s="30">
        <f>F14-F22</f>
        <v>132423</v>
      </c>
      <c r="G24" s="6"/>
      <c r="H24" s="30">
        <f>H14-H22</f>
        <v>-5304</v>
      </c>
      <c r="I24" s="6"/>
      <c r="J24" s="30">
        <f>J14-J22</f>
        <v>109188</v>
      </c>
      <c r="K24" s="6"/>
      <c r="L24" s="42"/>
      <c r="N24" s="229"/>
      <c r="O24" s="205"/>
      <c r="P24" s="204"/>
      <c r="Q24" s="191"/>
      <c r="R24" s="191"/>
      <c r="T24" s="191"/>
    </row>
    <row r="25" spans="1:20" ht="21.75" customHeight="1">
      <c r="A25" s="1" t="s">
        <v>89</v>
      </c>
      <c r="B25" s="176">
        <v>5</v>
      </c>
      <c r="D25" s="35">
        <v>-119695</v>
      </c>
      <c r="E25" s="6"/>
      <c r="F25" s="35">
        <v>-65492</v>
      </c>
      <c r="G25" s="6"/>
      <c r="H25" s="35">
        <v>-117984</v>
      </c>
      <c r="I25" s="6"/>
      <c r="J25" s="35">
        <v>-62635</v>
      </c>
      <c r="K25" s="8"/>
      <c r="L25" s="42"/>
      <c r="N25" s="229"/>
      <c r="O25" s="206"/>
      <c r="P25" s="204"/>
      <c r="Q25" s="191"/>
      <c r="R25" s="191"/>
      <c r="T25" s="191"/>
    </row>
    <row r="26" spans="1:20" ht="23.15" customHeight="1">
      <c r="A26" s="1" t="s">
        <v>90</v>
      </c>
      <c r="B26" s="176" t="s">
        <v>91</v>
      </c>
      <c r="D26" s="35">
        <v>-492153</v>
      </c>
      <c r="E26" s="6"/>
      <c r="F26" s="35">
        <v>-129952</v>
      </c>
      <c r="G26" s="6"/>
      <c r="H26" s="35">
        <v>-626564</v>
      </c>
      <c r="I26" s="6"/>
      <c r="J26" s="35">
        <v>-107698</v>
      </c>
      <c r="K26" s="6"/>
      <c r="L26" s="42"/>
      <c r="N26" s="229"/>
      <c r="O26" s="205"/>
    </row>
    <row r="27" spans="1:20" ht="23.15" customHeight="1">
      <c r="A27" s="1" t="s">
        <v>92</v>
      </c>
      <c r="B27" s="176">
        <v>11</v>
      </c>
      <c r="D27" s="35">
        <v>0</v>
      </c>
      <c r="E27" s="6"/>
      <c r="F27" s="35">
        <v>0</v>
      </c>
      <c r="G27" s="6"/>
      <c r="H27" s="35">
        <v>-10780</v>
      </c>
      <c r="I27" s="6"/>
      <c r="J27" s="35">
        <v>0</v>
      </c>
      <c r="K27" s="6"/>
      <c r="L27" s="42"/>
      <c r="N27" s="229"/>
      <c r="O27" s="205"/>
    </row>
    <row r="28" spans="1:20" ht="23.15" customHeight="1">
      <c r="A28" s="1" t="s">
        <v>234</v>
      </c>
      <c r="B28" s="176" t="s">
        <v>235</v>
      </c>
      <c r="D28" s="35">
        <f>-13818-5491</f>
        <v>-19309</v>
      </c>
      <c r="E28" s="6"/>
      <c r="F28" s="35">
        <v>0</v>
      </c>
      <c r="G28" s="6"/>
      <c r="H28" s="35">
        <v>-4441</v>
      </c>
      <c r="I28" s="6"/>
      <c r="J28" s="35">
        <v>0</v>
      </c>
      <c r="K28" s="6"/>
      <c r="L28" s="42"/>
      <c r="N28" s="229"/>
      <c r="O28" s="69"/>
    </row>
    <row r="29" spans="1:20" ht="23.15" customHeight="1">
      <c r="A29" s="1" t="s">
        <v>232</v>
      </c>
      <c r="B29" s="176">
        <v>13</v>
      </c>
      <c r="D29" s="35">
        <f>43250</f>
        <v>43250</v>
      </c>
      <c r="E29" s="6"/>
      <c r="F29" s="35">
        <v>-43250</v>
      </c>
      <c r="G29" s="6"/>
      <c r="H29" s="35">
        <f>--43250</f>
        <v>43250</v>
      </c>
      <c r="I29" s="6"/>
      <c r="J29" s="35">
        <v>-43250</v>
      </c>
      <c r="K29" s="6"/>
      <c r="L29" s="42"/>
      <c r="N29" s="229"/>
      <c r="O29" s="204"/>
    </row>
    <row r="30" spans="1:20" ht="23.15" customHeight="1">
      <c r="A30" s="1" t="s">
        <v>94</v>
      </c>
      <c r="B30" s="176">
        <v>14</v>
      </c>
      <c r="D30" s="35">
        <v>-149302</v>
      </c>
      <c r="E30" s="6"/>
      <c r="F30" s="35">
        <v>0</v>
      </c>
      <c r="G30" s="6"/>
      <c r="H30" s="35">
        <v>0</v>
      </c>
      <c r="I30" s="6"/>
      <c r="J30" s="35">
        <v>0</v>
      </c>
      <c r="K30" s="6"/>
      <c r="L30" s="42"/>
      <c r="N30" s="229"/>
      <c r="O30" s="204"/>
    </row>
    <row r="31" spans="1:20" ht="21.75" customHeight="1">
      <c r="A31" s="149" t="s">
        <v>95</v>
      </c>
      <c r="B31" s="176"/>
      <c r="D31" s="26">
        <f>SUM(D24:D30)</f>
        <v>-762747</v>
      </c>
      <c r="E31" s="30"/>
      <c r="F31" s="26">
        <f>SUM(F24:F30)</f>
        <v>-106271</v>
      </c>
      <c r="G31" s="30"/>
      <c r="H31" s="26">
        <f>SUM(H24:H30)</f>
        <v>-721823</v>
      </c>
      <c r="I31" s="30"/>
      <c r="J31" s="26">
        <f>SUM(J24:J30)</f>
        <v>-104395</v>
      </c>
      <c r="K31" s="8"/>
      <c r="L31" s="42"/>
      <c r="N31" s="229"/>
      <c r="O31" s="204"/>
    </row>
    <row r="32" spans="1:20" ht="21.75" customHeight="1">
      <c r="A32" s="1" t="s">
        <v>166</v>
      </c>
      <c r="B32" s="176">
        <v>25</v>
      </c>
      <c r="D32" s="150">
        <v>47578</v>
      </c>
      <c r="E32" s="6"/>
      <c r="F32" s="150">
        <v>19786</v>
      </c>
      <c r="G32" s="6"/>
      <c r="H32" s="150">
        <v>36609</v>
      </c>
      <c r="I32" s="6"/>
      <c r="J32" s="150">
        <v>20928</v>
      </c>
      <c r="K32" s="8"/>
      <c r="L32" s="42"/>
      <c r="N32" s="229"/>
      <c r="O32" s="204"/>
    </row>
    <row r="33" spans="1:18" ht="21.75" customHeight="1">
      <c r="A33" s="3" t="s">
        <v>96</v>
      </c>
      <c r="D33" s="24">
        <f>D31+D32</f>
        <v>-715169</v>
      </c>
      <c r="E33" s="30"/>
      <c r="F33" s="24">
        <f>F31+F32</f>
        <v>-86485</v>
      </c>
      <c r="G33" s="30"/>
      <c r="H33" s="24">
        <f>H31+H32</f>
        <v>-685214</v>
      </c>
      <c r="I33" s="30"/>
      <c r="J33" s="24">
        <f>J31+J32</f>
        <v>-83467</v>
      </c>
      <c r="K33" s="6"/>
      <c r="L33" s="42"/>
      <c r="N33" s="231"/>
      <c r="O33" s="207"/>
    </row>
    <row r="34" spans="1:18" ht="21.75" customHeight="1">
      <c r="A34" s="3"/>
      <c r="D34" s="160"/>
      <c r="E34" s="30"/>
      <c r="F34" s="30"/>
      <c r="G34" s="30"/>
      <c r="H34" s="160"/>
      <c r="I34" s="30"/>
      <c r="J34" s="30"/>
      <c r="K34" s="6"/>
      <c r="L34" s="42"/>
      <c r="N34" s="233"/>
    </row>
    <row r="35" spans="1:18" ht="26.15" customHeight="1">
      <c r="A35" s="46" t="s">
        <v>0</v>
      </c>
      <c r="B35" s="175"/>
      <c r="C35" s="47"/>
      <c r="D35" s="47"/>
      <c r="E35" s="47"/>
      <c r="F35" s="47"/>
      <c r="G35" s="47"/>
      <c r="H35" s="47"/>
      <c r="I35" s="47"/>
      <c r="J35" s="47"/>
      <c r="K35" s="6"/>
      <c r="L35" s="42"/>
      <c r="N35" s="226"/>
      <c r="O35" s="186"/>
    </row>
    <row r="36" spans="1:18" ht="21.75" customHeight="1">
      <c r="A36" s="49" t="s">
        <v>75</v>
      </c>
      <c r="B36" s="175"/>
      <c r="C36" s="47"/>
      <c r="D36" s="47"/>
      <c r="E36" s="47"/>
      <c r="F36" s="47"/>
      <c r="G36" s="47"/>
      <c r="H36" s="47"/>
      <c r="I36" s="47"/>
      <c r="J36" s="47"/>
      <c r="K36" s="6"/>
      <c r="L36" s="42"/>
      <c r="N36" s="226"/>
    </row>
    <row r="37" spans="1:18" ht="21.75" customHeight="1">
      <c r="K37" s="6"/>
      <c r="L37" s="42"/>
      <c r="O37" s="99"/>
    </row>
    <row r="38" spans="1:18" ht="21.75" customHeight="1">
      <c r="D38" s="257" t="s">
        <v>2</v>
      </c>
      <c r="E38" s="257"/>
      <c r="F38" s="257"/>
      <c r="G38" s="148"/>
      <c r="H38" s="257" t="s">
        <v>3</v>
      </c>
      <c r="I38" s="257"/>
      <c r="J38" s="257"/>
      <c r="K38" s="6"/>
      <c r="L38" s="42"/>
    </row>
    <row r="39" spans="1:18" ht="21.75" customHeight="1">
      <c r="D39" s="260" t="s">
        <v>76</v>
      </c>
      <c r="E39" s="260"/>
      <c r="F39" s="260"/>
      <c r="G39" s="20"/>
      <c r="H39" s="260" t="s">
        <v>76</v>
      </c>
      <c r="I39" s="260"/>
      <c r="J39" s="260"/>
      <c r="K39" s="6"/>
      <c r="L39" s="42"/>
    </row>
    <row r="40" spans="1:18" ht="21.75" customHeight="1">
      <c r="D40" s="260" t="s">
        <v>5</v>
      </c>
      <c r="E40" s="260"/>
      <c r="F40" s="260"/>
      <c r="G40" s="20"/>
      <c r="H40" s="260" t="s">
        <v>5</v>
      </c>
      <c r="I40" s="260"/>
      <c r="J40" s="260"/>
      <c r="K40" s="6"/>
      <c r="L40" s="42"/>
      <c r="P40" s="209"/>
      <c r="Q40" s="209"/>
    </row>
    <row r="41" spans="1:18" ht="21.75" customHeight="1">
      <c r="B41" s="176" t="s">
        <v>6</v>
      </c>
      <c r="D41" s="92">
        <v>2567</v>
      </c>
      <c r="E41" s="20"/>
      <c r="F41" s="92">
        <v>2566</v>
      </c>
      <c r="G41" s="20"/>
      <c r="H41" s="92">
        <v>2567</v>
      </c>
      <c r="I41" s="20"/>
      <c r="J41" s="92">
        <v>2566</v>
      </c>
      <c r="K41" s="6"/>
      <c r="L41" s="42"/>
      <c r="N41" s="228"/>
      <c r="P41" s="206"/>
      <c r="Q41" s="209"/>
      <c r="R41" s="205"/>
    </row>
    <row r="42" spans="1:18" ht="21.75" customHeight="1">
      <c r="B42" s="176"/>
      <c r="D42" s="258" t="s">
        <v>9</v>
      </c>
      <c r="E42" s="258"/>
      <c r="F42" s="258"/>
      <c r="G42" s="258"/>
      <c r="H42" s="258"/>
      <c r="I42" s="258"/>
      <c r="J42" s="258"/>
      <c r="K42" s="6"/>
      <c r="L42" s="42"/>
      <c r="P42" s="209"/>
      <c r="Q42" s="206"/>
      <c r="R42" s="205"/>
    </row>
    <row r="43" spans="1:18" ht="21.75" customHeight="1">
      <c r="A43" s="3" t="s">
        <v>97</v>
      </c>
      <c r="D43" s="6"/>
      <c r="E43" s="6"/>
      <c r="F43" s="6"/>
      <c r="G43" s="6"/>
      <c r="H43" s="6"/>
      <c r="I43" s="6"/>
      <c r="J43" s="6"/>
      <c r="K43" s="6"/>
      <c r="L43" s="42"/>
      <c r="N43" s="229"/>
      <c r="P43" s="209"/>
      <c r="Q43" s="206"/>
      <c r="R43" s="206"/>
    </row>
    <row r="44" spans="1:18" ht="21.75" customHeight="1">
      <c r="A44" s="151" t="s">
        <v>98</v>
      </c>
      <c r="D44" s="6"/>
      <c r="E44" s="6"/>
      <c r="F44" s="6"/>
      <c r="G44" s="6"/>
      <c r="H44" s="6"/>
      <c r="I44" s="6"/>
      <c r="J44" s="6"/>
      <c r="K44" s="6"/>
      <c r="L44" s="42"/>
      <c r="N44" s="229"/>
      <c r="P44" s="206"/>
      <c r="Q44" s="209"/>
      <c r="R44" s="206"/>
    </row>
    <row r="45" spans="1:18" ht="21.75" customHeight="1">
      <c r="A45" s="66" t="s">
        <v>99</v>
      </c>
      <c r="D45" s="6"/>
      <c r="E45" s="6"/>
      <c r="F45" s="6"/>
      <c r="G45" s="6"/>
      <c r="H45" s="6"/>
      <c r="I45" s="6"/>
      <c r="J45" s="6"/>
      <c r="K45" s="6"/>
      <c r="L45" s="42"/>
      <c r="N45" s="229"/>
      <c r="P45" s="206"/>
      <c r="Q45" s="209"/>
      <c r="R45" s="205"/>
    </row>
    <row r="46" spans="1:18" ht="21.75" customHeight="1">
      <c r="A46" s="66" t="s">
        <v>100</v>
      </c>
      <c r="B46" s="176">
        <v>28</v>
      </c>
      <c r="D46" s="6">
        <v>-271925</v>
      </c>
      <c r="E46" s="6"/>
      <c r="F46" s="6">
        <v>-556225</v>
      </c>
      <c r="G46" s="6"/>
      <c r="H46" s="6">
        <v>-271925</v>
      </c>
      <c r="I46" s="6"/>
      <c r="J46" s="6">
        <v>-556225</v>
      </c>
      <c r="K46" s="6"/>
      <c r="L46" s="42"/>
      <c r="M46" s="190"/>
      <c r="N46" s="229"/>
      <c r="O46" s="6"/>
      <c r="P46" s="206"/>
      <c r="Q46" s="209"/>
      <c r="R46" s="205"/>
    </row>
    <row r="47" spans="1:18" ht="21.75" customHeight="1">
      <c r="A47" s="66" t="s">
        <v>230</v>
      </c>
      <c r="B47" s="176">
        <v>13</v>
      </c>
      <c r="D47" s="6">
        <v>-43250</v>
      </c>
      <c r="E47" s="6"/>
      <c r="F47" s="6">
        <v>413696</v>
      </c>
      <c r="G47" s="6"/>
      <c r="H47" s="6">
        <v>-43250</v>
      </c>
      <c r="I47" s="6"/>
      <c r="J47" s="6">
        <v>395820</v>
      </c>
      <c r="K47" s="6"/>
      <c r="L47" s="42"/>
      <c r="M47" s="190"/>
      <c r="N47" s="229"/>
      <c r="O47" s="6"/>
      <c r="P47" s="205"/>
      <c r="Q47" s="205"/>
      <c r="R47" s="205"/>
    </row>
    <row r="48" spans="1:18" ht="21.75" customHeight="1">
      <c r="A48" s="66" t="s">
        <v>101</v>
      </c>
      <c r="B48" s="176">
        <v>19</v>
      </c>
      <c r="D48" s="6">
        <v>576</v>
      </c>
      <c r="E48" s="6"/>
      <c r="F48" s="50">
        <v>0</v>
      </c>
      <c r="G48" s="50"/>
      <c r="H48" s="50">
        <v>331</v>
      </c>
      <c r="I48" s="50"/>
      <c r="J48" s="50">
        <v>0</v>
      </c>
      <c r="K48" s="6"/>
      <c r="L48" s="42"/>
      <c r="M48" s="190"/>
      <c r="N48" s="229"/>
      <c r="O48" s="6"/>
      <c r="P48" s="213"/>
      <c r="R48" s="213"/>
    </row>
    <row r="49" spans="1:20" ht="21.75" customHeight="1">
      <c r="A49" s="1" t="s">
        <v>102</v>
      </c>
      <c r="B49" s="176"/>
      <c r="D49" s="6"/>
      <c r="E49" s="6"/>
      <c r="F49" s="6"/>
      <c r="G49" s="6"/>
      <c r="H49" s="6"/>
      <c r="I49" s="6"/>
      <c r="J49" s="6"/>
      <c r="K49" s="6"/>
      <c r="L49" s="42"/>
      <c r="N49" s="229"/>
      <c r="P49" s="208"/>
      <c r="Q49" s="212"/>
    </row>
    <row r="50" spans="1:20" ht="21.75" customHeight="1">
      <c r="A50" s="1" t="s">
        <v>103</v>
      </c>
      <c r="B50" s="176">
        <v>25</v>
      </c>
      <c r="D50" s="50">
        <v>62919</v>
      </c>
      <c r="E50" s="6"/>
      <c r="F50" s="50">
        <v>28506</v>
      </c>
      <c r="G50" s="6"/>
      <c r="H50" s="50">
        <v>62969</v>
      </c>
      <c r="I50" s="6"/>
      <c r="J50" s="50">
        <v>32081</v>
      </c>
      <c r="K50" s="6"/>
      <c r="L50" s="42"/>
      <c r="N50" s="234"/>
      <c r="O50" s="186"/>
      <c r="P50" s="186"/>
      <c r="Q50" s="213"/>
    </row>
    <row r="51" spans="1:20" ht="21.75" customHeight="1">
      <c r="A51" s="149" t="s">
        <v>104</v>
      </c>
      <c r="D51" s="114">
        <f>SUM(D46:D50)</f>
        <v>-251680</v>
      </c>
      <c r="E51" s="30"/>
      <c r="F51" s="114">
        <f>SUM(F46:F50)</f>
        <v>-114023</v>
      </c>
      <c r="G51" s="30"/>
      <c r="H51" s="114">
        <f>SUM(H46:H50)</f>
        <v>-251875</v>
      </c>
      <c r="I51" s="30"/>
      <c r="J51" s="114">
        <f>SUM(J46:J50)</f>
        <v>-128324</v>
      </c>
      <c r="K51" s="6"/>
      <c r="L51" s="42"/>
      <c r="N51" s="235"/>
      <c r="P51" s="238"/>
      <c r="Q51" s="213"/>
    </row>
    <row r="52" spans="1:20" ht="21.75" customHeight="1" thickBot="1">
      <c r="A52" s="3" t="s">
        <v>105</v>
      </c>
      <c r="D52" s="101">
        <f>D33+D51</f>
        <v>-966849</v>
      </c>
      <c r="E52" s="30"/>
      <c r="F52" s="100">
        <f>F33+F51</f>
        <v>-200508</v>
      </c>
      <c r="G52" s="30"/>
      <c r="H52" s="101">
        <f>H33+H51</f>
        <v>-937089</v>
      </c>
      <c r="I52" s="30"/>
      <c r="J52" s="100">
        <f>J33+J51</f>
        <v>-211791</v>
      </c>
      <c r="K52" s="6"/>
      <c r="L52" s="42"/>
      <c r="N52" s="235"/>
      <c r="P52" s="207"/>
      <c r="Q52" s="207"/>
      <c r="R52" s="207"/>
    </row>
    <row r="53" spans="1:20" ht="21.75" customHeight="1" thickTop="1">
      <c r="D53" s="6"/>
      <c r="E53" s="6"/>
      <c r="F53" s="6"/>
      <c r="G53" s="6"/>
      <c r="H53" s="6"/>
      <c r="I53" s="6"/>
      <c r="J53" s="6"/>
      <c r="K53" s="6"/>
      <c r="L53" s="42"/>
      <c r="N53" s="229"/>
      <c r="P53" s="239"/>
      <c r="Q53" s="239"/>
      <c r="R53" s="240"/>
      <c r="S53" s="208"/>
      <c r="T53" s="212"/>
    </row>
    <row r="54" spans="1:20" ht="26.5" customHeight="1" thickBot="1">
      <c r="A54" s="3" t="s">
        <v>106</v>
      </c>
      <c r="B54" s="176">
        <v>26</v>
      </c>
      <c r="D54" s="187">
        <f>D33/604359</f>
        <v>-1.1833512862388085</v>
      </c>
      <c r="E54" s="166"/>
      <c r="F54" s="187">
        <v>-0.14000000000000001</v>
      </c>
      <c r="G54" s="166"/>
      <c r="H54" s="187">
        <f>H33/604359</f>
        <v>-1.1337863753166577</v>
      </c>
      <c r="I54" s="188"/>
      <c r="J54" s="222">
        <v>-0.13800000000000001</v>
      </c>
      <c r="K54" s="6"/>
      <c r="L54" s="42"/>
      <c r="N54" s="236"/>
    </row>
    <row r="55" spans="1:20" ht="21.75" customHeight="1" thickTop="1"/>
    <row r="56" spans="1:20" ht="21.75" customHeight="1">
      <c r="D56" s="94"/>
      <c r="F56" s="94"/>
      <c r="H56" s="190"/>
      <c r="N56" s="237"/>
    </row>
    <row r="74" spans="8:8" ht="21.75" customHeight="1">
      <c r="H74" s="203"/>
    </row>
  </sheetData>
  <mergeCells count="14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8" fitToHeight="0" orientation="portrait" useFirstPageNumber="1" r:id="rId1"/>
  <headerFooter alignWithMargins="0">
    <oddFooter>&amp;L&amp;"AngsanaUPC,Regular"&amp;15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F36B-B623-480B-9F64-25415A594966}">
  <dimension ref="A1:X35"/>
  <sheetViews>
    <sheetView view="pageBreakPreview" topLeftCell="A12" zoomScale="85" zoomScaleNormal="71" zoomScaleSheetLayoutView="85" workbookViewId="0">
      <selection activeCell="P25" sqref="P25"/>
    </sheetView>
  </sheetViews>
  <sheetFormatPr defaultColWidth="9.453125" defaultRowHeight="21.5"/>
  <cols>
    <col min="1" max="1" width="55.1796875" style="9" customWidth="1"/>
    <col min="2" max="2" width="7.54296875" style="69" customWidth="1"/>
    <col min="3" max="3" width="2.453125" style="9" customWidth="1"/>
    <col min="4" max="4" width="12.54296875" style="68" customWidth="1"/>
    <col min="5" max="5" width="0.81640625" style="66" customWidth="1"/>
    <col min="6" max="6" width="11.1796875" style="68" customWidth="1"/>
    <col min="7" max="7" width="0.81640625" style="68" customWidth="1"/>
    <col min="8" max="8" width="10.1796875" style="68" customWidth="1"/>
    <col min="9" max="9" width="0.81640625" style="68" customWidth="1"/>
    <col min="10" max="10" width="12.54296875" style="68" customWidth="1"/>
    <col min="11" max="11" width="0.81640625" style="68" customWidth="1"/>
    <col min="12" max="12" width="12.54296875" style="68" customWidth="1"/>
    <col min="13" max="13" width="0.81640625" style="68" customWidth="1"/>
    <col min="14" max="14" width="10.54296875" style="68" customWidth="1"/>
    <col min="15" max="15" width="0.81640625" style="68" customWidth="1"/>
    <col min="16" max="16" width="11.81640625" style="68" customWidth="1"/>
    <col min="17" max="17" width="0.81640625" style="68" customWidth="1"/>
    <col min="18" max="18" width="15.453125" style="68" customWidth="1"/>
    <col min="19" max="19" width="0.81640625" style="66" customWidth="1"/>
    <col min="20" max="20" width="11.1796875" style="64" customWidth="1"/>
    <col min="21" max="21" width="0.81640625" style="66" customWidth="1"/>
    <col min="22" max="22" width="16.453125" style="64" customWidth="1"/>
    <col min="23" max="23" width="0.81640625" style="66" customWidth="1"/>
    <col min="24" max="24" width="12.54296875" style="64" customWidth="1"/>
    <col min="25" max="16384" width="9.453125" style="64"/>
  </cols>
  <sheetData>
    <row r="1" spans="1:24" s="57" customFormat="1" ht="30" customHeight="1">
      <c r="A1" s="46" t="s">
        <v>0</v>
      </c>
      <c r="B1" s="53"/>
      <c r="C1" s="53"/>
      <c r="D1" s="54"/>
      <c r="E1" s="5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6"/>
      <c r="S1" s="55"/>
      <c r="T1" s="125"/>
      <c r="U1" s="55"/>
      <c r="V1" s="125"/>
      <c r="W1" s="55"/>
      <c r="X1" s="125"/>
    </row>
    <row r="2" spans="1:24" s="59" customFormat="1" ht="21" customHeight="1">
      <c r="A2" s="60" t="s">
        <v>107</v>
      </c>
      <c r="B2" s="53"/>
      <c r="C2" s="53"/>
      <c r="D2" s="58"/>
      <c r="E2" s="53"/>
      <c r="F2" s="58"/>
      <c r="G2" s="58"/>
      <c r="H2" s="58"/>
      <c r="I2" s="58"/>
      <c r="J2" s="58"/>
      <c r="K2" s="58"/>
      <c r="L2" s="58"/>
      <c r="M2" s="58"/>
      <c r="N2" s="126"/>
      <c r="O2" s="126"/>
      <c r="P2" s="58"/>
      <c r="Q2" s="58"/>
      <c r="R2" s="56"/>
      <c r="S2" s="53"/>
      <c r="T2" s="127"/>
      <c r="U2" s="53"/>
      <c r="V2" s="127"/>
      <c r="W2" s="53"/>
      <c r="X2" s="127"/>
    </row>
    <row r="3" spans="1:24" s="63" customFormat="1" ht="21" customHeight="1">
      <c r="A3" s="60"/>
      <c r="B3" s="60"/>
      <c r="C3" s="60"/>
      <c r="D3" s="61"/>
      <c r="E3" s="60"/>
      <c r="F3" s="61"/>
      <c r="G3" s="61"/>
      <c r="H3" s="61"/>
      <c r="I3" s="61"/>
      <c r="J3" s="61"/>
      <c r="K3" s="61"/>
      <c r="L3" s="61"/>
      <c r="M3" s="61"/>
      <c r="N3" s="128"/>
      <c r="O3" s="128"/>
      <c r="P3" s="61"/>
      <c r="Q3" s="61"/>
      <c r="R3" s="62"/>
      <c r="S3" s="60"/>
      <c r="T3" s="70"/>
      <c r="U3" s="60"/>
      <c r="V3" s="70"/>
      <c r="W3" s="60"/>
      <c r="X3" s="70"/>
    </row>
    <row r="4" spans="1:24" ht="21" customHeight="1">
      <c r="A4" s="69"/>
      <c r="C4" s="69"/>
      <c r="D4" s="261" t="s">
        <v>108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24" ht="21" customHeight="1">
      <c r="A5" s="69"/>
      <c r="C5" s="69"/>
      <c r="D5" s="5"/>
      <c r="E5" s="95"/>
      <c r="F5" s="95"/>
      <c r="G5" s="95"/>
      <c r="H5" s="65" t="s">
        <v>109</v>
      </c>
      <c r="I5" s="95"/>
      <c r="J5" s="95"/>
      <c r="K5" s="95"/>
      <c r="L5" s="95"/>
      <c r="M5" s="95"/>
      <c r="N5" s="262" t="s">
        <v>110</v>
      </c>
      <c r="O5" s="262"/>
      <c r="P5" s="262"/>
      <c r="Q5" s="95"/>
      <c r="R5" s="263" t="s">
        <v>72</v>
      </c>
      <c r="S5" s="263"/>
      <c r="T5" s="263"/>
      <c r="U5" s="263"/>
      <c r="V5" s="263"/>
      <c r="W5" s="95"/>
      <c r="X5" s="66"/>
    </row>
    <row r="6" spans="1:24" ht="21" customHeight="1">
      <c r="A6" s="69"/>
      <c r="C6" s="69"/>
      <c r="D6" s="5"/>
      <c r="E6" s="95"/>
      <c r="F6" s="95"/>
      <c r="G6" s="95"/>
      <c r="H6" s="95" t="s">
        <v>111</v>
      </c>
      <c r="I6" s="95"/>
      <c r="J6" s="95"/>
      <c r="K6" s="95"/>
      <c r="L6" s="95" t="s">
        <v>112</v>
      </c>
      <c r="M6" s="95"/>
      <c r="N6" s="95"/>
      <c r="O6" s="95"/>
      <c r="P6" s="67"/>
      <c r="Q6" s="67"/>
      <c r="R6" s="65" t="s">
        <v>113</v>
      </c>
      <c r="S6" s="95"/>
      <c r="T6" s="95" t="s">
        <v>113</v>
      </c>
      <c r="U6" s="95"/>
      <c r="V6" s="95" t="s">
        <v>114</v>
      </c>
      <c r="W6" s="95"/>
      <c r="X6" s="95" t="s">
        <v>114</v>
      </c>
    </row>
    <row r="7" spans="1:24" ht="21" customHeight="1">
      <c r="A7" s="69"/>
      <c r="C7" s="69"/>
      <c r="D7" s="5" t="s">
        <v>115</v>
      </c>
      <c r="E7" s="95"/>
      <c r="F7" s="5" t="s">
        <v>116</v>
      </c>
      <c r="G7" s="5"/>
      <c r="H7" s="5" t="s">
        <v>117</v>
      </c>
      <c r="I7" s="5"/>
      <c r="J7" s="5" t="s">
        <v>116</v>
      </c>
      <c r="K7" s="5"/>
      <c r="L7" s="5" t="s">
        <v>118</v>
      </c>
      <c r="M7" s="5"/>
      <c r="N7" s="5" t="s">
        <v>119</v>
      </c>
      <c r="O7" s="5"/>
      <c r="R7" s="5" t="s">
        <v>120</v>
      </c>
      <c r="S7" s="95"/>
      <c r="T7" s="95" t="s">
        <v>121</v>
      </c>
      <c r="U7" s="95"/>
      <c r="V7" s="65" t="s">
        <v>122</v>
      </c>
      <c r="W7" s="95"/>
      <c r="X7" s="95" t="s">
        <v>123</v>
      </c>
    </row>
    <row r="8" spans="1:24" s="9" customFormat="1" ht="21" customHeight="1">
      <c r="A8" s="69"/>
      <c r="B8" s="67" t="s">
        <v>6</v>
      </c>
      <c r="C8" s="69"/>
      <c r="D8" s="5" t="s">
        <v>124</v>
      </c>
      <c r="E8" s="5"/>
      <c r="F8" s="5" t="s">
        <v>125</v>
      </c>
      <c r="G8" s="5"/>
      <c r="H8" s="5" t="s">
        <v>126</v>
      </c>
      <c r="I8" s="5"/>
      <c r="J8" s="5" t="s">
        <v>127</v>
      </c>
      <c r="K8" s="5"/>
      <c r="L8" s="5" t="s">
        <v>128</v>
      </c>
      <c r="M8" s="5"/>
      <c r="N8" s="5" t="s">
        <v>129</v>
      </c>
      <c r="O8" s="5"/>
      <c r="P8" s="5" t="s">
        <v>130</v>
      </c>
      <c r="Q8" s="5"/>
      <c r="R8" s="5" t="s">
        <v>131</v>
      </c>
      <c r="S8" s="69"/>
      <c r="T8" s="5" t="s">
        <v>132</v>
      </c>
      <c r="U8" s="69"/>
      <c r="V8" s="5" t="s">
        <v>133</v>
      </c>
      <c r="W8" s="69"/>
      <c r="X8" s="5" t="s">
        <v>134</v>
      </c>
    </row>
    <row r="9" spans="1:24" s="9" customFormat="1" ht="21" customHeight="1">
      <c r="A9" s="69"/>
      <c r="B9" s="179"/>
      <c r="C9" s="69"/>
      <c r="D9" s="264" t="s">
        <v>9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</row>
    <row r="10" spans="1:24" s="9" customFormat="1" ht="21" customHeight="1">
      <c r="A10" s="34" t="s">
        <v>135</v>
      </c>
      <c r="B10" s="179"/>
      <c r="C10" s="69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</row>
    <row r="11" spans="1:24" s="9" customFormat="1" ht="22.5" customHeight="1">
      <c r="A11" s="34" t="s">
        <v>136</v>
      </c>
      <c r="B11" s="34"/>
      <c r="C11" s="69"/>
      <c r="D11" s="140">
        <v>549411</v>
      </c>
      <c r="E11" s="140"/>
      <c r="F11" s="140">
        <v>295291</v>
      </c>
      <c r="G11" s="141"/>
      <c r="H11" s="137">
        <v>10249</v>
      </c>
      <c r="I11" s="137"/>
      <c r="J11" s="137">
        <v>2773</v>
      </c>
      <c r="K11" s="137"/>
      <c r="L11" s="137">
        <v>5783</v>
      </c>
      <c r="M11" s="137"/>
      <c r="N11" s="137">
        <v>43348</v>
      </c>
      <c r="O11" s="137"/>
      <c r="P11" s="137">
        <v>507275</v>
      </c>
      <c r="Q11" s="137"/>
      <c r="R11" s="142">
        <v>0</v>
      </c>
      <c r="S11" s="137"/>
      <c r="T11" s="142">
        <v>0</v>
      </c>
      <c r="U11" s="137"/>
      <c r="V11" s="142">
        <v>0</v>
      </c>
      <c r="W11" s="137"/>
      <c r="X11" s="137">
        <f>SUM(D11:V11)</f>
        <v>1414130</v>
      </c>
    </row>
    <row r="12" spans="1:24" s="9" customFormat="1" ht="21" customHeight="1">
      <c r="A12" s="34"/>
      <c r="B12" s="34"/>
      <c r="C12" s="69"/>
      <c r="D12" s="143"/>
      <c r="E12" s="140"/>
      <c r="F12" s="143"/>
      <c r="G12" s="141"/>
      <c r="H12" s="143"/>
      <c r="I12" s="137"/>
      <c r="J12" s="137"/>
      <c r="K12" s="137"/>
      <c r="L12" s="143"/>
      <c r="M12" s="137"/>
      <c r="N12" s="143"/>
      <c r="O12" s="137"/>
      <c r="P12" s="143"/>
      <c r="Q12" s="137"/>
      <c r="R12" s="143"/>
      <c r="S12" s="137"/>
      <c r="T12" s="143"/>
      <c r="U12" s="137"/>
      <c r="V12" s="143"/>
      <c r="W12" s="137"/>
      <c r="X12" s="143"/>
    </row>
    <row r="13" spans="1:24" s="9" customFormat="1" ht="21" customHeight="1">
      <c r="A13" s="60" t="s">
        <v>137</v>
      </c>
      <c r="B13" s="180"/>
      <c r="C13" s="10"/>
      <c r="D13" s="16"/>
      <c r="E13" s="15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7"/>
      <c r="S13" s="15"/>
      <c r="T13" s="130"/>
      <c r="U13" s="15"/>
      <c r="V13" s="130"/>
      <c r="W13" s="15"/>
      <c r="X13" s="131"/>
    </row>
    <row r="14" spans="1:24" s="9" customFormat="1" ht="21" customHeight="1">
      <c r="A14" s="132" t="s">
        <v>158</v>
      </c>
      <c r="B14" s="180"/>
      <c r="C14" s="10"/>
      <c r="D14" s="16"/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37"/>
      <c r="S14" s="15"/>
      <c r="T14" s="130"/>
      <c r="U14" s="15"/>
      <c r="V14" s="130"/>
      <c r="W14" s="15"/>
      <c r="X14" s="131"/>
    </row>
    <row r="15" spans="1:24" s="9" customFormat="1" ht="21" customHeight="1">
      <c r="A15" s="132" t="s">
        <v>227</v>
      </c>
      <c r="B15" s="180"/>
      <c r="C15" s="10"/>
      <c r="D15" s="16"/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37"/>
      <c r="S15" s="15"/>
      <c r="T15" s="130"/>
      <c r="U15" s="15"/>
      <c r="V15" s="130"/>
      <c r="W15" s="15"/>
      <c r="X15" s="131"/>
    </row>
    <row r="16" spans="1:24" s="9" customFormat="1" ht="21" customHeight="1">
      <c r="A16" s="69" t="s">
        <v>138</v>
      </c>
      <c r="B16" s="179"/>
      <c r="C16" s="69"/>
      <c r="D16" s="71">
        <v>6</v>
      </c>
      <c r="E16" s="98"/>
      <c r="F16" s="71">
        <v>12</v>
      </c>
      <c r="G16" s="98"/>
      <c r="H16" s="71">
        <v>0</v>
      </c>
      <c r="I16" s="98"/>
      <c r="J16" s="71">
        <v>0</v>
      </c>
      <c r="K16" s="98"/>
      <c r="L16" s="71">
        <v>0</v>
      </c>
      <c r="M16" s="98"/>
      <c r="N16" s="71">
        <v>0</v>
      </c>
      <c r="O16" s="71"/>
      <c r="P16" s="71">
        <v>0</v>
      </c>
      <c r="Q16" s="133"/>
      <c r="R16" s="71">
        <v>0</v>
      </c>
      <c r="S16" s="88"/>
      <c r="T16" s="71">
        <v>0</v>
      </c>
      <c r="U16" s="88"/>
      <c r="V16" s="71">
        <f>R16+T16</f>
        <v>0</v>
      </c>
      <c r="W16" s="88"/>
      <c r="X16" s="71">
        <f>SUM(D16:T16)</f>
        <v>18</v>
      </c>
    </row>
    <row r="17" spans="1:24" s="9" customFormat="1" ht="21" customHeight="1">
      <c r="A17" s="69" t="s">
        <v>139</v>
      </c>
      <c r="B17" s="179">
        <v>27</v>
      </c>
      <c r="C17" s="69"/>
      <c r="D17" s="197">
        <v>54942</v>
      </c>
      <c r="E17" s="98"/>
      <c r="F17" s="197">
        <v>0</v>
      </c>
      <c r="G17" s="98"/>
      <c r="H17" s="197">
        <v>0</v>
      </c>
      <c r="I17" s="98"/>
      <c r="J17" s="197">
        <v>0</v>
      </c>
      <c r="K17" s="98"/>
      <c r="L17" s="197">
        <v>0</v>
      </c>
      <c r="M17" s="98"/>
      <c r="N17" s="197">
        <v>0</v>
      </c>
      <c r="O17" s="71"/>
      <c r="P17" s="197">
        <f>'SCE 12 (separate) PY'!N16</f>
        <v>-61047</v>
      </c>
      <c r="Q17" s="133"/>
      <c r="R17" s="197">
        <v>0</v>
      </c>
      <c r="S17" s="88"/>
      <c r="T17" s="197">
        <v>0</v>
      </c>
      <c r="U17" s="88"/>
      <c r="V17" s="197">
        <f>R17+T17</f>
        <v>0</v>
      </c>
      <c r="W17" s="88"/>
      <c r="X17" s="197">
        <f>SUM(D17:T17)</f>
        <v>-6105</v>
      </c>
    </row>
    <row r="18" spans="1:24" s="9" customFormat="1" ht="21" customHeight="1">
      <c r="A18" s="60" t="s">
        <v>228</v>
      </c>
      <c r="B18" s="179"/>
      <c r="C18" s="69"/>
      <c r="D18" s="71"/>
      <c r="E18" s="98"/>
      <c r="F18" s="199"/>
      <c r="G18" s="98"/>
      <c r="H18" s="71"/>
      <c r="I18" s="98"/>
      <c r="J18" s="71"/>
      <c r="K18" s="98"/>
      <c r="L18" s="71"/>
      <c r="M18" s="98"/>
      <c r="N18" s="71"/>
      <c r="O18" s="71"/>
      <c r="P18" s="71"/>
      <c r="Q18" s="133"/>
      <c r="R18" s="71"/>
      <c r="S18" s="88"/>
      <c r="T18" s="71"/>
      <c r="U18" s="88"/>
      <c r="V18" s="51"/>
      <c r="W18" s="88"/>
      <c r="X18" s="71"/>
    </row>
    <row r="19" spans="1:24" s="9" customFormat="1" ht="21" customHeight="1">
      <c r="A19" s="60" t="s">
        <v>229</v>
      </c>
      <c r="B19" s="180"/>
      <c r="C19" s="10"/>
      <c r="D19" s="172">
        <f>D16+D17</f>
        <v>54948</v>
      </c>
      <c r="E19" s="91"/>
      <c r="F19" s="198">
        <f>F16+F17</f>
        <v>12</v>
      </c>
      <c r="G19" s="91"/>
      <c r="H19" s="171">
        <f>H16+H17</f>
        <v>0</v>
      </c>
      <c r="I19" s="91"/>
      <c r="J19" s="171">
        <f>J16+J17</f>
        <v>0</v>
      </c>
      <c r="K19" s="91"/>
      <c r="L19" s="171">
        <f>L16+L17</f>
        <v>0</v>
      </c>
      <c r="M19" s="91"/>
      <c r="N19" s="171">
        <f>N16+N17</f>
        <v>0</v>
      </c>
      <c r="O19" s="86"/>
      <c r="P19" s="172">
        <f>P16+P17</f>
        <v>-61047</v>
      </c>
      <c r="Q19" s="89"/>
      <c r="R19" s="171">
        <f>R16+R17</f>
        <v>0</v>
      </c>
      <c r="S19" s="91"/>
      <c r="T19" s="171">
        <f>T16+T17</f>
        <v>0</v>
      </c>
      <c r="U19" s="91"/>
      <c r="V19" s="171">
        <f>V16+V17</f>
        <v>0</v>
      </c>
      <c r="W19" s="91"/>
      <c r="X19" s="172">
        <f>X16+X17</f>
        <v>-6087</v>
      </c>
    </row>
    <row r="20" spans="1:24" s="9" customFormat="1" ht="21" customHeight="1">
      <c r="A20" s="60"/>
      <c r="B20" s="180"/>
      <c r="C20" s="10"/>
      <c r="D20" s="16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37"/>
      <c r="S20" s="89"/>
      <c r="T20" s="131"/>
      <c r="U20" s="89"/>
      <c r="V20" s="131"/>
      <c r="W20" s="89"/>
      <c r="X20" s="131"/>
    </row>
    <row r="21" spans="1:24" s="9" customFormat="1" ht="21" hidden="1" customHeight="1">
      <c r="A21" s="60" t="s">
        <v>140</v>
      </c>
      <c r="B21" s="180"/>
      <c r="C21" s="10"/>
      <c r="D21" s="86">
        <v>0</v>
      </c>
      <c r="E21" s="90"/>
      <c r="F21" s="86">
        <v>0</v>
      </c>
      <c r="G21" s="90"/>
      <c r="H21" s="86">
        <v>0</v>
      </c>
      <c r="I21" s="90"/>
      <c r="J21" s="90"/>
      <c r="K21" s="90"/>
      <c r="L21" s="86">
        <v>0</v>
      </c>
      <c r="M21" s="90"/>
      <c r="N21" s="86">
        <v>0</v>
      </c>
      <c r="O21" s="79"/>
      <c r="P21" s="86">
        <v>0</v>
      </c>
      <c r="Q21" s="16"/>
      <c r="R21" s="86">
        <v>2773</v>
      </c>
      <c r="S21" s="91"/>
      <c r="T21" s="86">
        <v>-7773</v>
      </c>
      <c r="U21" s="91"/>
      <c r="V21" s="86"/>
      <c r="W21" s="91"/>
      <c r="X21" s="86">
        <v>-5000</v>
      </c>
    </row>
    <row r="22" spans="1:24" s="9" customFormat="1" ht="15" hidden="1" customHeight="1">
      <c r="A22" s="60"/>
      <c r="B22" s="180"/>
      <c r="C22" s="10"/>
      <c r="D22" s="16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37"/>
      <c r="S22" s="15"/>
      <c r="T22" s="130"/>
      <c r="U22" s="15"/>
      <c r="V22" s="130"/>
      <c r="W22" s="15"/>
      <c r="X22" s="131"/>
    </row>
    <row r="23" spans="1:24" s="9" customFormat="1" ht="21" customHeight="1">
      <c r="A23" s="13" t="s">
        <v>141</v>
      </c>
      <c r="B23" s="181"/>
      <c r="C23" s="12"/>
      <c r="D23" s="11"/>
      <c r="E23" s="18"/>
      <c r="F23" s="16"/>
      <c r="G23" s="18"/>
      <c r="H23" s="18"/>
      <c r="I23" s="18"/>
      <c r="J23" s="18"/>
      <c r="K23" s="18"/>
      <c r="L23" s="18"/>
      <c r="M23" s="18"/>
      <c r="N23" s="11"/>
      <c r="O23" s="11"/>
      <c r="P23" s="17"/>
      <c r="Q23" s="17"/>
      <c r="R23" s="17"/>
      <c r="S23" s="17"/>
      <c r="T23" s="129"/>
      <c r="U23" s="17"/>
      <c r="V23" s="129"/>
      <c r="W23" s="17"/>
      <c r="X23" s="17"/>
    </row>
    <row r="24" spans="1:24" s="9" customFormat="1" ht="21" customHeight="1">
      <c r="A24" s="12" t="s">
        <v>142</v>
      </c>
      <c r="B24" s="181"/>
      <c r="C24" s="12"/>
      <c r="D24" s="84">
        <v>0</v>
      </c>
      <c r="E24" s="19"/>
      <c r="F24" s="84">
        <v>0</v>
      </c>
      <c r="G24" s="17"/>
      <c r="H24" s="84">
        <v>0</v>
      </c>
      <c r="I24" s="17"/>
      <c r="J24" s="71">
        <v>0</v>
      </c>
      <c r="K24" s="17"/>
      <c r="L24" s="84">
        <v>0</v>
      </c>
      <c r="M24" s="17"/>
      <c r="N24" s="84">
        <v>0</v>
      </c>
      <c r="O24" s="84"/>
      <c r="P24" s="36">
        <f>'PL-8-9'!F33</f>
        <v>-86485</v>
      </c>
      <c r="Q24" s="36"/>
      <c r="R24" s="93">
        <v>0</v>
      </c>
      <c r="S24" s="19"/>
      <c r="T24" s="169">
        <v>0</v>
      </c>
      <c r="U24" s="19"/>
      <c r="V24" s="168">
        <f>R24+T24</f>
        <v>0</v>
      </c>
      <c r="W24" s="19"/>
      <c r="X24" s="71">
        <f>SUM(D24:T24)</f>
        <v>-86485</v>
      </c>
    </row>
    <row r="25" spans="1:24" s="9" customFormat="1" ht="21" customHeight="1">
      <c r="A25" s="12" t="s">
        <v>143</v>
      </c>
      <c r="B25" s="181"/>
      <c r="C25" s="12"/>
      <c r="D25" s="84">
        <v>0</v>
      </c>
      <c r="E25" s="19"/>
      <c r="F25" s="84">
        <v>0</v>
      </c>
      <c r="G25" s="17"/>
      <c r="H25" s="84">
        <v>0</v>
      </c>
      <c r="I25" s="17"/>
      <c r="J25" s="71">
        <v>0</v>
      </c>
      <c r="K25" s="17"/>
      <c r="L25" s="84">
        <v>0</v>
      </c>
      <c r="M25" s="17"/>
      <c r="N25" s="84">
        <v>0</v>
      </c>
      <c r="O25" s="84"/>
      <c r="P25" s="51">
        <v>-46496</v>
      </c>
      <c r="Q25" s="51"/>
      <c r="R25" s="51">
        <v>-444980</v>
      </c>
      <c r="S25" s="98"/>
      <c r="T25" s="51">
        <v>330957</v>
      </c>
      <c r="U25" s="98"/>
      <c r="V25" s="51">
        <f>R25+T25</f>
        <v>-114023</v>
      </c>
      <c r="W25" s="98"/>
      <c r="X25" s="51">
        <f>SUM(D25:T25)</f>
        <v>-160519</v>
      </c>
    </row>
    <row r="26" spans="1:24" s="9" customFormat="1" ht="21" customHeight="1">
      <c r="A26" s="13" t="s">
        <v>105</v>
      </c>
      <c r="B26" s="181"/>
      <c r="C26" s="12"/>
      <c r="D26" s="76">
        <f>D24+D25</f>
        <v>0</v>
      </c>
      <c r="E26" s="19"/>
      <c r="F26" s="76">
        <f>F24+F25</f>
        <v>0</v>
      </c>
      <c r="G26" s="17"/>
      <c r="H26" s="76">
        <f>H24+H25</f>
        <v>0</v>
      </c>
      <c r="I26" s="17"/>
      <c r="J26" s="76">
        <f>J24+J25</f>
        <v>0</v>
      </c>
      <c r="K26" s="17"/>
      <c r="L26" s="76">
        <f>L24+L25</f>
        <v>0</v>
      </c>
      <c r="M26" s="17"/>
      <c r="N26" s="76">
        <f>N24+N25</f>
        <v>0</v>
      </c>
      <c r="O26" s="16"/>
      <c r="P26" s="76">
        <f>P24+P25</f>
        <v>-132981</v>
      </c>
      <c r="Q26" s="71"/>
      <c r="R26" s="76">
        <f>R24+R25</f>
        <v>-444980</v>
      </c>
      <c r="S26" s="71"/>
      <c r="T26" s="76">
        <f>T24+T25</f>
        <v>330957</v>
      </c>
      <c r="U26" s="71"/>
      <c r="V26" s="76">
        <f>V24+V25</f>
        <v>-114023</v>
      </c>
      <c r="W26" s="16"/>
      <c r="X26" s="76">
        <f>X24+X25</f>
        <v>-247004</v>
      </c>
    </row>
    <row r="27" spans="1:24" s="9" customFormat="1" ht="21" hidden="1" customHeight="1">
      <c r="A27" s="12" t="s">
        <v>144</v>
      </c>
      <c r="B27" s="181">
        <v>19</v>
      </c>
      <c r="C27" s="12"/>
      <c r="D27" s="85">
        <v>0</v>
      </c>
      <c r="E27" s="19"/>
      <c r="F27" s="85">
        <v>0</v>
      </c>
      <c r="G27" s="17"/>
      <c r="H27" s="85">
        <v>0</v>
      </c>
      <c r="I27" s="17"/>
      <c r="J27" s="17"/>
      <c r="K27" s="17"/>
      <c r="L27" s="85">
        <v>0</v>
      </c>
      <c r="M27" s="17"/>
      <c r="N27" s="85">
        <v>0</v>
      </c>
      <c r="O27" s="51"/>
      <c r="P27" s="134">
        <v>0</v>
      </c>
      <c r="Q27" s="52"/>
      <c r="R27" s="134">
        <v>0</v>
      </c>
      <c r="S27" s="19"/>
      <c r="T27" s="85">
        <v>0</v>
      </c>
      <c r="U27" s="19"/>
      <c r="V27" s="84"/>
      <c r="W27" s="19"/>
      <c r="X27" s="85">
        <v>0</v>
      </c>
    </row>
    <row r="28" spans="1:24" s="9" customFormat="1" ht="21" customHeight="1">
      <c r="A28" s="13"/>
      <c r="B28" s="181"/>
      <c r="C28" s="12"/>
      <c r="D28" s="80"/>
      <c r="E28" s="15"/>
      <c r="F28" s="80"/>
      <c r="G28" s="16"/>
      <c r="H28" s="80"/>
      <c r="I28" s="16"/>
      <c r="J28" s="16"/>
      <c r="K28" s="16"/>
      <c r="L28" s="80"/>
      <c r="M28" s="16"/>
      <c r="N28" s="80"/>
      <c r="O28" s="79"/>
      <c r="P28" s="81"/>
      <c r="Q28" s="16"/>
      <c r="R28" s="81"/>
      <c r="S28" s="16"/>
      <c r="T28" s="82"/>
      <c r="U28" s="16"/>
      <c r="V28" s="86"/>
      <c r="W28" s="16"/>
      <c r="X28" s="135"/>
    </row>
    <row r="29" spans="1:24" s="9" customFormat="1" ht="21" customHeight="1">
      <c r="A29" s="13" t="s">
        <v>145</v>
      </c>
      <c r="B29" s="181"/>
      <c r="C29" s="12"/>
      <c r="D29" s="171">
        <v>0</v>
      </c>
      <c r="E29" s="15"/>
      <c r="F29" s="171">
        <v>0</v>
      </c>
      <c r="G29" s="16"/>
      <c r="H29" s="171">
        <v>0</v>
      </c>
      <c r="I29" s="16"/>
      <c r="J29" s="171">
        <v>0</v>
      </c>
      <c r="K29" s="16"/>
      <c r="L29" s="171">
        <v>0</v>
      </c>
      <c r="M29" s="16"/>
      <c r="N29" s="171">
        <v>0</v>
      </c>
      <c r="O29" s="79"/>
      <c r="P29" s="172">
        <v>-185959</v>
      </c>
      <c r="Q29" s="89"/>
      <c r="R29" s="172">
        <v>187102</v>
      </c>
      <c r="S29" s="89"/>
      <c r="T29" s="172">
        <v>-1143</v>
      </c>
      <c r="U29" s="89"/>
      <c r="V29" s="172">
        <f>R29+T29</f>
        <v>185959</v>
      </c>
      <c r="W29" s="89"/>
      <c r="X29" s="172">
        <f>SUM(D29:T29)</f>
        <v>0</v>
      </c>
    </row>
    <row r="30" spans="1:24" s="9" customFormat="1" ht="21" customHeight="1">
      <c r="A30" s="13"/>
      <c r="B30" s="181"/>
      <c r="C30" s="12"/>
      <c r="D30" s="79"/>
      <c r="E30" s="15"/>
      <c r="F30" s="79"/>
      <c r="G30" s="16"/>
      <c r="H30" s="79"/>
      <c r="I30" s="16"/>
      <c r="J30" s="16"/>
      <c r="K30" s="16"/>
      <c r="L30" s="79"/>
      <c r="M30" s="16"/>
      <c r="N30" s="79"/>
      <c r="O30" s="79"/>
      <c r="P30" s="16"/>
      <c r="Q30" s="16"/>
      <c r="R30" s="16"/>
      <c r="S30" s="16"/>
      <c r="T30" s="86"/>
      <c r="U30" s="16"/>
      <c r="V30" s="86"/>
      <c r="W30" s="16"/>
      <c r="X30" s="131"/>
    </row>
    <row r="31" spans="1:24" s="9" customFormat="1" ht="21" customHeight="1" thickBot="1">
      <c r="A31" s="70" t="s">
        <v>146</v>
      </c>
      <c r="B31" s="10"/>
      <c r="C31" s="10"/>
      <c r="D31" s="147">
        <f>+D26+D19+D29+D11</f>
        <v>604359</v>
      </c>
      <c r="E31" s="16"/>
      <c r="F31" s="147">
        <f>+F26+F19+F29+F11</f>
        <v>295303</v>
      </c>
      <c r="G31" s="16"/>
      <c r="H31" s="147">
        <f>+H26+H19+H29+H11</f>
        <v>10249</v>
      </c>
      <c r="I31" s="16"/>
      <c r="J31" s="147">
        <f>+J26+J19+J29+J11</f>
        <v>2773</v>
      </c>
      <c r="K31" s="16"/>
      <c r="L31" s="147">
        <f>+L26+L19+L29+L11</f>
        <v>5783</v>
      </c>
      <c r="M31" s="16"/>
      <c r="N31" s="147">
        <f>+N26+N19+N29+N11</f>
        <v>43348</v>
      </c>
      <c r="O31" s="16"/>
      <c r="P31" s="147">
        <f>+P26+P19+P29+P11</f>
        <v>127288</v>
      </c>
      <c r="Q31" s="16"/>
      <c r="R31" s="147">
        <f>+R26+R19+R29+R11</f>
        <v>-257878</v>
      </c>
      <c r="S31" s="16"/>
      <c r="T31" s="147">
        <f>+T26+T19+T29+T11</f>
        <v>329814</v>
      </c>
      <c r="U31" s="16"/>
      <c r="V31" s="147">
        <f>+V26+V19+V29+V11</f>
        <v>71936</v>
      </c>
      <c r="W31" s="16"/>
      <c r="X31" s="147">
        <f>+X26+X19+X29+X11</f>
        <v>1161039</v>
      </c>
    </row>
    <row r="32" spans="1:24" s="9" customFormat="1" ht="21" customHeight="1" thickTop="1">
      <c r="A32" s="70"/>
      <c r="B32" s="10"/>
      <c r="C32" s="10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>
      <c r="A33" s="69"/>
      <c r="C33" s="69"/>
      <c r="P33" s="68">
        <f>P31-'BS-5-7'!F84</f>
        <v>0</v>
      </c>
      <c r="T33" s="66"/>
      <c r="V33" s="66"/>
      <c r="X33" s="200">
        <f>X31-'BS-5-7'!F86</f>
        <v>0</v>
      </c>
    </row>
    <row r="34" spans="1:24">
      <c r="A34" s="69"/>
      <c r="C34" s="69"/>
      <c r="T34" s="66"/>
      <c r="V34" s="66"/>
      <c r="X34" s="66"/>
    </row>
    <row r="35" spans="1:24">
      <c r="A35" s="69"/>
      <c r="C35" s="69"/>
      <c r="T35" s="66"/>
      <c r="V35" s="66"/>
      <c r="X35" s="66"/>
    </row>
  </sheetData>
  <mergeCells count="4">
    <mergeCell ref="D4:X4"/>
    <mergeCell ref="N5:P5"/>
    <mergeCell ref="R5:V5"/>
    <mergeCell ref="D9:X9"/>
  </mergeCells>
  <pageMargins left="0.7" right="0.8" top="0.48" bottom="0.5" header="0.5" footer="0.5"/>
  <pageSetup paperSize="9" scale="63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EDBE-D3D7-4404-8B84-7D75AA488B60}">
  <dimension ref="A1:AE30"/>
  <sheetViews>
    <sheetView view="pageBreakPreview" zoomScale="85" zoomScaleNormal="71" zoomScaleSheetLayoutView="85" workbookViewId="0">
      <selection activeCell="M24" sqref="M24:X25"/>
    </sheetView>
  </sheetViews>
  <sheetFormatPr defaultColWidth="9.453125" defaultRowHeight="21.5"/>
  <cols>
    <col min="1" max="1" width="32.54296875" style="9" customWidth="1"/>
    <col min="2" max="2" width="2.453125" style="9" customWidth="1"/>
    <col min="3" max="3" width="12.54296875" style="68" customWidth="1"/>
    <col min="4" max="4" width="0.81640625" style="66" customWidth="1"/>
    <col min="5" max="5" width="11.1796875" style="68" customWidth="1"/>
    <col min="6" max="6" width="0.81640625" style="68" customWidth="1"/>
    <col min="7" max="7" width="10.1796875" style="68" customWidth="1"/>
    <col min="8" max="8" width="0.81640625" style="68" customWidth="1"/>
    <col min="9" max="9" width="12.54296875" style="68" customWidth="1"/>
    <col min="10" max="10" width="0.81640625" style="68" customWidth="1"/>
    <col min="11" max="11" width="12.54296875" style="68" customWidth="1"/>
    <col min="12" max="12" width="0.81640625" style="68" customWidth="1"/>
    <col min="13" max="13" width="10.54296875" style="68" customWidth="1"/>
    <col min="14" max="14" width="0.81640625" style="68" customWidth="1"/>
    <col min="15" max="15" width="13.1796875" style="68" customWidth="1"/>
    <col min="16" max="16" width="0.81640625" style="68" customWidth="1"/>
    <col min="17" max="17" width="15.453125" style="68" customWidth="1"/>
    <col min="18" max="18" width="0.81640625" style="66" customWidth="1"/>
    <col min="19" max="19" width="11.1796875" style="64" customWidth="1"/>
    <col min="20" max="20" width="0.81640625" style="66" customWidth="1"/>
    <col min="21" max="21" width="16.453125" style="64" customWidth="1"/>
    <col min="22" max="22" width="0.81640625" style="66" customWidth="1"/>
    <col min="23" max="23" width="12.54296875" style="64" customWidth="1"/>
    <col min="24" max="26" width="9.453125" style="64"/>
    <col min="27" max="27" width="14.90625" style="64" customWidth="1"/>
    <col min="28" max="28" width="12.81640625" style="64" customWidth="1"/>
    <col min="29" max="29" width="17.54296875" style="64" customWidth="1"/>
    <col min="30" max="30" width="13" style="64" customWidth="1"/>
    <col min="31" max="31" width="15.54296875" style="64" customWidth="1"/>
    <col min="32" max="16384" width="9.453125" style="64"/>
  </cols>
  <sheetData>
    <row r="1" spans="1:31" s="57" customFormat="1" ht="30" customHeight="1">
      <c r="A1" s="46" t="s">
        <v>0</v>
      </c>
      <c r="B1" s="53"/>
      <c r="C1" s="54"/>
      <c r="D1" s="55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6"/>
      <c r="R1" s="55"/>
      <c r="S1" s="125"/>
      <c r="T1" s="55"/>
      <c r="U1" s="125"/>
      <c r="V1" s="55"/>
      <c r="W1" s="125"/>
    </row>
    <row r="2" spans="1:31" s="59" customFormat="1" ht="21" customHeight="1">
      <c r="A2" s="60" t="s">
        <v>107</v>
      </c>
      <c r="B2" s="53"/>
      <c r="C2" s="58"/>
      <c r="D2" s="53"/>
      <c r="E2" s="58"/>
      <c r="F2" s="58"/>
      <c r="G2" s="58"/>
      <c r="H2" s="58"/>
      <c r="I2" s="58"/>
      <c r="J2" s="58"/>
      <c r="K2" s="58"/>
      <c r="L2" s="58"/>
      <c r="M2" s="126"/>
      <c r="N2" s="126"/>
      <c r="O2" s="58"/>
      <c r="P2" s="58"/>
      <c r="Q2" s="56"/>
      <c r="R2" s="53"/>
      <c r="S2" s="127"/>
      <c r="T2" s="53"/>
      <c r="U2" s="127"/>
      <c r="V2" s="53"/>
      <c r="W2" s="127"/>
    </row>
    <row r="3" spans="1:31" s="63" customFormat="1" ht="21" customHeight="1">
      <c r="A3" s="60"/>
      <c r="B3" s="60"/>
      <c r="C3" s="61"/>
      <c r="D3" s="60"/>
      <c r="E3" s="61"/>
      <c r="F3" s="61"/>
      <c r="G3" s="61"/>
      <c r="H3" s="61"/>
      <c r="I3" s="61"/>
      <c r="J3" s="61"/>
      <c r="K3" s="61"/>
      <c r="L3" s="61"/>
      <c r="M3" s="128"/>
      <c r="N3" s="128"/>
      <c r="O3" s="61"/>
      <c r="P3" s="61"/>
      <c r="Q3" s="62"/>
      <c r="R3" s="60"/>
      <c r="S3" s="70"/>
      <c r="T3" s="60"/>
      <c r="U3" s="70"/>
      <c r="V3" s="60"/>
      <c r="W3" s="70"/>
    </row>
    <row r="4" spans="1:31" ht="21" customHeight="1">
      <c r="A4" s="69"/>
      <c r="B4" s="69"/>
      <c r="C4" s="261" t="s">
        <v>108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</row>
    <row r="5" spans="1:31" ht="21" customHeight="1">
      <c r="A5" s="69"/>
      <c r="B5" s="69"/>
      <c r="C5" s="5"/>
      <c r="D5" s="95"/>
      <c r="E5" s="95"/>
      <c r="F5" s="95"/>
      <c r="G5" s="65" t="s">
        <v>109</v>
      </c>
      <c r="H5" s="95"/>
      <c r="I5" s="95"/>
      <c r="J5" s="95"/>
      <c r="K5" s="95"/>
      <c r="L5" s="95"/>
      <c r="M5" s="262" t="s">
        <v>68</v>
      </c>
      <c r="N5" s="262"/>
      <c r="O5" s="262"/>
      <c r="P5" s="95"/>
      <c r="Q5" s="263" t="s">
        <v>72</v>
      </c>
      <c r="R5" s="263"/>
      <c r="S5" s="263"/>
      <c r="T5" s="263"/>
      <c r="U5" s="263"/>
      <c r="V5" s="95"/>
      <c r="W5" s="66"/>
    </row>
    <row r="6" spans="1:31" ht="21" customHeight="1">
      <c r="A6" s="69"/>
      <c r="B6" s="69"/>
      <c r="C6" s="5"/>
      <c r="D6" s="95"/>
      <c r="E6" s="95"/>
      <c r="F6" s="95"/>
      <c r="G6" s="95" t="s">
        <v>111</v>
      </c>
      <c r="H6" s="95"/>
      <c r="I6" s="95"/>
      <c r="J6" s="95"/>
      <c r="K6" s="95" t="s">
        <v>112</v>
      </c>
      <c r="L6" s="95"/>
      <c r="M6" s="95"/>
      <c r="N6" s="95"/>
      <c r="O6" s="67"/>
      <c r="P6" s="67"/>
      <c r="Q6" s="65" t="s">
        <v>113</v>
      </c>
      <c r="R6" s="95"/>
      <c r="S6" s="95" t="s">
        <v>113</v>
      </c>
      <c r="T6" s="95"/>
      <c r="U6" s="95" t="s">
        <v>114</v>
      </c>
      <c r="V6" s="95"/>
      <c r="W6" s="95" t="s">
        <v>114</v>
      </c>
    </row>
    <row r="7" spans="1:31" ht="21" customHeight="1">
      <c r="A7" s="69"/>
      <c r="B7" s="69"/>
      <c r="C7" s="5" t="s">
        <v>115</v>
      </c>
      <c r="D7" s="95"/>
      <c r="E7" s="5" t="s">
        <v>116</v>
      </c>
      <c r="F7" s="5"/>
      <c r="G7" s="5" t="s">
        <v>117</v>
      </c>
      <c r="H7" s="5"/>
      <c r="I7" s="5" t="s">
        <v>116</v>
      </c>
      <c r="J7" s="5"/>
      <c r="K7" s="5" t="s">
        <v>118</v>
      </c>
      <c r="L7" s="5"/>
      <c r="M7" s="5" t="s">
        <v>119</v>
      </c>
      <c r="N7" s="5"/>
      <c r="O7" s="5" t="s">
        <v>130</v>
      </c>
      <c r="Q7" s="5" t="s">
        <v>120</v>
      </c>
      <c r="R7" s="95"/>
      <c r="S7" s="95" t="s">
        <v>121</v>
      </c>
      <c r="T7" s="95"/>
      <c r="U7" s="65" t="s">
        <v>122</v>
      </c>
      <c r="V7" s="95"/>
      <c r="W7" s="95" t="s">
        <v>123</v>
      </c>
    </row>
    <row r="8" spans="1:31" s="9" customFormat="1" ht="21" customHeight="1">
      <c r="A8" s="69"/>
      <c r="B8" s="69"/>
      <c r="C8" s="5" t="s">
        <v>124</v>
      </c>
      <c r="D8" s="5"/>
      <c r="E8" s="5" t="s">
        <v>125</v>
      </c>
      <c r="F8" s="5"/>
      <c r="G8" s="5" t="s">
        <v>126</v>
      </c>
      <c r="H8" s="5"/>
      <c r="I8" s="5" t="s">
        <v>127</v>
      </c>
      <c r="J8" s="5"/>
      <c r="K8" s="5" t="s">
        <v>128</v>
      </c>
      <c r="L8" s="5"/>
      <c r="M8" s="5" t="s">
        <v>129</v>
      </c>
      <c r="N8" s="5"/>
      <c r="O8" s="5" t="s">
        <v>147</v>
      </c>
      <c r="P8" s="5"/>
      <c r="Q8" s="5" t="s">
        <v>131</v>
      </c>
      <c r="R8" s="69"/>
      <c r="S8" s="5" t="s">
        <v>132</v>
      </c>
      <c r="T8" s="69"/>
      <c r="U8" s="5" t="s">
        <v>133</v>
      </c>
      <c r="V8" s="69"/>
      <c r="W8" s="5" t="s">
        <v>134</v>
      </c>
    </row>
    <row r="9" spans="1:31" s="9" customFormat="1" ht="21" customHeight="1">
      <c r="A9" s="69"/>
      <c r="B9" s="69"/>
      <c r="C9" s="264" t="s">
        <v>9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31" s="9" customFormat="1" ht="21" customHeight="1">
      <c r="A10" s="34" t="s">
        <v>148</v>
      </c>
      <c r="B10" s="69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</row>
    <row r="11" spans="1:31" s="9" customFormat="1" ht="21" customHeight="1">
      <c r="A11" s="34" t="s">
        <v>149</v>
      </c>
      <c r="B11" s="69"/>
      <c r="C11" s="143">
        <v>604359</v>
      </c>
      <c r="D11" s="143"/>
      <c r="E11" s="143">
        <v>295303</v>
      </c>
      <c r="F11" s="183"/>
      <c r="G11" s="143">
        <v>10249</v>
      </c>
      <c r="H11" s="37"/>
      <c r="I11" s="143">
        <v>2773</v>
      </c>
      <c r="J11" s="37"/>
      <c r="K11" s="143">
        <v>5783</v>
      </c>
      <c r="L11" s="37"/>
      <c r="M11" s="143">
        <v>43348</v>
      </c>
      <c r="N11" s="37"/>
      <c r="O11" s="143">
        <v>127288</v>
      </c>
      <c r="P11" s="37"/>
      <c r="Q11" s="143">
        <v>-257878</v>
      </c>
      <c r="R11" s="37"/>
      <c r="S11" s="143">
        <v>329814</v>
      </c>
      <c r="T11" s="37"/>
      <c r="U11" s="143">
        <v>71936</v>
      </c>
      <c r="V11" s="37"/>
      <c r="W11" s="143">
        <v>1161039</v>
      </c>
    </row>
    <row r="12" spans="1:31" s="9" customFormat="1" ht="21" customHeight="1">
      <c r="A12" s="34"/>
      <c r="B12" s="69"/>
      <c r="C12" s="143"/>
      <c r="D12" s="140"/>
      <c r="E12" s="143"/>
      <c r="F12" s="141"/>
      <c r="G12" s="143"/>
      <c r="H12" s="137"/>
      <c r="I12" s="137"/>
      <c r="J12" s="137"/>
      <c r="K12" s="143"/>
      <c r="L12" s="137"/>
      <c r="M12" s="143"/>
      <c r="N12" s="137"/>
      <c r="O12" s="143"/>
      <c r="P12" s="137"/>
      <c r="Q12" s="143"/>
      <c r="R12" s="137"/>
      <c r="S12" s="143"/>
      <c r="T12" s="137"/>
      <c r="U12" s="143"/>
      <c r="V12" s="137"/>
      <c r="W12" s="143"/>
    </row>
    <row r="13" spans="1:31" s="9" customFormat="1" ht="21" customHeight="1">
      <c r="A13" s="13" t="s">
        <v>141</v>
      </c>
      <c r="B13" s="12"/>
      <c r="C13" s="11"/>
      <c r="D13" s="18"/>
      <c r="E13" s="16"/>
      <c r="F13" s="18"/>
      <c r="G13" s="18"/>
      <c r="H13" s="18"/>
      <c r="I13" s="18"/>
      <c r="J13" s="18"/>
      <c r="K13" s="18"/>
      <c r="L13" s="18"/>
      <c r="M13" s="11"/>
      <c r="N13" s="11"/>
      <c r="O13" s="17"/>
      <c r="P13" s="17"/>
      <c r="Q13" s="17"/>
      <c r="R13" s="17"/>
      <c r="S13" s="129"/>
      <c r="T13" s="17"/>
      <c r="U13" s="129"/>
      <c r="V13" s="17"/>
      <c r="W13" s="17"/>
    </row>
    <row r="14" spans="1:31" s="9" customFormat="1" ht="21" customHeight="1">
      <c r="A14" s="12" t="s">
        <v>142</v>
      </c>
      <c r="B14" s="12"/>
      <c r="C14" s="84">
        <v>0</v>
      </c>
      <c r="D14" s="19"/>
      <c r="E14" s="84">
        <v>0</v>
      </c>
      <c r="F14" s="17"/>
      <c r="G14" s="84">
        <v>0</v>
      </c>
      <c r="H14" s="17"/>
      <c r="I14" s="84">
        <v>0</v>
      </c>
      <c r="J14" s="17"/>
      <c r="K14" s="84">
        <v>0</v>
      </c>
      <c r="L14" s="17"/>
      <c r="M14" s="84">
        <v>0</v>
      </c>
      <c r="N14" s="84"/>
      <c r="O14" s="36">
        <f>'PL-8-9'!D33</f>
        <v>-715169</v>
      </c>
      <c r="P14" s="36"/>
      <c r="Q14" s="93">
        <f>'SCE 13 (separate) CY'!P14</f>
        <v>0</v>
      </c>
      <c r="R14" s="19"/>
      <c r="S14" s="93">
        <f>'SCE 13 (separate) CY'!R14</f>
        <v>0</v>
      </c>
      <c r="T14" s="19"/>
      <c r="U14" s="168">
        <f>Q14+S14</f>
        <v>0</v>
      </c>
      <c r="V14" s="19"/>
      <c r="W14" s="71">
        <f>SUM(C14:S14)</f>
        <v>-715169</v>
      </c>
      <c r="Z14" s="201"/>
      <c r="AA14" s="201"/>
      <c r="AB14" s="201"/>
      <c r="AC14" s="201"/>
      <c r="AD14" s="201"/>
      <c r="AE14" s="201"/>
    </row>
    <row r="15" spans="1:31" s="9" customFormat="1" ht="21" customHeight="1">
      <c r="A15" s="12" t="s">
        <v>143</v>
      </c>
      <c r="B15" s="12"/>
      <c r="C15" s="84">
        <v>0</v>
      </c>
      <c r="D15" s="19"/>
      <c r="E15" s="84">
        <v>0</v>
      </c>
      <c r="F15" s="17"/>
      <c r="G15" s="84">
        <v>0</v>
      </c>
      <c r="H15" s="17"/>
      <c r="I15" s="84">
        <v>0</v>
      </c>
      <c r="J15" s="17"/>
      <c r="K15" s="84">
        <v>0</v>
      </c>
      <c r="L15" s="17"/>
      <c r="M15" s="84">
        <v>0</v>
      </c>
      <c r="N15" s="84"/>
      <c r="O15" s="51">
        <f>-72459+462</f>
        <v>-71997</v>
      </c>
      <c r="P15" s="51"/>
      <c r="Q15" s="93">
        <v>-217540</v>
      </c>
      <c r="R15" s="98"/>
      <c r="S15" s="51">
        <v>-34600</v>
      </c>
      <c r="T15" s="98"/>
      <c r="U15" s="51">
        <f>Q15+S15</f>
        <v>-252140</v>
      </c>
      <c r="V15" s="98"/>
      <c r="W15" s="51">
        <f>SUM(C15:S15)</f>
        <v>-324137</v>
      </c>
      <c r="Z15" s="201"/>
      <c r="AA15" s="201"/>
      <c r="AB15" s="201"/>
      <c r="AC15" s="201"/>
      <c r="AD15" s="201"/>
      <c r="AE15" s="201"/>
    </row>
    <row r="16" spans="1:31" s="9" customFormat="1" ht="21" customHeight="1">
      <c r="A16" s="13" t="s">
        <v>105</v>
      </c>
      <c r="B16" s="12"/>
      <c r="C16" s="76">
        <f>C14+C15</f>
        <v>0</v>
      </c>
      <c r="D16" s="19"/>
      <c r="E16" s="76">
        <f>E14+E15</f>
        <v>0</v>
      </c>
      <c r="F16" s="17"/>
      <c r="G16" s="76">
        <f>G14+G15</f>
        <v>0</v>
      </c>
      <c r="H16" s="17"/>
      <c r="I16" s="76">
        <f>I14+I15</f>
        <v>0</v>
      </c>
      <c r="J16" s="17"/>
      <c r="K16" s="76">
        <f>K14+K15</f>
        <v>0</v>
      </c>
      <c r="L16" s="17"/>
      <c r="M16" s="76">
        <f>M14+M15</f>
        <v>0</v>
      </c>
      <c r="N16" s="16"/>
      <c r="O16" s="76">
        <f>O14+O15</f>
        <v>-787166</v>
      </c>
      <c r="P16" s="71"/>
      <c r="Q16" s="76">
        <f>Q14+Q15</f>
        <v>-217540</v>
      </c>
      <c r="R16" s="71"/>
      <c r="S16" s="76">
        <f>S14+S15</f>
        <v>-34600</v>
      </c>
      <c r="T16" s="71"/>
      <c r="U16" s="76">
        <f>U14+U15</f>
        <v>-252140</v>
      </c>
      <c r="V16" s="16"/>
      <c r="W16" s="76">
        <f>W14+W15</f>
        <v>-1039306</v>
      </c>
      <c r="Z16" s="201"/>
      <c r="AA16" s="201"/>
      <c r="AB16" s="201"/>
      <c r="AC16" s="201"/>
      <c r="AD16" s="201"/>
      <c r="AE16" s="201"/>
    </row>
    <row r="17" spans="1:31" s="9" customFormat="1" ht="21" hidden="1" customHeight="1">
      <c r="A17" s="12" t="s">
        <v>144</v>
      </c>
      <c r="B17" s="12"/>
      <c r="C17" s="85">
        <v>0</v>
      </c>
      <c r="D17" s="19"/>
      <c r="E17" s="85">
        <v>0</v>
      </c>
      <c r="F17" s="17"/>
      <c r="G17" s="85">
        <v>0</v>
      </c>
      <c r="H17" s="17"/>
      <c r="I17" s="17"/>
      <c r="J17" s="17"/>
      <c r="K17" s="85">
        <v>0</v>
      </c>
      <c r="L17" s="17"/>
      <c r="M17" s="85">
        <v>0</v>
      </c>
      <c r="N17" s="51"/>
      <c r="O17" s="134">
        <v>0</v>
      </c>
      <c r="P17" s="52"/>
      <c r="Q17" s="134">
        <v>0</v>
      </c>
      <c r="R17" s="19"/>
      <c r="S17" s="85">
        <v>0</v>
      </c>
      <c r="T17" s="19"/>
      <c r="U17" s="84"/>
      <c r="V17" s="19"/>
      <c r="W17" s="85">
        <v>0</v>
      </c>
      <c r="Z17" s="201"/>
      <c r="AA17" s="201"/>
      <c r="AB17" s="201"/>
      <c r="AC17" s="201"/>
      <c r="AD17" s="201"/>
      <c r="AE17" s="201"/>
    </row>
    <row r="18" spans="1:31" s="9" customFormat="1" ht="21" customHeight="1">
      <c r="A18" s="13"/>
      <c r="B18" s="12"/>
      <c r="C18" s="80"/>
      <c r="D18" s="15"/>
      <c r="E18" s="80"/>
      <c r="F18" s="16"/>
      <c r="G18" s="80"/>
      <c r="H18" s="16"/>
      <c r="I18" s="16"/>
      <c r="J18" s="16"/>
      <c r="K18" s="80"/>
      <c r="L18" s="16"/>
      <c r="M18" s="80"/>
      <c r="N18" s="79"/>
      <c r="O18" s="81"/>
      <c r="P18" s="16"/>
      <c r="Q18" s="81"/>
      <c r="R18" s="16"/>
      <c r="S18" s="82"/>
      <c r="T18" s="16"/>
      <c r="U18" s="86"/>
      <c r="V18" s="16"/>
      <c r="W18" s="135"/>
      <c r="Z18" s="201"/>
      <c r="AA18" s="201"/>
      <c r="AB18" s="201"/>
      <c r="AC18" s="201"/>
      <c r="AD18" s="201"/>
      <c r="AE18" s="201"/>
    </row>
    <row r="19" spans="1:31" s="9" customFormat="1" ht="21" customHeight="1">
      <c r="A19" s="13" t="s">
        <v>145</v>
      </c>
      <c r="B19" s="12"/>
      <c r="C19" s="171">
        <v>0</v>
      </c>
      <c r="D19" s="15"/>
      <c r="E19" s="171">
        <v>0</v>
      </c>
      <c r="F19" s="16"/>
      <c r="G19" s="171">
        <v>0</v>
      </c>
      <c r="H19" s="16"/>
      <c r="I19" s="171">
        <v>0</v>
      </c>
      <c r="J19" s="16"/>
      <c r="K19" s="171">
        <v>0</v>
      </c>
      <c r="L19" s="16"/>
      <c r="M19" s="171">
        <v>0</v>
      </c>
      <c r="N19" s="79"/>
      <c r="O19" s="172">
        <f>-(Q19+S19)</f>
        <v>-285294</v>
      </c>
      <c r="P19" s="89"/>
      <c r="Q19" s="172">
        <f>'SCE 13 (separate) CY'!P18</f>
        <v>289834</v>
      </c>
      <c r="R19" s="89"/>
      <c r="S19" s="172">
        <v>-4540</v>
      </c>
      <c r="T19" s="89"/>
      <c r="U19" s="172">
        <f>Q19+S19</f>
        <v>285294</v>
      </c>
      <c r="V19" s="89"/>
      <c r="W19" s="171">
        <f>SUM(C19:S19)</f>
        <v>0</v>
      </c>
      <c r="Z19" s="201"/>
      <c r="AA19" s="201"/>
      <c r="AB19" s="201"/>
      <c r="AC19" s="201"/>
      <c r="AD19" s="201"/>
      <c r="AE19" s="201"/>
    </row>
    <row r="20" spans="1:31" s="9" customFormat="1" ht="21" customHeight="1">
      <c r="A20" s="13"/>
      <c r="B20" s="12"/>
      <c r="C20" s="79"/>
      <c r="D20" s="15"/>
      <c r="E20" s="79"/>
      <c r="F20" s="16"/>
      <c r="G20" s="79"/>
      <c r="H20" s="16"/>
      <c r="I20" s="16"/>
      <c r="J20" s="16"/>
      <c r="K20" s="79"/>
      <c r="L20" s="16"/>
      <c r="M20" s="79"/>
      <c r="N20" s="79"/>
      <c r="O20" s="16"/>
      <c r="P20" s="16"/>
      <c r="Q20" s="16"/>
      <c r="R20" s="16"/>
      <c r="S20" s="86"/>
      <c r="T20" s="16"/>
      <c r="U20" s="86"/>
      <c r="V20" s="16"/>
      <c r="W20" s="131"/>
      <c r="Z20" s="201"/>
      <c r="AA20" s="201"/>
      <c r="AB20" s="201"/>
      <c r="AC20" s="201"/>
      <c r="AD20" s="201"/>
      <c r="AE20" s="201"/>
    </row>
    <row r="21" spans="1:31" s="9" customFormat="1" ht="21" customHeight="1" thickBot="1">
      <c r="A21" s="70" t="s">
        <v>150</v>
      </c>
      <c r="B21" s="10"/>
      <c r="C21" s="147">
        <f>C11+C16+C19</f>
        <v>604359</v>
      </c>
      <c r="D21" s="16"/>
      <c r="E21" s="147">
        <f>E11+E16+E19</f>
        <v>295303</v>
      </c>
      <c r="F21" s="16"/>
      <c r="G21" s="147">
        <f>G11+G16+G19</f>
        <v>10249</v>
      </c>
      <c r="H21" s="16"/>
      <c r="I21" s="147">
        <f>I11+I16+I19</f>
        <v>2773</v>
      </c>
      <c r="J21" s="16"/>
      <c r="K21" s="147">
        <f>K11+K16+K19</f>
        <v>5783</v>
      </c>
      <c r="L21" s="16"/>
      <c r="M21" s="147">
        <f>M11+M16+M19</f>
        <v>43348</v>
      </c>
      <c r="N21" s="16"/>
      <c r="O21" s="147">
        <f>O11+O16+O19</f>
        <v>-945172</v>
      </c>
      <c r="P21" s="16"/>
      <c r="Q21" s="147">
        <f>Q11+Q16+Q19</f>
        <v>-185584</v>
      </c>
      <c r="R21" s="16"/>
      <c r="S21" s="147">
        <f>S11+S16+S19</f>
        <v>290674</v>
      </c>
      <c r="T21" s="16"/>
      <c r="U21" s="147">
        <f>U11+U16+U19</f>
        <v>105090</v>
      </c>
      <c r="V21" s="16"/>
      <c r="W21" s="147">
        <f>W11+W16+W19</f>
        <v>121733</v>
      </c>
      <c r="Z21" s="201"/>
      <c r="AA21" s="201"/>
      <c r="AB21" s="201"/>
      <c r="AC21" s="201"/>
      <c r="AD21" s="201"/>
      <c r="AE21" s="201"/>
    </row>
    <row r="22" spans="1:31" s="9" customFormat="1" ht="21" customHeight="1" thickTop="1">
      <c r="A22" s="70"/>
      <c r="B22" s="1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Z22" s="201"/>
      <c r="AA22" s="201"/>
      <c r="AB22" s="201"/>
      <c r="AC22" s="201"/>
      <c r="AD22" s="201"/>
      <c r="AE22" s="201"/>
    </row>
    <row r="23" spans="1:31">
      <c r="A23" s="69"/>
      <c r="B23" s="69"/>
      <c r="O23" s="192"/>
      <c r="P23" s="192"/>
      <c r="Q23" s="192"/>
      <c r="R23" s="192"/>
      <c r="S23" s="192"/>
      <c r="T23" s="192"/>
      <c r="U23" s="192"/>
      <c r="V23" s="192"/>
      <c r="W23" s="192"/>
      <c r="Z23" s="202"/>
      <c r="AA23" s="202"/>
      <c r="AB23" s="202"/>
      <c r="AC23" s="202"/>
      <c r="AD23" s="202"/>
      <c r="AE23" s="202"/>
    </row>
    <row r="24" spans="1:31">
      <c r="A24" s="69"/>
      <c r="B24" s="69"/>
      <c r="O24" s="196"/>
      <c r="P24" s="192"/>
      <c r="Q24" s="192"/>
      <c r="R24" s="192"/>
      <c r="S24" s="192"/>
      <c r="T24" s="192"/>
      <c r="U24" s="192"/>
      <c r="V24" s="192"/>
      <c r="W24" s="196"/>
      <c r="Z24" s="202"/>
      <c r="AA24" s="202"/>
      <c r="AB24" s="202"/>
      <c r="AC24" s="202"/>
      <c r="AD24" s="202"/>
      <c r="AE24" s="202"/>
    </row>
    <row r="25" spans="1:31">
      <c r="A25" s="69"/>
      <c r="B25" s="69"/>
      <c r="S25" s="193"/>
      <c r="U25" s="66"/>
      <c r="W25" s="66"/>
    </row>
    <row r="28" spans="1:31">
      <c r="O28" s="194"/>
    </row>
    <row r="29" spans="1:31">
      <c r="O29" s="195"/>
    </row>
    <row r="30" spans="1:31">
      <c r="O30" s="66"/>
    </row>
  </sheetData>
  <mergeCells count="4">
    <mergeCell ref="C4:W4"/>
    <mergeCell ref="M5:O5"/>
    <mergeCell ref="Q5:U5"/>
    <mergeCell ref="C9:W9"/>
  </mergeCells>
  <pageMargins left="0.7" right="0.8" top="0.48" bottom="0.5" header="0.5" footer="0.5"/>
  <pageSetup paperSize="9" scale="72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625F-DD2D-470B-A9F1-BDD3A6D18E37}">
  <dimension ref="A1:W31"/>
  <sheetViews>
    <sheetView view="pageBreakPreview" topLeftCell="A6" zoomScale="85" zoomScaleNormal="70" zoomScaleSheetLayoutView="85" workbookViewId="0">
      <selection activeCell="N17" sqref="N17"/>
    </sheetView>
  </sheetViews>
  <sheetFormatPr defaultColWidth="9.453125" defaultRowHeight="21.5"/>
  <cols>
    <col min="1" max="1" width="50.81640625" style="69" customWidth="1"/>
    <col min="2" max="2" width="7.54296875" style="69" customWidth="1"/>
    <col min="3" max="3" width="1.453125" style="69" customWidth="1"/>
    <col min="4" max="4" width="13.453125" style="68" customWidth="1"/>
    <col min="5" max="5" width="1.453125" style="66" customWidth="1"/>
    <col min="6" max="6" width="13.453125" style="68" customWidth="1"/>
    <col min="7" max="7" width="1.453125" style="68" customWidth="1"/>
    <col min="8" max="8" width="13.453125" style="68" customWidth="1"/>
    <col min="9" max="9" width="1.453125" style="68" customWidth="1"/>
    <col min="10" max="10" width="13.453125" style="68" customWidth="1"/>
    <col min="11" max="11" width="1.453125" style="68" customWidth="1"/>
    <col min="12" max="12" width="13.453125" style="68" customWidth="1"/>
    <col min="13" max="13" width="1.453125" style="66" customWidth="1"/>
    <col min="14" max="14" width="13.453125" style="68" customWidth="1"/>
    <col min="15" max="15" width="1.453125" style="68" customWidth="1"/>
    <col min="16" max="16" width="13.453125" style="68" customWidth="1"/>
    <col min="17" max="17" width="1.453125" style="68" customWidth="1"/>
    <col min="18" max="18" width="13.453125" style="68" customWidth="1"/>
    <col min="19" max="19" width="1.453125" style="68" customWidth="1"/>
    <col min="20" max="20" width="13.453125" style="68" customWidth="1"/>
    <col min="21" max="21" width="1.453125" style="68" customWidth="1"/>
    <col min="22" max="22" width="13.54296875" style="68" customWidth="1"/>
    <col min="23" max="16384" width="9.453125" style="66"/>
  </cols>
  <sheetData>
    <row r="1" spans="1:23" s="125" customFormat="1" ht="24" customHeight="1">
      <c r="A1" s="46" t="s">
        <v>0</v>
      </c>
      <c r="B1" s="53"/>
      <c r="C1" s="53"/>
      <c r="D1" s="54"/>
      <c r="E1" s="55"/>
      <c r="F1" s="54"/>
      <c r="G1" s="54"/>
      <c r="H1" s="54"/>
      <c r="I1" s="54"/>
      <c r="J1" s="54"/>
      <c r="K1" s="54"/>
      <c r="L1" s="54"/>
      <c r="M1" s="55"/>
      <c r="N1" s="54"/>
      <c r="O1" s="54"/>
      <c r="P1" s="54"/>
      <c r="Q1" s="54"/>
      <c r="R1" s="54"/>
      <c r="S1" s="54"/>
      <c r="T1" s="54"/>
      <c r="U1" s="54"/>
      <c r="V1" s="56"/>
    </row>
    <row r="2" spans="1:23" s="127" customFormat="1" ht="21" customHeight="1">
      <c r="A2" s="60" t="s">
        <v>107</v>
      </c>
      <c r="B2" s="53"/>
      <c r="C2" s="53"/>
      <c r="D2" s="58"/>
      <c r="E2" s="53"/>
      <c r="F2" s="58"/>
      <c r="G2" s="58"/>
      <c r="H2" s="58"/>
      <c r="I2" s="58"/>
      <c r="J2" s="58"/>
      <c r="K2" s="58"/>
      <c r="L2" s="58"/>
      <c r="M2" s="53"/>
      <c r="N2" s="58"/>
      <c r="O2" s="58"/>
      <c r="P2" s="58"/>
      <c r="Q2" s="58"/>
      <c r="R2" s="58"/>
      <c r="S2" s="58"/>
      <c r="T2" s="58"/>
      <c r="U2" s="58"/>
      <c r="V2" s="56"/>
    </row>
    <row r="3" spans="1:23" s="127" customFormat="1" ht="21" customHeight="1">
      <c r="A3" s="53"/>
      <c r="B3" s="53"/>
      <c r="C3" s="53"/>
      <c r="D3" s="58"/>
      <c r="E3" s="53"/>
      <c r="F3" s="58"/>
      <c r="G3" s="58"/>
      <c r="H3" s="58"/>
      <c r="I3" s="58"/>
      <c r="J3" s="58"/>
      <c r="K3" s="58"/>
      <c r="L3" s="58"/>
      <c r="M3" s="53"/>
      <c r="N3" s="58"/>
      <c r="O3" s="58"/>
      <c r="P3" s="58"/>
      <c r="Q3" s="58"/>
      <c r="R3" s="58"/>
      <c r="S3" s="58"/>
      <c r="T3" s="58"/>
      <c r="U3" s="58"/>
      <c r="V3" s="56"/>
    </row>
    <row r="4" spans="1:23" ht="21" customHeight="1">
      <c r="D4" s="261" t="s">
        <v>151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3" ht="21" customHeight="1">
      <c r="D5" s="66"/>
      <c r="E5" s="95"/>
      <c r="F5" s="95"/>
      <c r="G5" s="95"/>
      <c r="H5" s="95"/>
      <c r="I5" s="95"/>
      <c r="J5" s="95"/>
      <c r="K5" s="95"/>
      <c r="L5" s="262" t="s">
        <v>110</v>
      </c>
      <c r="M5" s="262"/>
      <c r="N5" s="262"/>
      <c r="O5" s="95"/>
      <c r="P5" s="262" t="s">
        <v>72</v>
      </c>
      <c r="Q5" s="262"/>
      <c r="R5" s="262"/>
      <c r="S5" s="262"/>
      <c r="T5" s="262"/>
      <c r="U5" s="95"/>
      <c r="V5" s="65"/>
    </row>
    <row r="6" spans="1:23" ht="21" customHeight="1">
      <c r="D6" s="5"/>
      <c r="E6" s="95"/>
      <c r="F6" s="95"/>
      <c r="G6" s="95"/>
      <c r="H6" s="95" t="s">
        <v>109</v>
      </c>
      <c r="I6" s="95"/>
      <c r="J6" s="95" t="s">
        <v>109</v>
      </c>
      <c r="K6" s="95"/>
      <c r="L6" s="95"/>
      <c r="M6" s="67"/>
      <c r="N6" s="67"/>
      <c r="O6" s="67"/>
      <c r="P6" s="95" t="s">
        <v>113</v>
      </c>
      <c r="Q6" s="95"/>
      <c r="R6" s="95" t="s">
        <v>113</v>
      </c>
      <c r="S6" s="95"/>
      <c r="T6" s="95" t="s">
        <v>152</v>
      </c>
      <c r="U6" s="67"/>
      <c r="V6" s="65"/>
    </row>
    <row r="7" spans="1:23" ht="21" customHeight="1">
      <c r="D7" s="5" t="s">
        <v>115</v>
      </c>
      <c r="E7" s="95"/>
      <c r="F7" s="5" t="s">
        <v>116</v>
      </c>
      <c r="G7" s="5"/>
      <c r="H7" s="5" t="s">
        <v>153</v>
      </c>
      <c r="I7" s="5"/>
      <c r="J7" s="5" t="s">
        <v>118</v>
      </c>
      <c r="K7" s="5"/>
      <c r="L7" s="5" t="s">
        <v>119</v>
      </c>
      <c r="M7" s="67"/>
      <c r="P7" s="95" t="s">
        <v>120</v>
      </c>
      <c r="Q7" s="95"/>
      <c r="R7" s="95" t="s">
        <v>121</v>
      </c>
      <c r="S7" s="95"/>
      <c r="T7" s="95" t="s">
        <v>154</v>
      </c>
      <c r="V7" s="5" t="s">
        <v>155</v>
      </c>
    </row>
    <row r="8" spans="1:23" s="69" customFormat="1" ht="21" customHeight="1">
      <c r="B8" s="182" t="s">
        <v>6</v>
      </c>
      <c r="D8" s="5" t="s">
        <v>124</v>
      </c>
      <c r="E8" s="5"/>
      <c r="F8" s="5" t="s">
        <v>125</v>
      </c>
      <c r="G8" s="5"/>
      <c r="H8" s="5" t="s">
        <v>156</v>
      </c>
      <c r="I8" s="5"/>
      <c r="J8" s="5" t="s">
        <v>128</v>
      </c>
      <c r="K8" s="5"/>
      <c r="L8" s="5" t="s">
        <v>129</v>
      </c>
      <c r="M8" s="5"/>
      <c r="N8" s="5" t="s">
        <v>130</v>
      </c>
      <c r="O8" s="5"/>
      <c r="P8" s="5" t="s">
        <v>131</v>
      </c>
      <c r="R8" s="5" t="s">
        <v>132</v>
      </c>
      <c r="T8" s="5" t="s">
        <v>134</v>
      </c>
      <c r="U8" s="5"/>
      <c r="V8" s="5" t="s">
        <v>134</v>
      </c>
    </row>
    <row r="9" spans="1:23" s="69" customFormat="1" ht="21" customHeight="1">
      <c r="B9" s="179"/>
      <c r="D9" s="264" t="s">
        <v>9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</row>
    <row r="10" spans="1:23" s="69" customFormat="1" ht="21" customHeight="1">
      <c r="A10" s="34" t="s">
        <v>135</v>
      </c>
      <c r="B10" s="179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</row>
    <row r="11" spans="1:23" s="69" customFormat="1" ht="21" customHeight="1">
      <c r="A11" s="34" t="s">
        <v>157</v>
      </c>
      <c r="B11" s="34"/>
      <c r="C11" s="10"/>
      <c r="D11" s="16">
        <v>549411</v>
      </c>
      <c r="E11" s="15"/>
      <c r="F11" s="16">
        <v>295291</v>
      </c>
      <c r="G11" s="16"/>
      <c r="H11" s="16">
        <v>10249</v>
      </c>
      <c r="I11" s="16"/>
      <c r="J11" s="16">
        <v>5783</v>
      </c>
      <c r="K11" s="16"/>
      <c r="L11" s="16">
        <v>43348</v>
      </c>
      <c r="M11" s="15"/>
      <c r="N11" s="16">
        <v>393717</v>
      </c>
      <c r="O11" s="16"/>
      <c r="P11" s="86">
        <v>0</v>
      </c>
      <c r="Q11" s="86"/>
      <c r="R11" s="86">
        <v>0</v>
      </c>
      <c r="S11" s="86"/>
      <c r="T11" s="86">
        <v>0</v>
      </c>
      <c r="U11" s="16"/>
      <c r="V11" s="16">
        <f>SUM(D11:R11)</f>
        <v>1297799</v>
      </c>
      <c r="W11" s="86"/>
    </row>
    <row r="12" spans="1:23" s="69" customFormat="1" ht="21" customHeight="1">
      <c r="A12" s="34"/>
      <c r="B12" s="179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s="69" customFormat="1" ht="21" customHeight="1">
      <c r="A13" s="34" t="s">
        <v>137</v>
      </c>
      <c r="B13" s="179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</row>
    <row r="14" spans="1:23" s="69" customFormat="1" ht="21" customHeight="1">
      <c r="A14" s="87" t="s">
        <v>158</v>
      </c>
      <c r="B14" s="179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</row>
    <row r="15" spans="1:23" s="69" customFormat="1" ht="21" customHeight="1">
      <c r="A15" s="69" t="s">
        <v>138</v>
      </c>
      <c r="B15" s="179"/>
      <c r="D15" s="71">
        <f>ROUND('[1]SBNEXT REEN-01'!E28/1000,0)</f>
        <v>6</v>
      </c>
      <c r="E15" s="88"/>
      <c r="F15" s="71">
        <f>ROUND('[1]SBNEXT REEN-01'!G28/1000,0)</f>
        <v>12</v>
      </c>
      <c r="G15" s="88"/>
      <c r="H15" s="71">
        <f>ROUND('[1]SBNEXT REEN-01'!I28/1000,0)</f>
        <v>0</v>
      </c>
      <c r="I15" s="88"/>
      <c r="J15" s="71">
        <f>ROUND('[1]SBNEXT REEN-01'!K28/1000,0)</f>
        <v>0</v>
      </c>
      <c r="K15" s="88"/>
      <c r="L15" s="71">
        <f>ROUND('[1]SBNEXT REEN-01'!M28/1000,0)</f>
        <v>0</v>
      </c>
      <c r="M15" s="88"/>
      <c r="N15" s="71">
        <f>ROUND('[1]SBNEXT REEN-01'!O28/1000,0)</f>
        <v>0</v>
      </c>
      <c r="O15" s="88"/>
      <c r="P15" s="51">
        <v>0</v>
      </c>
      <c r="Q15" s="88"/>
      <c r="R15" s="51">
        <v>0</v>
      </c>
      <c r="S15" s="88"/>
      <c r="T15" s="51">
        <v>0</v>
      </c>
      <c r="U15" s="88"/>
      <c r="V15" s="71">
        <f>SUM(D15:R15)</f>
        <v>18</v>
      </c>
    </row>
    <row r="16" spans="1:23" s="69" customFormat="1" ht="21" customHeight="1">
      <c r="A16" s="69" t="s">
        <v>139</v>
      </c>
      <c r="B16" s="179">
        <v>27</v>
      </c>
      <c r="D16" s="71">
        <f>ROUND('[1]SBNEXT REEN-01'!E29/1000,0)+1</f>
        <v>54942</v>
      </c>
      <c r="E16" s="88"/>
      <c r="F16" s="71">
        <f>ROUND('[1]SBNEXT REEN-01'!G29/1000,0)</f>
        <v>0</v>
      </c>
      <c r="G16" s="88"/>
      <c r="H16" s="71">
        <f>ROUND('[1]SBNEXT REEN-01'!I29/1000,0)</f>
        <v>0</v>
      </c>
      <c r="I16" s="88"/>
      <c r="J16" s="71">
        <f>ROUND('[1]SBNEXT REEN-01'!K29/1000,0)</f>
        <v>0</v>
      </c>
      <c r="K16" s="88"/>
      <c r="L16" s="71">
        <f>ROUND('[1]SBNEXT REEN-01'!M29/1000,0)</f>
        <v>0</v>
      </c>
      <c r="M16" s="88"/>
      <c r="N16" s="71">
        <v>-61047</v>
      </c>
      <c r="O16" s="88"/>
      <c r="P16" s="51">
        <v>0</v>
      </c>
      <c r="Q16" s="88"/>
      <c r="R16" s="51">
        <v>0</v>
      </c>
      <c r="S16" s="88"/>
      <c r="T16" s="51">
        <v>0</v>
      </c>
      <c r="U16" s="88"/>
      <c r="V16" s="71">
        <f>SUM(D16:R16)</f>
        <v>-6105</v>
      </c>
    </row>
    <row r="17" spans="1:22" s="69" customFormat="1" ht="21" customHeight="1">
      <c r="A17" s="70" t="s">
        <v>159</v>
      </c>
      <c r="B17" s="179"/>
      <c r="D17" s="76">
        <f>D15+D16</f>
        <v>54948</v>
      </c>
      <c r="E17" s="88"/>
      <c r="F17" s="76">
        <f>F15+F16</f>
        <v>12</v>
      </c>
      <c r="G17" s="88"/>
      <c r="H17" s="76">
        <f>H15+H16</f>
        <v>0</v>
      </c>
      <c r="I17" s="88"/>
      <c r="J17" s="76">
        <f>J15+J16</f>
        <v>0</v>
      </c>
      <c r="K17" s="88"/>
      <c r="L17" s="76">
        <f>L15+L16</f>
        <v>0</v>
      </c>
      <c r="M17" s="88"/>
      <c r="N17" s="76">
        <f>N15+N16</f>
        <v>-61047</v>
      </c>
      <c r="O17" s="88"/>
      <c r="P17" s="76">
        <v>0</v>
      </c>
      <c r="Q17" s="88"/>
      <c r="R17" s="76">
        <v>0</v>
      </c>
      <c r="S17" s="88"/>
      <c r="T17" s="76">
        <v>0</v>
      </c>
      <c r="U17" s="88"/>
      <c r="V17" s="76">
        <f>V15+V16</f>
        <v>-6087</v>
      </c>
    </row>
    <row r="18" spans="1:22" s="69" customFormat="1" ht="21" customHeight="1">
      <c r="A18" s="12"/>
      <c r="B18" s="67"/>
      <c r="C18" s="12"/>
      <c r="D18" s="71"/>
      <c r="E18" s="19"/>
      <c r="F18" s="71"/>
      <c r="G18" s="17"/>
      <c r="H18" s="71"/>
      <c r="I18" s="17"/>
      <c r="J18" s="71"/>
      <c r="K18" s="17"/>
      <c r="L18" s="71"/>
      <c r="M18" s="19"/>
      <c r="N18" s="71"/>
      <c r="O18" s="71"/>
      <c r="P18" s="71"/>
      <c r="Q18" s="71"/>
      <c r="R18" s="71"/>
      <c r="S18" s="71"/>
      <c r="T18" s="71"/>
      <c r="U18" s="71"/>
      <c r="V18" s="36"/>
    </row>
    <row r="19" spans="1:22" s="69" customFormat="1" ht="21" customHeight="1">
      <c r="A19" s="13" t="s">
        <v>141</v>
      </c>
      <c r="B19" s="181"/>
      <c r="C19" s="12"/>
      <c r="D19" s="18"/>
      <c r="E19" s="18"/>
      <c r="F19" s="18"/>
      <c r="G19" s="18"/>
      <c r="H19" s="18"/>
      <c r="I19" s="18"/>
      <c r="J19" s="18"/>
      <c r="K19" s="18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spans="1:22" s="69" customFormat="1" ht="21" customHeight="1">
      <c r="A20" s="12" t="s">
        <v>160</v>
      </c>
      <c r="B20" s="181"/>
      <c r="C20" s="12"/>
      <c r="D20" s="71">
        <v>0</v>
      </c>
      <c r="E20" s="19"/>
      <c r="F20" s="71">
        <v>0</v>
      </c>
      <c r="G20" s="17"/>
      <c r="H20" s="71">
        <v>0</v>
      </c>
      <c r="I20" s="17"/>
      <c r="J20" s="71">
        <v>0</v>
      </c>
      <c r="K20" s="17"/>
      <c r="L20" s="71">
        <v>0</v>
      </c>
      <c r="M20" s="19"/>
      <c r="N20" s="17">
        <f>ROUND('[1]SBNEXT REEN-01'!O33/1000,0)+1</f>
        <v>-83467</v>
      </c>
      <c r="O20" s="36"/>
      <c r="P20" s="51">
        <v>0</v>
      </c>
      <c r="Q20" s="36"/>
      <c r="R20" s="51">
        <v>0</v>
      </c>
      <c r="S20" s="88"/>
      <c r="T20" s="51">
        <v>0</v>
      </c>
      <c r="U20" s="36"/>
      <c r="V20" s="93">
        <f>SUM(D20:R20)</f>
        <v>-83467</v>
      </c>
    </row>
    <row r="21" spans="1:22" s="69" customFormat="1" ht="21" customHeight="1">
      <c r="A21" s="12" t="s">
        <v>161</v>
      </c>
      <c r="B21" s="181"/>
      <c r="C21" s="12"/>
      <c r="D21" s="71">
        <v>0</v>
      </c>
      <c r="E21" s="19"/>
      <c r="F21" s="71">
        <v>0</v>
      </c>
      <c r="G21" s="17"/>
      <c r="H21" s="71">
        <v>0</v>
      </c>
      <c r="I21" s="17"/>
      <c r="J21" s="71">
        <v>0</v>
      </c>
      <c r="K21" s="17"/>
      <c r="L21" s="71">
        <v>0</v>
      </c>
      <c r="M21" s="19"/>
      <c r="N21" s="71">
        <v>-46496</v>
      </c>
      <c r="O21" s="71"/>
      <c r="P21" s="71">
        <v>-444980</v>
      </c>
      <c r="Q21" s="71"/>
      <c r="R21" s="71">
        <v>316656</v>
      </c>
      <c r="S21" s="71"/>
      <c r="T21" s="71">
        <f>P21+R21</f>
        <v>-128324</v>
      </c>
      <c r="U21" s="71"/>
      <c r="V21" s="71">
        <f>SUM(D21:R21)</f>
        <v>-174820</v>
      </c>
    </row>
    <row r="22" spans="1:22" s="69" customFormat="1" ht="21" customHeight="1">
      <c r="A22" s="13" t="s">
        <v>105</v>
      </c>
      <c r="B22" s="181"/>
      <c r="C22" s="12"/>
      <c r="D22" s="76">
        <f>D20+D21</f>
        <v>0</v>
      </c>
      <c r="E22" s="19"/>
      <c r="F22" s="76">
        <f>F20+F21</f>
        <v>0</v>
      </c>
      <c r="G22" s="86"/>
      <c r="H22" s="76">
        <f>H20+H21</f>
        <v>0</v>
      </c>
      <c r="I22" s="86"/>
      <c r="J22" s="76">
        <f>J20+J21</f>
        <v>0</v>
      </c>
      <c r="K22" s="86"/>
      <c r="L22" s="76">
        <f>L20+L21</f>
        <v>0</v>
      </c>
      <c r="M22" s="86"/>
      <c r="N22" s="76">
        <f>N20+N21</f>
        <v>-129963</v>
      </c>
      <c r="O22" s="86"/>
      <c r="P22" s="76">
        <f>P20+P21</f>
        <v>-444980</v>
      </c>
      <c r="Q22" s="86"/>
      <c r="R22" s="76">
        <f>R20+R21</f>
        <v>316656</v>
      </c>
      <c r="S22" s="86"/>
      <c r="T22" s="76">
        <f>T20+T21</f>
        <v>-128324</v>
      </c>
      <c r="U22" s="86"/>
      <c r="V22" s="76">
        <f>V20+V21</f>
        <v>-258287</v>
      </c>
    </row>
    <row r="23" spans="1:22" s="69" customFormat="1" ht="21" customHeight="1">
      <c r="A23" s="13"/>
      <c r="B23" s="181"/>
      <c r="C23" s="12"/>
      <c r="D23" s="86"/>
      <c r="E23" s="19"/>
      <c r="F23" s="86"/>
      <c r="G23" s="17"/>
      <c r="H23" s="86"/>
      <c r="I23" s="17"/>
      <c r="J23" s="86"/>
      <c r="K23" s="17"/>
      <c r="L23" s="86"/>
      <c r="M23" s="16"/>
      <c r="N23" s="86"/>
      <c r="O23" s="51"/>
      <c r="P23" s="86"/>
      <c r="Q23" s="51"/>
      <c r="R23" s="86"/>
      <c r="S23" s="51"/>
      <c r="T23" s="86"/>
      <c r="U23" s="16"/>
      <c r="V23" s="86"/>
    </row>
    <row r="24" spans="1:22" s="69" customFormat="1" ht="21" customHeight="1">
      <c r="A24" s="13" t="s">
        <v>145</v>
      </c>
      <c r="B24" s="181"/>
      <c r="C24" s="12"/>
      <c r="D24" s="171">
        <v>0</v>
      </c>
      <c r="E24" s="15"/>
      <c r="F24" s="171">
        <v>0</v>
      </c>
      <c r="G24" s="173"/>
      <c r="H24" s="171">
        <v>0</v>
      </c>
      <c r="I24" s="16"/>
      <c r="J24" s="171">
        <v>0</v>
      </c>
      <c r="K24" s="16"/>
      <c r="L24" s="171">
        <v>0</v>
      </c>
      <c r="M24" s="16"/>
      <c r="N24" s="172">
        <f>-(P24+R24)</f>
        <v>-185983</v>
      </c>
      <c r="O24" s="71"/>
      <c r="P24" s="172">
        <v>187102</v>
      </c>
      <c r="Q24" s="71"/>
      <c r="R24" s="172">
        <v>-1119</v>
      </c>
      <c r="S24" s="71"/>
      <c r="T24" s="172">
        <f>P24+R24</f>
        <v>185983</v>
      </c>
      <c r="U24" s="16"/>
      <c r="V24" s="171">
        <f>SUM(D24:R24)</f>
        <v>0</v>
      </c>
    </row>
    <row r="25" spans="1:22" s="69" customFormat="1" ht="21" customHeight="1">
      <c r="A25" s="13"/>
      <c r="B25" s="181"/>
      <c r="C25" s="12"/>
      <c r="D25" s="33"/>
      <c r="E25" s="14"/>
      <c r="F25" s="33"/>
      <c r="G25" s="33"/>
      <c r="H25" s="33"/>
      <c r="I25" s="33"/>
      <c r="J25" s="33"/>
      <c r="K25" s="33"/>
      <c r="L25" s="33"/>
      <c r="M25" s="16"/>
      <c r="N25" s="16"/>
      <c r="O25" s="71"/>
      <c r="P25" s="16"/>
      <c r="Q25" s="71"/>
      <c r="R25" s="16"/>
      <c r="S25" s="71"/>
      <c r="T25" s="16"/>
      <c r="U25" s="16"/>
      <c r="V25" s="16"/>
    </row>
    <row r="26" spans="1:22" s="69" customFormat="1" ht="21" hidden="1" customHeight="1">
      <c r="A26" s="12" t="s">
        <v>144</v>
      </c>
      <c r="B26" s="181">
        <v>19</v>
      </c>
      <c r="C26" s="12"/>
      <c r="D26" s="71">
        <v>0</v>
      </c>
      <c r="E26" s="19"/>
      <c r="F26" s="71">
        <v>0</v>
      </c>
      <c r="G26" s="17"/>
      <c r="H26" s="71">
        <v>0</v>
      </c>
      <c r="I26" s="17"/>
      <c r="J26" s="71">
        <v>0</v>
      </c>
      <c r="K26" s="17"/>
      <c r="L26" s="51">
        <v>0</v>
      </c>
      <c r="M26" s="52"/>
      <c r="N26" s="52">
        <v>0</v>
      </c>
      <c r="O26" s="71"/>
      <c r="P26" s="52">
        <v>0</v>
      </c>
      <c r="Q26" s="71"/>
      <c r="R26" s="52">
        <v>0</v>
      </c>
      <c r="S26" s="71"/>
      <c r="T26" s="52">
        <v>0</v>
      </c>
      <c r="U26" s="52"/>
      <c r="V26" s="71">
        <v>0</v>
      </c>
    </row>
    <row r="27" spans="1:22" s="69" customFormat="1" ht="15" hidden="1" customHeight="1">
      <c r="A27" s="13"/>
      <c r="B27" s="181"/>
      <c r="C27" s="12"/>
      <c r="D27" s="83"/>
      <c r="E27" s="19"/>
      <c r="F27" s="83"/>
      <c r="G27" s="17"/>
      <c r="H27" s="83"/>
      <c r="I27" s="17"/>
      <c r="J27" s="83"/>
      <c r="K27" s="17"/>
      <c r="L27" s="83"/>
      <c r="M27" s="16"/>
      <c r="N27" s="81"/>
      <c r="O27" s="71"/>
      <c r="P27" s="81"/>
      <c r="Q27" s="71"/>
      <c r="R27" s="81"/>
      <c r="S27" s="71"/>
      <c r="T27" s="81"/>
      <c r="U27" s="16"/>
      <c r="V27" s="81"/>
    </row>
    <row r="28" spans="1:22" s="69" customFormat="1" ht="21" customHeight="1" thickBot="1">
      <c r="A28" s="70" t="s">
        <v>146</v>
      </c>
      <c r="B28" s="180"/>
      <c r="C28" s="10"/>
      <c r="D28" s="136">
        <f>D11+D17+D22+D24</f>
        <v>604359</v>
      </c>
      <c r="E28" s="137"/>
      <c r="F28" s="136">
        <f>F11+F17+F22+F24</f>
        <v>295303</v>
      </c>
      <c r="G28" s="137"/>
      <c r="H28" s="136">
        <f>H11+H17+H22+H24</f>
        <v>10249</v>
      </c>
      <c r="I28" s="137"/>
      <c r="J28" s="136">
        <f>J11+J17+J22+J24</f>
        <v>5783</v>
      </c>
      <c r="K28" s="137"/>
      <c r="L28" s="136">
        <f>L11+L17+L22+L24</f>
        <v>43348</v>
      </c>
      <c r="M28" s="137"/>
      <c r="N28" s="136">
        <f>N11+N17+N22+N24</f>
        <v>16724</v>
      </c>
      <c r="O28" s="71"/>
      <c r="P28" s="136">
        <f>P11+P17+P22+P24</f>
        <v>-257878</v>
      </c>
      <c r="Q28" s="71"/>
      <c r="R28" s="136">
        <f>R11+R17+R22+R24</f>
        <v>315537</v>
      </c>
      <c r="S28" s="71"/>
      <c r="T28" s="136">
        <f>T11+T17+T22+T24</f>
        <v>57659</v>
      </c>
      <c r="U28" s="137"/>
      <c r="V28" s="136">
        <f>V11+V17+V22+V24</f>
        <v>1033425</v>
      </c>
    </row>
    <row r="29" spans="1:22" s="69" customFormat="1" ht="21" customHeight="1" thickTop="1">
      <c r="A29" s="138"/>
      <c r="B29" s="138"/>
      <c r="C29" s="138"/>
      <c r="D29" s="17"/>
      <c r="E29" s="72"/>
      <c r="F29" s="17"/>
      <c r="G29" s="17"/>
      <c r="H29" s="17"/>
      <c r="I29" s="17"/>
      <c r="J29" s="17"/>
      <c r="K29" s="17"/>
      <c r="L29" s="17"/>
      <c r="M29" s="72"/>
      <c r="N29" s="17"/>
      <c r="O29" s="71"/>
      <c r="P29" s="17"/>
      <c r="Q29" s="71"/>
      <c r="R29" s="17"/>
      <c r="S29" s="71"/>
      <c r="T29" s="17"/>
      <c r="U29" s="17"/>
      <c r="V29" s="17"/>
    </row>
    <row r="30" spans="1:22" s="69" customFormat="1" ht="21" customHeight="1">
      <c r="A30" s="138"/>
      <c r="B30" s="138"/>
      <c r="C30" s="138"/>
      <c r="D30" s="73"/>
      <c r="E30" s="74"/>
      <c r="F30" s="11"/>
      <c r="G30" s="73"/>
      <c r="H30" s="11"/>
      <c r="I30" s="73"/>
      <c r="J30" s="11"/>
      <c r="K30" s="73"/>
      <c r="L30" s="11"/>
      <c r="M30" s="74"/>
      <c r="N30" s="73"/>
      <c r="O30" s="71"/>
      <c r="P30" s="73"/>
      <c r="Q30" s="71"/>
      <c r="R30" s="73"/>
      <c r="S30" s="71"/>
      <c r="T30" s="73"/>
      <c r="U30" s="73"/>
      <c r="V30" s="73"/>
    </row>
    <row r="31" spans="1:22" s="69" customFormat="1" ht="21" customHeight="1">
      <c r="L31" s="17"/>
      <c r="M31" s="75"/>
      <c r="N31" s="73"/>
      <c r="O31" s="71"/>
      <c r="P31" s="73"/>
      <c r="Q31" s="73"/>
      <c r="R31" s="73"/>
      <c r="S31" s="71"/>
      <c r="T31" s="73"/>
      <c r="U31" s="73"/>
      <c r="V31" s="73"/>
    </row>
  </sheetData>
  <mergeCells count="4">
    <mergeCell ref="D4:V4"/>
    <mergeCell ref="L5:N5"/>
    <mergeCell ref="P5:T5"/>
    <mergeCell ref="D9:V9"/>
  </mergeCells>
  <pageMargins left="0.8" right="0.8" top="0.48" bottom="0.5" header="0.5" footer="0.5"/>
  <pageSetup paperSize="9" scale="63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64FA-1BBF-4801-BCBF-CCF5CA5E3E97}">
  <dimension ref="A1:W25"/>
  <sheetViews>
    <sheetView view="pageBreakPreview" topLeftCell="A3" zoomScale="70" zoomScaleNormal="70" zoomScaleSheetLayoutView="70" workbookViewId="0">
      <selection activeCell="N24" sqref="N24:W25"/>
    </sheetView>
  </sheetViews>
  <sheetFormatPr defaultColWidth="9.453125" defaultRowHeight="21.5"/>
  <cols>
    <col min="1" max="1" width="47.81640625" style="69" customWidth="1"/>
    <col min="2" max="2" width="7.54296875" style="69" customWidth="1"/>
    <col min="3" max="3" width="1.453125" style="69" customWidth="1"/>
    <col min="4" max="4" width="13.453125" style="68" customWidth="1"/>
    <col min="5" max="5" width="1.453125" style="66" customWidth="1"/>
    <col min="6" max="6" width="13.453125" style="68" customWidth="1"/>
    <col min="7" max="7" width="1.453125" style="68" customWidth="1"/>
    <col min="8" max="8" width="13.453125" style="68" customWidth="1"/>
    <col min="9" max="9" width="1.453125" style="68" customWidth="1"/>
    <col min="10" max="10" width="13.453125" style="68" customWidth="1"/>
    <col min="11" max="11" width="1.453125" style="68" customWidth="1"/>
    <col min="12" max="12" width="13.453125" style="68" customWidth="1"/>
    <col min="13" max="13" width="1.453125" style="66" customWidth="1"/>
    <col min="14" max="14" width="13.453125" style="68" customWidth="1"/>
    <col min="15" max="15" width="1.453125" style="68" customWidth="1"/>
    <col min="16" max="16" width="13.453125" style="68" customWidth="1"/>
    <col min="17" max="17" width="1.453125" style="68" customWidth="1"/>
    <col min="18" max="18" width="13.453125" style="68" customWidth="1"/>
    <col min="19" max="19" width="1.453125" style="68" customWidth="1"/>
    <col min="20" max="20" width="13.453125" style="68" customWidth="1"/>
    <col min="21" max="21" width="1.453125" style="68" customWidth="1"/>
    <col min="22" max="22" width="13.54296875" style="68" customWidth="1"/>
    <col min="23" max="16384" width="9.453125" style="66"/>
  </cols>
  <sheetData>
    <row r="1" spans="1:23" s="125" customFormat="1" ht="24" customHeight="1">
      <c r="A1" s="46" t="s">
        <v>0</v>
      </c>
      <c r="B1" s="53"/>
      <c r="C1" s="53"/>
      <c r="D1" s="54"/>
      <c r="E1" s="55"/>
      <c r="F1" s="54"/>
      <c r="G1" s="54"/>
      <c r="H1" s="54"/>
      <c r="I1" s="54"/>
      <c r="J1" s="54"/>
      <c r="K1" s="54"/>
      <c r="L1" s="54"/>
      <c r="M1" s="55"/>
      <c r="N1" s="54"/>
      <c r="O1" s="54"/>
      <c r="P1" s="54"/>
      <c r="Q1" s="54"/>
      <c r="R1" s="54"/>
      <c r="S1" s="54"/>
      <c r="T1" s="54"/>
      <c r="U1" s="54"/>
      <c r="V1" s="56"/>
    </row>
    <row r="2" spans="1:23" s="127" customFormat="1" ht="21" customHeight="1">
      <c r="A2" s="60" t="s">
        <v>107</v>
      </c>
      <c r="B2" s="53"/>
      <c r="C2" s="53"/>
      <c r="D2" s="58"/>
      <c r="E2" s="53"/>
      <c r="F2" s="58"/>
      <c r="G2" s="58"/>
      <c r="H2" s="58"/>
      <c r="I2" s="58"/>
      <c r="J2" s="58"/>
      <c r="K2" s="58"/>
      <c r="L2" s="58"/>
      <c r="M2" s="53"/>
      <c r="N2" s="58"/>
      <c r="O2" s="58"/>
      <c r="P2" s="58"/>
      <c r="Q2" s="58"/>
      <c r="R2" s="58"/>
      <c r="S2" s="58"/>
      <c r="T2" s="58"/>
      <c r="U2" s="58"/>
      <c r="V2" s="56"/>
    </row>
    <row r="3" spans="1:23" s="127" customFormat="1" ht="21" customHeight="1">
      <c r="A3" s="53"/>
      <c r="B3" s="53"/>
      <c r="C3" s="53"/>
      <c r="D3" s="58"/>
      <c r="E3" s="53"/>
      <c r="F3" s="58"/>
      <c r="G3" s="58"/>
      <c r="H3" s="58"/>
      <c r="I3" s="58"/>
      <c r="J3" s="58"/>
      <c r="K3" s="58"/>
      <c r="L3" s="58"/>
      <c r="M3" s="53"/>
      <c r="N3" s="58"/>
      <c r="O3" s="58"/>
      <c r="P3" s="58"/>
      <c r="Q3" s="58"/>
      <c r="R3" s="58"/>
      <c r="S3" s="58"/>
      <c r="T3" s="58"/>
      <c r="U3" s="58"/>
      <c r="V3" s="56"/>
    </row>
    <row r="4" spans="1:23" ht="21" customHeight="1">
      <c r="D4" s="261" t="s">
        <v>151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3" ht="21" customHeight="1">
      <c r="D5" s="66"/>
      <c r="E5" s="95"/>
      <c r="F5" s="95"/>
      <c r="G5" s="95"/>
      <c r="H5" s="95"/>
      <c r="I5" s="95"/>
      <c r="J5" s="95"/>
      <c r="K5" s="95"/>
      <c r="L5" s="262" t="s">
        <v>68</v>
      </c>
      <c r="M5" s="262"/>
      <c r="N5" s="262"/>
      <c r="O5" s="95"/>
      <c r="P5" s="262" t="s">
        <v>72</v>
      </c>
      <c r="Q5" s="262"/>
      <c r="R5" s="262"/>
      <c r="S5" s="262"/>
      <c r="T5" s="262"/>
      <c r="U5" s="95"/>
      <c r="V5" s="65"/>
    </row>
    <row r="6" spans="1:23" ht="21" customHeight="1">
      <c r="D6" s="5"/>
      <c r="E6" s="95"/>
      <c r="F6" s="95"/>
      <c r="G6" s="95"/>
      <c r="H6" s="95" t="s">
        <v>109</v>
      </c>
      <c r="I6" s="95"/>
      <c r="J6" s="95" t="s">
        <v>109</v>
      </c>
      <c r="K6" s="95"/>
      <c r="L6" s="95"/>
      <c r="M6" s="67"/>
      <c r="N6" s="67"/>
      <c r="O6" s="67"/>
      <c r="P6" s="95" t="s">
        <v>113</v>
      </c>
      <c r="Q6" s="95"/>
      <c r="R6" s="95" t="s">
        <v>113</v>
      </c>
      <c r="S6" s="95"/>
      <c r="T6" s="95" t="s">
        <v>152</v>
      </c>
      <c r="U6" s="67"/>
      <c r="V6" s="65"/>
    </row>
    <row r="7" spans="1:23" ht="21" customHeight="1">
      <c r="D7" s="5" t="s">
        <v>115</v>
      </c>
      <c r="E7" s="95"/>
      <c r="F7" s="5" t="s">
        <v>116</v>
      </c>
      <c r="G7" s="5"/>
      <c r="H7" s="5" t="s">
        <v>153</v>
      </c>
      <c r="I7" s="5"/>
      <c r="J7" s="5" t="s">
        <v>118</v>
      </c>
      <c r="K7" s="5"/>
      <c r="L7" s="5" t="s">
        <v>119</v>
      </c>
      <c r="M7" s="67"/>
      <c r="N7" s="5" t="s">
        <v>130</v>
      </c>
      <c r="P7" s="95" t="s">
        <v>120</v>
      </c>
      <c r="Q7" s="95"/>
      <c r="R7" s="95" t="s">
        <v>121</v>
      </c>
      <c r="S7" s="95"/>
      <c r="T7" s="95" t="s">
        <v>154</v>
      </c>
      <c r="V7" s="5" t="s">
        <v>155</v>
      </c>
    </row>
    <row r="8" spans="1:23" s="69" customFormat="1" ht="21" customHeight="1">
      <c r="B8" s="182"/>
      <c r="D8" s="5" t="s">
        <v>124</v>
      </c>
      <c r="E8" s="5"/>
      <c r="F8" s="5" t="s">
        <v>125</v>
      </c>
      <c r="G8" s="5"/>
      <c r="H8" s="5" t="s">
        <v>156</v>
      </c>
      <c r="I8" s="5"/>
      <c r="J8" s="5" t="s">
        <v>128</v>
      </c>
      <c r="K8" s="5"/>
      <c r="L8" s="5" t="s">
        <v>129</v>
      </c>
      <c r="M8" s="5"/>
      <c r="N8" s="5" t="s">
        <v>147</v>
      </c>
      <c r="O8" s="5"/>
      <c r="P8" s="5" t="s">
        <v>131</v>
      </c>
      <c r="R8" s="5" t="s">
        <v>132</v>
      </c>
      <c r="T8" s="5" t="s">
        <v>134</v>
      </c>
      <c r="U8" s="5"/>
      <c r="V8" s="5" t="s">
        <v>134</v>
      </c>
    </row>
    <row r="9" spans="1:23" s="69" customFormat="1" ht="21" customHeight="1">
      <c r="B9" s="179"/>
      <c r="D9" s="264" t="s">
        <v>9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</row>
    <row r="10" spans="1:23" s="69" customFormat="1" ht="21" customHeight="1">
      <c r="A10" s="34" t="s">
        <v>148</v>
      </c>
      <c r="B10" s="179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</row>
    <row r="11" spans="1:23" s="69" customFormat="1" ht="21" customHeight="1">
      <c r="A11" s="34" t="s">
        <v>162</v>
      </c>
      <c r="B11" s="34"/>
      <c r="D11" s="16">
        <v>604359</v>
      </c>
      <c r="E11" s="15"/>
      <c r="F11" s="16">
        <v>295303</v>
      </c>
      <c r="G11" s="16"/>
      <c r="H11" s="16">
        <v>10249</v>
      </c>
      <c r="I11" s="16"/>
      <c r="J11" s="16">
        <v>5783</v>
      </c>
      <c r="K11" s="16"/>
      <c r="L11" s="16">
        <v>43348</v>
      </c>
      <c r="M11" s="15"/>
      <c r="N11" s="16">
        <v>16724</v>
      </c>
      <c r="O11" s="16"/>
      <c r="P11" s="86">
        <v>-257878</v>
      </c>
      <c r="Q11" s="16"/>
      <c r="R11" s="86">
        <v>315537</v>
      </c>
      <c r="S11" s="16"/>
      <c r="T11" s="86">
        <v>57659</v>
      </c>
      <c r="U11" s="16"/>
      <c r="V11" s="144">
        <v>1033425</v>
      </c>
      <c r="W11" s="16"/>
    </row>
    <row r="12" spans="1:23" s="69" customFormat="1" ht="21" customHeight="1">
      <c r="A12" s="34"/>
      <c r="B12" s="179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</row>
    <row r="13" spans="1:23" s="69" customFormat="1" ht="21" customHeight="1">
      <c r="A13" s="13" t="s">
        <v>141</v>
      </c>
      <c r="B13" s="181"/>
      <c r="C13" s="12"/>
      <c r="D13" s="18"/>
      <c r="E13" s="18"/>
      <c r="F13" s="18"/>
      <c r="G13" s="18"/>
      <c r="H13" s="18"/>
      <c r="I13" s="18"/>
      <c r="J13" s="18"/>
      <c r="K13" s="18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3" s="69" customFormat="1" ht="21" customHeight="1">
      <c r="A14" s="12" t="s">
        <v>160</v>
      </c>
      <c r="B14" s="181"/>
      <c r="C14" s="12"/>
      <c r="D14" s="71">
        <v>0</v>
      </c>
      <c r="E14" s="19"/>
      <c r="F14" s="71">
        <v>0</v>
      </c>
      <c r="G14" s="17"/>
      <c r="H14" s="71">
        <v>0</v>
      </c>
      <c r="I14" s="17"/>
      <c r="J14" s="71">
        <v>0</v>
      </c>
      <c r="K14" s="17"/>
      <c r="L14" s="71">
        <v>0</v>
      </c>
      <c r="M14" s="19"/>
      <c r="N14" s="17">
        <f>'PL-8-9'!H33</f>
        <v>-685214</v>
      </c>
      <c r="O14" s="36"/>
      <c r="P14" s="51">
        <v>0</v>
      </c>
      <c r="Q14" s="36"/>
      <c r="R14" s="51">
        <v>0</v>
      </c>
      <c r="S14" s="88"/>
      <c r="T14" s="51">
        <f>SUM(P14:R14)</f>
        <v>0</v>
      </c>
      <c r="U14" s="36"/>
      <c r="V14" s="93">
        <f>SUM(D14:R14)</f>
        <v>-685214</v>
      </c>
    </row>
    <row r="15" spans="1:23" s="69" customFormat="1" ht="21" customHeight="1">
      <c r="A15" s="12" t="s">
        <v>161</v>
      </c>
      <c r="B15" s="181"/>
      <c r="C15" s="12"/>
      <c r="D15" s="71">
        <v>0</v>
      </c>
      <c r="E15" s="19"/>
      <c r="F15" s="71">
        <v>0</v>
      </c>
      <c r="G15" s="17"/>
      <c r="H15" s="71">
        <v>0</v>
      </c>
      <c r="I15" s="17"/>
      <c r="J15" s="71">
        <v>0</v>
      </c>
      <c r="K15" s="17"/>
      <c r="L15" s="71">
        <v>0</v>
      </c>
      <c r="M15" s="19"/>
      <c r="N15" s="71">
        <v>-72193</v>
      </c>
      <c r="O15" s="71"/>
      <c r="P15" s="71">
        <v>-217540</v>
      </c>
      <c r="Q15" s="71"/>
      <c r="R15" s="71">
        <v>-34600</v>
      </c>
      <c r="S15" s="71"/>
      <c r="T15" s="71">
        <f>SUM(P15:R15)</f>
        <v>-252140</v>
      </c>
      <c r="U15" s="71"/>
      <c r="V15" s="71">
        <f>SUM(D15:R15)</f>
        <v>-324333</v>
      </c>
    </row>
    <row r="16" spans="1:23" s="69" customFormat="1" ht="21" customHeight="1">
      <c r="A16" s="13" t="s">
        <v>105</v>
      </c>
      <c r="B16" s="181"/>
      <c r="C16" s="12"/>
      <c r="D16" s="76">
        <f>D14+D15</f>
        <v>0</v>
      </c>
      <c r="E16" s="19"/>
      <c r="F16" s="76">
        <f>F14+F15</f>
        <v>0</v>
      </c>
      <c r="G16" s="17"/>
      <c r="H16" s="76">
        <f>H14+H15</f>
        <v>0</v>
      </c>
      <c r="I16" s="17"/>
      <c r="J16" s="76">
        <f>J14+J15</f>
        <v>0</v>
      </c>
      <c r="K16" s="17"/>
      <c r="L16" s="76">
        <f>L14+L15</f>
        <v>0</v>
      </c>
      <c r="M16" s="16"/>
      <c r="N16" s="76">
        <f>N14+N15</f>
        <v>-757407</v>
      </c>
      <c r="O16" s="71"/>
      <c r="P16" s="76">
        <f>P14+P15</f>
        <v>-217540</v>
      </c>
      <c r="Q16" s="71"/>
      <c r="R16" s="76">
        <f>R14+R15</f>
        <v>-34600</v>
      </c>
      <c r="S16" s="71"/>
      <c r="T16" s="76">
        <f>T14+T15</f>
        <v>-252140</v>
      </c>
      <c r="U16" s="16"/>
      <c r="V16" s="76">
        <f>V14+V15</f>
        <v>-1009547</v>
      </c>
    </row>
    <row r="17" spans="1:22" s="69" customFormat="1" ht="21" customHeight="1">
      <c r="A17" s="13"/>
      <c r="B17" s="181"/>
      <c r="C17" s="12"/>
      <c r="D17" s="86"/>
      <c r="E17" s="19"/>
      <c r="F17" s="86"/>
      <c r="G17" s="17"/>
      <c r="H17" s="86"/>
      <c r="I17" s="17"/>
      <c r="J17" s="86"/>
      <c r="K17" s="17"/>
      <c r="L17" s="86"/>
      <c r="M17" s="16"/>
      <c r="N17" s="86"/>
      <c r="O17" s="51"/>
      <c r="P17" s="86"/>
      <c r="Q17" s="51"/>
      <c r="R17" s="86"/>
      <c r="S17" s="51"/>
      <c r="T17" s="86"/>
      <c r="U17" s="16"/>
      <c r="V17" s="86"/>
    </row>
    <row r="18" spans="1:22" s="69" customFormat="1" ht="21" customHeight="1">
      <c r="A18" s="13" t="s">
        <v>145</v>
      </c>
      <c r="B18" s="181"/>
      <c r="C18" s="12"/>
      <c r="D18" s="171">
        <v>0</v>
      </c>
      <c r="E18" s="15"/>
      <c r="F18" s="171">
        <v>0</v>
      </c>
      <c r="G18" s="173"/>
      <c r="H18" s="171">
        <v>0</v>
      </c>
      <c r="I18" s="16"/>
      <c r="J18" s="171">
        <v>0</v>
      </c>
      <c r="K18" s="16"/>
      <c r="L18" s="171">
        <v>0</v>
      </c>
      <c r="M18" s="16"/>
      <c r="N18" s="172">
        <f>-(P18+R18)</f>
        <v>-285388</v>
      </c>
      <c r="O18" s="71"/>
      <c r="P18" s="172">
        <v>289834</v>
      </c>
      <c r="Q18" s="71"/>
      <c r="R18" s="172">
        <v>-4446</v>
      </c>
      <c r="S18" s="71"/>
      <c r="T18" s="172">
        <f>P18+R18</f>
        <v>285388</v>
      </c>
      <c r="U18" s="16"/>
      <c r="V18" s="171">
        <f>SUM(D18:R18)</f>
        <v>0</v>
      </c>
    </row>
    <row r="19" spans="1:22" s="69" customFormat="1" ht="21" customHeight="1">
      <c r="A19" s="13"/>
      <c r="B19" s="181"/>
      <c r="C19" s="12"/>
      <c r="D19" s="33"/>
      <c r="E19" s="14"/>
      <c r="F19" s="33"/>
      <c r="G19" s="33"/>
      <c r="H19" s="33"/>
      <c r="I19" s="33"/>
      <c r="J19" s="33"/>
      <c r="K19" s="33"/>
      <c r="L19" s="33"/>
      <c r="M19" s="16"/>
      <c r="N19" s="16"/>
      <c r="O19" s="71"/>
      <c r="P19" s="16"/>
      <c r="Q19" s="71"/>
      <c r="R19" s="16"/>
      <c r="S19" s="71"/>
      <c r="T19" s="16"/>
      <c r="U19" s="16"/>
      <c r="V19" s="16"/>
    </row>
    <row r="20" spans="1:22" s="69" customFormat="1" ht="21" hidden="1" customHeight="1">
      <c r="A20" s="12" t="s">
        <v>144</v>
      </c>
      <c r="B20" s="181">
        <v>19</v>
      </c>
      <c r="C20" s="12"/>
      <c r="D20" s="71">
        <v>0</v>
      </c>
      <c r="E20" s="19"/>
      <c r="F20" s="71">
        <v>0</v>
      </c>
      <c r="G20" s="17"/>
      <c r="H20" s="71">
        <v>0</v>
      </c>
      <c r="I20" s="17"/>
      <c r="J20" s="71">
        <v>0</v>
      </c>
      <c r="K20" s="17"/>
      <c r="L20" s="51">
        <v>0</v>
      </c>
      <c r="M20" s="52"/>
      <c r="N20" s="52">
        <v>0</v>
      </c>
      <c r="O20" s="71"/>
      <c r="P20" s="52">
        <v>0</v>
      </c>
      <c r="Q20" s="71"/>
      <c r="R20" s="52">
        <v>0</v>
      </c>
      <c r="S20" s="71"/>
      <c r="T20" s="52">
        <v>0</v>
      </c>
      <c r="U20" s="52"/>
      <c r="V20" s="71">
        <v>0</v>
      </c>
    </row>
    <row r="21" spans="1:22" s="69" customFormat="1" ht="15" hidden="1" customHeight="1">
      <c r="A21" s="13"/>
      <c r="B21" s="181"/>
      <c r="C21" s="12"/>
      <c r="D21" s="83"/>
      <c r="E21" s="19"/>
      <c r="F21" s="83"/>
      <c r="G21" s="17"/>
      <c r="H21" s="83"/>
      <c r="I21" s="17"/>
      <c r="J21" s="83"/>
      <c r="K21" s="17"/>
      <c r="L21" s="83"/>
      <c r="M21" s="16"/>
      <c r="N21" s="81"/>
      <c r="O21" s="71"/>
      <c r="P21" s="81"/>
      <c r="Q21" s="71"/>
      <c r="R21" s="81"/>
      <c r="S21" s="71"/>
      <c r="T21" s="81"/>
      <c r="U21" s="16"/>
      <c r="V21" s="81"/>
    </row>
    <row r="22" spans="1:22" s="69" customFormat="1" ht="21" customHeight="1" thickBot="1">
      <c r="A22" s="70" t="s">
        <v>150</v>
      </c>
      <c r="B22" s="180"/>
      <c r="C22" s="10"/>
      <c r="D22" s="136">
        <f>D11+D16+D18</f>
        <v>604359</v>
      </c>
      <c r="E22" s="137"/>
      <c r="F22" s="136">
        <f>F11+F16+F18</f>
        <v>295303</v>
      </c>
      <c r="G22" s="137"/>
      <c r="H22" s="136">
        <f>H11+H16+H18</f>
        <v>10249</v>
      </c>
      <c r="I22" s="137"/>
      <c r="J22" s="136">
        <f>J11+J16+J18</f>
        <v>5783</v>
      </c>
      <c r="K22" s="137"/>
      <c r="L22" s="136">
        <f>L11+L16+L18</f>
        <v>43348</v>
      </c>
      <c r="M22" s="137"/>
      <c r="N22" s="136">
        <f>N11+N16+N18</f>
        <v>-1026071</v>
      </c>
      <c r="O22" s="71"/>
      <c r="P22" s="136">
        <f>P11+P16+P18</f>
        <v>-185584</v>
      </c>
      <c r="Q22" s="71"/>
      <c r="R22" s="136">
        <f>R11+R16+R18</f>
        <v>276491</v>
      </c>
      <c r="S22" s="71"/>
      <c r="T22" s="136">
        <f>T11+T16+T18</f>
        <v>90907</v>
      </c>
      <c r="U22" s="137"/>
      <c r="V22" s="136">
        <f>V11+V16+V18</f>
        <v>23878</v>
      </c>
    </row>
    <row r="23" spans="1:22" s="69" customFormat="1" ht="21" customHeight="1" thickTop="1">
      <c r="A23" s="138"/>
      <c r="B23" s="138"/>
      <c r="C23" s="138"/>
      <c r="D23" s="17"/>
      <c r="E23" s="72"/>
      <c r="F23" s="17"/>
      <c r="G23" s="17"/>
      <c r="H23" s="17"/>
      <c r="I23" s="17"/>
      <c r="J23" s="17"/>
      <c r="K23" s="17"/>
      <c r="L23" s="17"/>
      <c r="M23" s="72"/>
      <c r="N23" s="17"/>
      <c r="O23" s="71"/>
      <c r="P23" s="17"/>
      <c r="Q23" s="71"/>
      <c r="R23" s="17"/>
      <c r="S23" s="71"/>
      <c r="T23" s="17"/>
      <c r="U23" s="17"/>
      <c r="V23" s="17"/>
    </row>
    <row r="24" spans="1:22" s="69" customFormat="1" ht="21" customHeight="1">
      <c r="A24" s="138"/>
      <c r="B24" s="138"/>
      <c r="C24" s="138"/>
      <c r="D24" s="73"/>
      <c r="E24" s="74"/>
      <c r="F24" s="11"/>
      <c r="G24" s="73"/>
      <c r="H24" s="11"/>
      <c r="I24" s="73"/>
      <c r="J24" s="11"/>
      <c r="K24" s="73"/>
      <c r="L24" s="11"/>
      <c r="M24" s="74"/>
      <c r="N24" s="73"/>
      <c r="O24" s="71"/>
      <c r="P24" s="73"/>
      <c r="Q24" s="71"/>
      <c r="R24" s="73"/>
      <c r="S24" s="71"/>
      <c r="T24" s="73"/>
      <c r="U24" s="73"/>
      <c r="V24" s="73"/>
    </row>
    <row r="25" spans="1:22" s="69" customFormat="1" ht="21" customHeight="1">
      <c r="L25" s="17"/>
      <c r="M25" s="75"/>
      <c r="N25" s="73"/>
      <c r="O25" s="71"/>
      <c r="P25" s="73"/>
      <c r="Q25" s="73"/>
      <c r="R25" s="73"/>
      <c r="S25" s="71"/>
      <c r="T25" s="73"/>
      <c r="U25" s="73"/>
      <c r="V25" s="73"/>
    </row>
  </sheetData>
  <mergeCells count="4">
    <mergeCell ref="D4:V4"/>
    <mergeCell ref="L5:N5"/>
    <mergeCell ref="P5:T5"/>
    <mergeCell ref="D9:V9"/>
  </mergeCells>
  <pageMargins left="0.8" right="0.8" top="0.48" bottom="0.5" header="0.5" footer="0.5"/>
  <pageSetup paperSize="9" scale="63" firstPageNumber="13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4"/>
  <sheetViews>
    <sheetView view="pageBreakPreview" topLeftCell="A89" zoomScale="85" zoomScaleNormal="70" zoomScaleSheetLayoutView="85" workbookViewId="0">
      <selection activeCell="K114" sqref="A112:K114"/>
    </sheetView>
  </sheetViews>
  <sheetFormatPr defaultColWidth="9.453125" defaultRowHeight="22.5" customHeight="1"/>
  <cols>
    <col min="1" max="1" width="57.81640625" style="97" customWidth="1"/>
    <col min="2" max="2" width="9.453125" style="176"/>
    <col min="3" max="3" width="1.81640625" style="97" customWidth="1"/>
    <col min="4" max="4" width="12.81640625" style="241" customWidth="1"/>
    <col min="5" max="5" width="1.81640625" customWidth="1"/>
    <col min="6" max="6" width="12.81640625" style="97" customWidth="1"/>
    <col min="7" max="7" width="1.54296875" customWidth="1"/>
    <col min="8" max="8" width="12.81640625" style="241" customWidth="1"/>
    <col min="9" max="9" width="1.81640625" style="97" customWidth="1"/>
    <col min="10" max="10" width="12.81640625" style="97" customWidth="1"/>
    <col min="11" max="16384" width="9.453125" style="97"/>
  </cols>
  <sheetData>
    <row r="1" spans="1:10" ht="25.5" customHeight="1">
      <c r="A1" s="46" t="s">
        <v>0</v>
      </c>
      <c r="C1" s="103"/>
      <c r="D1" s="242"/>
      <c r="F1" s="103"/>
    </row>
    <row r="2" spans="1:10" ht="22.5" customHeight="1">
      <c r="A2" s="154" t="s">
        <v>163</v>
      </c>
    </row>
    <row r="3" spans="1:10" ht="14.25" customHeight="1">
      <c r="A3" s="103"/>
      <c r="C3" s="103"/>
      <c r="D3" s="242"/>
      <c r="F3" s="103"/>
      <c r="H3" s="242"/>
      <c r="J3" s="103"/>
    </row>
    <row r="4" spans="1:10" ht="23.15" customHeight="1">
      <c r="C4" s="104"/>
      <c r="D4" s="265" t="s">
        <v>2</v>
      </c>
      <c r="E4" s="265"/>
      <c r="F4" s="265"/>
      <c r="H4" s="266" t="s">
        <v>3</v>
      </c>
      <c r="I4" s="266"/>
      <c r="J4" s="266"/>
    </row>
    <row r="5" spans="1:10" ht="23.15" customHeight="1">
      <c r="C5" s="113"/>
      <c r="D5" s="267" t="s">
        <v>76</v>
      </c>
      <c r="E5" s="267"/>
      <c r="F5" s="267"/>
      <c r="H5" s="267" t="s">
        <v>76</v>
      </c>
      <c r="I5" s="267"/>
      <c r="J5" s="267"/>
    </row>
    <row r="6" spans="1:10" ht="23.15" customHeight="1">
      <c r="C6" s="113"/>
      <c r="D6" s="267" t="s">
        <v>5</v>
      </c>
      <c r="E6" s="267"/>
      <c r="F6" s="267"/>
      <c r="H6" s="267" t="s">
        <v>5</v>
      </c>
      <c r="I6" s="267"/>
      <c r="J6" s="267"/>
    </row>
    <row r="7" spans="1:10" ht="23.15" customHeight="1">
      <c r="A7" s="104"/>
      <c r="C7" s="105"/>
      <c r="D7" s="243">
        <v>2567</v>
      </c>
      <c r="F7" s="185">
        <v>2566</v>
      </c>
      <c r="H7" s="243">
        <v>2567</v>
      </c>
      <c r="I7" s="105"/>
      <c r="J7" s="185">
        <v>2566</v>
      </c>
    </row>
    <row r="8" spans="1:10" ht="21" customHeight="1">
      <c r="B8" s="184" t="s">
        <v>6</v>
      </c>
      <c r="C8" s="108"/>
      <c r="D8" s="268" t="s">
        <v>9</v>
      </c>
      <c r="E8" s="268"/>
      <c r="F8" s="268"/>
      <c r="G8" s="268"/>
      <c r="H8" s="268"/>
      <c r="I8" s="268"/>
      <c r="J8" s="268"/>
    </row>
    <row r="9" spans="1:10" ht="22.5" customHeight="1">
      <c r="A9" s="106" t="s">
        <v>164</v>
      </c>
    </row>
    <row r="10" spans="1:10" ht="22.5" customHeight="1">
      <c r="A10" s="97" t="s">
        <v>96</v>
      </c>
      <c r="D10" s="244">
        <f>'PL-8-9'!D33</f>
        <v>-715169</v>
      </c>
      <c r="F10" s="107">
        <v>-86485</v>
      </c>
      <c r="H10" s="244">
        <f>'PL-8-9'!H33</f>
        <v>-685214</v>
      </c>
      <c r="J10" s="107">
        <v>-83467</v>
      </c>
    </row>
    <row r="11" spans="1:10" ht="22.5" customHeight="1">
      <c r="A11" s="108" t="s">
        <v>165</v>
      </c>
      <c r="C11" s="109"/>
      <c r="D11" s="218"/>
      <c r="F11" s="109"/>
      <c r="I11" s="109"/>
    </row>
    <row r="12" spans="1:10" ht="22.5" customHeight="1">
      <c r="A12" s="97" t="s">
        <v>166</v>
      </c>
      <c r="B12" s="176">
        <v>25</v>
      </c>
      <c r="C12" s="109"/>
      <c r="D12" s="220">
        <f>-'PL-8-9'!D32</f>
        <v>-47578</v>
      </c>
      <c r="F12" s="110">
        <v>-19786</v>
      </c>
      <c r="H12" s="220">
        <f>-'PL-8-9'!H32</f>
        <v>-36609</v>
      </c>
      <c r="I12" s="110"/>
      <c r="J12" s="110">
        <v>-20928</v>
      </c>
    </row>
    <row r="13" spans="1:10" ht="22.5" customHeight="1">
      <c r="A13" s="97" t="s">
        <v>89</v>
      </c>
      <c r="C13" s="109"/>
      <c r="D13" s="218">
        <f>-'PL-8-9'!D25</f>
        <v>119695</v>
      </c>
      <c r="F13" s="109">
        <v>65492</v>
      </c>
      <c r="H13" s="22">
        <f>-'PL-8-9'!H25</f>
        <v>117984</v>
      </c>
      <c r="I13" s="110"/>
      <c r="J13" s="22">
        <v>62635</v>
      </c>
    </row>
    <row r="14" spans="1:10" ht="22.5" customHeight="1">
      <c r="A14" s="97" t="s">
        <v>167</v>
      </c>
      <c r="C14" s="109"/>
      <c r="D14" s="218">
        <v>88793</v>
      </c>
      <c r="F14" s="109">
        <v>61694</v>
      </c>
      <c r="H14" s="218">
        <v>53228</v>
      </c>
      <c r="I14" s="109"/>
      <c r="J14" s="109">
        <v>58049</v>
      </c>
    </row>
    <row r="15" spans="1:10" ht="22.5" customHeight="1">
      <c r="A15" s="97" t="s">
        <v>90</v>
      </c>
      <c r="B15" s="176" t="s">
        <v>91</v>
      </c>
      <c r="C15" s="109"/>
      <c r="D15" s="218">
        <f>-'PL-8-9'!D26</f>
        <v>492153</v>
      </c>
      <c r="F15" s="109">
        <v>129952</v>
      </c>
      <c r="H15" s="218">
        <f>-'PL-8-9'!H26</f>
        <v>626564</v>
      </c>
      <c r="I15" s="109"/>
      <c r="J15" s="109">
        <v>107698</v>
      </c>
    </row>
    <row r="16" spans="1:10" ht="22.5" customHeight="1">
      <c r="A16" s="97" t="s">
        <v>56</v>
      </c>
      <c r="B16" s="176">
        <v>19</v>
      </c>
      <c r="C16" s="109"/>
      <c r="D16" s="218">
        <v>1171</v>
      </c>
      <c r="E16" s="221"/>
      <c r="F16" s="220">
        <f>2497+428+3</f>
        <v>2928</v>
      </c>
      <c r="G16" s="221"/>
      <c r="H16" s="218">
        <v>2128</v>
      </c>
      <c r="I16" s="109"/>
      <c r="J16" s="110">
        <v>2114</v>
      </c>
    </row>
    <row r="17" spans="1:10" ht="22.5" customHeight="1">
      <c r="A17" s="97" t="s">
        <v>168</v>
      </c>
      <c r="B17" s="184">
        <v>10</v>
      </c>
      <c r="C17" s="109"/>
      <c r="D17" s="218">
        <v>8827</v>
      </c>
      <c r="E17" s="97"/>
      <c r="F17" s="218">
        <v>-4169</v>
      </c>
      <c r="G17" s="241"/>
      <c r="H17" s="218">
        <v>7388</v>
      </c>
      <c r="I17" s="218"/>
      <c r="J17" s="218">
        <v>-3803</v>
      </c>
    </row>
    <row r="18" spans="1:10" ht="22.5" customHeight="1">
      <c r="A18" s="97" t="s">
        <v>169</v>
      </c>
      <c r="B18" s="184"/>
      <c r="C18" s="218"/>
      <c r="D18" s="218">
        <v>1639</v>
      </c>
      <c r="E18" s="241"/>
      <c r="F18" s="218">
        <v>-7488</v>
      </c>
      <c r="G18" s="241"/>
      <c r="H18" s="218">
        <v>1639</v>
      </c>
      <c r="I18" s="109"/>
      <c r="J18" s="109">
        <v>-7488</v>
      </c>
    </row>
    <row r="19" spans="1:10" ht="22.5" customHeight="1">
      <c r="A19" s="97" t="s">
        <v>170</v>
      </c>
      <c r="B19" s="184"/>
      <c r="C19" s="109"/>
      <c r="D19" s="245">
        <v>4249</v>
      </c>
      <c r="E19" s="97"/>
      <c r="F19" s="50">
        <v>-1649</v>
      </c>
      <c r="G19" s="97"/>
      <c r="H19" s="245">
        <v>4249</v>
      </c>
      <c r="I19" s="109"/>
      <c r="J19" s="50">
        <v>-1649</v>
      </c>
    </row>
    <row r="20" spans="1:10" ht="22.5" customHeight="1">
      <c r="A20" s="97" t="s">
        <v>171</v>
      </c>
      <c r="B20" s="184">
        <v>11</v>
      </c>
      <c r="C20" s="109"/>
      <c r="D20" s="245">
        <v>0</v>
      </c>
      <c r="E20" s="97"/>
      <c r="F20" s="50">
        <v>0</v>
      </c>
      <c r="G20" s="97"/>
      <c r="H20" s="245">
        <v>10780</v>
      </c>
      <c r="I20" s="109"/>
      <c r="J20" s="50">
        <v>0</v>
      </c>
    </row>
    <row r="21" spans="1:10" ht="22.5" customHeight="1">
      <c r="A21" s="97" t="s">
        <v>172</v>
      </c>
      <c r="B21" s="184">
        <v>12</v>
      </c>
      <c r="C21" s="109"/>
      <c r="D21" s="245">
        <v>0</v>
      </c>
      <c r="E21" s="97"/>
      <c r="F21" s="50">
        <v>-12041</v>
      </c>
      <c r="G21" s="97"/>
      <c r="H21" s="245">
        <v>0</v>
      </c>
      <c r="I21" s="109"/>
      <c r="J21" s="50">
        <v>-12041</v>
      </c>
    </row>
    <row r="22" spans="1:10" ht="22.5" customHeight="1">
      <c r="A22" s="97" t="s">
        <v>233</v>
      </c>
      <c r="B22" s="184">
        <v>13</v>
      </c>
      <c r="C22" s="109"/>
      <c r="D22" s="245">
        <v>-43250</v>
      </c>
      <c r="E22" s="97"/>
      <c r="F22" s="50">
        <v>43250</v>
      </c>
      <c r="G22" s="97"/>
      <c r="H22" s="245">
        <v>-43250</v>
      </c>
      <c r="I22" s="109"/>
      <c r="J22" s="50">
        <v>43250</v>
      </c>
    </row>
    <row r="23" spans="1:10" ht="22.5" customHeight="1">
      <c r="A23" s="97" t="s">
        <v>93</v>
      </c>
      <c r="B23" s="184">
        <v>13</v>
      </c>
      <c r="C23" s="109"/>
      <c r="D23" s="245">
        <v>13818</v>
      </c>
      <c r="E23" s="97"/>
      <c r="F23" s="50">
        <v>0</v>
      </c>
      <c r="G23" s="97"/>
      <c r="H23" s="245">
        <v>0</v>
      </c>
      <c r="I23" s="109"/>
      <c r="J23" s="50">
        <v>0</v>
      </c>
    </row>
    <row r="24" spans="1:10" ht="22.5" customHeight="1">
      <c r="A24" s="97" t="s">
        <v>241</v>
      </c>
      <c r="B24" s="184"/>
      <c r="C24" s="109"/>
      <c r="D24" s="245">
        <v>951</v>
      </c>
      <c r="E24" s="97"/>
      <c r="F24" s="109">
        <v>-313</v>
      </c>
      <c r="G24" s="97"/>
      <c r="H24" s="245">
        <v>951</v>
      </c>
      <c r="I24" s="109"/>
      <c r="J24" s="109">
        <v>-313</v>
      </c>
    </row>
    <row r="25" spans="1:10" ht="22.5" customHeight="1">
      <c r="A25" s="97" t="s">
        <v>173</v>
      </c>
      <c r="B25" s="184">
        <v>15</v>
      </c>
      <c r="C25" s="109"/>
      <c r="D25" s="245">
        <v>5491</v>
      </c>
      <c r="E25" s="97"/>
      <c r="F25" s="50" t="s">
        <v>174</v>
      </c>
      <c r="G25" s="97"/>
      <c r="H25" s="245">
        <v>4441</v>
      </c>
      <c r="I25" s="109"/>
      <c r="J25" s="50" t="s">
        <v>174</v>
      </c>
    </row>
    <row r="26" spans="1:10" ht="22.5" customHeight="1">
      <c r="A26" s="97" t="s">
        <v>175</v>
      </c>
      <c r="B26" s="184"/>
      <c r="C26" s="109"/>
      <c r="D26" s="245">
        <v>7357</v>
      </c>
      <c r="E26" s="97"/>
      <c r="F26" s="109">
        <v>363</v>
      </c>
      <c r="G26" s="97"/>
      <c r="H26" s="245">
        <f>3919+3437+1</f>
        <v>7357</v>
      </c>
      <c r="I26" s="109"/>
      <c r="J26" s="109">
        <v>363</v>
      </c>
    </row>
    <row r="27" spans="1:10" ht="22.5" customHeight="1">
      <c r="A27" s="97" t="s">
        <v>176</v>
      </c>
      <c r="B27" s="184">
        <v>14</v>
      </c>
      <c r="C27" s="109"/>
      <c r="D27" s="245">
        <v>149302</v>
      </c>
      <c r="E27" s="97"/>
      <c r="F27" s="50">
        <v>0</v>
      </c>
      <c r="G27" s="97"/>
      <c r="H27" s="50">
        <v>0</v>
      </c>
      <c r="I27" s="109"/>
      <c r="J27" s="50">
        <v>0</v>
      </c>
    </row>
    <row r="28" spans="1:10" ht="22.5" customHeight="1">
      <c r="A28" s="97" t="s">
        <v>236</v>
      </c>
      <c r="B28" s="184"/>
      <c r="C28" s="109"/>
      <c r="D28" s="218"/>
      <c r="E28" s="97"/>
      <c r="G28" s="97"/>
    </row>
    <row r="29" spans="1:10" ht="22.5" customHeight="1">
      <c r="A29" s="97" t="s">
        <v>177</v>
      </c>
      <c r="B29" s="184">
        <v>28</v>
      </c>
      <c r="C29" s="109"/>
      <c r="D29" s="218">
        <v>88579</v>
      </c>
      <c r="E29" s="97"/>
      <c r="F29" s="109">
        <v>-35598</v>
      </c>
      <c r="G29" s="97"/>
      <c r="H29" s="218">
        <v>88579</v>
      </c>
      <c r="I29" s="109"/>
      <c r="J29" s="109">
        <v>-35598</v>
      </c>
    </row>
    <row r="30" spans="1:10" ht="22.5" customHeight="1">
      <c r="A30" s="97" t="s">
        <v>178</v>
      </c>
      <c r="B30" s="184"/>
      <c r="C30" s="109"/>
      <c r="D30" s="218">
        <v>-218957</v>
      </c>
      <c r="E30" s="97"/>
      <c r="F30" s="109">
        <v>-219083</v>
      </c>
      <c r="G30" s="97"/>
      <c r="H30" s="245">
        <v>-143217</v>
      </c>
      <c r="I30" s="109"/>
      <c r="J30" s="50">
        <v>-120509</v>
      </c>
    </row>
    <row r="31" spans="1:10" ht="22.5" customHeight="1">
      <c r="A31" s="97" t="s">
        <v>179</v>
      </c>
      <c r="B31" s="184"/>
      <c r="C31" s="109"/>
      <c r="D31" s="145">
        <v>0</v>
      </c>
      <c r="E31" s="97"/>
      <c r="F31" s="109">
        <v>-9155</v>
      </c>
      <c r="G31" s="97"/>
      <c r="H31" s="245">
        <v>0</v>
      </c>
      <c r="I31" s="109"/>
      <c r="J31" s="146">
        <v>-9155</v>
      </c>
    </row>
    <row r="32" spans="1:10" ht="21.65" customHeight="1">
      <c r="A32" s="109"/>
      <c r="B32" s="184"/>
      <c r="C32" s="109"/>
      <c r="D32" s="246">
        <f>SUM(D10:D31)</f>
        <v>-42929</v>
      </c>
      <c r="E32" s="97"/>
      <c r="F32" s="158">
        <f>SUM(F10:F31)</f>
        <v>-92088</v>
      </c>
      <c r="G32" s="97"/>
      <c r="H32" s="246">
        <f>SUM(H10:H31)</f>
        <v>16998</v>
      </c>
      <c r="I32" s="109"/>
      <c r="J32" s="158">
        <f>SUM(J10:J31)</f>
        <v>-20842</v>
      </c>
    </row>
    <row r="33" spans="1:10" ht="22.5" customHeight="1">
      <c r="A33" s="108" t="s">
        <v>180</v>
      </c>
      <c r="B33" s="184"/>
      <c r="C33" s="109"/>
      <c r="D33" s="218"/>
      <c r="E33" s="97"/>
      <c r="F33" s="109"/>
      <c r="G33" s="97"/>
      <c r="H33" s="218"/>
      <c r="I33" s="109"/>
      <c r="J33" s="109"/>
    </row>
    <row r="34" spans="1:10" ht="22.5" customHeight="1">
      <c r="A34" s="112" t="s">
        <v>12</v>
      </c>
      <c r="B34" s="184"/>
      <c r="C34" s="109"/>
      <c r="D34" s="218">
        <v>-38912</v>
      </c>
      <c r="E34" s="97"/>
      <c r="F34" s="109">
        <v>-67814</v>
      </c>
      <c r="G34" s="97"/>
      <c r="H34" s="218">
        <v>4780</v>
      </c>
      <c r="I34" s="109"/>
      <c r="J34" s="109">
        <v>-24583</v>
      </c>
    </row>
    <row r="35" spans="1:10" ht="22.5" customHeight="1">
      <c r="A35" s="112" t="s">
        <v>25</v>
      </c>
      <c r="B35" s="184"/>
      <c r="C35" s="109"/>
      <c r="D35" s="218">
        <v>-200034</v>
      </c>
      <c r="E35" s="97"/>
      <c r="F35" s="109">
        <v>-264456</v>
      </c>
      <c r="G35" s="97"/>
      <c r="H35" s="247">
        <v>-242240</v>
      </c>
      <c r="I35" s="109"/>
      <c r="J35" s="50">
        <v>-190290</v>
      </c>
    </row>
    <row r="36" spans="1:10" ht="22.5" customHeight="1">
      <c r="A36" s="112" t="s">
        <v>26</v>
      </c>
      <c r="B36" s="184"/>
      <c r="C36" s="109"/>
      <c r="D36" s="218">
        <v>80130</v>
      </c>
      <c r="E36" s="97"/>
      <c r="F36" s="109">
        <v>6146</v>
      </c>
      <c r="G36" s="97"/>
      <c r="H36" s="245">
        <v>0</v>
      </c>
      <c r="I36" s="109"/>
      <c r="J36" s="50">
        <v>0</v>
      </c>
    </row>
    <row r="37" spans="1:10" ht="22.5" customHeight="1">
      <c r="A37" s="97" t="s">
        <v>181</v>
      </c>
      <c r="B37" s="184"/>
      <c r="C37" s="109"/>
      <c r="D37" s="218">
        <v>47835</v>
      </c>
      <c r="E37" s="97"/>
      <c r="F37" s="109">
        <v>-29370</v>
      </c>
      <c r="G37" s="97"/>
      <c r="H37" s="218">
        <v>29925</v>
      </c>
      <c r="I37" s="109"/>
      <c r="J37" s="109">
        <v>-29881</v>
      </c>
    </row>
    <row r="38" spans="1:10" ht="21" customHeight="1">
      <c r="A38" s="97" t="s">
        <v>18</v>
      </c>
      <c r="B38" s="184"/>
      <c r="C38" s="109"/>
      <c r="D38" s="218">
        <v>7516</v>
      </c>
      <c r="E38" s="97"/>
      <c r="F38" s="50">
        <v>-14393</v>
      </c>
      <c r="G38" s="97"/>
      <c r="H38" s="245">
        <v>0</v>
      </c>
      <c r="I38" s="109"/>
      <c r="J38" s="50">
        <v>0</v>
      </c>
    </row>
    <row r="39" spans="1:10" ht="21" customHeight="1">
      <c r="A39" s="97" t="s">
        <v>20</v>
      </c>
      <c r="B39" s="184"/>
      <c r="C39" s="109"/>
      <c r="D39" s="218">
        <v>43319</v>
      </c>
      <c r="E39" s="97"/>
      <c r="F39" s="109">
        <v>9395</v>
      </c>
      <c r="G39" s="97"/>
      <c r="H39" s="218">
        <v>11746</v>
      </c>
      <c r="I39" s="109"/>
      <c r="J39" s="109">
        <v>-13188</v>
      </c>
    </row>
    <row r="40" spans="1:10" ht="21" customHeight="1">
      <c r="A40" s="97" t="s">
        <v>35</v>
      </c>
      <c r="B40" s="184"/>
      <c r="C40" s="109"/>
      <c r="D40" s="218">
        <v>-1128</v>
      </c>
      <c r="E40" s="97"/>
      <c r="F40" s="109">
        <v>-2</v>
      </c>
      <c r="G40" s="97"/>
      <c r="H40" s="218">
        <v>-2182</v>
      </c>
      <c r="I40" s="109"/>
      <c r="J40" s="109">
        <v>1879</v>
      </c>
    </row>
    <row r="41" spans="1:10" ht="21" customHeight="1">
      <c r="A41" s="97" t="s">
        <v>41</v>
      </c>
      <c r="B41" s="184"/>
      <c r="C41" s="109"/>
      <c r="D41" s="218">
        <f>-48472+1</f>
        <v>-48471</v>
      </c>
      <c r="E41" s="97"/>
      <c r="F41" s="109">
        <f>70060-428-3</f>
        <v>69629</v>
      </c>
      <c r="G41" s="97"/>
      <c r="H41" s="218">
        <v>-4285</v>
      </c>
      <c r="I41" s="109"/>
      <c r="J41" s="109">
        <v>39743</v>
      </c>
    </row>
    <row r="42" spans="1:10" ht="21" customHeight="1">
      <c r="A42" s="97" t="s">
        <v>182</v>
      </c>
      <c r="B42" s="184">
        <v>19</v>
      </c>
      <c r="C42" s="109"/>
      <c r="D42" s="218">
        <v>-6881</v>
      </c>
      <c r="E42" s="97"/>
      <c r="F42" s="109">
        <v>-1853</v>
      </c>
      <c r="G42" s="97"/>
      <c r="H42" s="218">
        <v>-6881</v>
      </c>
      <c r="I42" s="109"/>
      <c r="J42" s="109">
        <v>-1853</v>
      </c>
    </row>
    <row r="43" spans="1:10" ht="21.65" customHeight="1">
      <c r="A43" s="97" t="s">
        <v>50</v>
      </c>
      <c r="B43" s="184"/>
      <c r="C43" s="109"/>
      <c r="D43" s="248">
        <v>-5659</v>
      </c>
      <c r="E43" s="97"/>
      <c r="F43" s="159">
        <v>-3456</v>
      </c>
      <c r="G43" s="97"/>
      <c r="H43" s="248">
        <v>-3814</v>
      </c>
      <c r="I43" s="109"/>
      <c r="J43" s="159">
        <v>-2344</v>
      </c>
    </row>
    <row r="44" spans="1:10" ht="21" customHeight="1">
      <c r="A44" s="97" t="s">
        <v>237</v>
      </c>
      <c r="B44" s="184"/>
      <c r="C44" s="107"/>
      <c r="D44" s="244">
        <f>SUM(D32:D43)</f>
        <v>-165214</v>
      </c>
      <c r="E44" s="97"/>
      <c r="F44" s="107">
        <f>SUM(F32:F43)</f>
        <v>-388262</v>
      </c>
      <c r="G44" s="97"/>
      <c r="H44" s="244">
        <f>SUM(H32:H43)</f>
        <v>-195953</v>
      </c>
      <c r="I44" s="107"/>
      <c r="J44" s="107">
        <f>SUM(J32:J43)</f>
        <v>-241359</v>
      </c>
    </row>
    <row r="45" spans="1:10" ht="21.65" customHeight="1">
      <c r="A45" s="113" t="s">
        <v>183</v>
      </c>
      <c r="B45" s="184"/>
      <c r="C45" s="109"/>
      <c r="D45" s="245">
        <v>-56712</v>
      </c>
      <c r="E45" s="97"/>
      <c r="F45" s="50">
        <v>-49443</v>
      </c>
      <c r="G45" s="97"/>
      <c r="H45" s="245">
        <v>-56362</v>
      </c>
      <c r="I45" s="109"/>
      <c r="J45" s="50">
        <v>-47434</v>
      </c>
    </row>
    <row r="46" spans="1:10" ht="21.65" customHeight="1">
      <c r="A46" s="113" t="s">
        <v>184</v>
      </c>
      <c r="B46" s="184"/>
      <c r="C46" s="109"/>
      <c r="D46" s="245">
        <v>287228</v>
      </c>
      <c r="E46" s="97"/>
      <c r="F46" s="50">
        <v>194963</v>
      </c>
      <c r="G46" s="97"/>
      <c r="H46" s="245">
        <v>146158</v>
      </c>
      <c r="I46" s="109"/>
      <c r="J46" s="50">
        <v>90369</v>
      </c>
    </row>
    <row r="47" spans="1:10" ht="21.65" customHeight="1">
      <c r="A47" s="113" t="s">
        <v>185</v>
      </c>
      <c r="B47" s="184"/>
      <c r="C47" s="109"/>
      <c r="D47" s="245">
        <v>-5951</v>
      </c>
      <c r="E47" s="97"/>
      <c r="F47" s="50">
        <v>-8972</v>
      </c>
      <c r="G47" s="97"/>
      <c r="H47" s="245">
        <v>-1580</v>
      </c>
      <c r="I47" s="109"/>
      <c r="J47" s="50">
        <v>0</v>
      </c>
    </row>
    <row r="48" spans="1:10" ht="21" customHeight="1">
      <c r="A48" s="104" t="s">
        <v>186</v>
      </c>
      <c r="B48" s="184"/>
      <c r="C48" s="115"/>
      <c r="D48" s="249">
        <f>SUM(D44:D47)</f>
        <v>59351</v>
      </c>
      <c r="E48" s="97"/>
      <c r="F48" s="114">
        <f>SUM(F44:F47)</f>
        <v>-251714</v>
      </c>
      <c r="G48" s="97"/>
      <c r="H48" s="249">
        <f>SUM(H44:H47)</f>
        <v>-107737</v>
      </c>
      <c r="I48" s="115"/>
      <c r="J48" s="114">
        <f>SUM(J44:J47)</f>
        <v>-198424</v>
      </c>
    </row>
    <row r="49" spans="1:10" ht="26.15" customHeight="1">
      <c r="A49" s="46" t="s">
        <v>0</v>
      </c>
      <c r="B49" s="184"/>
      <c r="C49" s="116"/>
      <c r="E49" s="97"/>
      <c r="G49" s="97"/>
      <c r="H49" s="244"/>
      <c r="I49" s="107"/>
      <c r="J49" s="107"/>
    </row>
    <row r="50" spans="1:10" ht="22.5" customHeight="1">
      <c r="A50" s="154" t="s">
        <v>187</v>
      </c>
      <c r="B50" s="184"/>
      <c r="C50" s="107"/>
      <c r="D50" s="244"/>
      <c r="E50" s="97"/>
      <c r="F50" s="107"/>
      <c r="G50" s="97"/>
      <c r="H50" s="244"/>
      <c r="I50" s="107"/>
      <c r="J50" s="107"/>
    </row>
    <row r="51" spans="1:10" ht="13" customHeight="1">
      <c r="A51" s="103"/>
      <c r="B51" s="184"/>
      <c r="C51" s="116"/>
      <c r="D51" s="250"/>
      <c r="E51" s="97"/>
      <c r="F51" s="116"/>
      <c r="G51" s="97"/>
      <c r="H51" s="250"/>
      <c r="I51" s="107"/>
      <c r="J51" s="116"/>
    </row>
    <row r="52" spans="1:10" ht="21.75" customHeight="1">
      <c r="B52" s="184"/>
      <c r="C52" s="104"/>
      <c r="D52" s="265" t="s">
        <v>2</v>
      </c>
      <c r="E52" s="265"/>
      <c r="F52" s="265"/>
      <c r="G52" s="97"/>
      <c r="H52" s="266" t="s">
        <v>3</v>
      </c>
      <c r="I52" s="266"/>
      <c r="J52" s="266"/>
    </row>
    <row r="53" spans="1:10" ht="21.75" customHeight="1">
      <c r="B53" s="184"/>
      <c r="C53" s="113"/>
      <c r="D53" s="267" t="s">
        <v>76</v>
      </c>
      <c r="E53" s="267"/>
      <c r="F53" s="267"/>
      <c r="G53" s="97"/>
      <c r="H53" s="267" t="s">
        <v>76</v>
      </c>
      <c r="I53" s="267"/>
      <c r="J53" s="267"/>
    </row>
    <row r="54" spans="1:10" ht="21.75" customHeight="1">
      <c r="B54" s="184"/>
      <c r="C54" s="113"/>
      <c r="D54" s="267" t="s">
        <v>5</v>
      </c>
      <c r="E54" s="267"/>
      <c r="F54" s="267"/>
      <c r="G54" s="97"/>
      <c r="H54" s="267" t="s">
        <v>5</v>
      </c>
      <c r="I54" s="267"/>
      <c r="J54" s="267"/>
    </row>
    <row r="55" spans="1:10" ht="21.75" customHeight="1">
      <c r="A55" s="104"/>
      <c r="B55" s="184"/>
      <c r="C55" s="105"/>
      <c r="D55" s="243">
        <v>2567</v>
      </c>
      <c r="E55" s="97"/>
      <c r="F55" s="185">
        <v>2566</v>
      </c>
      <c r="G55" s="97"/>
      <c r="H55" s="243">
        <v>2567</v>
      </c>
      <c r="I55" s="105"/>
      <c r="J55" s="185">
        <v>2566</v>
      </c>
    </row>
    <row r="56" spans="1:10" ht="21.75" customHeight="1">
      <c r="B56" s="256" t="s">
        <v>6</v>
      </c>
      <c r="C56" s="108"/>
      <c r="D56" s="268" t="s">
        <v>9</v>
      </c>
      <c r="E56" s="268"/>
      <c r="F56" s="268"/>
      <c r="G56" s="268"/>
      <c r="H56" s="268"/>
      <c r="I56" s="268"/>
      <c r="J56" s="268"/>
    </row>
    <row r="57" spans="1:10" ht="21.65" customHeight="1">
      <c r="A57" s="106" t="s">
        <v>188</v>
      </c>
      <c r="B57" s="184"/>
      <c r="C57" s="107"/>
      <c r="D57" s="244"/>
      <c r="E57" s="97"/>
      <c r="F57" s="107"/>
      <c r="G57" s="97"/>
      <c r="H57" s="244"/>
      <c r="I57" s="107"/>
      <c r="J57" s="107"/>
    </row>
    <row r="58" spans="1:10" ht="21.65" customHeight="1">
      <c r="A58" s="97" t="s">
        <v>189</v>
      </c>
      <c r="B58" s="184">
        <v>11</v>
      </c>
      <c r="C58" s="107"/>
      <c r="D58" s="245">
        <v>0</v>
      </c>
      <c r="E58" s="97"/>
      <c r="F58" s="50">
        <v>0</v>
      </c>
      <c r="G58" s="97"/>
      <c r="H58" s="245">
        <v>0</v>
      </c>
      <c r="I58" s="107"/>
      <c r="J58" s="50">
        <v>-202000</v>
      </c>
    </row>
    <row r="59" spans="1:10" ht="21.65" customHeight="1">
      <c r="A59" s="97" t="s">
        <v>190</v>
      </c>
      <c r="B59" s="184">
        <v>28</v>
      </c>
      <c r="C59" s="107"/>
      <c r="D59" s="245">
        <v>-214625</v>
      </c>
      <c r="E59" s="97"/>
      <c r="F59" s="50">
        <v>-1939808</v>
      </c>
      <c r="G59" s="97"/>
      <c r="H59" s="245">
        <v>-214625</v>
      </c>
      <c r="I59" s="107"/>
      <c r="J59" s="50">
        <v>-1939808</v>
      </c>
    </row>
    <row r="60" spans="1:10" ht="21.65" customHeight="1">
      <c r="A60" s="97" t="s">
        <v>191</v>
      </c>
      <c r="B60" s="217">
        <v>28</v>
      </c>
      <c r="C60" s="107"/>
      <c r="D60" s="247">
        <v>112527</v>
      </c>
      <c r="E60" s="225"/>
      <c r="F60" s="224">
        <v>1023711</v>
      </c>
      <c r="G60" s="225"/>
      <c r="H60" s="247">
        <v>112527</v>
      </c>
      <c r="I60" s="223"/>
      <c r="J60" s="224">
        <v>1023711</v>
      </c>
    </row>
    <row r="61" spans="1:10" ht="21.65" customHeight="1">
      <c r="A61" s="97" t="s">
        <v>192</v>
      </c>
      <c r="B61" s="184">
        <v>5</v>
      </c>
      <c r="C61" s="107"/>
      <c r="D61" s="245">
        <v>0</v>
      </c>
      <c r="E61" s="97"/>
      <c r="F61" s="50">
        <v>0</v>
      </c>
      <c r="G61" s="97"/>
      <c r="H61" s="244">
        <v>37065</v>
      </c>
      <c r="I61" s="107"/>
      <c r="J61" s="107">
        <v>162184</v>
      </c>
    </row>
    <row r="62" spans="1:10" ht="21.65" customHeight="1">
      <c r="A62" s="97" t="s">
        <v>193</v>
      </c>
      <c r="B62" s="184"/>
      <c r="C62" s="107"/>
      <c r="D62" s="244">
        <v>-8607</v>
      </c>
      <c r="E62" s="97"/>
      <c r="F62" s="107">
        <v>-15188</v>
      </c>
      <c r="G62" s="97"/>
      <c r="H62" s="244">
        <v>-3805</v>
      </c>
      <c r="I62" s="107"/>
      <c r="J62" s="107">
        <v>-13851</v>
      </c>
    </row>
    <row r="63" spans="1:10" ht="21.65" customHeight="1">
      <c r="A63" s="97" t="s">
        <v>194</v>
      </c>
      <c r="B63" s="184"/>
      <c r="C63" s="107"/>
      <c r="D63" s="244">
        <v>2922</v>
      </c>
      <c r="E63" s="97"/>
      <c r="F63" s="107">
        <v>382</v>
      </c>
      <c r="G63" s="97"/>
      <c r="H63" s="244">
        <v>2922</v>
      </c>
      <c r="I63" s="107"/>
      <c r="J63" s="107">
        <v>382</v>
      </c>
    </row>
    <row r="64" spans="1:10" ht="21.65" customHeight="1">
      <c r="A64" s="97" t="s">
        <v>195</v>
      </c>
      <c r="B64" s="184">
        <v>15</v>
      </c>
      <c r="C64" s="107"/>
      <c r="D64" s="244">
        <v>-3826</v>
      </c>
      <c r="E64" s="97"/>
      <c r="F64" s="107">
        <v>-43335</v>
      </c>
      <c r="G64" s="97"/>
      <c r="H64" s="244">
        <v>-3826</v>
      </c>
      <c r="I64" s="107"/>
      <c r="J64" s="107">
        <v>-38767</v>
      </c>
    </row>
    <row r="65" spans="1:13" ht="21.65" customHeight="1">
      <c r="A65" s="97" t="s">
        <v>179</v>
      </c>
      <c r="B65" s="184"/>
      <c r="C65" s="107"/>
      <c r="D65" s="102">
        <v>0</v>
      </c>
      <c r="E65" s="97"/>
      <c r="F65" s="78">
        <v>9155</v>
      </c>
      <c r="G65" s="97"/>
      <c r="H65" s="78">
        <v>0</v>
      </c>
      <c r="I65" s="123"/>
      <c r="J65" s="78">
        <v>9155</v>
      </c>
    </row>
    <row r="66" spans="1:13" ht="21.65" customHeight="1">
      <c r="A66" s="97" t="s">
        <v>196</v>
      </c>
      <c r="B66" s="184"/>
      <c r="C66" s="107"/>
      <c r="D66" s="244">
        <v>655</v>
      </c>
      <c r="E66" s="97"/>
      <c r="F66" s="107">
        <v>372</v>
      </c>
      <c r="G66" s="97"/>
      <c r="H66" s="220">
        <v>160</v>
      </c>
      <c r="I66" s="107"/>
      <c r="J66" s="110">
        <v>7228</v>
      </c>
    </row>
    <row r="67" spans="1:13" ht="21.65" customHeight="1">
      <c r="A67" s="104" t="s">
        <v>197</v>
      </c>
      <c r="B67" s="184"/>
      <c r="C67" s="107"/>
      <c r="D67" s="251">
        <f>SUM(D58:D66)</f>
        <v>-110954</v>
      </c>
      <c r="E67" s="97"/>
      <c r="F67" s="117">
        <f>SUM(F58:F66)</f>
        <v>-964711</v>
      </c>
      <c r="G67" s="97"/>
      <c r="H67" s="251">
        <f>SUM(H58:H66)</f>
        <v>-69582</v>
      </c>
      <c r="I67" s="107"/>
      <c r="J67" s="117">
        <f>SUM(J58:J66)</f>
        <v>-991766</v>
      </c>
    </row>
    <row r="68" spans="1:13" ht="15" customHeight="1">
      <c r="A68" s="104"/>
      <c r="B68" s="184"/>
      <c r="C68" s="107"/>
      <c r="D68" s="244"/>
      <c r="E68" s="97"/>
      <c r="F68" s="107"/>
      <c r="G68" s="97"/>
      <c r="H68" s="244"/>
      <c r="I68" s="107"/>
      <c r="J68" s="107"/>
    </row>
    <row r="69" spans="1:13" ht="21.65" customHeight="1">
      <c r="A69" s="106" t="s">
        <v>198</v>
      </c>
      <c r="B69" s="184"/>
      <c r="C69" s="109"/>
      <c r="D69" s="218"/>
      <c r="E69" s="97"/>
      <c r="F69" s="109"/>
      <c r="G69" s="97"/>
      <c r="H69" s="218"/>
      <c r="I69" s="109"/>
      <c r="J69" s="109"/>
    </row>
    <row r="70" spans="1:13" ht="21.65" customHeight="1">
      <c r="A70" s="97" t="s">
        <v>199</v>
      </c>
      <c r="B70" s="184"/>
      <c r="C70" s="109"/>
      <c r="D70" s="78">
        <v>0</v>
      </c>
      <c r="E70" s="97"/>
      <c r="F70" s="50">
        <v>18</v>
      </c>
      <c r="G70" s="97"/>
      <c r="H70" s="78">
        <v>0</v>
      </c>
      <c r="I70" s="109"/>
      <c r="J70" s="50">
        <v>18</v>
      </c>
      <c r="M70" s="78"/>
    </row>
    <row r="71" spans="1:13" ht="21.65" customHeight="1">
      <c r="A71" s="97" t="s">
        <v>200</v>
      </c>
      <c r="B71" s="184"/>
      <c r="C71" s="107"/>
      <c r="D71" s="245">
        <v>27109</v>
      </c>
      <c r="E71" s="97"/>
      <c r="F71" s="50">
        <v>435592</v>
      </c>
      <c r="G71" s="97"/>
      <c r="H71" s="245">
        <v>18061</v>
      </c>
      <c r="I71" s="107"/>
      <c r="J71" s="50">
        <v>423592</v>
      </c>
    </row>
    <row r="72" spans="1:13" ht="21.65" customHeight="1">
      <c r="A72" s="97" t="s">
        <v>201</v>
      </c>
      <c r="B72" s="184"/>
      <c r="C72" s="107"/>
      <c r="D72" s="245">
        <v>-51957</v>
      </c>
      <c r="E72" s="97"/>
      <c r="F72" s="50">
        <v>0</v>
      </c>
      <c r="G72" s="97"/>
      <c r="H72" s="245">
        <v>-50393</v>
      </c>
      <c r="I72" s="107"/>
      <c r="J72" s="50">
        <v>0</v>
      </c>
    </row>
    <row r="73" spans="1:13" ht="21.65" customHeight="1">
      <c r="A73" s="97" t="s">
        <v>202</v>
      </c>
      <c r="B73" s="184"/>
      <c r="C73" s="107"/>
      <c r="D73" s="245">
        <v>168850</v>
      </c>
      <c r="E73" s="97"/>
      <c r="F73" s="50">
        <v>1210838</v>
      </c>
      <c r="G73" s="97"/>
      <c r="H73" s="245">
        <v>325750</v>
      </c>
      <c r="I73" s="107"/>
      <c r="J73" s="50">
        <v>1210838</v>
      </c>
    </row>
    <row r="74" spans="1:13" ht="21.65" customHeight="1">
      <c r="A74" s="97" t="s">
        <v>203</v>
      </c>
      <c r="B74" s="184"/>
      <c r="C74" s="107"/>
      <c r="D74" s="245">
        <v>-143830</v>
      </c>
      <c r="E74" s="97"/>
      <c r="F74" s="50">
        <v>-611382</v>
      </c>
      <c r="G74" s="97"/>
      <c r="H74" s="245">
        <f>-143830-5000</f>
        <v>-148830</v>
      </c>
      <c r="I74" s="107"/>
      <c r="J74" s="50">
        <v>-611382</v>
      </c>
    </row>
    <row r="75" spans="1:13" ht="21.65" customHeight="1">
      <c r="A75" s="97" t="s">
        <v>204</v>
      </c>
      <c r="B75" s="184"/>
      <c r="C75" s="107"/>
      <c r="D75" s="245">
        <v>50000</v>
      </c>
      <c r="E75" s="97"/>
      <c r="F75" s="50">
        <v>0</v>
      </c>
      <c r="G75" s="97"/>
      <c r="H75" s="245">
        <v>50000</v>
      </c>
      <c r="I75" s="107"/>
      <c r="J75" s="50">
        <v>0</v>
      </c>
    </row>
    <row r="76" spans="1:13" ht="21.65" customHeight="1">
      <c r="A76" s="97" t="s">
        <v>205</v>
      </c>
      <c r="B76" s="184"/>
      <c r="C76" s="107"/>
      <c r="D76" s="245">
        <v>-20000</v>
      </c>
      <c r="E76" s="97"/>
      <c r="F76" s="50">
        <v>0</v>
      </c>
      <c r="G76" s="97"/>
      <c r="H76" s="245">
        <v>-20000</v>
      </c>
      <c r="I76" s="107"/>
      <c r="J76" s="50">
        <v>0</v>
      </c>
    </row>
    <row r="77" spans="1:13" ht="21.65" customHeight="1">
      <c r="A77" s="97" t="s">
        <v>206</v>
      </c>
      <c r="B77" s="184"/>
      <c r="C77" s="107"/>
      <c r="D77" s="245">
        <v>32000</v>
      </c>
      <c r="E77" s="97"/>
      <c r="F77" s="50">
        <v>86696</v>
      </c>
      <c r="G77" s="97"/>
      <c r="H77" s="245">
        <v>32000</v>
      </c>
      <c r="I77" s="107"/>
      <c r="J77" s="50">
        <v>65000</v>
      </c>
    </row>
    <row r="78" spans="1:13" ht="21.65" customHeight="1">
      <c r="A78" s="241" t="s">
        <v>207</v>
      </c>
      <c r="B78" s="184"/>
      <c r="C78" s="107"/>
      <c r="D78" s="245">
        <v>-9801</v>
      </c>
      <c r="E78" s="97"/>
      <c r="F78" s="50">
        <v>0</v>
      </c>
      <c r="G78" s="97"/>
      <c r="H78" s="245">
        <v>-16</v>
      </c>
      <c r="I78" s="50"/>
      <c r="J78" s="50">
        <v>0</v>
      </c>
    </row>
    <row r="79" spans="1:13" ht="21.65" customHeight="1">
      <c r="A79" s="97" t="s">
        <v>208</v>
      </c>
      <c r="B79" s="184"/>
      <c r="C79" s="107"/>
      <c r="D79" s="245">
        <v>0</v>
      </c>
      <c r="E79" s="97"/>
      <c r="F79" s="50">
        <v>100000</v>
      </c>
      <c r="G79" s="97"/>
      <c r="H79" s="245">
        <v>0</v>
      </c>
      <c r="I79" s="107"/>
      <c r="J79" s="50">
        <v>100000</v>
      </c>
    </row>
    <row r="80" spans="1:13" ht="21.65" customHeight="1">
      <c r="A80" s="97" t="s">
        <v>209</v>
      </c>
      <c r="B80" s="184"/>
      <c r="C80" s="107"/>
      <c r="D80" s="245">
        <v>-5627</v>
      </c>
      <c r="E80" s="97"/>
      <c r="F80" s="50">
        <v>0</v>
      </c>
      <c r="G80" s="97"/>
      <c r="H80" s="245">
        <v>-5627</v>
      </c>
      <c r="I80" s="107"/>
      <c r="J80" s="50">
        <v>0</v>
      </c>
    </row>
    <row r="81" spans="1:10" ht="21.65" customHeight="1">
      <c r="A81" s="118" t="s">
        <v>210</v>
      </c>
      <c r="B81" s="184"/>
      <c r="C81" s="107"/>
      <c r="D81" s="245">
        <v>-14745</v>
      </c>
      <c r="E81" s="97"/>
      <c r="F81" s="50">
        <v>-33987</v>
      </c>
      <c r="G81" s="97"/>
      <c r="H81" s="245">
        <v>-25271</v>
      </c>
      <c r="I81" s="107"/>
      <c r="J81" s="50">
        <v>-29699</v>
      </c>
    </row>
    <row r="82" spans="1:10" ht="21.65" customHeight="1">
      <c r="A82" s="97" t="s">
        <v>211</v>
      </c>
      <c r="B82" s="184"/>
      <c r="C82" s="109"/>
      <c r="D82" s="245">
        <v>0</v>
      </c>
      <c r="E82" s="97"/>
      <c r="F82" s="109">
        <v>-6105</v>
      </c>
      <c r="G82" s="97"/>
      <c r="H82" s="218">
        <v>0</v>
      </c>
      <c r="I82" s="109"/>
      <c r="J82" s="109">
        <v>-6105</v>
      </c>
    </row>
    <row r="83" spans="1:10" ht="28" hidden="1" customHeight="1">
      <c r="A83" s="118" t="s">
        <v>212</v>
      </c>
      <c r="B83" s="184"/>
      <c r="C83" s="107"/>
      <c r="D83" s="245"/>
      <c r="E83" s="97"/>
      <c r="F83" s="50"/>
      <c r="G83" s="97"/>
      <c r="H83" s="245"/>
      <c r="I83" s="107"/>
      <c r="J83" s="50"/>
    </row>
    <row r="84" spans="1:10" ht="28" hidden="1" customHeight="1">
      <c r="A84" s="118" t="s">
        <v>213</v>
      </c>
      <c r="B84" s="184"/>
      <c r="C84" s="107"/>
      <c r="D84" s="245"/>
      <c r="E84" s="97"/>
      <c r="F84" s="50"/>
      <c r="G84" s="97"/>
      <c r="H84" s="245">
        <v>0</v>
      </c>
      <c r="I84" s="107"/>
      <c r="J84" s="50">
        <v>0</v>
      </c>
    </row>
    <row r="85" spans="1:10" ht="21.65" customHeight="1">
      <c r="A85" s="104" t="s">
        <v>214</v>
      </c>
      <c r="B85" s="184"/>
      <c r="C85" s="107"/>
      <c r="D85" s="251">
        <f>SUM(D70:D82)</f>
        <v>31999</v>
      </c>
      <c r="E85" s="97"/>
      <c r="F85" s="117">
        <f>SUM(F70:F82)</f>
        <v>1181670</v>
      </c>
      <c r="G85" s="97"/>
      <c r="H85" s="251">
        <f>SUM(H70:H82)</f>
        <v>175674</v>
      </c>
      <c r="I85" s="107"/>
      <c r="J85" s="117">
        <f>SUM(J70:J82)</f>
        <v>1152262</v>
      </c>
    </row>
    <row r="86" spans="1:10" ht="15" customHeight="1">
      <c r="A86" s="104"/>
      <c r="B86" s="184"/>
      <c r="C86" s="107"/>
      <c r="D86" s="252"/>
      <c r="E86" s="97"/>
      <c r="F86" s="119"/>
      <c r="G86" s="97"/>
      <c r="H86" s="252"/>
      <c r="I86" s="107"/>
      <c r="J86" s="119"/>
    </row>
    <row r="87" spans="1:10" ht="22">
      <c r="A87" s="104" t="s">
        <v>238</v>
      </c>
      <c r="B87" s="184"/>
      <c r="C87" s="107"/>
      <c r="D87" s="252">
        <f>D85+D67+D48</f>
        <v>-19604</v>
      </c>
      <c r="E87" s="97"/>
      <c r="F87" s="119">
        <f>F85+F67+F48</f>
        <v>-34755</v>
      </c>
      <c r="G87" s="97"/>
      <c r="H87" s="252">
        <f>H85+H67+H48</f>
        <v>-1645</v>
      </c>
      <c r="I87" s="107"/>
      <c r="J87" s="119">
        <f>J85+J67+J48</f>
        <v>-37928</v>
      </c>
    </row>
    <row r="88" spans="1:10" ht="21.75" customHeight="1">
      <c r="A88" s="97" t="s">
        <v>215</v>
      </c>
      <c r="B88" s="184"/>
      <c r="C88" s="107"/>
      <c r="D88" s="253">
        <f>'BS-5-7'!F9</f>
        <v>55090</v>
      </c>
      <c r="E88" s="97"/>
      <c r="F88" s="120">
        <v>89845</v>
      </c>
      <c r="G88" s="97"/>
      <c r="H88" s="253">
        <f>'BS-5-7'!J9</f>
        <v>13031</v>
      </c>
      <c r="I88" s="107"/>
      <c r="J88" s="120">
        <v>50959</v>
      </c>
    </row>
    <row r="89" spans="1:10" ht="21.75" customHeight="1" thickBot="1">
      <c r="A89" s="104" t="s">
        <v>216</v>
      </c>
      <c r="B89" s="184"/>
      <c r="C89" s="119"/>
      <c r="D89" s="254">
        <f>SUM(D87:D88)</f>
        <v>35486</v>
      </c>
      <c r="E89" s="97"/>
      <c r="F89" s="121">
        <f>SUM(F87:F88)</f>
        <v>55090</v>
      </c>
      <c r="G89" s="97"/>
      <c r="H89" s="254">
        <f>SUM(H87:H88)</f>
        <v>11386</v>
      </c>
      <c r="I89" s="119"/>
      <c r="J89" s="121">
        <f>SUM(J87:J88)</f>
        <v>13031</v>
      </c>
    </row>
    <row r="90" spans="1:10" ht="22" thickTop="1">
      <c r="B90" s="184"/>
      <c r="E90" s="97"/>
      <c r="G90" s="97"/>
    </row>
    <row r="91" spans="1:10" ht="23">
      <c r="A91" s="46" t="s">
        <v>0</v>
      </c>
      <c r="B91" s="184"/>
      <c r="C91" s="116"/>
      <c r="E91" s="97"/>
      <c r="G91" s="97"/>
      <c r="H91" s="244"/>
      <c r="I91" s="107"/>
      <c r="J91" s="107"/>
    </row>
    <row r="92" spans="1:10" ht="23">
      <c r="A92" s="154" t="s">
        <v>187</v>
      </c>
      <c r="B92" s="184"/>
      <c r="C92" s="107"/>
      <c r="D92" s="244"/>
      <c r="E92" s="97"/>
      <c r="F92" s="107"/>
      <c r="G92" s="97"/>
      <c r="H92" s="244"/>
      <c r="I92" s="107"/>
      <c r="J92" s="107"/>
    </row>
    <row r="93" spans="1:10" ht="22">
      <c r="A93" s="103"/>
      <c r="B93" s="184"/>
      <c r="C93" s="116"/>
      <c r="D93" s="250"/>
      <c r="E93" s="97"/>
      <c r="F93" s="116"/>
      <c r="G93" s="97"/>
      <c r="H93" s="250"/>
      <c r="I93" s="107"/>
      <c r="J93" s="116"/>
    </row>
    <row r="94" spans="1:10" ht="22">
      <c r="B94" s="184"/>
      <c r="C94" s="104"/>
      <c r="D94" s="265" t="s">
        <v>2</v>
      </c>
      <c r="E94" s="265"/>
      <c r="F94" s="265"/>
      <c r="G94" s="97"/>
      <c r="H94" s="266" t="s">
        <v>3</v>
      </c>
      <c r="I94" s="266"/>
      <c r="J94" s="266"/>
    </row>
    <row r="95" spans="1:10" ht="21.5">
      <c r="B95" s="184"/>
      <c r="C95" s="113"/>
      <c r="D95" s="267" t="s">
        <v>76</v>
      </c>
      <c r="E95" s="267"/>
      <c r="F95" s="267"/>
      <c r="G95" s="97"/>
      <c r="H95" s="267" t="s">
        <v>76</v>
      </c>
      <c r="I95" s="267"/>
      <c r="J95" s="267"/>
    </row>
    <row r="96" spans="1:10" ht="21.5">
      <c r="B96" s="184"/>
      <c r="C96" s="113"/>
      <c r="D96" s="267" t="s">
        <v>5</v>
      </c>
      <c r="E96" s="267"/>
      <c r="F96" s="267"/>
      <c r="G96" s="97"/>
      <c r="H96" s="267" t="s">
        <v>5</v>
      </c>
      <c r="I96" s="267"/>
      <c r="J96" s="267"/>
    </row>
    <row r="97" spans="1:10" ht="22">
      <c r="A97" s="104"/>
      <c r="B97" s="184"/>
      <c r="C97" s="105"/>
      <c r="D97" s="243">
        <v>2567</v>
      </c>
      <c r="E97" s="97"/>
      <c r="F97" s="185">
        <v>2566</v>
      </c>
      <c r="G97" s="97"/>
      <c r="H97" s="243">
        <v>2567</v>
      </c>
      <c r="I97" s="105"/>
      <c r="J97" s="185">
        <v>2566</v>
      </c>
    </row>
    <row r="98" spans="1:10" ht="21.5">
      <c r="B98" s="256" t="s">
        <v>6</v>
      </c>
      <c r="C98" s="108"/>
      <c r="D98" s="268" t="s">
        <v>9</v>
      </c>
      <c r="E98" s="268"/>
      <c r="F98" s="268"/>
      <c r="G98" s="268"/>
      <c r="H98" s="268"/>
      <c r="I98" s="268"/>
      <c r="J98" s="268"/>
    </row>
    <row r="99" spans="1:10" ht="22.5" customHeight="1">
      <c r="A99" s="77" t="s">
        <v>217</v>
      </c>
      <c r="B99" s="184"/>
      <c r="D99" s="244"/>
      <c r="E99" s="97"/>
      <c r="F99" s="107"/>
      <c r="G99" s="97"/>
      <c r="H99" s="244"/>
      <c r="J99" s="107"/>
    </row>
    <row r="100" spans="1:10" ht="22.5" customHeight="1">
      <c r="A100" s="155" t="s">
        <v>218</v>
      </c>
      <c r="B100" s="184"/>
      <c r="D100" s="245">
        <v>0</v>
      </c>
      <c r="E100" s="97"/>
      <c r="F100" s="50">
        <v>0</v>
      </c>
      <c r="G100" s="97"/>
      <c r="H100" s="245">
        <v>0</v>
      </c>
      <c r="J100" s="244">
        <v>323393</v>
      </c>
    </row>
    <row r="101" spans="1:10" ht="22.5" customHeight="1">
      <c r="A101" s="97" t="s">
        <v>219</v>
      </c>
      <c r="B101" s="184"/>
      <c r="D101" s="245">
        <v>0</v>
      </c>
      <c r="E101" s="97"/>
      <c r="F101" s="50">
        <v>-5</v>
      </c>
      <c r="G101" s="97"/>
      <c r="H101" s="245">
        <v>0</v>
      </c>
      <c r="J101" s="50">
        <v>-5</v>
      </c>
    </row>
    <row r="102" spans="1:10" ht="22.5" customHeight="1">
      <c r="A102" s="97" t="s">
        <v>220</v>
      </c>
      <c r="B102" s="184">
        <v>5</v>
      </c>
      <c r="D102" s="245">
        <v>0</v>
      </c>
      <c r="E102" s="97"/>
      <c r="F102" s="50">
        <v>0</v>
      </c>
      <c r="G102" s="97"/>
      <c r="H102" s="245">
        <v>-2500</v>
      </c>
      <c r="J102" s="50">
        <v>0</v>
      </c>
    </row>
    <row r="103" spans="1:10" ht="22.5" customHeight="1">
      <c r="A103" s="97" t="s">
        <v>221</v>
      </c>
      <c r="B103" s="184">
        <v>5</v>
      </c>
      <c r="D103" s="245">
        <v>-30000</v>
      </c>
      <c r="E103" s="97"/>
      <c r="F103" s="50">
        <v>0</v>
      </c>
      <c r="G103" s="97"/>
      <c r="H103" s="245">
        <v>-30000</v>
      </c>
      <c r="J103" s="50">
        <v>0</v>
      </c>
    </row>
    <row r="104" spans="1:10" ht="22.5" customHeight="1">
      <c r="A104" s="97" t="s">
        <v>242</v>
      </c>
      <c r="B104" s="256">
        <v>5</v>
      </c>
      <c r="D104" s="50">
        <v>0</v>
      </c>
      <c r="E104" s="97"/>
      <c r="F104" s="245">
        <v>323393</v>
      </c>
      <c r="G104" s="97"/>
      <c r="H104" s="50">
        <v>0</v>
      </c>
      <c r="J104" s="50">
        <v>323393</v>
      </c>
    </row>
    <row r="105" spans="1:10" ht="22.5" customHeight="1">
      <c r="A105" s="97" t="s">
        <v>239</v>
      </c>
      <c r="B105" s="184"/>
      <c r="D105" s="97"/>
      <c r="E105" s="97"/>
      <c r="G105" s="97"/>
      <c r="H105" s="97"/>
    </row>
    <row r="106" spans="1:10" ht="22.5" customHeight="1">
      <c r="A106" s="97" t="s">
        <v>240</v>
      </c>
      <c r="B106" s="219">
        <v>28</v>
      </c>
      <c r="D106" s="245">
        <v>86614</v>
      </c>
      <c r="E106" s="97"/>
      <c r="F106" s="50">
        <v>0</v>
      </c>
      <c r="G106" s="97"/>
      <c r="H106" s="245">
        <v>86614</v>
      </c>
      <c r="J106" s="50">
        <v>0</v>
      </c>
    </row>
    <row r="107" spans="1:10" ht="22.5" customHeight="1">
      <c r="A107" s="97" t="s">
        <v>222</v>
      </c>
      <c r="B107" s="184"/>
      <c r="E107" s="97"/>
      <c r="F107" s="50"/>
      <c r="G107" s="97"/>
      <c r="J107" s="50"/>
    </row>
    <row r="108" spans="1:10" ht="22.5" customHeight="1">
      <c r="A108" s="97" t="s">
        <v>223</v>
      </c>
      <c r="B108" s="184"/>
      <c r="D108" s="245">
        <v>271925</v>
      </c>
      <c r="E108" s="97"/>
      <c r="F108" s="50">
        <v>-556225</v>
      </c>
      <c r="G108" s="97"/>
      <c r="H108" s="245">
        <v>271925</v>
      </c>
      <c r="J108" s="50">
        <v>-556225</v>
      </c>
    </row>
    <row r="109" spans="1:10" ht="22.5" customHeight="1">
      <c r="A109" s="97" t="s">
        <v>230</v>
      </c>
      <c r="B109" s="184"/>
      <c r="D109" s="245">
        <v>-43250</v>
      </c>
      <c r="E109" s="97"/>
      <c r="F109" s="50">
        <v>413696</v>
      </c>
      <c r="G109" s="97"/>
      <c r="H109" s="245">
        <v>-43250</v>
      </c>
      <c r="J109" s="50">
        <v>395820</v>
      </c>
    </row>
    <row r="110" spans="1:10" ht="22.5" customHeight="1">
      <c r="A110" s="69" t="s">
        <v>224</v>
      </c>
      <c r="B110" s="184"/>
      <c r="D110" s="245">
        <v>0</v>
      </c>
      <c r="E110" s="97"/>
      <c r="F110" s="50">
        <v>54942</v>
      </c>
      <c r="G110" s="97"/>
      <c r="H110" s="245">
        <v>0</v>
      </c>
      <c r="J110" s="50">
        <v>54942</v>
      </c>
    </row>
    <row r="111" spans="1:10" ht="22.5" customHeight="1">
      <c r="B111" s="184"/>
      <c r="D111" s="244"/>
      <c r="E111" s="97"/>
      <c r="F111" s="107"/>
      <c r="G111" s="97"/>
      <c r="H111" s="244"/>
      <c r="J111" s="107"/>
    </row>
    <row r="112" spans="1:10" ht="22.5" customHeight="1">
      <c r="B112" s="184"/>
      <c r="D112" s="255"/>
      <c r="E112" s="97"/>
      <c r="F112" s="122"/>
      <c r="G112" s="97"/>
      <c r="H112" s="255"/>
      <c r="J112" s="122"/>
    </row>
    <row r="113" spans="2:7" ht="22.5" customHeight="1">
      <c r="B113" s="184"/>
      <c r="D113" s="244"/>
      <c r="E113" s="97"/>
      <c r="F113" s="107"/>
      <c r="G113" s="97"/>
    </row>
    <row r="114" spans="2:7" ht="22.5" customHeight="1">
      <c r="B114" s="184"/>
      <c r="E114" s="97"/>
      <c r="G114" s="97"/>
    </row>
  </sheetData>
  <mergeCells count="21">
    <mergeCell ref="D54:F54"/>
    <mergeCell ref="H54:J54"/>
    <mergeCell ref="D96:F96"/>
    <mergeCell ref="H96:J96"/>
    <mergeCell ref="D98:J98"/>
    <mergeCell ref="D56:J56"/>
    <mergeCell ref="D94:F94"/>
    <mergeCell ref="H94:J94"/>
    <mergeCell ref="D95:F95"/>
    <mergeCell ref="H95:J95"/>
    <mergeCell ref="D8:J8"/>
    <mergeCell ref="H52:J52"/>
    <mergeCell ref="D52:F52"/>
    <mergeCell ref="D53:F53"/>
    <mergeCell ref="H53:J5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8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หมายเหตุประกอบงบการเงินเป็นส่วนหนึ่งของงบการเงินนี้&amp;"AngsanaUPC,Regular"
&amp;C&amp;"Angsana New,Regular"&amp;15&amp;P</oddFooter>
  </headerFooter>
  <rowBreaks count="2" manualBreakCount="2">
    <brk id="48" max="10" man="1"/>
    <brk id="9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29c6b95-a69e-4777-b5d3-76d6869809bc" dataSnipperSheetDeleted="false" guid="152e52f5-11e8-4710-85a1-ff3a33bfa8db" revision="2">
  <settings xmlns="" guid="f675efc2-b3c5-4d8e-9eb2-8d33ddbc8311">
    <setting type="boolean" value="True" name="embed-documents" guid="67d59900-012c-4067-b0de-2a17c1439fe0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29F5BB-EF3C-4532-BBF4-8911CED085E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70EA88-6DF3-4204-ACA6-F0F0A7A1DF96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66dfc7de-b708-4e8e-8f7c-23e06c083a4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BS-5-7</vt:lpstr>
      <vt:lpstr>PL-8-9</vt:lpstr>
      <vt:lpstr>SCE 10 (conso) PY</vt:lpstr>
      <vt:lpstr>SCE 11 (conso) CY</vt:lpstr>
      <vt:lpstr>SCE 12 (separate) PY</vt:lpstr>
      <vt:lpstr>SCE 13 (separate) CY</vt:lpstr>
      <vt:lpstr>cash flows 14-15</vt:lpstr>
      <vt:lpstr>'BS-5-7'!Print_Area</vt:lpstr>
      <vt:lpstr>'cash flows 14-15'!Print_Area</vt:lpstr>
      <vt:lpstr>'PL-8-9'!Print_Area</vt:lpstr>
      <vt:lpstr>'SCE 11 (conso) CY'!Print_Area</vt:lpstr>
      <vt:lpstr>'SCE 12 (separate) PY'!Print_Area</vt:lpstr>
      <vt:lpstr>'SCE 13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Punchanit, Chayangam</cp:lastModifiedBy>
  <cp:revision/>
  <cp:lastPrinted>2025-03-02T15:06:47Z</cp:lastPrinted>
  <dcterms:created xsi:type="dcterms:W3CDTF">2003-03-27T06:59:00Z</dcterms:created>
  <dcterms:modified xsi:type="dcterms:W3CDTF">2025-03-02T15:20:32Z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