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defaultThemeVersion="124226"/>
  <bookViews>
    <workbookView xWindow="-105" yWindow="-105" windowWidth="14505" windowHeight="10305" tabRatio="597" activeTab="5"/>
  </bookViews>
  <sheets>
    <sheet name="P6-7" sheetId="6" r:id="rId1"/>
    <sheet name="P" sheetId="16" state="hidden" r:id="rId2"/>
    <sheet name="P8" sheetId="18" r:id="rId3"/>
    <sheet name="P9" sheetId="7" r:id="rId4"/>
    <sheet name="P10" sheetId="17" r:id="rId5"/>
    <sheet name="P11-12" sheetId="8" r:id="rId6"/>
  </sheets>
  <definedNames>
    <definedName name="_xlnm.Print_Area" localSheetId="1">P!$A$1:$H$46</definedName>
    <definedName name="_xlnm.Print_Area" localSheetId="4">'P10'!$A$1:$I$32</definedName>
    <definedName name="_xlnm.Print_Area" localSheetId="5">'P11-12'!$A$1:$H$102</definedName>
    <definedName name="_xlnm.Print_Area" localSheetId="0">'P6-7'!$A$1:$H$104</definedName>
    <definedName name="_xlnm.Print_Area" localSheetId="2">'P8'!$A$1:$H$44</definedName>
    <definedName name="_xlnm.Print_Area" localSheetId="3">'P9'!$A$1:$K$32</definedName>
  </definedNames>
  <calcPr calcId="125725"/>
</workbook>
</file>

<file path=xl/calcChain.xml><?xml version="1.0" encoding="utf-8"?>
<calcChain xmlns="http://schemas.openxmlformats.org/spreadsheetml/2006/main">
  <c r="E18" i="8"/>
  <c r="G31"/>
  <c r="F31"/>
  <c r="F32"/>
  <c r="H32"/>
  <c r="H31"/>
  <c r="E68" l="1"/>
  <c r="E31"/>
  <c r="E27"/>
  <c r="E87"/>
  <c r="G87"/>
  <c r="H89"/>
  <c r="G80"/>
  <c r="G27" l="1"/>
  <c r="E21" i="18"/>
  <c r="E38"/>
  <c r="E16" l="1"/>
  <c r="F21" i="17"/>
  <c r="E21"/>
  <c r="D21"/>
  <c r="C21"/>
  <c r="E26" i="6"/>
  <c r="E25" i="18"/>
  <c r="E22" i="6"/>
  <c r="E10" i="18" l="1"/>
  <c r="G21" i="6" l="1"/>
  <c r="E27" i="18"/>
  <c r="E71" i="6" l="1"/>
  <c r="E65"/>
  <c r="E16"/>
  <c r="E17"/>
  <c r="E15"/>
  <c r="F10" i="18"/>
  <c r="F16"/>
  <c r="F13" i="6"/>
  <c r="F15"/>
  <c r="F12" i="18"/>
  <c r="F24" i="6"/>
  <c r="F12"/>
  <c r="H24"/>
  <c r="H12" i="18"/>
  <c r="H15" i="6"/>
  <c r="E18" l="1"/>
  <c r="G14" i="18"/>
  <c r="F23" i="7" l="1"/>
  <c r="E23"/>
  <c r="D23"/>
  <c r="C23"/>
  <c r="C15" i="17"/>
  <c r="C17" s="1"/>
  <c r="C22" s="1"/>
  <c r="H18"/>
  <c r="H20" i="7"/>
  <c r="J20" s="1"/>
  <c r="C18" l="1"/>
  <c r="F25" i="18"/>
  <c r="I16" i="7"/>
  <c r="C19" l="1"/>
  <c r="C24" s="1"/>
  <c r="F89" i="8"/>
  <c r="G89"/>
  <c r="E89"/>
  <c r="F21" l="1"/>
  <c r="I18" i="7"/>
  <c r="H19" i="16" l="1"/>
  <c r="H20" s="1"/>
  <c r="F23"/>
  <c r="F19"/>
  <c r="G68" i="8" l="1"/>
  <c r="E80"/>
  <c r="F20" i="16" l="1"/>
  <c r="E20"/>
  <c r="G20"/>
  <c r="F65" i="17"/>
  <c r="H30" i="6" l="1"/>
  <c r="H14" i="16" l="1"/>
  <c r="H21" s="1"/>
  <c r="F14"/>
  <c r="G14" l="1"/>
  <c r="E14"/>
  <c r="G72" i="6" l="1"/>
  <c r="F22" i="18" l="1"/>
  <c r="E30" i="6" l="1"/>
  <c r="G30"/>
  <c r="F21" i="16"/>
  <c r="F24" s="1"/>
  <c r="F30" i="6"/>
  <c r="H18"/>
  <c r="F68" i="8"/>
  <c r="H68"/>
  <c r="I19" i="7"/>
  <c r="H15"/>
  <c r="J15" s="1"/>
  <c r="H13"/>
  <c r="J13" s="1"/>
  <c r="H12"/>
  <c r="J12" s="1"/>
  <c r="H22" i="18"/>
  <c r="G22"/>
  <c r="E22"/>
  <c r="H31" i="6" l="1"/>
  <c r="G83" i="8" l="1"/>
  <c r="G18" i="6"/>
  <c r="G31" s="1"/>
  <c r="E14" i="18" l="1"/>
  <c r="E23" l="1"/>
  <c r="E26" s="1"/>
  <c r="F18" i="6"/>
  <c r="F31" s="1"/>
  <c r="H80" i="8" l="1"/>
  <c r="F80"/>
  <c r="H12" i="17"/>
  <c r="H11"/>
  <c r="H11" i="7" l="1"/>
  <c r="J11" s="1"/>
  <c r="I21" l="1"/>
  <c r="I23" s="1"/>
  <c r="I24" s="1"/>
  <c r="E95" i="6" s="1"/>
  <c r="H14" i="18"/>
  <c r="G23"/>
  <c r="F14"/>
  <c r="F23" s="1"/>
  <c r="F26" s="1"/>
  <c r="H7"/>
  <c r="G7"/>
  <c r="E28" l="1"/>
  <c r="E33" s="1"/>
  <c r="G26"/>
  <c r="G28" s="1"/>
  <c r="G30" s="1"/>
  <c r="G19" i="17" s="1"/>
  <c r="G21" s="1"/>
  <c r="H23" i="18"/>
  <c r="H26" s="1"/>
  <c r="H28" s="1"/>
  <c r="H30" s="1"/>
  <c r="F28"/>
  <c r="F30" s="1"/>
  <c r="H16" i="17"/>
  <c r="D15"/>
  <c r="D17" s="1"/>
  <c r="D22" s="1"/>
  <c r="E15"/>
  <c r="E17" s="1"/>
  <c r="E22" s="1"/>
  <c r="F15"/>
  <c r="F17" s="1"/>
  <c r="F22" s="1"/>
  <c r="D18" i="7"/>
  <c r="D19" s="1"/>
  <c r="D24" s="1"/>
  <c r="E18"/>
  <c r="E19" s="1"/>
  <c r="E24" s="1"/>
  <c r="F18"/>
  <c r="F19" s="1"/>
  <c r="E21" i="16"/>
  <c r="E24" s="1"/>
  <c r="H24"/>
  <c r="F92" i="6" l="1"/>
  <c r="F24" i="7"/>
  <c r="E92" i="6" s="1"/>
  <c r="H19" i="17"/>
  <c r="H37" i="18"/>
  <c r="H39" s="1"/>
  <c r="G13" i="17"/>
  <c r="G15" s="1"/>
  <c r="G17" s="1"/>
  <c r="G22" s="1"/>
  <c r="G21" i="16"/>
  <c r="E35" i="18"/>
  <c r="E30"/>
  <c r="E10" i="8" s="1"/>
  <c r="E28" s="1"/>
  <c r="F33" i="18"/>
  <c r="G10" i="8"/>
  <c r="G28" s="1"/>
  <c r="G37" i="18"/>
  <c r="G39" s="1"/>
  <c r="G33"/>
  <c r="G35" s="1"/>
  <c r="H33"/>
  <c r="H35" s="1"/>
  <c r="H10" i="8" s="1"/>
  <c r="H28" s="1"/>
  <c r="H39" s="1"/>
  <c r="H41" s="1"/>
  <c r="F10"/>
  <c r="E36" i="16"/>
  <c r="H93" i="6" l="1"/>
  <c r="G39" i="8"/>
  <c r="G41" s="1"/>
  <c r="G82" s="1"/>
  <c r="E37" i="18"/>
  <c r="E39" s="1"/>
  <c r="E39" i="8"/>
  <c r="E41" s="1"/>
  <c r="E82" s="1"/>
  <c r="F35" i="18"/>
  <c r="G16" i="7"/>
  <c r="F37" i="18"/>
  <c r="F39" s="1"/>
  <c r="H16" i="7" l="1"/>
  <c r="J16" s="1"/>
  <c r="G19"/>
  <c r="F28" i="8"/>
  <c r="F39" s="1"/>
  <c r="F41" s="1"/>
  <c r="G21" i="7"/>
  <c r="G23" s="1"/>
  <c r="G18"/>
  <c r="G24" l="1"/>
  <c r="H21"/>
  <c r="H23" s="1"/>
  <c r="F93" i="6"/>
  <c r="H20" i="17" l="1"/>
  <c r="H21" s="1"/>
  <c r="G92" i="6"/>
  <c r="H10" i="17"/>
  <c r="F94" i="6"/>
  <c r="F96" s="1"/>
  <c r="G78"/>
  <c r="A55"/>
  <c r="H14" i="17"/>
  <c r="H13"/>
  <c r="H17" i="7"/>
  <c r="J17" s="1"/>
  <c r="H94" i="6"/>
  <c r="H96" s="1"/>
  <c r="H7" i="16"/>
  <c r="G7"/>
  <c r="H7" i="6"/>
  <c r="H59" s="1"/>
  <c r="E72"/>
  <c r="H78"/>
  <c r="F78"/>
  <c r="H72"/>
  <c r="F72"/>
  <c r="E83" i="8"/>
  <c r="E84" s="1"/>
  <c r="H58"/>
  <c r="G58"/>
  <c r="F58"/>
  <c r="E58"/>
  <c r="E26" i="16"/>
  <c r="E31" s="1"/>
  <c r="E78" i="6"/>
  <c r="G7"/>
  <c r="G59" s="1"/>
  <c r="A55" i="8"/>
  <c r="E59" i="6"/>
  <c r="A56"/>
  <c r="F59"/>
  <c r="A53" i="8"/>
  <c r="A54" i="6"/>
  <c r="G89" l="1"/>
  <c r="G90"/>
  <c r="H19" i="7"/>
  <c r="H24" s="1"/>
  <c r="H18"/>
  <c r="H15" i="17"/>
  <c r="H17" s="1"/>
  <c r="H22" s="1"/>
  <c r="E33" i="16"/>
  <c r="E28"/>
  <c r="H26"/>
  <c r="H31" s="1"/>
  <c r="H33" s="1"/>
  <c r="F79" i="6"/>
  <c r="F97" s="1"/>
  <c r="G24" i="16"/>
  <c r="G26" s="1"/>
  <c r="E79" i="6"/>
  <c r="H79"/>
  <c r="H97" s="1"/>
  <c r="E31"/>
  <c r="G79"/>
  <c r="J19" i="7" l="1"/>
  <c r="J18"/>
  <c r="E35" i="16"/>
  <c r="E37" s="1"/>
  <c r="E39" s="1"/>
  <c r="F26"/>
  <c r="H106" i="6"/>
  <c r="G28" i="16"/>
  <c r="H28"/>
  <c r="H35" s="1"/>
  <c r="H37" s="1"/>
  <c r="H39" s="1"/>
  <c r="F106" i="6"/>
  <c r="F31" i="16" l="1"/>
  <c r="F33" s="1"/>
  <c r="E93" i="6"/>
  <c r="E94" s="1"/>
  <c r="E96" s="1"/>
  <c r="F28" i="16"/>
  <c r="G31"/>
  <c r="G33" s="1"/>
  <c r="G35"/>
  <c r="G37" s="1"/>
  <c r="G39" s="1"/>
  <c r="E97" i="6" l="1"/>
  <c r="E106" s="1"/>
  <c r="E108" s="1"/>
  <c r="J21" i="7"/>
  <c r="J23" s="1"/>
  <c r="J24" s="1"/>
  <c r="F35" i="16"/>
  <c r="F37" s="1"/>
  <c r="F39" s="1"/>
  <c r="G93" i="6" l="1"/>
  <c r="G94" s="1"/>
  <c r="G96" s="1"/>
  <c r="G97" l="1"/>
  <c r="G106" l="1"/>
  <c r="E85" i="8"/>
  <c r="F82"/>
  <c r="F84" s="1"/>
  <c r="G84"/>
  <c r="G85" s="1"/>
  <c r="H82"/>
  <c r="H84" s="1"/>
</calcChain>
</file>

<file path=xl/sharedStrings.xml><?xml version="1.0" encoding="utf-8"?>
<sst xmlns="http://schemas.openxmlformats.org/spreadsheetml/2006/main" count="318" uniqueCount="196">
  <si>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</si>
  <si>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</si>
  <si>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</si>
  <si>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</si>
  <si>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</si>
  <si>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</si>
  <si>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</si>
  <si>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</si>
  <si>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</si>
  <si>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</si>
  <si>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</si>
  <si>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</si>
  <si>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ส่วนของผู้ถือหุ้น</t>
  </si>
  <si>
    <t>ทุนเรือนหุ้น</t>
  </si>
  <si>
    <t>ทุนจดทะเบียน</t>
  </si>
  <si>
    <t>รวม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</si>
  <si>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</si>
  <si>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</si>
  <si>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</si>
  <si>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</si>
  <si>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</si>
  <si>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ดอกเบี้ยจ่าย</t>
  </si>
  <si>
    <t>ดอกเบี้ยรับ</t>
  </si>
  <si>
    <t>รายได้อื่น</t>
  </si>
  <si>
    <t>รวมค่าใช้จ่าย</t>
  </si>
  <si>
    <t>รวมรายได้</t>
  </si>
  <si>
    <t>รายได้</t>
  </si>
  <si>
    <t>ค่าใช้จ่าย</t>
  </si>
  <si>
    <t>ต้นทุนทางการเงิน</t>
  </si>
  <si>
    <t>ต้นทุนการให้บริการ</t>
  </si>
  <si>
    <t>ยังไม่ได้จัดสรร</t>
  </si>
  <si>
    <t>จัดสรรแล้ว</t>
  </si>
  <si>
    <t>งบกำไรขาดทุนเบ็ดเสร็จ</t>
  </si>
  <si>
    <t>สำรองตามกฎหมาย</t>
  </si>
  <si>
    <t>สินทรัพย์ไม่มีตัวตน</t>
  </si>
  <si>
    <t>ส่วนเกินมูลค่า</t>
  </si>
  <si>
    <t>หุ้นสามัญ</t>
  </si>
  <si>
    <t>งบการเงินเฉพาะกิจการ</t>
  </si>
  <si>
    <t>งบการเงินรวม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</si>
  <si>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</si>
  <si>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</si>
  <si>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ส่วนของผู้ถือหุ้นบริษัทใหญ่</t>
  </si>
  <si>
    <t>บริษัทใหญ่</t>
  </si>
  <si>
    <t>ส่วนได้เสีย</t>
  </si>
  <si>
    <t>ที่ไม่มีอำนาจควบคุม</t>
  </si>
  <si>
    <t>ทุนจดทะเบียนชำระแล้ว</t>
  </si>
  <si>
    <t>ยังไม่ได้ตรวจสอบ</t>
  </si>
  <si>
    <t>สินทรัพย์ที่เกิดจากสัญญา</t>
  </si>
  <si>
    <t>สินทรัพย์สิทธิการใช้</t>
  </si>
  <si>
    <t>หนี้สินที่เกิดจากสัญญา</t>
  </si>
  <si>
    <t>หนี้สินตามสัญญาเช่า</t>
  </si>
  <si>
    <t>(หน่วย : พันบาท)</t>
  </si>
  <si>
    <t>สอบทานแล้ว</t>
  </si>
  <si>
    <t>การแบ่งปันกำไรขาดทุนเบ็ดเสร็จรวม</t>
  </si>
  <si>
    <t>รวมสินทรัพย์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</si>
  <si>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</si>
  <si>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</si>
  <si>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</si>
  <si>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การเปลี่ยนแปลงสินทรัพย์และหนี้สินดำเนินงาน</t>
  </si>
  <si>
    <t>ยอดคงเหลือ ณ วันที่ 1 มกราคม 2566</t>
  </si>
  <si>
    <t>เงินลงทุนในบริษัทย่อย</t>
  </si>
  <si>
    <t>รายการที่ไม่กระทบกระแสเงินสดมีดังนี้</t>
  </si>
  <si>
    <t>บริษัท แพลนเน็ต คอมมิวนิเคชั่น เอเชีย จำกัด (มหาชน) และบริษัทย่อย</t>
  </si>
  <si>
    <t>งบฐานะการเงิน</t>
  </si>
  <si>
    <t>31 ธันวาคม 2566</t>
  </si>
  <si>
    <t>ลูกหนี้การค้าและลูกหนี้หมุนเวียนอื่น</t>
  </si>
  <si>
    <t>เงินให้กู้ยืมระยะสั้นแก่กิจการที่เกี่ยวข้องกัน</t>
  </si>
  <si>
    <t>สินค้าคงเหลือ</t>
  </si>
  <si>
    <t>เงินจ่ายล่วงหน้าค่าสินค้า</t>
  </si>
  <si>
    <t>เงินฝากที่ติดภาระค้ำประกัน</t>
  </si>
  <si>
    <t>เงินลงทุนในบริษัทร่วม</t>
  </si>
  <si>
    <t>ลูกหนี้ไม่หมุนเวียนอื่น</t>
  </si>
  <si>
    <t>ที่ดิน อาคารและอุปกรณ์</t>
  </si>
  <si>
    <t>สินทรัพย์ภาษีเงินได้รอการตัดบัญชี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</si>
  <si>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</si>
  <si>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</si>
  <si>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ส่วนของหนี้สินตามสัญญาเช่า</t>
  </si>
  <si>
    <t>ภาษีเงินได้นิติบุคคลค้างจ่าย</t>
  </si>
  <si>
    <t>เงินกู้ยืมระยะยาวจากสถาบันการเงิน</t>
  </si>
  <si>
    <t>เจ้าหนี้ไม่หมุนเวียนอื่น (เจ้าหนี้ค่าซื้อที่ดิน อาคารและอุปกรณ์)</t>
  </si>
  <si>
    <t xml:space="preserve">ส่วนเกินมูลค่าหุ้นสามัญ </t>
  </si>
  <si>
    <t>ส่วนเกินทุนจากการจ่ายโดยใช้หุ้นเป็นเกณฑ์</t>
  </si>
  <si>
    <t>ส่วนได้เสียที่ไม่มีอำนาจควบคุม</t>
  </si>
  <si>
    <t>รวมส่วนของบริษัทใหญ่</t>
  </si>
  <si>
    <t>รายได้จากการขาย</t>
  </si>
  <si>
    <t xml:space="preserve">รายได้จากการให้บริการ </t>
  </si>
  <si>
    <t>ต้นทุนขาย</t>
  </si>
  <si>
    <t>ต้นทุนในการจัดจำหน่าย</t>
  </si>
  <si>
    <t xml:space="preserve">ค่าใช้จ่ายในการบริหาร </t>
  </si>
  <si>
    <t>งบการเปลี่ยนแปลงส่วนของผู้ถือหุ้นรวม</t>
  </si>
  <si>
    <t>ส่วนเกินจาก</t>
  </si>
  <si>
    <t>การจ่ายโดยใช้</t>
  </si>
  <si>
    <t>หุ้นเป็นเกณฑ์</t>
  </si>
  <si>
    <t>กำไร(ขาดทุน)สะสม</t>
  </si>
  <si>
    <t>รวมส่วนของ</t>
  </si>
  <si>
    <t>ผู้ถือหุ้น</t>
  </si>
  <si>
    <t>งบการเปลี่ยนแปลงส่วนของผู้ถือหุ้นเฉพาะกิจการ</t>
  </si>
  <si>
    <t>ค่าเสื่อมราคาและค่าตัดจำหน่าย</t>
  </si>
  <si>
    <t>เงินสดจ่ายเพื่อซื้อสินทรัพย์ไม่มีตัวตน</t>
  </si>
  <si>
    <t>เงินสดจ่ายชำระเงินกู้ยืมระยะยาวจากสถาบันการเงิน</t>
  </si>
  <si>
    <t>เงินรับล่วงหน้าค่าหุ้น</t>
  </si>
  <si>
    <t>-</t>
  </si>
  <si>
    <t xml:space="preserve">    ที่ถึงกำหนดชำระภายในหนึ่งปี</t>
  </si>
  <si>
    <t>สินทรัพย์ที่ไม่ได้ใช้ดำเนินงาน</t>
  </si>
  <si>
    <t xml:space="preserve">    หุ้นสามัญ 687,139,173 หุ้น มูลค่าหุ้นละ 1.00 บาท</t>
  </si>
  <si>
    <t xml:space="preserve">    จัดสรรแล้ว - สำรองตามกฎหมาย</t>
  </si>
  <si>
    <t xml:space="preserve">    ยังไม่ได้จัดสรร</t>
  </si>
  <si>
    <t>ทุนที่ออก</t>
  </si>
  <si>
    <t>และชำระแล้ว</t>
  </si>
  <si>
    <t>โอนที่ดิน อาคารและอุปกรณ์เป็นค่าใช้จ่าย</t>
  </si>
  <si>
    <t>กำไร(ขาดทุน)จากการดำเนินงานก่อนการเปลี่ยนแปลงในสินทรัพย์และหนี้สินดำเนินงาน</t>
  </si>
  <si>
    <t>ประมาณการหนี้สินไม่หมุนเวียนสำหรับผลประโยชน์พนักงาน</t>
  </si>
  <si>
    <t>ค่าใช้จ่ายผลประโยชน์พนักงาน</t>
  </si>
  <si>
    <t>เงินสดรับดอกเบี้ยรับ</t>
  </si>
  <si>
    <t>เงินสดจ่ายดอกเบี้ยจ่าย</t>
  </si>
  <si>
    <t>โอนประมาณการหนี้สินสำหรับผลประโยชน์พนักงานเป็นรายได้อื่น</t>
  </si>
  <si>
    <t>เงินสดจ่ายเพื่อซื้อที่ดิน อาคารและอุปกรณ์</t>
  </si>
  <si>
    <t>ส่วนของเงินกู้ยืมระยะยาวจากสถาบันการเงิน</t>
  </si>
  <si>
    <t>เพิ่มหุ้นสามัญ</t>
  </si>
  <si>
    <t>เงินสดรับจากการรับโอนกิจการทั้งหมด</t>
  </si>
  <si>
    <t>เงินสดจ่ายเพื่อเงินลงทุนในบริษัทย่อย</t>
  </si>
  <si>
    <t>กำไรจากการจำหน่ายอาคารและอุปกรณ์</t>
  </si>
  <si>
    <t>(ปรับปรุงใหม่)</t>
  </si>
  <si>
    <t>สินทรัพย์ภาษีเงินได้ของงวดปัจจุบัน</t>
  </si>
  <si>
    <t xml:space="preserve">    หุ้นสามัญ 579,670,900 หุ้น มูลค่าหุ้นละ 1.00 บาท</t>
  </si>
  <si>
    <t>เงินสดรับจากการจำหน่ายที่ดิน อาคารและอุปกรณ์</t>
  </si>
  <si>
    <t>ขาดทุนก่อนค่าใช้จ่ายภาษีเงินได้</t>
  </si>
  <si>
    <t>การแบ่งปันขาดทุน</t>
  </si>
  <si>
    <t>ขาดทุนจากกิจกรรมดำเนินงาน</t>
  </si>
  <si>
    <t>เพิ่มหุ้นสามัญเพื่อชำระเป็นค่าตอบแทนการรับโอนกิจการทั้งหมด</t>
  </si>
  <si>
    <t>ส่วนได้เสียที่ไม่มีอำนาจควบคุมเพิ่มขึ้นจากการเพิ่มทุน</t>
  </si>
  <si>
    <t xml:space="preserve">     ของเงินลงทุนในบริษัทย่อย</t>
  </si>
  <si>
    <t>เงินสดรับจากหุ้นทุนออกให้ตามสิทธิของใบสำคัญแสดงสิทธิ</t>
  </si>
  <si>
    <t>เงินสดรับจากการได้มาซึ่งส่วนได้เสียที่ไม่มีอำนาจควบคุม</t>
  </si>
  <si>
    <t>ขาดทุนต่อหุ้นขั้นพื้นฐาน (หน่วย : บาท)</t>
  </si>
  <si>
    <t>เงินสดจ่ายภาษีเงินได้</t>
  </si>
  <si>
    <t>ข้อมูลเพิ่มเติมประกอบกระแสเงินสด</t>
  </si>
  <si>
    <t>สินทรัพย์ที่เกิดจากสัญญา - หมุนเวียน</t>
  </si>
  <si>
    <t>สินทรัพย์ที่เกิดจากสัญญา - ไม่หมุนเวียน</t>
  </si>
  <si>
    <t>รายได้จากการโอนกลับค่าเผื่อผลขาดทุนด้านเครดิตและการด้อยค่า</t>
  </si>
  <si>
    <t>ผลขาดทุนด้านเครดิตที่คาดว่าจะเกิดขึ้น</t>
  </si>
  <si>
    <t>เจ้าหนี้ค่าซื้ออาคารและอุปกรณ์</t>
  </si>
  <si>
    <t>รายได้(ค่าใช้จ่าย)ภาษีเงินได้</t>
  </si>
  <si>
    <t>กำไร(ขาดทุน)จากกิจกรรมดำเนินงาน</t>
  </si>
  <si>
    <t>เงินกู้ยืมระยะสั้นจากกิจการและบุคคลที่เกี่ยวข้องกัน</t>
  </si>
  <si>
    <t>ส่วนแบ่งกำไร(ขาดทุน)ของบริษัทร่วมและการร่วมค้าที่ใช้วิธีส่วนได้เสีย</t>
  </si>
  <si>
    <t>กำไรจากการปรับปรุงสัญญาเช่า</t>
  </si>
  <si>
    <t xml:space="preserve">ลูกหนี้การค้าและลูกหนี้หมุนเวียนอื่น </t>
  </si>
  <si>
    <t>เงินสดรับ(จ่าย)จากการดำเนินงาน</t>
  </si>
  <si>
    <t>เงินสดสุทธิได้มาจาก(ใช้ไปใน)กิจกรรมดำเนินงาน</t>
  </si>
  <si>
    <t>การได้มาซึ่งสินทรัพย์สิทธิการใช้ภายใต้สัญญาเช่า</t>
  </si>
  <si>
    <t>กำไรจากอัตราแลกเปลี่ยนที่ยังไม่เกิดขึ้น</t>
  </si>
  <si>
    <t>ค่าเผื่อผลขาดทุนด้านเครดิตลดลงจากการแปลงค่าอัตราแลกเปลี่ยน</t>
  </si>
  <si>
    <t>ขาดทุนจากการปรับลดมูลค่าสินค้าคงเหลือ</t>
  </si>
  <si>
    <t>โอนสินค้าคงเหลือเป็นที่ดิน อาคารและอุปกรณ์</t>
  </si>
  <si>
    <t xml:space="preserve"> ณ วันที่ 31 ธันวาคม 2567</t>
  </si>
  <si>
    <t>31 ธันวาคม 2567</t>
  </si>
  <si>
    <t>สำหรับปีสิ้นสุดวันที่ 31 ธันวาคม 2567</t>
  </si>
  <si>
    <t>ขาดทุนสำหรับปี</t>
  </si>
  <si>
    <t>กำไรขาดทุนเบ็ดเสร็จรวมสำหรับปี</t>
  </si>
  <si>
    <t>กำไรขาดทุนเบ็ดเสร็จอื่นสำหรับปี</t>
  </si>
  <si>
    <t>ขาดทุนสำหรับปี - ปรับปรุงใหม่</t>
  </si>
  <si>
    <t>ยอดคงเหลือ ณ วันที่ 31 ธันวาคม 2567</t>
  </si>
  <si>
    <t>เงินสดรับจากเงินกู้ยืมระยะยาวจากสถาบันการเงิน</t>
  </si>
  <si>
    <t>เงินสดและรายการเทียบเท่าเงินสดปลายปี ประกอบด้วย</t>
  </si>
  <si>
    <t>เงินสดและรายการเทียบเท่าเงินสด - เงินฝากธนาคาร</t>
  </si>
  <si>
    <t>เงินเบิกเกินบัญชี</t>
  </si>
  <si>
    <t>เงินสดและรายการเทียบเท่าเงินสด ณ วันที่ 31 ธันวาคม</t>
  </si>
  <si>
    <t>8.1 และ 10</t>
  </si>
  <si>
    <t>8.1 และ 22</t>
  </si>
  <si>
    <t>(หน่วย : บาท)</t>
  </si>
  <si>
    <t xml:space="preserve">    หุ้นสามัญ 966,118,116 หุ้น มูลค่าหุ้นละ 1.00 บาท</t>
  </si>
  <si>
    <t>ค่าใช้จ่ายภาษีเงินได้</t>
  </si>
  <si>
    <t>เพิ่มทุน</t>
  </si>
  <si>
    <t>รายได้จากการโอนกลับค่าเผื่อผลขาดทุนด้านเครดิต</t>
  </si>
  <si>
    <t xml:space="preserve">  </t>
  </si>
  <si>
    <t>8.1 และ 18</t>
  </si>
  <si>
    <t>8.1 และ 24</t>
  </si>
  <si>
    <t>ขาดทุนต่อหุ้นขั้นพื้นฐาน</t>
  </si>
  <si>
    <t>ยอดคงเหลือ ณ วันที่ 31 ธันวาคม 2566 ที่ปรับปรุงใหม่</t>
  </si>
  <si>
    <t>ผลขาดทุนจากการด้อยค่าของเงินลงทุนในบริษัทย่อย</t>
  </si>
  <si>
    <t>เงินสดรับจากการเพิ่มทุน</t>
  </si>
  <si>
    <t>ส่วนแบ่ง(กำไร)ขาดทุนของบริษัทร่วมและการร่วมค้าที่ใช้วิธีส่วนได้เสีย</t>
  </si>
  <si>
    <t>เงินให้กู้ยืมระยะสั้นแก่กิจการที่เกี่ยวข้องกันเพิ่มขึ้น</t>
  </si>
  <si>
    <t>เงินกู้ยืมระยะสั้นจากกิจการที่เกี่ยวข้องกันเพิ่มขึ้น(ลดลง)</t>
  </si>
  <si>
    <t>เงินสดสุทธิได้มาจากกิจกรรมจัดหาเงิน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</si>
  <si>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</si>
  <si>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</si>
  <si>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ขาดทุนจากการด้อยค่าของเงินลงทุนในบริษัทย่อย</t>
  </si>
  <si>
    <t>เงินสดจ่ายชำระหนี้สินตามสัญญาเช่าและเจ้าหนี้ไม่หมุนเวียนอื่น</t>
  </si>
  <si>
    <t xml:space="preserve">เงินสดและรายการเทียบเท่าเงินสดลดลง-สุทธิ              </t>
  </si>
  <si>
    <t>ขาดทุนจากการด้อยค่าของสินทรัพย์ที่ไม่ได้ใช้ดำเนินงาน</t>
  </si>
  <si>
    <t>เงินสดสุทธิใช้ไปในกิจกรรมลงทุน</t>
  </si>
  <si>
    <t xml:space="preserve">    หุ้นสามัญ 529,670,900 หุ้น มูลค่าหุ้นละ 1.00 บาท</t>
  </si>
  <si>
    <t>ปรับรายการที่กระทบขาดทุนสำหรับปีเป็นเงินสดรับ(จ่าย)จากกิจกรรมดำเนินงาน</t>
  </si>
  <si>
    <t>เงินเบิกเกินบัญชีและเงินกู้ยืมระยะสั้นจากสถาบันการเงินเพิ่มขึ้น</t>
  </si>
</sst>
</file>

<file path=xl/styles.xml><?xml version="1.0" encoding="utf-8"?>
<styleSheet xmlns="http://schemas.openxmlformats.org/spreadsheetml/2006/main">
  <numFmts count="38"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.00_);\(#,##0.00_);_-* &quot;-&quot;??_-;_-@_-"/>
    <numFmt numFmtId="169" formatCode="#,##0.00_);\(#,##0.00\);_-* &quot;-&quot;??;"/>
    <numFmt numFmtId="170" formatCode="0.000"/>
    <numFmt numFmtId="171" formatCode="_-* #,##0_-;\-* #,##0_-;_-* &quot;-&quot;??_-;_-@_-"/>
    <numFmt numFmtId="172" formatCode="#,##0.000;\(#,##0.000\)"/>
    <numFmt numFmtId="173" formatCode="_(* #,##0_);_(* \(#,##0\);_(* &quot;-&quot;??_);_(@_)"/>
    <numFmt numFmtId="174" formatCode="_(* #,##0.00_);_(* \(#,##0.00\);_(* &quot;-&quot;_);_(@_)"/>
    <numFmt numFmtId="175" formatCode="#,##0.00;\(#,##0.00\)"/>
    <numFmt numFmtId="176" formatCode="_-* #,##0.00\ _F_-;\-* #,##0.00\ _F_-;_-* &quot;-&quot;??\ _F_-;_-@_-"/>
    <numFmt numFmtId="177" formatCode="[$-409]d\-mmm\-yy;@"/>
    <numFmt numFmtId="178" formatCode="0.00\ [$EUR]"/>
    <numFmt numFmtId="179" formatCode="0.00000000000"/>
    <numFmt numFmtId="180" formatCode="_(* #,##0.000000_);_(* \(#,##0.000000\);_(* &quot;-&quot;??_);_(@_)"/>
    <numFmt numFmtId="181" formatCode="#,##0.00\ ;\(#,##0.00\)"/>
    <numFmt numFmtId="182" formatCode="_(&quot;$&quot;* #,##0.00_);_(&quot;&quot;* \(#,##0.00\);_(&quot;$&quot;* &quot;-&quot;??_);_(@_)"/>
    <numFmt numFmtId="183" formatCode="#,##0.00\ &quot;F&quot;;\-#,##0.00\ &quot;F&quot;"/>
    <numFmt numFmtId="184" formatCode="dd\-mmm\-yy_)"/>
    <numFmt numFmtId="185" formatCode="0.0%"/>
    <numFmt numFmtId="186" formatCode="_-[$€-2]* #,##0.00_-;\-[$€-2]* #,##0.00_-;_-[$€-2]* &quot;-&quot;??_-"/>
    <numFmt numFmtId="187" formatCode="_-* #,##0_-;&quot;\&quot;&quot;\&quot;&quot;\&quot;\-* #,##0_-;_-* &quot;-&quot;_-;_-@_-"/>
    <numFmt numFmtId="188" formatCode="&quot;US$&quot;#,##0_);[Red]\(&quot;US$&quot;#,##0\)"/>
    <numFmt numFmtId="189" formatCode="#,##0\ &quot;DM&quot;;[Red]\-#,##0\ &quot;DM&quot;"/>
    <numFmt numFmtId="190" formatCode="#,##0.00\ &quot;DM&quot;;[Red]\-#,##0.00\ &quot;DM&quot;"/>
    <numFmt numFmtId="191" formatCode="_(&quot;฿&quot;* #,##0_);_(&quot;฿&quot;* \(#,##0\);_(&quot;฿&quot;* &quot;-&quot;_);_(@_)"/>
    <numFmt numFmtId="192" formatCode="_-* #,##0.00_-;&quot;\&quot;&quot;\&quot;&quot;\&quot;\-* #,##0.00_-;_-* &quot;-&quot;??_-;_-@_-"/>
    <numFmt numFmtId="193" formatCode="_-&quot;\&quot;* #,##0_-;&quot;\&quot;&quot;\&quot;&quot;\&quot;\-&quot;\&quot;* #,##0_-;_-&quot;\&quot;* &quot;-&quot;_-;_-@_-"/>
    <numFmt numFmtId="194" formatCode="_-&quot;\&quot;* #,##0.00_-;&quot;\&quot;&quot;\&quot;&quot;\&quot;\-&quot;\&quot;* #,##0.00_-;_-&quot;\&quot;* &quot;-&quot;??_-;_-@_-"/>
    <numFmt numFmtId="195" formatCode="#,##0_);\(#,##0\);_-* &quot;-&quot;??"/>
    <numFmt numFmtId="196" formatCode="#,##0;\(#,##0\)"/>
  </numFmts>
  <fonts count="58">
    <font>
      <sz val="10"/>
      <name val="Arial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16"/>
      <name val="AngsanaUPC"/>
      <family val="1"/>
      <charset val="222"/>
    </font>
    <font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color indexed="8"/>
      <name val="Arial"/>
      <family val="2"/>
    </font>
    <font>
      <sz val="10"/>
      <name val="ApFont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11"/>
      <color indexed="10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ＭＳ Ｐゴシック"/>
      <family val="2"/>
      <charset val="128"/>
    </font>
    <font>
      <sz val="15"/>
      <name val="Angsana New"/>
      <family val="1"/>
    </font>
    <font>
      <b/>
      <sz val="15"/>
      <name val="Angsana New"/>
      <family val="1"/>
    </font>
    <font>
      <sz val="15"/>
      <color theme="0"/>
      <name val="Angsana New"/>
      <family val="1"/>
    </font>
    <font>
      <sz val="20"/>
      <name val="Angsana New"/>
      <family val="1"/>
    </font>
    <font>
      <sz val="18"/>
      <name val="Angsana New"/>
      <family val="1"/>
    </font>
    <font>
      <b/>
      <u val="singleAccounting"/>
      <sz val="15"/>
      <name val="Angsana New"/>
      <family val="1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1218">
    <xf numFmtId="0" fontId="0" fillId="0" borderId="0"/>
    <xf numFmtId="176" fontId="8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9" fillId="0" borderId="0"/>
    <xf numFmtId="0" fontId="3" fillId="0" borderId="0"/>
    <xf numFmtId="0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0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0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8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77" fontId="1" fillId="2" borderId="0" applyNumberFormat="0" applyBorder="0" applyAlignment="0" applyProtection="0"/>
    <xf numFmtId="177" fontId="1" fillId="2" borderId="0" applyNumberFormat="0" applyBorder="0" applyAlignment="0" applyProtection="0"/>
    <xf numFmtId="177" fontId="1" fillId="2" borderId="0" applyNumberFormat="0" applyBorder="0" applyAlignment="0" applyProtection="0"/>
    <xf numFmtId="177" fontId="1" fillId="2" borderId="0" applyNumberFormat="0" applyBorder="0" applyAlignment="0" applyProtection="0"/>
    <xf numFmtId="177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177" fontId="1" fillId="2" borderId="0" applyNumberFormat="0" applyBorder="0" applyAlignment="0" applyProtection="0"/>
    <xf numFmtId="177" fontId="1" fillId="2" borderId="0" applyNumberFormat="0" applyBorder="0" applyAlignment="0" applyProtection="0"/>
    <xf numFmtId="177" fontId="1" fillId="2" borderId="0" applyNumberFormat="0" applyBorder="0" applyAlignment="0" applyProtection="0"/>
    <xf numFmtId="177" fontId="1" fillId="3" borderId="0" applyNumberFormat="0" applyBorder="0" applyAlignment="0" applyProtection="0"/>
    <xf numFmtId="177" fontId="1" fillId="3" borderId="0" applyNumberFormat="0" applyBorder="0" applyAlignment="0" applyProtection="0"/>
    <xf numFmtId="177" fontId="1" fillId="3" borderId="0" applyNumberFormat="0" applyBorder="0" applyAlignment="0" applyProtection="0"/>
    <xf numFmtId="177" fontId="1" fillId="3" borderId="0" applyNumberFormat="0" applyBorder="0" applyAlignment="0" applyProtection="0"/>
    <xf numFmtId="177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177" fontId="1" fillId="3" borderId="0" applyNumberFormat="0" applyBorder="0" applyAlignment="0" applyProtection="0"/>
    <xf numFmtId="177" fontId="1" fillId="3" borderId="0" applyNumberFormat="0" applyBorder="0" applyAlignment="0" applyProtection="0"/>
    <xf numFmtId="177" fontId="1" fillId="3" borderId="0" applyNumberFormat="0" applyBorder="0" applyAlignment="0" applyProtection="0"/>
    <xf numFmtId="177" fontId="1" fillId="4" borderId="0" applyNumberFormat="0" applyBorder="0" applyAlignment="0" applyProtection="0"/>
    <xf numFmtId="177" fontId="1" fillId="4" borderId="0" applyNumberFormat="0" applyBorder="0" applyAlignment="0" applyProtection="0"/>
    <xf numFmtId="177" fontId="1" fillId="4" borderId="0" applyNumberFormat="0" applyBorder="0" applyAlignment="0" applyProtection="0"/>
    <xf numFmtId="177" fontId="1" fillId="4" borderId="0" applyNumberFormat="0" applyBorder="0" applyAlignment="0" applyProtection="0"/>
    <xf numFmtId="177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177" fontId="1" fillId="4" borderId="0" applyNumberFormat="0" applyBorder="0" applyAlignment="0" applyProtection="0"/>
    <xf numFmtId="177" fontId="1" fillId="4" borderId="0" applyNumberFormat="0" applyBorder="0" applyAlignment="0" applyProtection="0"/>
    <xf numFmtId="177" fontId="1" fillId="4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6" borderId="0" applyNumberFormat="0" applyBorder="0" applyAlignment="0" applyProtection="0"/>
    <xf numFmtId="177" fontId="1" fillId="6" borderId="0" applyNumberFormat="0" applyBorder="0" applyAlignment="0" applyProtection="0"/>
    <xf numFmtId="177" fontId="1" fillId="6" borderId="0" applyNumberFormat="0" applyBorder="0" applyAlignment="0" applyProtection="0"/>
    <xf numFmtId="177" fontId="1" fillId="6" borderId="0" applyNumberFormat="0" applyBorder="0" applyAlignment="0" applyProtection="0"/>
    <xf numFmtId="177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177" fontId="1" fillId="6" borderId="0" applyNumberFormat="0" applyBorder="0" applyAlignment="0" applyProtection="0"/>
    <xf numFmtId="177" fontId="1" fillId="6" borderId="0" applyNumberFormat="0" applyBorder="0" applyAlignment="0" applyProtection="0"/>
    <xf numFmtId="177" fontId="1" fillId="6" borderId="0" applyNumberFormat="0" applyBorder="0" applyAlignment="0" applyProtection="0"/>
    <xf numFmtId="177" fontId="1" fillId="7" borderId="0" applyNumberFormat="0" applyBorder="0" applyAlignment="0" applyProtection="0"/>
    <xf numFmtId="177" fontId="1" fillId="7" borderId="0" applyNumberFormat="0" applyBorder="0" applyAlignment="0" applyProtection="0"/>
    <xf numFmtId="177" fontId="1" fillId="7" borderId="0" applyNumberFormat="0" applyBorder="0" applyAlignment="0" applyProtection="0"/>
    <xf numFmtId="177" fontId="1" fillId="7" borderId="0" applyNumberFormat="0" applyBorder="0" applyAlignment="0" applyProtection="0"/>
    <xf numFmtId="177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177" fontId="1" fillId="7" borderId="0" applyNumberFormat="0" applyBorder="0" applyAlignment="0" applyProtection="0"/>
    <xf numFmtId="177" fontId="1" fillId="7" borderId="0" applyNumberFormat="0" applyBorder="0" applyAlignment="0" applyProtection="0"/>
    <xf numFmtId="177" fontId="1" fillId="7" borderId="0" applyNumberFormat="0" applyBorder="0" applyAlignment="0" applyProtection="0"/>
    <xf numFmtId="179" fontId="11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9" borderId="0" applyNumberFormat="0" applyBorder="0" applyAlignment="0" applyProtection="0"/>
    <xf numFmtId="177" fontId="1" fillId="9" borderId="0" applyNumberFormat="0" applyBorder="0" applyAlignment="0" applyProtection="0"/>
    <xf numFmtId="177" fontId="1" fillId="9" borderId="0" applyNumberFormat="0" applyBorder="0" applyAlignment="0" applyProtection="0"/>
    <xf numFmtId="177" fontId="1" fillId="9" borderId="0" applyNumberFormat="0" applyBorder="0" applyAlignment="0" applyProtection="0"/>
    <xf numFmtId="177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177" fontId="1" fillId="9" borderId="0" applyNumberFormat="0" applyBorder="0" applyAlignment="0" applyProtection="0"/>
    <xf numFmtId="177" fontId="1" fillId="9" borderId="0" applyNumberFormat="0" applyBorder="0" applyAlignment="0" applyProtection="0"/>
    <xf numFmtId="177" fontId="1" fillId="9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2" fillId="12" borderId="0" applyNumberFormat="0" applyBorder="0" applyAlignment="0" applyProtection="0"/>
    <xf numFmtId="177" fontId="12" fillId="12" borderId="0" applyNumberFormat="0" applyBorder="0" applyAlignment="0" applyProtection="0"/>
    <xf numFmtId="177" fontId="12" fillId="12" borderId="0" applyNumberFormat="0" applyBorder="0" applyAlignment="0" applyProtection="0"/>
    <xf numFmtId="177" fontId="12" fillId="12" borderId="0" applyNumberFormat="0" applyBorder="0" applyAlignment="0" applyProtection="0"/>
    <xf numFmtId="177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7" fontId="12" fillId="12" borderId="0" applyNumberFormat="0" applyBorder="0" applyAlignment="0" applyProtection="0"/>
    <xf numFmtId="177" fontId="12" fillId="12" borderId="0" applyNumberFormat="0" applyBorder="0" applyAlignment="0" applyProtection="0"/>
    <xf numFmtId="177" fontId="12" fillId="12" borderId="0" applyNumberFormat="0" applyBorder="0" applyAlignment="0" applyProtection="0"/>
    <xf numFmtId="177" fontId="12" fillId="9" borderId="0" applyNumberFormat="0" applyBorder="0" applyAlignment="0" applyProtection="0"/>
    <xf numFmtId="177" fontId="12" fillId="9" borderId="0" applyNumberFormat="0" applyBorder="0" applyAlignment="0" applyProtection="0"/>
    <xf numFmtId="177" fontId="12" fillId="9" borderId="0" applyNumberFormat="0" applyBorder="0" applyAlignment="0" applyProtection="0"/>
    <xf numFmtId="177" fontId="12" fillId="9" borderId="0" applyNumberFormat="0" applyBorder="0" applyAlignment="0" applyProtection="0"/>
    <xf numFmtId="177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177" fontId="12" fillId="9" borderId="0" applyNumberFormat="0" applyBorder="0" applyAlignment="0" applyProtection="0"/>
    <xf numFmtId="177" fontId="12" fillId="9" borderId="0" applyNumberFormat="0" applyBorder="0" applyAlignment="0" applyProtection="0"/>
    <xf numFmtId="177" fontId="12" fillId="9" borderId="0" applyNumberFormat="0" applyBorder="0" applyAlignment="0" applyProtection="0"/>
    <xf numFmtId="177" fontId="12" fillId="10" borderId="0" applyNumberFormat="0" applyBorder="0" applyAlignment="0" applyProtection="0"/>
    <xf numFmtId="177" fontId="12" fillId="10" borderId="0" applyNumberFormat="0" applyBorder="0" applyAlignment="0" applyProtection="0"/>
    <xf numFmtId="177" fontId="12" fillId="10" borderId="0" applyNumberFormat="0" applyBorder="0" applyAlignment="0" applyProtection="0"/>
    <xf numFmtId="177" fontId="12" fillId="10" borderId="0" applyNumberFormat="0" applyBorder="0" applyAlignment="0" applyProtection="0"/>
    <xf numFmtId="177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177" fontId="12" fillId="10" borderId="0" applyNumberFormat="0" applyBorder="0" applyAlignment="0" applyProtection="0"/>
    <xf numFmtId="177" fontId="12" fillId="10" borderId="0" applyNumberFormat="0" applyBorder="0" applyAlignment="0" applyProtection="0"/>
    <xf numFmtId="177" fontId="12" fillId="10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5" borderId="0" applyNumberFormat="0" applyBorder="0" applyAlignment="0" applyProtection="0"/>
    <xf numFmtId="177" fontId="12" fillId="15" borderId="0" applyNumberFormat="0" applyBorder="0" applyAlignment="0" applyProtection="0"/>
    <xf numFmtId="177" fontId="12" fillId="15" borderId="0" applyNumberFormat="0" applyBorder="0" applyAlignment="0" applyProtection="0"/>
    <xf numFmtId="177" fontId="12" fillId="15" borderId="0" applyNumberFormat="0" applyBorder="0" applyAlignment="0" applyProtection="0"/>
    <xf numFmtId="177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177" fontId="12" fillId="15" borderId="0" applyNumberFormat="0" applyBorder="0" applyAlignment="0" applyProtection="0"/>
    <xf numFmtId="177" fontId="12" fillId="15" borderId="0" applyNumberFormat="0" applyBorder="0" applyAlignment="0" applyProtection="0"/>
    <xf numFmtId="177" fontId="12" fillId="15" borderId="0" applyNumberFormat="0" applyBorder="0" applyAlignment="0" applyProtection="0"/>
    <xf numFmtId="9" fontId="11" fillId="0" borderId="0"/>
    <xf numFmtId="179" fontId="11" fillId="0" borderId="0" applyFont="0" applyFill="0" applyBorder="0" applyAlignment="0" applyProtection="0"/>
    <xf numFmtId="177" fontId="12" fillId="16" borderId="0" applyNumberFormat="0" applyBorder="0" applyAlignment="0" applyProtection="0"/>
    <xf numFmtId="177" fontId="12" fillId="16" borderId="0" applyNumberFormat="0" applyBorder="0" applyAlignment="0" applyProtection="0"/>
    <xf numFmtId="177" fontId="12" fillId="16" borderId="0" applyNumberFormat="0" applyBorder="0" applyAlignment="0" applyProtection="0"/>
    <xf numFmtId="177" fontId="12" fillId="16" borderId="0" applyNumberFormat="0" applyBorder="0" applyAlignment="0" applyProtection="0"/>
    <xf numFmtId="177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7" fontId="12" fillId="16" borderId="0" applyNumberFormat="0" applyBorder="0" applyAlignment="0" applyProtection="0"/>
    <xf numFmtId="177" fontId="12" fillId="16" borderId="0" applyNumberFormat="0" applyBorder="0" applyAlignment="0" applyProtection="0"/>
    <xf numFmtId="177" fontId="12" fillId="16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9" borderId="0" applyNumberFormat="0" applyBorder="0" applyAlignment="0" applyProtection="0"/>
    <xf numFmtId="177" fontId="12" fillId="19" borderId="0" applyNumberFormat="0" applyBorder="0" applyAlignment="0" applyProtection="0"/>
    <xf numFmtId="177" fontId="12" fillId="19" borderId="0" applyNumberFormat="0" applyBorder="0" applyAlignment="0" applyProtection="0"/>
    <xf numFmtId="177" fontId="12" fillId="19" borderId="0" applyNumberFormat="0" applyBorder="0" applyAlignment="0" applyProtection="0"/>
    <xf numFmtId="177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177" fontId="12" fillId="19" borderId="0" applyNumberFormat="0" applyBorder="0" applyAlignment="0" applyProtection="0"/>
    <xf numFmtId="177" fontId="12" fillId="19" borderId="0" applyNumberFormat="0" applyBorder="0" applyAlignment="0" applyProtection="0"/>
    <xf numFmtId="177" fontId="12" fillId="19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177" fontId="15" fillId="20" borderId="1" applyNumberFormat="0" applyAlignment="0" applyProtection="0"/>
    <xf numFmtId="177" fontId="15" fillId="20" borderId="1" applyNumberFormat="0" applyAlignment="0" applyProtection="0"/>
    <xf numFmtId="177" fontId="15" fillId="20" borderId="1" applyNumberFormat="0" applyAlignment="0" applyProtection="0"/>
    <xf numFmtId="177" fontId="15" fillId="20" borderId="1" applyNumberFormat="0" applyAlignment="0" applyProtection="0"/>
    <xf numFmtId="177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177" fontId="15" fillId="20" borderId="1" applyNumberFormat="0" applyAlignment="0" applyProtection="0"/>
    <xf numFmtId="177" fontId="15" fillId="20" borderId="1" applyNumberFormat="0" applyAlignment="0" applyProtection="0"/>
    <xf numFmtId="177" fontId="15" fillId="20" borderId="1" applyNumberFormat="0" applyAlignment="0" applyProtection="0"/>
    <xf numFmtId="177" fontId="16" fillId="21" borderId="2" applyNumberFormat="0" applyAlignment="0" applyProtection="0"/>
    <xf numFmtId="177" fontId="16" fillId="21" borderId="2" applyNumberFormat="0" applyAlignment="0" applyProtection="0"/>
    <xf numFmtId="177" fontId="16" fillId="21" borderId="2" applyNumberFormat="0" applyAlignment="0" applyProtection="0"/>
    <xf numFmtId="177" fontId="16" fillId="21" borderId="2" applyNumberFormat="0" applyAlignment="0" applyProtection="0"/>
    <xf numFmtId="177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177" fontId="16" fillId="21" borderId="2" applyNumberFormat="0" applyAlignment="0" applyProtection="0"/>
    <xf numFmtId="177" fontId="16" fillId="21" borderId="2" applyNumberFormat="0" applyAlignment="0" applyProtection="0"/>
    <xf numFmtId="177" fontId="16" fillId="21" borderId="2" applyNumberFormat="0" applyAlignment="0" applyProtection="0"/>
    <xf numFmtId="167" fontId="2" fillId="0" borderId="0" applyFont="0" applyFill="0" applyBorder="0" applyAlignment="0" applyProtection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67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8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81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82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82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0" fontId="19" fillId="0" borderId="0" applyProtection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6" fontId="11" fillId="0" borderId="0" applyFont="0" applyFill="0" applyBorder="0" applyAlignment="0" applyProtection="0"/>
    <xf numFmtId="177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2" fontId="19" fillId="0" borderId="0" applyProtection="0"/>
    <xf numFmtId="177" fontId="21" fillId="4" borderId="0" applyNumberFormat="0" applyBorder="0" applyAlignment="0" applyProtection="0"/>
    <xf numFmtId="177" fontId="21" fillId="4" borderId="0" applyNumberFormat="0" applyBorder="0" applyAlignment="0" applyProtection="0"/>
    <xf numFmtId="177" fontId="21" fillId="4" borderId="0" applyNumberFormat="0" applyBorder="0" applyAlignment="0" applyProtection="0"/>
    <xf numFmtId="177" fontId="21" fillId="4" borderId="0" applyNumberFormat="0" applyBorder="0" applyAlignment="0" applyProtection="0"/>
    <xf numFmtId="177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177" fontId="21" fillId="4" borderId="0" applyNumberFormat="0" applyBorder="0" applyAlignment="0" applyProtection="0"/>
    <xf numFmtId="177" fontId="21" fillId="4" borderId="0" applyNumberFormat="0" applyBorder="0" applyAlignment="0" applyProtection="0"/>
    <xf numFmtId="177" fontId="21" fillId="4" borderId="0" applyNumberFormat="0" applyBorder="0" applyAlignment="0" applyProtection="0"/>
    <xf numFmtId="38" fontId="22" fillId="22" borderId="0" applyNumberFormat="0" applyBorder="0" applyAlignment="0" applyProtection="0"/>
    <xf numFmtId="38" fontId="4" fillId="22" borderId="0" applyNumberFormat="0" applyBorder="0" applyAlignment="0" applyProtection="0"/>
    <xf numFmtId="38" fontId="4" fillId="22" borderId="0" applyNumberFormat="0" applyBorder="0" applyAlignment="0" applyProtection="0"/>
    <xf numFmtId="0" fontId="23" fillId="0" borderId="3" applyNumberFormat="0" applyAlignment="0" applyProtection="0">
      <alignment horizontal="left" vertical="center"/>
    </xf>
    <xf numFmtId="0" fontId="23" fillId="0" borderId="4">
      <alignment horizontal="left" vertical="center"/>
    </xf>
    <xf numFmtId="0" fontId="10" fillId="0" borderId="0">
      <alignment horizontal="left"/>
    </xf>
    <xf numFmtId="177" fontId="10" fillId="0" borderId="0">
      <alignment horizontal="left"/>
    </xf>
    <xf numFmtId="177" fontId="10" fillId="0" borderId="0">
      <alignment horizontal="left"/>
    </xf>
    <xf numFmtId="177" fontId="10" fillId="0" borderId="0">
      <alignment horizontal="left"/>
    </xf>
    <xf numFmtId="0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0" fontId="24" fillId="0" borderId="0" applyNumberFormat="0" applyFill="0" applyBorder="0" applyAlignment="0" applyProtection="0"/>
    <xf numFmtId="177" fontId="25" fillId="0" borderId="5" applyNumberFormat="0" applyFill="0" applyAlignment="0" applyProtection="0"/>
    <xf numFmtId="177" fontId="25" fillId="0" borderId="5" applyNumberFormat="0" applyFill="0" applyAlignment="0" applyProtection="0"/>
    <xf numFmtId="177" fontId="25" fillId="0" borderId="5" applyNumberFormat="0" applyFill="0" applyAlignment="0" applyProtection="0"/>
    <xf numFmtId="177" fontId="25" fillId="0" borderId="5" applyNumberFormat="0" applyFill="0" applyAlignment="0" applyProtection="0"/>
    <xf numFmtId="177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177" fontId="25" fillId="0" borderId="5" applyNumberFormat="0" applyFill="0" applyAlignment="0" applyProtection="0"/>
    <xf numFmtId="177" fontId="25" fillId="0" borderId="5" applyNumberFormat="0" applyFill="0" applyAlignment="0" applyProtection="0"/>
    <xf numFmtId="177" fontId="25" fillId="0" borderId="5" applyNumberFormat="0" applyFill="0" applyAlignment="0" applyProtection="0"/>
    <xf numFmtId="177" fontId="26" fillId="0" borderId="6" applyNumberFormat="0" applyFill="0" applyAlignment="0" applyProtection="0"/>
    <xf numFmtId="177" fontId="26" fillId="0" borderId="6" applyNumberFormat="0" applyFill="0" applyAlignment="0" applyProtection="0"/>
    <xf numFmtId="177" fontId="26" fillId="0" borderId="6" applyNumberFormat="0" applyFill="0" applyAlignment="0" applyProtection="0"/>
    <xf numFmtId="177" fontId="26" fillId="0" borderId="6" applyNumberFormat="0" applyFill="0" applyAlignment="0" applyProtection="0"/>
    <xf numFmtId="177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177" fontId="26" fillId="0" borderId="6" applyNumberFormat="0" applyFill="0" applyAlignment="0" applyProtection="0"/>
    <xf numFmtId="177" fontId="26" fillId="0" borderId="6" applyNumberFormat="0" applyFill="0" applyAlignment="0" applyProtection="0"/>
    <xf numFmtId="177" fontId="26" fillId="0" borderId="6" applyNumberFormat="0" applyFill="0" applyAlignment="0" applyProtection="0"/>
    <xf numFmtId="177" fontId="27" fillId="0" borderId="7" applyNumberFormat="0" applyFill="0" applyAlignment="0" applyProtection="0"/>
    <xf numFmtId="177" fontId="27" fillId="0" borderId="7" applyNumberFormat="0" applyFill="0" applyAlignment="0" applyProtection="0"/>
    <xf numFmtId="177" fontId="27" fillId="0" borderId="7" applyNumberFormat="0" applyFill="0" applyAlignment="0" applyProtection="0"/>
    <xf numFmtId="177" fontId="27" fillId="0" borderId="7" applyNumberFormat="0" applyFill="0" applyAlignment="0" applyProtection="0"/>
    <xf numFmtId="177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177" fontId="27" fillId="0" borderId="7" applyNumberFormat="0" applyFill="0" applyAlignment="0" applyProtection="0"/>
    <xf numFmtId="177" fontId="27" fillId="0" borderId="7" applyNumberFormat="0" applyFill="0" applyAlignment="0" applyProtection="0"/>
    <xf numFmtId="177" fontId="27" fillId="0" borderId="7" applyNumberFormat="0" applyFill="0" applyAlignment="0" applyProtection="0"/>
    <xf numFmtId="177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8" fillId="0" borderId="0" applyProtection="0"/>
    <xf numFmtId="0" fontId="29" fillId="0" borderId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177" fontId="30" fillId="0" borderId="0" applyNumberFormat="0" applyFill="0" applyBorder="0" applyAlignment="0" applyProtection="0">
      <alignment vertical="top"/>
      <protection locked="0"/>
    </xf>
    <xf numFmtId="177" fontId="30" fillId="0" borderId="0" applyNumberFormat="0" applyFill="0" applyBorder="0" applyAlignment="0" applyProtection="0">
      <alignment vertical="top"/>
      <protection locked="0"/>
    </xf>
    <xf numFmtId="177" fontId="30" fillId="0" borderId="0" applyNumberFormat="0" applyFill="0" applyBorder="0" applyAlignment="0" applyProtection="0">
      <alignment vertical="top"/>
      <protection locked="0"/>
    </xf>
    <xf numFmtId="177" fontId="30" fillId="0" borderId="0" applyNumberFormat="0" applyFill="0" applyBorder="0" applyAlignment="0" applyProtection="0">
      <alignment vertical="top"/>
      <protection locked="0"/>
    </xf>
    <xf numFmtId="177" fontId="31" fillId="0" borderId="0" applyNumberFormat="0" applyFill="0" applyBorder="0" applyAlignment="0" applyProtection="0">
      <alignment vertical="top"/>
      <protection locked="0"/>
    </xf>
    <xf numFmtId="10" fontId="22" fillId="23" borderId="8" applyNumberFormat="0" applyBorder="0" applyAlignment="0" applyProtection="0"/>
    <xf numFmtId="10" fontId="4" fillId="23" borderId="8" applyNumberFormat="0" applyBorder="0" applyAlignment="0" applyProtection="0"/>
    <xf numFmtId="10" fontId="4" fillId="23" borderId="8" applyNumberFormat="0" applyBorder="0" applyAlignment="0" applyProtection="0"/>
    <xf numFmtId="177" fontId="32" fillId="7" borderId="1" applyNumberFormat="0" applyAlignment="0" applyProtection="0"/>
    <xf numFmtId="177" fontId="32" fillId="7" borderId="1" applyNumberFormat="0" applyAlignment="0" applyProtection="0"/>
    <xf numFmtId="177" fontId="32" fillId="7" borderId="1" applyNumberFormat="0" applyAlignment="0" applyProtection="0"/>
    <xf numFmtId="177" fontId="32" fillId="7" borderId="1" applyNumberFormat="0" applyAlignment="0" applyProtection="0"/>
    <xf numFmtId="177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77" fontId="32" fillId="7" borderId="1" applyNumberFormat="0" applyAlignment="0" applyProtection="0"/>
    <xf numFmtId="177" fontId="32" fillId="7" borderId="1" applyNumberFormat="0" applyAlignment="0" applyProtection="0"/>
    <xf numFmtId="177" fontId="32" fillId="7" borderId="1" applyNumberFormat="0" applyAlignment="0" applyProtection="0"/>
    <xf numFmtId="177" fontId="4" fillId="24" borderId="8">
      <alignment horizontal="center" vertical="center"/>
    </xf>
    <xf numFmtId="41" fontId="17" fillId="0" borderId="0">
      <alignment vertical="top"/>
    </xf>
    <xf numFmtId="177" fontId="33" fillId="0" borderId="9" applyNumberFormat="0" applyFill="0" applyAlignment="0" applyProtection="0"/>
    <xf numFmtId="177" fontId="33" fillId="0" borderId="9" applyNumberFormat="0" applyFill="0" applyAlignment="0" applyProtection="0"/>
    <xf numFmtId="177" fontId="33" fillId="0" borderId="9" applyNumberFormat="0" applyFill="0" applyAlignment="0" applyProtection="0"/>
    <xf numFmtId="177" fontId="33" fillId="0" borderId="9" applyNumberFormat="0" applyFill="0" applyAlignment="0" applyProtection="0"/>
    <xf numFmtId="177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177" fontId="33" fillId="0" borderId="9" applyNumberFormat="0" applyFill="0" applyAlignment="0" applyProtection="0"/>
    <xf numFmtId="177" fontId="33" fillId="0" borderId="9" applyNumberFormat="0" applyFill="0" applyAlignment="0" applyProtection="0"/>
    <xf numFmtId="177" fontId="33" fillId="0" borderId="9" applyNumberFormat="0" applyFill="0" applyAlignment="0" applyProtection="0"/>
    <xf numFmtId="177" fontId="34" fillId="25" borderId="0" applyNumberFormat="0" applyBorder="0" applyAlignment="0" applyProtection="0"/>
    <xf numFmtId="177" fontId="34" fillId="25" borderId="0" applyNumberFormat="0" applyBorder="0" applyAlignment="0" applyProtection="0"/>
    <xf numFmtId="177" fontId="34" fillId="25" borderId="0" applyNumberFormat="0" applyBorder="0" applyAlignment="0" applyProtection="0"/>
    <xf numFmtId="177" fontId="34" fillId="25" borderId="0" applyNumberFormat="0" applyBorder="0" applyAlignment="0" applyProtection="0"/>
    <xf numFmtId="177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177" fontId="34" fillId="25" borderId="0" applyNumberFormat="0" applyBorder="0" applyAlignment="0" applyProtection="0"/>
    <xf numFmtId="177" fontId="34" fillId="25" borderId="0" applyNumberFormat="0" applyBorder="0" applyAlignment="0" applyProtection="0"/>
    <xf numFmtId="177" fontId="34" fillId="25" borderId="0" applyNumberFormat="0" applyBorder="0" applyAlignment="0" applyProtection="0"/>
    <xf numFmtId="0" fontId="8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5" fillId="0" borderId="0"/>
    <xf numFmtId="177" fontId="5" fillId="0" borderId="0"/>
    <xf numFmtId="0" fontId="5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177" fontId="5" fillId="0" borderId="0"/>
    <xf numFmtId="0" fontId="5" fillId="0" borderId="0"/>
    <xf numFmtId="0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177" fontId="5" fillId="0" borderId="0"/>
    <xf numFmtId="0" fontId="7" fillId="0" borderId="0"/>
    <xf numFmtId="0" fontId="7" fillId="0" borderId="0" applyBorder="0"/>
    <xf numFmtId="177" fontId="5" fillId="0" borderId="0"/>
    <xf numFmtId="177" fontId="37" fillId="0" borderId="0"/>
    <xf numFmtId="187" fontId="5" fillId="0" borderId="0"/>
    <xf numFmtId="0" fontId="11" fillId="0" borderId="0"/>
    <xf numFmtId="0" fontId="5" fillId="0" borderId="0"/>
    <xf numFmtId="0" fontId="1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0" fontId="1" fillId="0" borderId="0"/>
    <xf numFmtId="177" fontId="37" fillId="0" borderId="0"/>
    <xf numFmtId="177" fontId="2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0" fontId="2" fillId="0" borderId="0"/>
    <xf numFmtId="0" fontId="7" fillId="0" borderId="0"/>
    <xf numFmtId="0" fontId="2" fillId="0" borderId="0"/>
    <xf numFmtId="0" fontId="5" fillId="0" borderId="0"/>
    <xf numFmtId="0" fontId="2" fillId="0" borderId="0"/>
    <xf numFmtId="0" fontId="18" fillId="0" borderId="0"/>
    <xf numFmtId="177" fontId="2" fillId="0" borderId="0"/>
    <xf numFmtId="0" fontId="5" fillId="0" borderId="0"/>
    <xf numFmtId="177" fontId="38" fillId="0" borderId="0"/>
    <xf numFmtId="177" fontId="5" fillId="0" borderId="0"/>
    <xf numFmtId="0" fontId="2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2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177" fontId="5" fillId="0" borderId="0"/>
    <xf numFmtId="177" fontId="5" fillId="0" borderId="0"/>
    <xf numFmtId="0" fontId="1" fillId="0" borderId="0"/>
    <xf numFmtId="0" fontId="5" fillId="0" borderId="0"/>
    <xf numFmtId="177" fontId="1" fillId="26" borderId="10" applyNumberFormat="0" applyFont="0" applyAlignment="0" applyProtection="0"/>
    <xf numFmtId="177" fontId="1" fillId="26" borderId="10" applyNumberFormat="0" applyFont="0" applyAlignment="0" applyProtection="0"/>
    <xf numFmtId="177" fontId="1" fillId="26" borderId="10" applyNumberFormat="0" applyFont="0" applyAlignment="0" applyProtection="0"/>
    <xf numFmtId="177" fontId="1" fillId="26" borderId="10" applyNumberFormat="0" applyFont="0" applyAlignment="0" applyProtection="0"/>
    <xf numFmtId="177" fontId="1" fillId="26" borderId="10" applyNumberFormat="0" applyFont="0" applyAlignment="0" applyProtection="0"/>
    <xf numFmtId="177" fontId="1" fillId="26" borderId="10" applyNumberFormat="0" applyFont="0" applyAlignment="0" applyProtection="0"/>
    <xf numFmtId="177" fontId="1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177" fontId="1" fillId="26" borderId="10" applyNumberFormat="0" applyFont="0" applyAlignment="0" applyProtection="0"/>
    <xf numFmtId="177" fontId="1" fillId="26" borderId="10" applyNumberFormat="0" applyFont="0" applyAlignment="0" applyProtection="0"/>
    <xf numFmtId="177" fontId="1" fillId="26" borderId="10" applyNumberFormat="0" applyFont="0" applyAlignment="0" applyProtection="0"/>
    <xf numFmtId="188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7" fontId="40" fillId="20" borderId="11" applyNumberFormat="0" applyAlignment="0" applyProtection="0"/>
    <xf numFmtId="177" fontId="40" fillId="20" borderId="11" applyNumberFormat="0" applyAlignment="0" applyProtection="0"/>
    <xf numFmtId="177" fontId="40" fillId="20" borderId="11" applyNumberFormat="0" applyAlignment="0" applyProtection="0"/>
    <xf numFmtId="177" fontId="40" fillId="20" borderId="11" applyNumberFormat="0" applyAlignment="0" applyProtection="0"/>
    <xf numFmtId="177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177" fontId="40" fillId="20" borderId="11" applyNumberFormat="0" applyAlignment="0" applyProtection="0"/>
    <xf numFmtId="177" fontId="40" fillId="20" borderId="11" applyNumberFormat="0" applyAlignment="0" applyProtection="0"/>
    <xf numFmtId="177" fontId="40" fillId="20" borderId="11" applyNumberFormat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41" fillId="0" borderId="0" applyFont="0" applyFill="0" applyBorder="0" applyAlignment="0" applyProtection="0">
      <alignment vertical="top"/>
    </xf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37" fontId="9" fillId="0" borderId="0"/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0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7" fontId="43" fillId="0" borderId="0" applyNumberFormat="0" applyFill="0" applyBorder="0" applyAlignment="0" applyProtection="0"/>
    <xf numFmtId="177" fontId="43" fillId="0" borderId="0" applyNumberFormat="0" applyFill="0" applyBorder="0" applyAlignment="0" applyProtection="0"/>
    <xf numFmtId="177" fontId="43" fillId="0" borderId="0" applyNumberFormat="0" applyFill="0" applyBorder="0" applyAlignment="0" applyProtection="0"/>
    <xf numFmtId="177" fontId="43" fillId="0" borderId="0" applyNumberFormat="0" applyFill="0" applyBorder="0" applyAlignment="0" applyProtection="0"/>
    <xf numFmtId="177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77" fontId="43" fillId="0" borderId="0" applyNumberFormat="0" applyFill="0" applyBorder="0" applyAlignment="0" applyProtection="0"/>
    <xf numFmtId="177" fontId="43" fillId="0" borderId="0" applyNumberFormat="0" applyFill="0" applyBorder="0" applyAlignment="0" applyProtection="0"/>
    <xf numFmtId="177" fontId="43" fillId="0" borderId="0" applyNumberFormat="0" applyFill="0" applyBorder="0" applyAlignment="0" applyProtection="0"/>
    <xf numFmtId="177" fontId="44" fillId="0" borderId="13" applyNumberFormat="0" applyFill="0" applyAlignment="0" applyProtection="0"/>
    <xf numFmtId="177" fontId="44" fillId="0" borderId="13" applyNumberFormat="0" applyFill="0" applyAlignment="0" applyProtection="0"/>
    <xf numFmtId="177" fontId="44" fillId="0" borderId="13" applyNumberFormat="0" applyFill="0" applyAlignment="0" applyProtection="0"/>
    <xf numFmtId="177" fontId="44" fillId="0" borderId="13" applyNumberFormat="0" applyFill="0" applyAlignment="0" applyProtection="0"/>
    <xf numFmtId="177" fontId="44" fillId="0" borderId="13" applyNumberFormat="0" applyFill="0" applyAlignment="0" applyProtection="0"/>
    <xf numFmtId="0" fontId="44" fillId="0" borderId="13" applyNumberFormat="0" applyFill="0" applyAlignment="0" applyProtection="0"/>
    <xf numFmtId="3" fontId="45" fillId="0" borderId="14">
      <alignment horizontal="center"/>
    </xf>
    <xf numFmtId="3" fontId="45" fillId="0" borderId="14">
      <alignment horizontal="center"/>
    </xf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177" fontId="44" fillId="0" borderId="13" applyNumberFormat="0" applyFill="0" applyAlignment="0" applyProtection="0"/>
    <xf numFmtId="177" fontId="44" fillId="0" borderId="13" applyNumberFormat="0" applyFill="0" applyAlignment="0" applyProtection="0"/>
    <xf numFmtId="177" fontId="44" fillId="0" borderId="13" applyNumberFormat="0" applyFill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89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9" fontId="2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9" fontId="49" fillId="0" borderId="0" applyFont="0" applyFill="0" applyBorder="0" applyAlignment="0" applyProtection="0"/>
    <xf numFmtId="0" fontId="6" fillId="0" borderId="0" applyBorder="0"/>
    <xf numFmtId="0" fontId="6" fillId="0" borderId="0" applyBorder="0"/>
    <xf numFmtId="0" fontId="5" fillId="0" borderId="0"/>
    <xf numFmtId="177" fontId="5" fillId="0" borderId="0"/>
    <xf numFmtId="177" fontId="5" fillId="0" borderId="0"/>
    <xf numFmtId="177" fontId="2" fillId="0" borderId="0"/>
    <xf numFmtId="177" fontId="2" fillId="0" borderId="0"/>
    <xf numFmtId="0" fontId="5" fillId="0" borderId="0"/>
    <xf numFmtId="0" fontId="7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2" fillId="0" borderId="0"/>
    <xf numFmtId="0" fontId="7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3" fontId="50" fillId="0" borderId="0" applyFont="0" applyFill="0" applyBorder="0" applyAlignment="0" applyProtection="0"/>
    <xf numFmtId="194" fontId="50" fillId="0" borderId="0" applyFont="0" applyFill="0" applyBorder="0" applyAlignment="0" applyProtection="0"/>
    <xf numFmtId="0" fontId="2" fillId="0" borderId="0"/>
    <xf numFmtId="0" fontId="49" fillId="0" borderId="0"/>
    <xf numFmtId="177" fontId="5" fillId="26" borderId="10" applyNumberFormat="0" applyFont="0" applyAlignment="0" applyProtection="0"/>
    <xf numFmtId="177" fontId="5" fillId="26" borderId="10" applyNumberFormat="0" applyFont="0" applyAlignment="0" applyProtection="0"/>
    <xf numFmtId="177" fontId="5" fillId="26" borderId="10" applyNumberFormat="0" applyFont="0" applyAlignment="0" applyProtection="0"/>
    <xf numFmtId="177" fontId="5" fillId="26" borderId="10" applyNumberFormat="0" applyFont="0" applyAlignment="0" applyProtection="0"/>
    <xf numFmtId="177" fontId="5" fillId="26" borderId="10" applyNumberFormat="0" applyFont="0" applyAlignment="0" applyProtection="0"/>
    <xf numFmtId="177" fontId="5" fillId="26" borderId="10" applyNumberFormat="0" applyFont="0" applyAlignment="0" applyProtection="0"/>
    <xf numFmtId="177" fontId="5" fillId="26" borderId="10" applyNumberFormat="0" applyFont="0" applyAlignment="0" applyProtection="0"/>
    <xf numFmtId="177" fontId="5" fillId="26" borderId="10" applyNumberFormat="0" applyFont="0" applyAlignment="0" applyProtection="0"/>
    <xf numFmtId="0" fontId="51" fillId="0" borderId="0"/>
  </cellStyleXfs>
  <cellXfs count="134">
    <xf numFmtId="0" fontId="0" fillId="0" borderId="0" xfId="0"/>
    <xf numFmtId="0" fontId="52" fillId="0" borderId="0" xfId="0" applyFont="1"/>
    <xf numFmtId="0" fontId="53" fillId="0" borderId="0" xfId="0" applyFont="1"/>
    <xf numFmtId="0" fontId="52" fillId="0" borderId="0" xfId="1202" applyFont="1"/>
    <xf numFmtId="0" fontId="53" fillId="0" borderId="0" xfId="1202" applyFont="1"/>
    <xf numFmtId="0" fontId="52" fillId="0" borderId="0" xfId="0" applyFont="1" applyAlignment="1">
      <alignment horizontal="center"/>
    </xf>
    <xf numFmtId="167" fontId="52" fillId="0" borderId="0" xfId="419" applyFont="1" applyFill="1"/>
    <xf numFmtId="0" fontId="52" fillId="0" borderId="0" xfId="419" applyNumberFormat="1" applyFont="1" applyFill="1"/>
    <xf numFmtId="0" fontId="53" fillId="0" borderId="0" xfId="0" applyFont="1" applyAlignment="1">
      <alignment horizontal="center"/>
    </xf>
    <xf numFmtId="0" fontId="52" fillId="0" borderId="15" xfId="0" applyFont="1" applyBorder="1"/>
    <xf numFmtId="0" fontId="52" fillId="0" borderId="15" xfId="0" applyFont="1" applyBorder="1" applyAlignment="1">
      <alignment horizontal="center"/>
    </xf>
    <xf numFmtId="167" fontId="52" fillId="0" borderId="15" xfId="419" applyFont="1" applyFill="1" applyBorder="1"/>
    <xf numFmtId="167" fontId="53" fillId="0" borderId="15" xfId="419" applyFont="1" applyFill="1" applyBorder="1" applyAlignment="1">
      <alignment horizontal="right"/>
    </xf>
    <xf numFmtId="0" fontId="53" fillId="0" borderId="15" xfId="0" applyFont="1" applyBorder="1" applyAlignment="1">
      <alignment horizontal="center"/>
    </xf>
    <xf numFmtId="49" fontId="53" fillId="0" borderId="0" xfId="1184" applyNumberFormat="1" applyFont="1" applyBorder="1" applyAlignment="1">
      <alignment horizontal="center"/>
    </xf>
    <xf numFmtId="167" fontId="53" fillId="0" borderId="0" xfId="419" applyFont="1" applyFill="1" applyAlignment="1">
      <alignment horizontal="center"/>
    </xf>
    <xf numFmtId="167" fontId="52" fillId="0" borderId="0" xfId="0" applyNumberFormat="1" applyFont="1" applyAlignment="1">
      <alignment horizontal="center"/>
    </xf>
    <xf numFmtId="169" fontId="52" fillId="0" borderId="0" xfId="0" applyNumberFormat="1" applyFont="1" applyAlignment="1">
      <alignment horizontal="center"/>
    </xf>
    <xf numFmtId="167" fontId="52" fillId="0" borderId="0" xfId="419" applyFont="1" applyFill="1" applyBorder="1"/>
    <xf numFmtId="171" fontId="52" fillId="0" borderId="0" xfId="419" applyNumberFormat="1" applyFont="1" applyFill="1" applyBorder="1"/>
    <xf numFmtId="173" fontId="52" fillId="0" borderId="0" xfId="0" applyNumberFormat="1" applyFont="1"/>
    <xf numFmtId="167" fontId="52" fillId="0" borderId="0" xfId="0" applyNumberFormat="1" applyFont="1"/>
    <xf numFmtId="43" fontId="52" fillId="0" borderId="0" xfId="0" applyNumberFormat="1" applyFont="1"/>
    <xf numFmtId="195" fontId="52" fillId="0" borderId="4" xfId="419" applyNumberFormat="1" applyFont="1" applyFill="1" applyBorder="1"/>
    <xf numFmtId="195" fontId="52" fillId="0" borderId="0" xfId="419" applyNumberFormat="1" applyFont="1" applyFill="1" applyBorder="1"/>
    <xf numFmtId="169" fontId="52" fillId="0" borderId="0" xfId="419" applyNumberFormat="1" applyFont="1" applyFill="1" applyBorder="1"/>
    <xf numFmtId="173" fontId="52" fillId="0" borderId="0" xfId="419" applyNumberFormat="1" applyFont="1" applyFill="1" applyBorder="1"/>
    <xf numFmtId="195" fontId="52" fillId="0" borderId="0" xfId="0" applyNumberFormat="1" applyFont="1" applyAlignment="1">
      <alignment horizontal="center"/>
    </xf>
    <xf numFmtId="0" fontId="52" fillId="0" borderId="0" xfId="927" applyFont="1"/>
    <xf numFmtId="195" fontId="52" fillId="0" borderId="15" xfId="419" applyNumberFormat="1" applyFont="1" applyFill="1" applyBorder="1"/>
    <xf numFmtId="169" fontId="52" fillId="0" borderId="0" xfId="0" applyNumberFormat="1" applyFont="1"/>
    <xf numFmtId="195" fontId="52" fillId="0" borderId="16" xfId="419" applyNumberFormat="1" applyFont="1" applyFill="1" applyBorder="1"/>
    <xf numFmtId="41" fontId="52" fillId="0" borderId="0" xfId="0" applyNumberFormat="1" applyFont="1"/>
    <xf numFmtId="195" fontId="52" fillId="0" borderId="0" xfId="0" applyNumberFormat="1" applyFont="1"/>
    <xf numFmtId="195" fontId="52" fillId="0" borderId="16" xfId="0" applyNumberFormat="1" applyFont="1" applyBorder="1"/>
    <xf numFmtId="39" fontId="52" fillId="0" borderId="0" xfId="0" applyNumberFormat="1" applyFont="1"/>
    <xf numFmtId="172" fontId="52" fillId="0" borderId="0" xfId="0" applyNumberFormat="1" applyFont="1"/>
    <xf numFmtId="170" fontId="52" fillId="0" borderId="0" xfId="0" applyNumberFormat="1" applyFont="1"/>
    <xf numFmtId="0" fontId="53" fillId="0" borderId="0" xfId="0" applyFont="1" applyAlignment="1">
      <alignment horizontal="left"/>
    </xf>
    <xf numFmtId="0" fontId="53" fillId="0" borderId="0" xfId="0" applyFont="1" applyAlignment="1">
      <alignment horizontal="right"/>
    </xf>
    <xf numFmtId="0" fontId="52" fillId="0" borderId="17" xfId="0" applyFont="1" applyBorder="1"/>
    <xf numFmtId="0" fontId="53" fillId="0" borderId="17" xfId="0" applyFont="1" applyBorder="1" applyAlignment="1">
      <alignment horizontal="center"/>
    </xf>
    <xf numFmtId="0" fontId="53" fillId="0" borderId="17" xfId="0" applyFont="1" applyBorder="1"/>
    <xf numFmtId="0" fontId="53" fillId="0" borderId="15" xfId="0" applyFont="1" applyBorder="1"/>
    <xf numFmtId="41" fontId="52" fillId="0" borderId="0" xfId="419" applyNumberFormat="1" applyFont="1" applyFill="1" applyBorder="1" applyAlignment="1">
      <alignment horizontal="center"/>
    </xf>
    <xf numFmtId="173" fontId="52" fillId="0" borderId="15" xfId="0" applyNumberFormat="1" applyFont="1" applyBorder="1"/>
    <xf numFmtId="41" fontId="52" fillId="0" borderId="0" xfId="0" applyNumberFormat="1" applyFont="1" applyAlignment="1">
      <alignment horizontal="center"/>
    </xf>
    <xf numFmtId="41" fontId="52" fillId="0" borderId="16" xfId="0" applyNumberFormat="1" applyFont="1" applyBorder="1" applyAlignment="1">
      <alignment horizontal="center"/>
    </xf>
    <xf numFmtId="43" fontId="52" fillId="0" borderId="0" xfId="419" applyNumberFormat="1" applyFont="1" applyFill="1" applyBorder="1" applyAlignment="1">
      <alignment horizontal="center"/>
    </xf>
    <xf numFmtId="43" fontId="53" fillId="0" borderId="0" xfId="419" applyNumberFormat="1" applyFont="1" applyFill="1" applyBorder="1" applyAlignment="1">
      <alignment horizontal="right"/>
    </xf>
    <xf numFmtId="167" fontId="53" fillId="0" borderId="0" xfId="419" applyFont="1" applyFill="1" applyBorder="1" applyAlignment="1">
      <alignment horizontal="right"/>
    </xf>
    <xf numFmtId="49" fontId="53" fillId="0" borderId="0" xfId="419" applyNumberFormat="1" applyFont="1" applyFill="1" applyBorder="1" applyAlignment="1">
      <alignment horizontal="center"/>
    </xf>
    <xf numFmtId="169" fontId="52" fillId="0" borderId="0" xfId="419" applyNumberFormat="1" applyFont="1" applyFill="1"/>
    <xf numFmtId="41" fontId="52" fillId="0" borderId="0" xfId="419" applyNumberFormat="1" applyFont="1" applyFill="1"/>
    <xf numFmtId="41" fontId="52" fillId="0" borderId="4" xfId="0" applyNumberFormat="1" applyFont="1" applyBorder="1"/>
    <xf numFmtId="41" fontId="52" fillId="0" borderId="0" xfId="419" applyNumberFormat="1" applyFont="1" applyFill="1" applyBorder="1"/>
    <xf numFmtId="41" fontId="52" fillId="0" borderId="16" xfId="0" applyNumberFormat="1" applyFont="1" applyBorder="1"/>
    <xf numFmtId="174" fontId="52" fillId="0" borderId="0" xfId="0" applyNumberFormat="1" applyFont="1"/>
    <xf numFmtId="196" fontId="52" fillId="0" borderId="0" xfId="0" applyNumberFormat="1" applyFont="1"/>
    <xf numFmtId="175" fontId="52" fillId="0" borderId="0" xfId="0" applyNumberFormat="1" applyFont="1"/>
    <xf numFmtId="173" fontId="52" fillId="0" borderId="0" xfId="447" applyNumberFormat="1" applyFont="1"/>
    <xf numFmtId="173" fontId="52" fillId="0" borderId="0" xfId="447" applyNumberFormat="1" applyFont="1" applyFill="1"/>
    <xf numFmtId="173" fontId="52" fillId="0" borderId="0" xfId="447" applyNumberFormat="1" applyFont="1" applyAlignment="1">
      <alignment horizontal="right"/>
    </xf>
    <xf numFmtId="173" fontId="52" fillId="0" borderId="15" xfId="447" applyNumberFormat="1" applyFont="1" applyFill="1" applyBorder="1"/>
    <xf numFmtId="171" fontId="52" fillId="0" borderId="0" xfId="419" applyNumberFormat="1" applyFont="1" applyFill="1" applyAlignment="1">
      <alignment horizontal="center"/>
    </xf>
    <xf numFmtId="171" fontId="52" fillId="0" borderId="0" xfId="419" applyNumberFormat="1" applyFont="1" applyFill="1"/>
    <xf numFmtId="175" fontId="53" fillId="0" borderId="0" xfId="447" applyNumberFormat="1" applyFont="1" applyAlignment="1"/>
    <xf numFmtId="171" fontId="52" fillId="0" borderId="15" xfId="419" applyNumberFormat="1" applyFont="1" applyFill="1" applyBorder="1" applyAlignment="1">
      <alignment horizontal="center"/>
    </xf>
    <xf numFmtId="15" fontId="53" fillId="0" borderId="15" xfId="0" quotePrefix="1" applyNumberFormat="1" applyFont="1" applyBorder="1" applyAlignment="1">
      <alignment horizontal="center"/>
    </xf>
    <xf numFmtId="15" fontId="53" fillId="0" borderId="0" xfId="0" applyNumberFormat="1" applyFont="1" applyAlignment="1">
      <alignment horizontal="center"/>
    </xf>
    <xf numFmtId="171" fontId="52" fillId="0" borderId="0" xfId="0" applyNumberFormat="1" applyFont="1"/>
    <xf numFmtId="171" fontId="52" fillId="0" borderId="4" xfId="419" applyNumberFormat="1" applyFont="1" applyFill="1" applyBorder="1"/>
    <xf numFmtId="171" fontId="52" fillId="0" borderId="16" xfId="419" applyNumberFormat="1" applyFont="1" applyFill="1" applyBorder="1"/>
    <xf numFmtId="171" fontId="53" fillId="0" borderId="15" xfId="419" applyNumberFormat="1" applyFont="1" applyFill="1" applyBorder="1" applyAlignment="1">
      <alignment horizontal="center"/>
    </xf>
    <xf numFmtId="171" fontId="53" fillId="0" borderId="0" xfId="419" applyNumberFormat="1" applyFont="1" applyFill="1" applyBorder="1" applyAlignment="1">
      <alignment horizontal="left"/>
    </xf>
    <xf numFmtId="41" fontId="52" fillId="0" borderId="4" xfId="419" applyNumberFormat="1" applyFont="1" applyFill="1" applyBorder="1"/>
    <xf numFmtId="41" fontId="52" fillId="0" borderId="0" xfId="419" applyNumberFormat="1" applyFont="1" applyFill="1" applyAlignment="1">
      <alignment horizontal="center"/>
    </xf>
    <xf numFmtId="171" fontId="52" fillId="0" borderId="18" xfId="419" applyNumberFormat="1" applyFont="1" applyFill="1" applyBorder="1"/>
    <xf numFmtId="41" fontId="52" fillId="0" borderId="0" xfId="419" applyNumberFormat="1" applyFont="1" applyFill="1" applyBorder="1" applyAlignment="1"/>
    <xf numFmtId="168" fontId="52" fillId="0" borderId="0" xfId="419" applyNumberFormat="1" applyFont="1" applyFill="1" applyBorder="1"/>
    <xf numFmtId="41" fontId="52" fillId="0" borderId="15" xfId="419" applyNumberFormat="1" applyFont="1" applyFill="1" applyBorder="1" applyAlignment="1"/>
    <xf numFmtId="43" fontId="52" fillId="0" borderId="0" xfId="419" applyNumberFormat="1" applyFont="1" applyFill="1" applyAlignment="1">
      <alignment horizontal="center"/>
    </xf>
    <xf numFmtId="43" fontId="52" fillId="0" borderId="0" xfId="0" applyNumberFormat="1" applyFont="1" applyAlignment="1">
      <alignment horizontal="center"/>
    </xf>
    <xf numFmtId="41" fontId="52" fillId="0" borderId="16" xfId="419" applyNumberFormat="1" applyFont="1" applyFill="1" applyBorder="1" applyAlignment="1"/>
    <xf numFmtId="171" fontId="52" fillId="0" borderId="0" xfId="419" applyNumberFormat="1" applyFont="1" applyFill="1" applyBorder="1" applyAlignment="1"/>
    <xf numFmtId="173" fontId="52" fillId="0" borderId="0" xfId="447" applyNumberFormat="1" applyFont="1" applyFill="1" applyAlignment="1">
      <alignment horizontal="right"/>
    </xf>
    <xf numFmtId="173" fontId="52" fillId="0" borderId="0" xfId="447" applyNumberFormat="1" applyFont="1" applyFill="1" applyBorder="1" applyAlignment="1">
      <alignment horizontal="right"/>
    </xf>
    <xf numFmtId="173" fontId="52" fillId="0" borderId="0" xfId="447" applyNumberFormat="1" applyFont="1" applyFill="1" applyBorder="1"/>
    <xf numFmtId="167" fontId="52" fillId="0" borderId="0" xfId="419" applyFont="1" applyFill="1" applyAlignment="1">
      <alignment horizontal="right"/>
    </xf>
    <xf numFmtId="167" fontId="52" fillId="0" borderId="0" xfId="419" applyFont="1" applyFill="1" applyBorder="1" applyAlignment="1">
      <alignment horizontal="center"/>
    </xf>
    <xf numFmtId="167" fontId="52" fillId="0" borderId="0" xfId="419" applyFont="1"/>
    <xf numFmtId="195" fontId="52" fillId="0" borderId="17" xfId="419" applyNumberFormat="1" applyFont="1" applyFill="1" applyBorder="1"/>
    <xf numFmtId="173" fontId="52" fillId="0" borderId="16" xfId="0" applyNumberFormat="1" applyFont="1" applyBorder="1"/>
    <xf numFmtId="171" fontId="52" fillId="0" borderId="16" xfId="419" applyNumberFormat="1" applyFont="1" applyBorder="1" applyAlignment="1">
      <alignment horizontal="center"/>
    </xf>
    <xf numFmtId="171" fontId="52" fillId="0" borderId="0" xfId="419" applyNumberFormat="1" applyFont="1" applyFill="1" applyBorder="1" applyAlignment="1">
      <alignment horizontal="center"/>
    </xf>
    <xf numFmtId="41" fontId="54" fillId="0" borderId="0" xfId="0" applyNumberFormat="1" applyFont="1"/>
    <xf numFmtId="0" fontId="55" fillId="0" borderId="0" xfId="419" applyNumberFormat="1" applyFont="1" applyFill="1"/>
    <xf numFmtId="0" fontId="56" fillId="0" borderId="0" xfId="419" applyNumberFormat="1" applyFont="1" applyFill="1"/>
    <xf numFmtId="49" fontId="53" fillId="0" borderId="15" xfId="0" applyNumberFormat="1" applyFont="1" applyBorder="1" applyAlignment="1">
      <alignment horizontal="center"/>
    </xf>
    <xf numFmtId="167" fontId="52" fillId="27" borderId="0" xfId="419" applyFont="1" applyFill="1" applyAlignment="1">
      <alignment horizontal="center"/>
    </xf>
    <xf numFmtId="171" fontId="52" fillId="27" borderId="0" xfId="419" applyNumberFormat="1" applyFont="1" applyFill="1" applyAlignment="1">
      <alignment horizontal="center"/>
    </xf>
    <xf numFmtId="0" fontId="52" fillId="0" borderId="0" xfId="903" applyFont="1" applyAlignment="1">
      <alignment horizontal="left"/>
    </xf>
    <xf numFmtId="0" fontId="52" fillId="0" borderId="0" xfId="810" applyFont="1"/>
    <xf numFmtId="41" fontId="52" fillId="0" borderId="17" xfId="0" applyNumberFormat="1" applyFont="1" applyBorder="1"/>
    <xf numFmtId="196" fontId="52" fillId="0" borderId="0" xfId="810" applyNumberFormat="1" applyFont="1"/>
    <xf numFmtId="171" fontId="52" fillId="0" borderId="0" xfId="419" applyNumberFormat="1" applyFont="1" applyAlignment="1">
      <alignment horizontal="center"/>
    </xf>
    <xf numFmtId="173" fontId="52" fillId="0" borderId="0" xfId="447" applyNumberFormat="1" applyFont="1" applyFill="1" applyAlignment="1">
      <alignment horizontal="left" indent="1"/>
    </xf>
    <xf numFmtId="171" fontId="52" fillId="0" borderId="0" xfId="419" applyNumberFormat="1" applyFont="1"/>
    <xf numFmtId="41" fontId="52" fillId="0" borderId="15" xfId="0" applyNumberFormat="1" applyFont="1" applyBorder="1"/>
    <xf numFmtId="173" fontId="52" fillId="0" borderId="15" xfId="447" applyNumberFormat="1" applyFont="1" applyFill="1" applyBorder="1" applyAlignment="1">
      <alignment horizontal="right"/>
    </xf>
    <xf numFmtId="171" fontId="52" fillId="0" borderId="0" xfId="419" applyNumberFormat="1" applyFont="1" applyFill="1" applyAlignment="1">
      <alignment horizontal="right"/>
    </xf>
    <xf numFmtId="0" fontId="52" fillId="27" borderId="0" xfId="0" applyFont="1" applyFill="1"/>
    <xf numFmtId="0" fontId="52" fillId="27" borderId="0" xfId="0" applyFont="1" applyFill="1" applyAlignment="1">
      <alignment horizontal="center"/>
    </xf>
    <xf numFmtId="174" fontId="52" fillId="27" borderId="0" xfId="0" applyNumberFormat="1" applyFont="1" applyFill="1"/>
    <xf numFmtId="41" fontId="52" fillId="27" borderId="0" xfId="0" applyNumberFormat="1" applyFont="1" applyFill="1"/>
    <xf numFmtId="167" fontId="52" fillId="27" borderId="0" xfId="419" applyFont="1" applyFill="1"/>
    <xf numFmtId="41" fontId="52" fillId="0" borderId="15" xfId="0" applyNumberFormat="1" applyFont="1" applyBorder="1" applyAlignment="1">
      <alignment horizontal="right"/>
    </xf>
    <xf numFmtId="171" fontId="52" fillId="0" borderId="0" xfId="0" applyNumberFormat="1" applyFont="1" applyAlignment="1">
      <alignment horizontal="center"/>
    </xf>
    <xf numFmtId="171" fontId="52" fillId="0" borderId="17" xfId="419" applyNumberFormat="1" applyFont="1" applyFill="1" applyBorder="1" applyAlignment="1">
      <alignment horizontal="center"/>
    </xf>
    <xf numFmtId="173" fontId="52" fillId="0" borderId="17" xfId="0" applyNumberFormat="1" applyFont="1" applyBorder="1"/>
    <xf numFmtId="41" fontId="52" fillId="0" borderId="17" xfId="419" applyNumberFormat="1" applyFont="1" applyFill="1" applyBorder="1" applyAlignment="1">
      <alignment horizontal="center"/>
    </xf>
    <xf numFmtId="0" fontId="55" fillId="0" borderId="0" xfId="419" applyNumberFormat="1" applyFont="1" applyAlignment="1">
      <alignment horizontal="right" textRotation="180"/>
    </xf>
    <xf numFmtId="167" fontId="52" fillId="0" borderId="0" xfId="419" applyFont="1" applyAlignment="1">
      <alignment horizontal="center"/>
    </xf>
    <xf numFmtId="167" fontId="57" fillId="0" borderId="0" xfId="419" applyFont="1" applyFill="1" applyBorder="1"/>
    <xf numFmtId="173" fontId="52" fillId="0" borderId="0" xfId="0" applyNumberFormat="1" applyFont="1" applyAlignment="1">
      <alignment horizontal="center"/>
    </xf>
    <xf numFmtId="37" fontId="52" fillId="0" borderId="0" xfId="0" applyNumberFormat="1" applyFont="1" applyAlignment="1">
      <alignment horizontal="left" vertical="center"/>
    </xf>
    <xf numFmtId="0" fontId="53" fillId="0" borderId="0" xfId="0" applyFont="1" applyAlignment="1">
      <alignment vertical="center"/>
    </xf>
    <xf numFmtId="173" fontId="52" fillId="0" borderId="15" xfId="0" applyNumberFormat="1" applyFont="1" applyBorder="1" applyAlignment="1">
      <alignment horizontal="center"/>
    </xf>
    <xf numFmtId="175" fontId="53" fillId="0" borderId="0" xfId="447" applyNumberFormat="1" applyFont="1" applyAlignment="1">
      <alignment horizontal="center"/>
    </xf>
    <xf numFmtId="0" fontId="53" fillId="0" borderId="17" xfId="0" applyFont="1" applyBorder="1" applyAlignment="1">
      <alignment horizontal="center"/>
    </xf>
    <xf numFmtId="0" fontId="53" fillId="0" borderId="0" xfId="0" applyFont="1" applyAlignment="1">
      <alignment horizontal="left"/>
    </xf>
    <xf numFmtId="0" fontId="53" fillId="0" borderId="0" xfId="0" applyFont="1" applyAlignment="1">
      <alignment horizontal="center"/>
    </xf>
    <xf numFmtId="0" fontId="53" fillId="0" borderId="0" xfId="0" quotePrefix="1" applyFont="1" applyAlignment="1">
      <alignment horizontal="center"/>
    </xf>
    <xf numFmtId="0" fontId="53" fillId="0" borderId="4" xfId="0" applyFont="1" applyBorder="1" applyAlignment="1">
      <alignment horizontal="center"/>
    </xf>
  </cellXfs>
  <cellStyles count="1218">
    <cellStyle name="^6A_x0001_" xfId="1"/>
    <cellStyle name="¤@¯Elaroux" xfId="2"/>
    <cellStyle name="¤d¤À¦E0]_laroux" xfId="3"/>
    <cellStyle name="¤d¤À¦Elaroux" xfId="4"/>
    <cellStyle name="0,0_x000d__x000a_NA_x000d__x000a_" xfId="5"/>
    <cellStyle name="0,0_x000d__x000a_NA_x000d__x000a_ 2" xfId="6"/>
    <cellStyle name="0::Color [Empty]:False:False:Color [Empty]:Right:None:" xfId="7"/>
    <cellStyle name="0::Color [Empty]:False:False:Color [Empty]:Right:None: 10" xfId="8"/>
    <cellStyle name="0::Color [Empty]:False:False:Color [Empty]:Right:None: 2" xfId="9"/>
    <cellStyle name="0::Color [Empty]:False:False:Color [Empty]:Right:None: 3" xfId="10"/>
    <cellStyle name="0::Color [Empty]:False:False:Color [Empty]:Right:None: 4" xfId="11"/>
    <cellStyle name="0::Color [Empty]:False:False:Color [Empty]:Right:None: 5" xfId="12"/>
    <cellStyle name="0::Color [Empty]:False:False:Color [Empty]:Right:None: 6" xfId="13"/>
    <cellStyle name="0::Color [Empty]:False:False:Color [Empty]:Right:None: 7" xfId="14"/>
    <cellStyle name="0::Color [Empty]:False:False:Color [Empty]:Right:None: 8" xfId="15"/>
    <cellStyle name="0::Color [Empty]:False:False:Color [Empty]:Right:None: 9" xfId="16"/>
    <cellStyle name="0::Color [Empty]:False:False:Color [Empty]:Right:None:_Book1" xfId="17"/>
    <cellStyle name="0::Color [Empty]:True:False:Color [Empty]:Center:None:" xfId="18"/>
    <cellStyle name="0::Color [Empty]:True:False:Color [Empty]:Center:None: 10" xfId="19"/>
    <cellStyle name="0::Color [Empty]:True:False:Color [Empty]:Center:None: 2" xfId="20"/>
    <cellStyle name="0::Color [Empty]:True:False:Color [Empty]:Center:None: 3" xfId="21"/>
    <cellStyle name="0::Color [Empty]:True:False:Color [Empty]:Center:None: 4" xfId="22"/>
    <cellStyle name="0::Color [Empty]:True:False:Color [Empty]:Center:None: 5" xfId="23"/>
    <cellStyle name="0::Color [Empty]:True:False:Color [Empty]:Center:None: 6" xfId="24"/>
    <cellStyle name="0::Color [Empty]:True:False:Color [Empty]:Center:None: 7" xfId="25"/>
    <cellStyle name="0::Color [Empty]:True:False:Color [Empty]:Center:None: 8" xfId="26"/>
    <cellStyle name="0::Color [Empty]:True:False:Color [Empty]:Center:None: 9" xfId="27"/>
    <cellStyle name="0::Color [Empty]:True:False:Color [Empty]:Center:None:_Book1" xfId="28"/>
    <cellStyle name="0::Color [Empty]:True:False:Color [Empty]:Right:None:" xfId="29"/>
    <cellStyle name="0::Color [Empty]:True:False:Color [Empty]:Right:None: 10" xfId="30"/>
    <cellStyle name="0::Color [Empty]:True:False:Color [Empty]:Right:None: 2" xfId="31"/>
    <cellStyle name="0::Color [Empty]:True:False:Color [Empty]:Right:None: 3" xfId="32"/>
    <cellStyle name="0::Color [Empty]:True:False:Color [Empty]:Right:None: 4" xfId="33"/>
    <cellStyle name="0::Color [Empty]:True:False:Color [Empty]:Right:None: 5" xfId="34"/>
    <cellStyle name="0::Color [Empty]:True:False:Color [Empty]:Right:None: 6" xfId="35"/>
    <cellStyle name="0::Color [Empty]:True:False:Color [Empty]:Right:None: 7" xfId="36"/>
    <cellStyle name="0::Color [Empty]:True:False:Color [Empty]:Right:None: 8" xfId="37"/>
    <cellStyle name="0::Color [Empty]:True:False:Color [Empty]:Right:None: 9" xfId="38"/>
    <cellStyle name="0::Color [Empty]:True:False:Color [Empty]:Right:None:_Book1" xfId="39"/>
    <cellStyle name="0:0.00 [$EUR]:Color [Empty]:False:False:Color [Empty]:Right:None:" xfId="40"/>
    <cellStyle name="0:0.00 [$EUR]:Color [Empty]:False:False:Color [Empty]:Right:None: 10" xfId="41"/>
    <cellStyle name="0:0.00 [$EUR]:Color [Empty]:False:False:Color [Empty]:Right:None: 2" xfId="42"/>
    <cellStyle name="0:0.00 [$EUR]:Color [Empty]:False:False:Color [Empty]:Right:None: 3" xfId="43"/>
    <cellStyle name="0:0.00 [$EUR]:Color [Empty]:False:False:Color [Empty]:Right:None: 4" xfId="44"/>
    <cellStyle name="0:0.00 [$EUR]:Color [Empty]:False:False:Color [Empty]:Right:None: 5" xfId="45"/>
    <cellStyle name="0:0.00 [$EUR]:Color [Empty]:False:False:Color [Empty]:Right:None: 6" xfId="46"/>
    <cellStyle name="0:0.00 [$EUR]:Color [Empty]:False:False:Color [Empty]:Right:None: 7" xfId="47"/>
    <cellStyle name="0:0.00 [$EUR]:Color [Empty]:False:False:Color [Empty]:Right:None: 8" xfId="48"/>
    <cellStyle name="0:0.00 [$EUR]:Color [Empty]:False:False:Color [Empty]:Right:None: 9" xfId="49"/>
    <cellStyle name="0:0.00 [$EUR]:Color [Empty]:False:False:Color [Empty]:Right:None:_Book1" xfId="50"/>
    <cellStyle name="14::Color [Empty]:True:False:Color [Empty]:Right:None:" xfId="51"/>
    <cellStyle name="14::Color [Empty]:True:False:Color [Empty]:Right:None: 10" xfId="52"/>
    <cellStyle name="14::Color [Empty]:True:False:Color [Empty]:Right:None: 2" xfId="53"/>
    <cellStyle name="14::Color [Empty]:True:False:Color [Empty]:Right:None: 3" xfId="54"/>
    <cellStyle name="14::Color [Empty]:True:False:Color [Empty]:Right:None: 4" xfId="55"/>
    <cellStyle name="14::Color [Empty]:True:False:Color [Empty]:Right:None: 5" xfId="56"/>
    <cellStyle name="14::Color [Empty]:True:False:Color [Empty]:Right:None: 6" xfId="57"/>
    <cellStyle name="14::Color [Empty]:True:False:Color [Empty]:Right:None: 7" xfId="58"/>
    <cellStyle name="14::Color [Empty]:True:False:Color [Empty]:Right:None: 8" xfId="59"/>
    <cellStyle name="14::Color [Empty]:True:False:Color [Empty]:Right:None: 9" xfId="60"/>
    <cellStyle name="14::Color [Empty]:True:False:Color [Empty]:Right:None:_Book1" xfId="61"/>
    <cellStyle name="20% - Accent1 10" xfId="62"/>
    <cellStyle name="20% - Accent1 11" xfId="63"/>
    <cellStyle name="20% - Accent1 12" xfId="64"/>
    <cellStyle name="20% - Accent1 13" xfId="65"/>
    <cellStyle name="20% - Accent1 14" xfId="66"/>
    <cellStyle name="20% - Accent1 2" xfId="67"/>
    <cellStyle name="20% - Accent1 3" xfId="68"/>
    <cellStyle name="20% - Accent1 4" xfId="69"/>
    <cellStyle name="20% - Accent1 5" xfId="70"/>
    <cellStyle name="20% - Accent1 6" xfId="71"/>
    <cellStyle name="20% - Accent1 7" xfId="72"/>
    <cellStyle name="20% - Accent1 8" xfId="73"/>
    <cellStyle name="20% - Accent1 9" xfId="74"/>
    <cellStyle name="20% - Accent2 10" xfId="75"/>
    <cellStyle name="20% - Accent2 11" xfId="76"/>
    <cellStyle name="20% - Accent2 12" xfId="77"/>
    <cellStyle name="20% - Accent2 13" xfId="78"/>
    <cellStyle name="20% - Accent2 14" xfId="79"/>
    <cellStyle name="20% - Accent2 2" xfId="80"/>
    <cellStyle name="20% - Accent2 3" xfId="81"/>
    <cellStyle name="20% - Accent2 4" xfId="82"/>
    <cellStyle name="20% - Accent2 5" xfId="83"/>
    <cellStyle name="20% - Accent2 6" xfId="84"/>
    <cellStyle name="20% - Accent2 7" xfId="85"/>
    <cellStyle name="20% - Accent2 8" xfId="86"/>
    <cellStyle name="20% - Accent2 9" xfId="87"/>
    <cellStyle name="20% - Accent3 10" xfId="88"/>
    <cellStyle name="20% - Accent3 11" xfId="89"/>
    <cellStyle name="20% - Accent3 12" xfId="90"/>
    <cellStyle name="20% - Accent3 13" xfId="91"/>
    <cellStyle name="20% - Accent3 14" xfId="92"/>
    <cellStyle name="20% - Accent3 2" xfId="93"/>
    <cellStyle name="20% - Accent3 3" xfId="94"/>
    <cellStyle name="20% - Accent3 4" xfId="95"/>
    <cellStyle name="20% - Accent3 5" xfId="96"/>
    <cellStyle name="20% - Accent3 6" xfId="97"/>
    <cellStyle name="20% - Accent3 7" xfId="98"/>
    <cellStyle name="20% - Accent3 8" xfId="99"/>
    <cellStyle name="20% - Accent3 9" xfId="100"/>
    <cellStyle name="20% - Accent4 10" xfId="101"/>
    <cellStyle name="20% - Accent4 11" xfId="102"/>
    <cellStyle name="20% - Accent4 12" xfId="103"/>
    <cellStyle name="20% - Accent4 13" xfId="104"/>
    <cellStyle name="20% - Accent4 14" xfId="105"/>
    <cellStyle name="20% - Accent4 2" xfId="106"/>
    <cellStyle name="20% - Accent4 3" xfId="107"/>
    <cellStyle name="20% - Accent4 4" xfId="108"/>
    <cellStyle name="20% - Accent4 5" xfId="109"/>
    <cellStyle name="20% - Accent4 6" xfId="110"/>
    <cellStyle name="20% - Accent4 7" xfId="111"/>
    <cellStyle name="20% - Accent4 8" xfId="112"/>
    <cellStyle name="20% - Accent4 9" xfId="113"/>
    <cellStyle name="20% - Accent5 10" xfId="114"/>
    <cellStyle name="20% - Accent5 11" xfId="115"/>
    <cellStyle name="20% - Accent5 12" xfId="116"/>
    <cellStyle name="20% - Accent5 13" xfId="117"/>
    <cellStyle name="20% - Accent5 14" xfId="118"/>
    <cellStyle name="20% - Accent5 2" xfId="119"/>
    <cellStyle name="20% - Accent5 3" xfId="120"/>
    <cellStyle name="20% - Accent5 4" xfId="121"/>
    <cellStyle name="20% - Accent5 5" xfId="122"/>
    <cellStyle name="20% - Accent5 6" xfId="123"/>
    <cellStyle name="20% - Accent5 7" xfId="124"/>
    <cellStyle name="20% - Accent5 8" xfId="125"/>
    <cellStyle name="20% - Accent5 9" xfId="126"/>
    <cellStyle name="20% - Accent6 10" xfId="127"/>
    <cellStyle name="20% - Accent6 11" xfId="128"/>
    <cellStyle name="20% - Accent6 12" xfId="129"/>
    <cellStyle name="20% - Accent6 13" xfId="130"/>
    <cellStyle name="20% - Accent6 14" xfId="131"/>
    <cellStyle name="20% - Accent6 2" xfId="132"/>
    <cellStyle name="20% - Accent6 3" xfId="133"/>
    <cellStyle name="20% - Accent6 4" xfId="134"/>
    <cellStyle name="20% - Accent6 5" xfId="135"/>
    <cellStyle name="20% - Accent6 6" xfId="136"/>
    <cellStyle name="20% - Accent6 7" xfId="137"/>
    <cellStyle name="20% - Accent6 8" xfId="138"/>
    <cellStyle name="20% - Accent6 9" xfId="139"/>
    <cellStyle name="๒๖๋_x000d_A_x0001_" xfId="140"/>
    <cellStyle name="³f¹E[0]_laroux" xfId="141"/>
    <cellStyle name="³f¹ô_laroux" xfId="142"/>
    <cellStyle name="40% - Accent1 10" xfId="143"/>
    <cellStyle name="40% - Accent1 11" xfId="144"/>
    <cellStyle name="40% - Accent1 12" xfId="145"/>
    <cellStyle name="40% - Accent1 13" xfId="146"/>
    <cellStyle name="40% - Accent1 14" xfId="147"/>
    <cellStyle name="40% - Accent1 2" xfId="148"/>
    <cellStyle name="40% - Accent1 3" xfId="149"/>
    <cellStyle name="40% - Accent1 4" xfId="150"/>
    <cellStyle name="40% - Accent1 5" xfId="151"/>
    <cellStyle name="40% - Accent1 6" xfId="152"/>
    <cellStyle name="40% - Accent1 7" xfId="153"/>
    <cellStyle name="40% - Accent1 8" xfId="154"/>
    <cellStyle name="40% - Accent1 9" xfId="155"/>
    <cellStyle name="40% - Accent2 10" xfId="156"/>
    <cellStyle name="40% - Accent2 11" xfId="157"/>
    <cellStyle name="40% - Accent2 12" xfId="158"/>
    <cellStyle name="40% - Accent2 13" xfId="159"/>
    <cellStyle name="40% - Accent2 14" xfId="160"/>
    <cellStyle name="40% - Accent2 2" xfId="161"/>
    <cellStyle name="40% - Accent2 3" xfId="162"/>
    <cellStyle name="40% - Accent2 4" xfId="163"/>
    <cellStyle name="40% - Accent2 5" xfId="164"/>
    <cellStyle name="40% - Accent2 6" xfId="165"/>
    <cellStyle name="40% - Accent2 7" xfId="166"/>
    <cellStyle name="40% - Accent2 8" xfId="167"/>
    <cellStyle name="40% - Accent2 9" xfId="168"/>
    <cellStyle name="40% - Accent3 10" xfId="169"/>
    <cellStyle name="40% - Accent3 11" xfId="170"/>
    <cellStyle name="40% - Accent3 12" xfId="171"/>
    <cellStyle name="40% - Accent3 13" xfId="172"/>
    <cellStyle name="40% - Accent3 14" xfId="173"/>
    <cellStyle name="40% - Accent3 2" xfId="174"/>
    <cellStyle name="40% - Accent3 3" xfId="175"/>
    <cellStyle name="40% - Accent3 4" xfId="176"/>
    <cellStyle name="40% - Accent3 5" xfId="177"/>
    <cellStyle name="40% - Accent3 6" xfId="178"/>
    <cellStyle name="40% - Accent3 7" xfId="179"/>
    <cellStyle name="40% - Accent3 8" xfId="180"/>
    <cellStyle name="40% - Accent3 9" xfId="181"/>
    <cellStyle name="40% - Accent4 10" xfId="182"/>
    <cellStyle name="40% - Accent4 11" xfId="183"/>
    <cellStyle name="40% - Accent4 12" xfId="184"/>
    <cellStyle name="40% - Accent4 13" xfId="185"/>
    <cellStyle name="40% - Accent4 14" xfId="186"/>
    <cellStyle name="40% - Accent4 2" xfId="187"/>
    <cellStyle name="40% - Accent4 3" xfId="188"/>
    <cellStyle name="40% - Accent4 4" xfId="189"/>
    <cellStyle name="40% - Accent4 5" xfId="190"/>
    <cellStyle name="40% - Accent4 6" xfId="191"/>
    <cellStyle name="40% - Accent4 7" xfId="192"/>
    <cellStyle name="40% - Accent4 8" xfId="193"/>
    <cellStyle name="40% - Accent4 9" xfId="194"/>
    <cellStyle name="40% - Accent5 10" xfId="195"/>
    <cellStyle name="40% - Accent5 11" xfId="196"/>
    <cellStyle name="40% - Accent5 12" xfId="197"/>
    <cellStyle name="40% - Accent5 13" xfId="198"/>
    <cellStyle name="40% - Accent5 14" xfId="199"/>
    <cellStyle name="40% - Accent5 2" xfId="200"/>
    <cellStyle name="40% - Accent5 3" xfId="201"/>
    <cellStyle name="40% - Accent5 4" xfId="202"/>
    <cellStyle name="40% - Accent5 5" xfId="203"/>
    <cellStyle name="40% - Accent5 6" xfId="204"/>
    <cellStyle name="40% - Accent5 7" xfId="205"/>
    <cellStyle name="40% - Accent5 8" xfId="206"/>
    <cellStyle name="40% - Accent5 9" xfId="207"/>
    <cellStyle name="40% - Accent6 10" xfId="208"/>
    <cellStyle name="40% - Accent6 11" xfId="209"/>
    <cellStyle name="40% - Accent6 12" xfId="210"/>
    <cellStyle name="40% - Accent6 13" xfId="211"/>
    <cellStyle name="40% - Accent6 14" xfId="212"/>
    <cellStyle name="40% - Accent6 2" xfId="213"/>
    <cellStyle name="40% - Accent6 3" xfId="214"/>
    <cellStyle name="40% - Accent6 4" xfId="215"/>
    <cellStyle name="40% - Accent6 5" xfId="216"/>
    <cellStyle name="40% - Accent6 6" xfId="217"/>
    <cellStyle name="40% - Accent6 7" xfId="218"/>
    <cellStyle name="40% - Accent6 8" xfId="219"/>
    <cellStyle name="40% - Accent6 9" xfId="220"/>
    <cellStyle name="60% - Accent1 10" xfId="221"/>
    <cellStyle name="60% - Accent1 11" xfId="222"/>
    <cellStyle name="60% - Accent1 12" xfId="223"/>
    <cellStyle name="60% - Accent1 13" xfId="224"/>
    <cellStyle name="60% - Accent1 14" xfId="225"/>
    <cellStyle name="60% - Accent1 2" xfId="226"/>
    <cellStyle name="60% - Accent1 3" xfId="227"/>
    <cellStyle name="60% - Accent1 4" xfId="228"/>
    <cellStyle name="60% - Accent1 5" xfId="229"/>
    <cellStyle name="60% - Accent1 6" xfId="230"/>
    <cellStyle name="60% - Accent1 7" xfId="231"/>
    <cellStyle name="60% - Accent1 8" xfId="232"/>
    <cellStyle name="60% - Accent1 9" xfId="233"/>
    <cellStyle name="60% - Accent2 10" xfId="234"/>
    <cellStyle name="60% - Accent2 11" xfId="235"/>
    <cellStyle name="60% - Accent2 12" xfId="236"/>
    <cellStyle name="60% - Accent2 13" xfId="237"/>
    <cellStyle name="60% - Accent2 14" xfId="238"/>
    <cellStyle name="60% - Accent2 2" xfId="239"/>
    <cellStyle name="60% - Accent2 3" xfId="240"/>
    <cellStyle name="60% - Accent2 4" xfId="241"/>
    <cellStyle name="60% - Accent2 5" xfId="242"/>
    <cellStyle name="60% - Accent2 6" xfId="243"/>
    <cellStyle name="60% - Accent2 7" xfId="244"/>
    <cellStyle name="60% - Accent2 8" xfId="245"/>
    <cellStyle name="60% - Accent2 9" xfId="246"/>
    <cellStyle name="60% - Accent3 10" xfId="247"/>
    <cellStyle name="60% - Accent3 11" xfId="248"/>
    <cellStyle name="60% - Accent3 12" xfId="249"/>
    <cellStyle name="60% - Accent3 13" xfId="250"/>
    <cellStyle name="60% - Accent3 14" xfId="251"/>
    <cellStyle name="60% - Accent3 2" xfId="252"/>
    <cellStyle name="60% - Accent3 3" xfId="253"/>
    <cellStyle name="60% - Accent3 4" xfId="254"/>
    <cellStyle name="60% - Accent3 5" xfId="255"/>
    <cellStyle name="60% - Accent3 6" xfId="256"/>
    <cellStyle name="60% - Accent3 7" xfId="257"/>
    <cellStyle name="60% - Accent3 8" xfId="258"/>
    <cellStyle name="60% - Accent3 9" xfId="259"/>
    <cellStyle name="60% - Accent4 10" xfId="260"/>
    <cellStyle name="60% - Accent4 11" xfId="261"/>
    <cellStyle name="60% - Accent4 12" xfId="262"/>
    <cellStyle name="60% - Accent4 13" xfId="263"/>
    <cellStyle name="60% - Accent4 14" xfId="264"/>
    <cellStyle name="60% - Accent4 2" xfId="265"/>
    <cellStyle name="60% - Accent4 3" xfId="266"/>
    <cellStyle name="60% - Accent4 4" xfId="267"/>
    <cellStyle name="60% - Accent4 5" xfId="268"/>
    <cellStyle name="60% - Accent4 6" xfId="269"/>
    <cellStyle name="60% - Accent4 7" xfId="270"/>
    <cellStyle name="60% - Accent4 8" xfId="271"/>
    <cellStyle name="60% - Accent4 9" xfId="272"/>
    <cellStyle name="60% - Accent5 10" xfId="273"/>
    <cellStyle name="60% - Accent5 11" xfId="274"/>
    <cellStyle name="60% - Accent5 12" xfId="275"/>
    <cellStyle name="60% - Accent5 13" xfId="276"/>
    <cellStyle name="60% - Accent5 14" xfId="277"/>
    <cellStyle name="60% - Accent5 2" xfId="278"/>
    <cellStyle name="60% - Accent5 3" xfId="279"/>
    <cellStyle name="60% - Accent5 4" xfId="280"/>
    <cellStyle name="60% - Accent5 5" xfId="281"/>
    <cellStyle name="60% - Accent5 6" xfId="282"/>
    <cellStyle name="60% - Accent5 7" xfId="283"/>
    <cellStyle name="60% - Accent5 8" xfId="284"/>
    <cellStyle name="60% - Accent5 9" xfId="285"/>
    <cellStyle name="60% - Accent6 10" xfId="286"/>
    <cellStyle name="60% - Accent6 11" xfId="287"/>
    <cellStyle name="60% - Accent6 12" xfId="288"/>
    <cellStyle name="60% - Accent6 13" xfId="289"/>
    <cellStyle name="60% - Accent6 14" xfId="290"/>
    <cellStyle name="60% - Accent6 2" xfId="291"/>
    <cellStyle name="60% - Accent6 3" xfId="292"/>
    <cellStyle name="60% - Accent6 4" xfId="293"/>
    <cellStyle name="60% - Accent6 5" xfId="294"/>
    <cellStyle name="60% - Accent6 6" xfId="295"/>
    <cellStyle name="60% - Accent6 7" xfId="296"/>
    <cellStyle name="60% - Accent6 8" xfId="297"/>
    <cellStyle name="60% - Accent6 9" xfId="298"/>
    <cellStyle name="75" xfId="299"/>
    <cellStyle name="A_x0001_" xfId="300"/>
    <cellStyle name="Accent1 10" xfId="301"/>
    <cellStyle name="Accent1 11" xfId="302"/>
    <cellStyle name="Accent1 12" xfId="303"/>
    <cellStyle name="Accent1 13" xfId="304"/>
    <cellStyle name="Accent1 14" xfId="305"/>
    <cellStyle name="Accent1 2" xfId="306"/>
    <cellStyle name="Accent1 3" xfId="307"/>
    <cellStyle name="Accent1 4" xfId="308"/>
    <cellStyle name="Accent1 5" xfId="309"/>
    <cellStyle name="Accent1 6" xfId="310"/>
    <cellStyle name="Accent1 7" xfId="311"/>
    <cellStyle name="Accent1 8" xfId="312"/>
    <cellStyle name="Accent1 9" xfId="313"/>
    <cellStyle name="Accent2 10" xfId="314"/>
    <cellStyle name="Accent2 11" xfId="315"/>
    <cellStyle name="Accent2 12" xfId="316"/>
    <cellStyle name="Accent2 13" xfId="317"/>
    <cellStyle name="Accent2 14" xfId="318"/>
    <cellStyle name="Accent2 2" xfId="319"/>
    <cellStyle name="Accent2 3" xfId="320"/>
    <cellStyle name="Accent2 4" xfId="321"/>
    <cellStyle name="Accent2 5" xfId="322"/>
    <cellStyle name="Accent2 6" xfId="323"/>
    <cellStyle name="Accent2 7" xfId="324"/>
    <cellStyle name="Accent2 8" xfId="325"/>
    <cellStyle name="Accent2 9" xfId="326"/>
    <cellStyle name="Accent3 10" xfId="327"/>
    <cellStyle name="Accent3 11" xfId="328"/>
    <cellStyle name="Accent3 12" xfId="329"/>
    <cellStyle name="Accent3 13" xfId="330"/>
    <cellStyle name="Accent3 14" xfId="331"/>
    <cellStyle name="Accent3 2" xfId="332"/>
    <cellStyle name="Accent3 3" xfId="333"/>
    <cellStyle name="Accent3 4" xfId="334"/>
    <cellStyle name="Accent3 5" xfId="335"/>
    <cellStyle name="Accent3 6" xfId="336"/>
    <cellStyle name="Accent3 7" xfId="337"/>
    <cellStyle name="Accent3 8" xfId="338"/>
    <cellStyle name="Accent3 9" xfId="339"/>
    <cellStyle name="Accent4 10" xfId="340"/>
    <cellStyle name="Accent4 11" xfId="341"/>
    <cellStyle name="Accent4 12" xfId="342"/>
    <cellStyle name="Accent4 13" xfId="343"/>
    <cellStyle name="Accent4 14" xfId="344"/>
    <cellStyle name="Accent4 2" xfId="345"/>
    <cellStyle name="Accent4 3" xfId="346"/>
    <cellStyle name="Accent4 4" xfId="347"/>
    <cellStyle name="Accent4 5" xfId="348"/>
    <cellStyle name="Accent4 6" xfId="349"/>
    <cellStyle name="Accent4 7" xfId="350"/>
    <cellStyle name="Accent4 8" xfId="351"/>
    <cellStyle name="Accent4 9" xfId="352"/>
    <cellStyle name="Accent5 10" xfId="353"/>
    <cellStyle name="Accent5 11" xfId="354"/>
    <cellStyle name="Accent5 12" xfId="355"/>
    <cellStyle name="Accent5 13" xfId="356"/>
    <cellStyle name="Accent5 14" xfId="357"/>
    <cellStyle name="Accent5 2" xfId="358"/>
    <cellStyle name="Accent5 3" xfId="359"/>
    <cellStyle name="Accent5 4" xfId="360"/>
    <cellStyle name="Accent5 5" xfId="361"/>
    <cellStyle name="Accent5 6" xfId="362"/>
    <cellStyle name="Accent5 7" xfId="363"/>
    <cellStyle name="Accent5 8" xfId="364"/>
    <cellStyle name="Accent5 9" xfId="365"/>
    <cellStyle name="Accent6 10" xfId="366"/>
    <cellStyle name="Accent6 11" xfId="367"/>
    <cellStyle name="Accent6 12" xfId="368"/>
    <cellStyle name="Accent6 13" xfId="369"/>
    <cellStyle name="Accent6 14" xfId="370"/>
    <cellStyle name="Accent6 2" xfId="371"/>
    <cellStyle name="Accent6 3" xfId="372"/>
    <cellStyle name="Accent6 4" xfId="373"/>
    <cellStyle name="Accent6 5" xfId="374"/>
    <cellStyle name="Accent6 6" xfId="375"/>
    <cellStyle name="Accent6 7" xfId="376"/>
    <cellStyle name="Accent6 8" xfId="377"/>
    <cellStyle name="Accent6 9" xfId="378"/>
    <cellStyle name="Bad 10" xfId="379"/>
    <cellStyle name="Bad 11" xfId="380"/>
    <cellStyle name="Bad 12" xfId="381"/>
    <cellStyle name="Bad 13" xfId="382"/>
    <cellStyle name="Bad 14" xfId="383"/>
    <cellStyle name="Bad 2" xfId="384"/>
    <cellStyle name="Bad 3" xfId="385"/>
    <cellStyle name="Bad 4" xfId="386"/>
    <cellStyle name="Bad 5" xfId="387"/>
    <cellStyle name="Bad 6" xfId="388"/>
    <cellStyle name="Bad 7" xfId="389"/>
    <cellStyle name="Bad 8" xfId="390"/>
    <cellStyle name="Bad 9" xfId="391"/>
    <cellStyle name="Body" xfId="392"/>
    <cellStyle name="Calculation 10" xfId="393"/>
    <cellStyle name="Calculation 11" xfId="394"/>
    <cellStyle name="Calculation 12" xfId="395"/>
    <cellStyle name="Calculation 13" xfId="396"/>
    <cellStyle name="Calculation 14" xfId="397"/>
    <cellStyle name="Calculation 2" xfId="398"/>
    <cellStyle name="Calculation 3" xfId="399"/>
    <cellStyle name="Calculation 4" xfId="400"/>
    <cellStyle name="Calculation 5" xfId="401"/>
    <cellStyle name="Calculation 6" xfId="402"/>
    <cellStyle name="Calculation 7" xfId="403"/>
    <cellStyle name="Calculation 8" xfId="404"/>
    <cellStyle name="Calculation 9" xfId="405"/>
    <cellStyle name="Check Cell 10" xfId="406"/>
    <cellStyle name="Check Cell 11" xfId="407"/>
    <cellStyle name="Check Cell 12" xfId="408"/>
    <cellStyle name="Check Cell 13" xfId="409"/>
    <cellStyle name="Check Cell 14" xfId="410"/>
    <cellStyle name="Check Cell 2" xfId="411"/>
    <cellStyle name="Check Cell 3" xfId="412"/>
    <cellStyle name="Check Cell 4" xfId="413"/>
    <cellStyle name="Check Cell 5" xfId="414"/>
    <cellStyle name="Check Cell 6" xfId="415"/>
    <cellStyle name="Check Cell 7" xfId="416"/>
    <cellStyle name="Check Cell 8" xfId="417"/>
    <cellStyle name="Check Cell 9" xfId="418"/>
    <cellStyle name="Comma" xfId="419" builtinId="3"/>
    <cellStyle name="Comma  - Style1" xfId="420"/>
    <cellStyle name="Comma  - Style2" xfId="421"/>
    <cellStyle name="Comma  - Style3" xfId="422"/>
    <cellStyle name="Comma  - Style4" xfId="423"/>
    <cellStyle name="Comma  - Style5" xfId="424"/>
    <cellStyle name="Comma  - Style6" xfId="425"/>
    <cellStyle name="Comma  - Style7" xfId="426"/>
    <cellStyle name="Comma  - Style8" xfId="427"/>
    <cellStyle name="Comma 10" xfId="428"/>
    <cellStyle name="Comma 10 2" xfId="429"/>
    <cellStyle name="Comma 10 2 2" xfId="430"/>
    <cellStyle name="Comma 10_ING TCMF LEAD 10" xfId="431"/>
    <cellStyle name="Comma 11" xfId="432"/>
    <cellStyle name="Comma 11 2" xfId="433"/>
    <cellStyle name="Comma 12" xfId="434"/>
    <cellStyle name="Comma 13" xfId="435"/>
    <cellStyle name="Comma 13 2" xfId="436"/>
    <cellStyle name="Comma 13_WP-I-AGRI 31.08.53 Ch" xfId="437"/>
    <cellStyle name="Comma 14" xfId="438"/>
    <cellStyle name="Comma 15" xfId="439"/>
    <cellStyle name="Comma 16" xfId="440"/>
    <cellStyle name="Comma 17" xfId="441"/>
    <cellStyle name="Comma 18" xfId="442"/>
    <cellStyle name="Comma 19" xfId="443"/>
    <cellStyle name="Comma 19 2" xfId="444"/>
    <cellStyle name="Comma 19_ING TCMF LEAD 10" xfId="445"/>
    <cellStyle name="Comma 2" xfId="446"/>
    <cellStyle name="Comma 2 10" xfId="447"/>
    <cellStyle name="Comma 2 11" xfId="448"/>
    <cellStyle name="Comma 2 12" xfId="449"/>
    <cellStyle name="Comma 2 13" xfId="450"/>
    <cellStyle name="Comma 2 14" xfId="451"/>
    <cellStyle name="Comma 2 15" xfId="452"/>
    <cellStyle name="Comma 2 16" xfId="453"/>
    <cellStyle name="Comma 2 17" xfId="454"/>
    <cellStyle name="Comma 2 18" xfId="455"/>
    <cellStyle name="Comma 2 19" xfId="456"/>
    <cellStyle name="Comma 2 2" xfId="457"/>
    <cellStyle name="Comma 2 2 10" xfId="458"/>
    <cellStyle name="Comma 2 2 2" xfId="459"/>
    <cellStyle name="Comma 2 2 2 2" xfId="460"/>
    <cellStyle name="Comma 2 2 2 3" xfId="461"/>
    <cellStyle name="Comma 2 2 2 4" xfId="462"/>
    <cellStyle name="Comma 2 2 2 5" xfId="463"/>
    <cellStyle name="Comma 2 2 2 6" xfId="464"/>
    <cellStyle name="Comma 2 2 2 7" xfId="465"/>
    <cellStyle name="Comma 2 2 2 8" xfId="466"/>
    <cellStyle name="Comma 2 2 2 9" xfId="467"/>
    <cellStyle name="Comma 2 2 2_A1- Q3'10" xfId="468"/>
    <cellStyle name="Comma 2 2 3" xfId="469"/>
    <cellStyle name="Comma 2 2 4" xfId="470"/>
    <cellStyle name="Comma 2 2 5" xfId="471"/>
    <cellStyle name="Comma 2 2 6" xfId="472"/>
    <cellStyle name="Comma 2 2 7" xfId="473"/>
    <cellStyle name="Comma 2 2 8" xfId="474"/>
    <cellStyle name="Comma 2 2 9" xfId="475"/>
    <cellStyle name="Comma 2 2_GL-Detail-MESCO,2011" xfId="476"/>
    <cellStyle name="Comma 2 20" xfId="477"/>
    <cellStyle name="Comma 2 21" xfId="478"/>
    <cellStyle name="Comma 2 3" xfId="479"/>
    <cellStyle name="Comma 2 4" xfId="480"/>
    <cellStyle name="Comma 2 4 2" xfId="481"/>
    <cellStyle name="Comma 2 4 3" xfId="482"/>
    <cellStyle name="Comma 2 4 4" xfId="483"/>
    <cellStyle name="Comma 2 4 5" xfId="484"/>
    <cellStyle name="Comma 2 4 6" xfId="485"/>
    <cellStyle name="Comma 2 4 7" xfId="486"/>
    <cellStyle name="Comma 2 4 8" xfId="487"/>
    <cellStyle name="Comma 2 4 9" xfId="488"/>
    <cellStyle name="Comma 2 5" xfId="489"/>
    <cellStyle name="Comma 2 6" xfId="490"/>
    <cellStyle name="Comma 2 7" xfId="491"/>
    <cellStyle name="Comma 2 8" xfId="492"/>
    <cellStyle name="Comma 2 9" xfId="493"/>
    <cellStyle name="Comma 2_A1- Q3'10" xfId="494"/>
    <cellStyle name="Comma 20" xfId="495"/>
    <cellStyle name="Comma 20 2" xfId="496"/>
    <cellStyle name="Comma 21" xfId="497"/>
    <cellStyle name="Comma 22" xfId="498"/>
    <cellStyle name="Comma 22 2" xfId="499"/>
    <cellStyle name="Comma 23" xfId="500"/>
    <cellStyle name="Comma 24" xfId="501"/>
    <cellStyle name="Comma 25" xfId="502"/>
    <cellStyle name="Comma 26" xfId="503"/>
    <cellStyle name="Comma 27" xfId="504"/>
    <cellStyle name="Comma 28" xfId="505"/>
    <cellStyle name="Comma 29" xfId="506"/>
    <cellStyle name="Comma 3" xfId="507"/>
    <cellStyle name="Comma 3 2" xfId="508"/>
    <cellStyle name="Comma 3 2 2" xfId="509"/>
    <cellStyle name="Comma 3 2_FAM GTEF_Lead 31.7.10" xfId="510"/>
    <cellStyle name="Comma 3 3" xfId="511"/>
    <cellStyle name="Comma 3 4" xfId="512"/>
    <cellStyle name="Comma 3 5" xfId="513"/>
    <cellStyle name="Comma 3 6" xfId="514"/>
    <cellStyle name="Comma 3_D1_Compare" xfId="515"/>
    <cellStyle name="Comma 30" xfId="516"/>
    <cellStyle name="Comma 31" xfId="517"/>
    <cellStyle name="Comma 32" xfId="518"/>
    <cellStyle name="Comma 33" xfId="519"/>
    <cellStyle name="Comma 34" xfId="520"/>
    <cellStyle name="Comma 4" xfId="521"/>
    <cellStyle name="Comma 4 2" xfId="522"/>
    <cellStyle name="Comma 4 2 2" xfId="523"/>
    <cellStyle name="Comma 4 3" xfId="524"/>
    <cellStyle name="Comma 5" xfId="525"/>
    <cellStyle name="Comma 5 2" xfId="526"/>
    <cellStyle name="Comma 6" xfId="527"/>
    <cellStyle name="Comma 6 2" xfId="528"/>
    <cellStyle name="Comma 6 3" xfId="529"/>
    <cellStyle name="Comma 6_GL-Detail-MESCO,2011" xfId="530"/>
    <cellStyle name="Comma 7" xfId="531"/>
    <cellStyle name="Comma 7 2" xfId="532"/>
    <cellStyle name="Comma 7 2 2" xfId="533"/>
    <cellStyle name="Comma 7_ING TCMF LEAD 10" xfId="534"/>
    <cellStyle name="Comma 8" xfId="535"/>
    <cellStyle name="Comma 8 2" xfId="536"/>
    <cellStyle name="Comma 8 3" xfId="537"/>
    <cellStyle name="Comma 8 4" xfId="538"/>
    <cellStyle name="Comma 8_ING TCMF LEAD 10" xfId="539"/>
    <cellStyle name="Comma 9" xfId="540"/>
    <cellStyle name="Comma 9 2" xfId="541"/>
    <cellStyle name="comma zerodec" xfId="542"/>
    <cellStyle name="comma zerodec 10" xfId="543"/>
    <cellStyle name="comma zerodec 11" xfId="544"/>
    <cellStyle name="comma zerodec 12" xfId="545"/>
    <cellStyle name="comma zerodec 13" xfId="546"/>
    <cellStyle name="comma zerodec 14" xfId="547"/>
    <cellStyle name="comma zerodec 15" xfId="548"/>
    <cellStyle name="comma zerodec 16" xfId="549"/>
    <cellStyle name="comma zerodec 17" xfId="550"/>
    <cellStyle name="comma zerodec 18" xfId="551"/>
    <cellStyle name="comma zerodec 19" xfId="552"/>
    <cellStyle name="comma zerodec 2" xfId="553"/>
    <cellStyle name="comma zerodec 20" xfId="554"/>
    <cellStyle name="comma zerodec 21" xfId="555"/>
    <cellStyle name="comma zerodec 3" xfId="556"/>
    <cellStyle name="comma zerodec 4" xfId="557"/>
    <cellStyle name="comma zerodec 5" xfId="558"/>
    <cellStyle name="comma zerodec 6" xfId="559"/>
    <cellStyle name="comma zerodec 7" xfId="560"/>
    <cellStyle name="comma zerodec 8" xfId="561"/>
    <cellStyle name="comma zerodec 9" xfId="562"/>
    <cellStyle name="comma zerodec_100" xfId="563"/>
    <cellStyle name="Currency [0] 2" xfId="564"/>
    <cellStyle name="Currency [0] 3" xfId="565"/>
    <cellStyle name="Currency 2" xfId="566"/>
    <cellStyle name="Currency 3" xfId="567"/>
    <cellStyle name="Currency 4" xfId="568"/>
    <cellStyle name="Currency1" xfId="569"/>
    <cellStyle name="Currency1 10" xfId="570"/>
    <cellStyle name="Currency1 11" xfId="571"/>
    <cellStyle name="Currency1 12" xfId="572"/>
    <cellStyle name="Currency1 13" xfId="573"/>
    <cellStyle name="Currency1 14" xfId="574"/>
    <cellStyle name="Currency1 15" xfId="575"/>
    <cellStyle name="Currency1 16" xfId="576"/>
    <cellStyle name="Currency1 17" xfId="577"/>
    <cellStyle name="Currency1 18" xfId="578"/>
    <cellStyle name="Currency1 19" xfId="579"/>
    <cellStyle name="Currency1 2" xfId="580"/>
    <cellStyle name="Currency1 20" xfId="581"/>
    <cellStyle name="Currency1 21" xfId="582"/>
    <cellStyle name="Currency1 3" xfId="583"/>
    <cellStyle name="Currency1 4" xfId="584"/>
    <cellStyle name="Currency1 5" xfId="585"/>
    <cellStyle name="Currency1 6" xfId="586"/>
    <cellStyle name="Currency1 7" xfId="587"/>
    <cellStyle name="Currency1 8" xfId="588"/>
    <cellStyle name="Currency1 9" xfId="589"/>
    <cellStyle name="Currency1_100" xfId="590"/>
    <cellStyle name="Date" xfId="591"/>
    <cellStyle name="Dollar (zero dec)" xfId="592"/>
    <cellStyle name="Dollar (zero dec) 10" xfId="593"/>
    <cellStyle name="Dollar (zero dec) 11" xfId="594"/>
    <cellStyle name="Dollar (zero dec) 12" xfId="595"/>
    <cellStyle name="Dollar (zero dec) 13" xfId="596"/>
    <cellStyle name="Dollar (zero dec) 14" xfId="597"/>
    <cellStyle name="Dollar (zero dec) 15" xfId="598"/>
    <cellStyle name="Dollar (zero dec) 16" xfId="599"/>
    <cellStyle name="Dollar (zero dec) 17" xfId="600"/>
    <cellStyle name="Dollar (zero dec) 18" xfId="601"/>
    <cellStyle name="Dollar (zero dec) 19" xfId="602"/>
    <cellStyle name="Dollar (zero dec) 2" xfId="603"/>
    <cellStyle name="Dollar (zero dec) 20" xfId="604"/>
    <cellStyle name="Dollar (zero dec) 21" xfId="605"/>
    <cellStyle name="Dollar (zero dec) 3" xfId="606"/>
    <cellStyle name="Dollar (zero dec) 4" xfId="607"/>
    <cellStyle name="Dollar (zero dec) 5" xfId="608"/>
    <cellStyle name="Dollar (zero dec) 6" xfId="609"/>
    <cellStyle name="Dollar (zero dec) 7" xfId="610"/>
    <cellStyle name="Dollar (zero dec) 8" xfId="611"/>
    <cellStyle name="Dollar (zero dec) 9" xfId="612"/>
    <cellStyle name="Dollar (zero dec)_100" xfId="613"/>
    <cellStyle name="Euro" xfId="614"/>
    <cellStyle name="Explanatory Text 10" xfId="615"/>
    <cellStyle name="Explanatory Text 11" xfId="616"/>
    <cellStyle name="Explanatory Text 12" xfId="617"/>
    <cellStyle name="Explanatory Text 13" xfId="618"/>
    <cellStyle name="Explanatory Text 14" xfId="619"/>
    <cellStyle name="Explanatory Text 2" xfId="620"/>
    <cellStyle name="Explanatory Text 3" xfId="621"/>
    <cellStyle name="Explanatory Text 4" xfId="622"/>
    <cellStyle name="Explanatory Text 5" xfId="623"/>
    <cellStyle name="Explanatory Text 6" xfId="624"/>
    <cellStyle name="Explanatory Text 7" xfId="625"/>
    <cellStyle name="Explanatory Text 8" xfId="626"/>
    <cellStyle name="Explanatory Text 9" xfId="627"/>
    <cellStyle name="Fixed" xfId="628"/>
    <cellStyle name="Good 10" xfId="629"/>
    <cellStyle name="Good 11" xfId="630"/>
    <cellStyle name="Good 12" xfId="631"/>
    <cellStyle name="Good 13" xfId="632"/>
    <cellStyle name="Good 14" xfId="633"/>
    <cellStyle name="Good 2" xfId="634"/>
    <cellStyle name="Good 3" xfId="635"/>
    <cellStyle name="Good 4" xfId="636"/>
    <cellStyle name="Good 5" xfId="637"/>
    <cellStyle name="Good 6" xfId="638"/>
    <cellStyle name="Good 7" xfId="639"/>
    <cellStyle name="Good 8" xfId="640"/>
    <cellStyle name="Good 9" xfId="641"/>
    <cellStyle name="Grey" xfId="642"/>
    <cellStyle name="Grey 2" xfId="643"/>
    <cellStyle name="Grey_A1- Q3'10" xfId="644"/>
    <cellStyle name="Header1" xfId="645"/>
    <cellStyle name="Header2" xfId="646"/>
    <cellStyle name="headerStyleStringLeft" xfId="647"/>
    <cellStyle name="headerStyleStringLeft 2" xfId="648"/>
    <cellStyle name="headerStyleStringLeft 3" xfId="649"/>
    <cellStyle name="headerStyleStringLeft_B100 &amp; B200" xfId="650"/>
    <cellStyle name="headerStyleStringRight" xfId="651"/>
    <cellStyle name="headerStyleStringRight 2" xfId="652"/>
    <cellStyle name="headerStyleStringRight 3" xfId="653"/>
    <cellStyle name="headerStyleStringRight_B100 &amp; B200" xfId="654"/>
    <cellStyle name="Heading" xfId="655"/>
    <cellStyle name="Heading 1 10" xfId="656"/>
    <cellStyle name="Heading 1 11" xfId="657"/>
    <cellStyle name="Heading 1 12" xfId="658"/>
    <cellStyle name="Heading 1 13" xfId="659"/>
    <cellStyle name="Heading 1 14" xfId="660"/>
    <cellStyle name="Heading 1 2" xfId="661"/>
    <cellStyle name="Heading 1 3" xfId="662"/>
    <cellStyle name="Heading 1 4" xfId="663"/>
    <cellStyle name="Heading 1 5" xfId="664"/>
    <cellStyle name="Heading 1 6" xfId="665"/>
    <cellStyle name="Heading 1 7" xfId="666"/>
    <cellStyle name="Heading 1 8" xfId="667"/>
    <cellStyle name="Heading 1 9" xfId="668"/>
    <cellStyle name="Heading 2 10" xfId="669"/>
    <cellStyle name="Heading 2 11" xfId="670"/>
    <cellStyle name="Heading 2 12" xfId="671"/>
    <cellStyle name="Heading 2 13" xfId="672"/>
    <cellStyle name="Heading 2 14" xfId="673"/>
    <cellStyle name="Heading 2 2" xfId="674"/>
    <cellStyle name="Heading 2 3" xfId="675"/>
    <cellStyle name="Heading 2 4" xfId="676"/>
    <cellStyle name="Heading 2 5" xfId="677"/>
    <cellStyle name="Heading 2 6" xfId="678"/>
    <cellStyle name="Heading 2 7" xfId="679"/>
    <cellStyle name="Heading 2 8" xfId="680"/>
    <cellStyle name="Heading 2 9" xfId="681"/>
    <cellStyle name="Heading 3 10" xfId="682"/>
    <cellStyle name="Heading 3 11" xfId="683"/>
    <cellStyle name="Heading 3 12" xfId="684"/>
    <cellStyle name="Heading 3 13" xfId="685"/>
    <cellStyle name="Heading 3 14" xfId="686"/>
    <cellStyle name="Heading 3 2" xfId="687"/>
    <cellStyle name="Heading 3 3" xfId="688"/>
    <cellStyle name="Heading 3 4" xfId="689"/>
    <cellStyle name="Heading 3 5" xfId="690"/>
    <cellStyle name="Heading 3 6" xfId="691"/>
    <cellStyle name="Heading 3 7" xfId="692"/>
    <cellStyle name="Heading 3 8" xfId="693"/>
    <cellStyle name="Heading 3 9" xfId="694"/>
    <cellStyle name="Heading 4 10" xfId="695"/>
    <cellStyle name="Heading 4 11" xfId="696"/>
    <cellStyle name="Heading 4 12" xfId="697"/>
    <cellStyle name="Heading 4 13" xfId="698"/>
    <cellStyle name="Heading 4 14" xfId="699"/>
    <cellStyle name="Heading 4 2" xfId="700"/>
    <cellStyle name="Heading 4 3" xfId="701"/>
    <cellStyle name="Heading 4 4" xfId="702"/>
    <cellStyle name="Heading 4 5" xfId="703"/>
    <cellStyle name="Heading 4 6" xfId="704"/>
    <cellStyle name="Heading 4 7" xfId="705"/>
    <cellStyle name="Heading 4 8" xfId="706"/>
    <cellStyle name="Heading 4 9" xfId="707"/>
    <cellStyle name="Heading 5" xfId="708"/>
    <cellStyle name="Heading 6" xfId="709"/>
    <cellStyle name="Heading 7" xfId="710"/>
    <cellStyle name="HEADING1" xfId="711"/>
    <cellStyle name="HEADING2" xfId="712"/>
    <cellStyle name="Hyperlink 2" xfId="713"/>
    <cellStyle name="Hyperlink 2 2" xfId="714"/>
    <cellStyle name="Hyperlink 3" xfId="715"/>
    <cellStyle name="Hyperlink 4" xfId="716"/>
    <cellStyle name="Hyperlink 5" xfId="717"/>
    <cellStyle name="Hyperlink 6" xfId="718"/>
    <cellStyle name="Hyperlink 7" xfId="719"/>
    <cellStyle name="Input [yellow]" xfId="720"/>
    <cellStyle name="Input [yellow] 2" xfId="721"/>
    <cellStyle name="Input [yellow]_A1- Q3'10" xfId="722"/>
    <cellStyle name="Input 10" xfId="723"/>
    <cellStyle name="Input 11" xfId="724"/>
    <cellStyle name="Input 12" xfId="725"/>
    <cellStyle name="Input 13" xfId="726"/>
    <cellStyle name="Input 14" xfId="727"/>
    <cellStyle name="Input 2" xfId="728"/>
    <cellStyle name="Input 3" xfId="729"/>
    <cellStyle name="Input 4" xfId="730"/>
    <cellStyle name="Input 5" xfId="731"/>
    <cellStyle name="Input 6" xfId="732"/>
    <cellStyle name="Input 7" xfId="733"/>
    <cellStyle name="Input 8" xfId="734"/>
    <cellStyle name="Input 9" xfId="735"/>
    <cellStyle name="InputHeading" xfId="736"/>
    <cellStyle name="Leadsheet" xfId="737"/>
    <cellStyle name="Linked Cell 10" xfId="738"/>
    <cellStyle name="Linked Cell 11" xfId="739"/>
    <cellStyle name="Linked Cell 12" xfId="740"/>
    <cellStyle name="Linked Cell 13" xfId="741"/>
    <cellStyle name="Linked Cell 14" xfId="742"/>
    <cellStyle name="Linked Cell 2" xfId="743"/>
    <cellStyle name="Linked Cell 3" xfId="744"/>
    <cellStyle name="Linked Cell 4" xfId="745"/>
    <cellStyle name="Linked Cell 5" xfId="746"/>
    <cellStyle name="Linked Cell 6" xfId="747"/>
    <cellStyle name="Linked Cell 7" xfId="748"/>
    <cellStyle name="Linked Cell 8" xfId="749"/>
    <cellStyle name="Linked Cell 9" xfId="750"/>
    <cellStyle name="Neutral 10" xfId="751"/>
    <cellStyle name="Neutral 11" xfId="752"/>
    <cellStyle name="Neutral 12" xfId="753"/>
    <cellStyle name="Neutral 13" xfId="754"/>
    <cellStyle name="Neutral 14" xfId="755"/>
    <cellStyle name="Neutral 2" xfId="756"/>
    <cellStyle name="Neutral 3" xfId="757"/>
    <cellStyle name="Neutral 4" xfId="758"/>
    <cellStyle name="Neutral 5" xfId="759"/>
    <cellStyle name="Neutral 6" xfId="760"/>
    <cellStyle name="Neutral 7" xfId="761"/>
    <cellStyle name="Neutral 8" xfId="762"/>
    <cellStyle name="Neutral 9" xfId="763"/>
    <cellStyle name="New Times Roman" xfId="764"/>
    <cellStyle name="no dec" xfId="765"/>
    <cellStyle name="no dec 10" xfId="766"/>
    <cellStyle name="no dec 11" xfId="767"/>
    <cellStyle name="no dec 12" xfId="768"/>
    <cellStyle name="no dec 13" xfId="769"/>
    <cellStyle name="no dec 14" xfId="770"/>
    <cellStyle name="no dec 15" xfId="771"/>
    <cellStyle name="no dec 16" xfId="772"/>
    <cellStyle name="no dec 17" xfId="773"/>
    <cellStyle name="no dec 18" xfId="774"/>
    <cellStyle name="no dec 19" xfId="775"/>
    <cellStyle name="no dec 2" xfId="776"/>
    <cellStyle name="no dec 20" xfId="777"/>
    <cellStyle name="no dec 21" xfId="778"/>
    <cellStyle name="no dec 3" xfId="779"/>
    <cellStyle name="no dec 4" xfId="780"/>
    <cellStyle name="no dec 5" xfId="781"/>
    <cellStyle name="no dec 6" xfId="782"/>
    <cellStyle name="no dec 7" xfId="783"/>
    <cellStyle name="no dec 8" xfId="784"/>
    <cellStyle name="no dec 9" xfId="785"/>
    <cellStyle name="no dec_100" xfId="786"/>
    <cellStyle name="Normal" xfId="0" builtinId="0"/>
    <cellStyle name="Normal - Style1" xfId="787"/>
    <cellStyle name="Normal - Style1 10" xfId="788"/>
    <cellStyle name="Normal - Style1 11" xfId="789"/>
    <cellStyle name="Normal - Style1 12" xfId="790"/>
    <cellStyle name="Normal - Style1 13" xfId="791"/>
    <cellStyle name="Normal - Style1 14" xfId="792"/>
    <cellStyle name="Normal - Style1 15" xfId="793"/>
    <cellStyle name="Normal - Style1 16" xfId="794"/>
    <cellStyle name="Normal - Style1 17" xfId="795"/>
    <cellStyle name="Normal - Style1 18" xfId="796"/>
    <cellStyle name="Normal - Style1 19" xfId="797"/>
    <cellStyle name="Normal - Style1 2" xfId="798"/>
    <cellStyle name="Normal - Style1 20" xfId="799"/>
    <cellStyle name="Normal - Style1 21" xfId="800"/>
    <cellStyle name="Normal - Style1 3" xfId="801"/>
    <cellStyle name="Normal - Style1 4" xfId="802"/>
    <cellStyle name="Normal - Style1 5" xfId="803"/>
    <cellStyle name="Normal - Style1 6" xfId="804"/>
    <cellStyle name="Normal - Style1 7" xfId="805"/>
    <cellStyle name="Normal - Style1 8" xfId="806"/>
    <cellStyle name="Normal - Style1 9" xfId="807"/>
    <cellStyle name="Normal - Style1_100" xfId="808"/>
    <cellStyle name="Normal 10" xfId="809"/>
    <cellStyle name="Normal 10 2" xfId="810"/>
    <cellStyle name="Normal 10 3" xfId="811"/>
    <cellStyle name="Normal 10_100" xfId="812"/>
    <cellStyle name="Normal 11" xfId="813"/>
    <cellStyle name="Normal 12" xfId="814"/>
    <cellStyle name="Normal 12 2" xfId="815"/>
    <cellStyle name="Normal 12_E3 - Other payables and accruals" xfId="816"/>
    <cellStyle name="Normal 13" xfId="817"/>
    <cellStyle name="Normal 14" xfId="818"/>
    <cellStyle name="Normal 15" xfId="819"/>
    <cellStyle name="Normal 16" xfId="820"/>
    <cellStyle name="Normal 17" xfId="821"/>
    <cellStyle name="Normal 18" xfId="822"/>
    <cellStyle name="Normal 19" xfId="823"/>
    <cellStyle name="Normal 2" xfId="824"/>
    <cellStyle name="Normal 2 10" xfId="825"/>
    <cellStyle name="Normal 2 11" xfId="826"/>
    <cellStyle name="Normal 2 12" xfId="827"/>
    <cellStyle name="Normal 2 13" xfId="828"/>
    <cellStyle name="Normal 2 14" xfId="829"/>
    <cellStyle name="Normal 2 15" xfId="830"/>
    <cellStyle name="Normal 2 16" xfId="831"/>
    <cellStyle name="Normal 2 17" xfId="832"/>
    <cellStyle name="Normal 2 18" xfId="833"/>
    <cellStyle name="Normal 2 19" xfId="834"/>
    <cellStyle name="Normal 2 2" xfId="835"/>
    <cellStyle name="Normal 2 2 10" xfId="836"/>
    <cellStyle name="Normal 2 2 2" xfId="837"/>
    <cellStyle name="Normal 2 2 2 2" xfId="838"/>
    <cellStyle name="Normal 2 2 2 3" xfId="839"/>
    <cellStyle name="Normal 2 2 2 4" xfId="840"/>
    <cellStyle name="Normal 2 2 2 5" xfId="841"/>
    <cellStyle name="Normal 2 2 2 6" xfId="842"/>
    <cellStyle name="Normal 2 2 2 7" xfId="843"/>
    <cellStyle name="Normal 2 2 2 8" xfId="844"/>
    <cellStyle name="Normal 2 2 2 9" xfId="845"/>
    <cellStyle name="Normal 2 2 3" xfId="846"/>
    <cellStyle name="Normal 2 2 4" xfId="847"/>
    <cellStyle name="Normal 2 2 5" xfId="848"/>
    <cellStyle name="Normal 2 2 6" xfId="849"/>
    <cellStyle name="Normal 2 2 7" xfId="850"/>
    <cellStyle name="Normal 2 2 8" xfId="851"/>
    <cellStyle name="Normal 2 2 9" xfId="852"/>
    <cellStyle name="Normal 2 2_A1- Q3'10" xfId="853"/>
    <cellStyle name="Normal 2 20" xfId="854"/>
    <cellStyle name="Normal 2 3" xfId="855"/>
    <cellStyle name="Normal 2 4" xfId="856"/>
    <cellStyle name="Normal 2 5" xfId="857"/>
    <cellStyle name="Normal 2 6" xfId="858"/>
    <cellStyle name="Normal 2 7" xfId="859"/>
    <cellStyle name="Normal 2 8" xfId="860"/>
    <cellStyle name="Normal 2 9" xfId="861"/>
    <cellStyle name="Normal 2_A1- Q3'10" xfId="862"/>
    <cellStyle name="Normal 20" xfId="863"/>
    <cellStyle name="Normal 21" xfId="864"/>
    <cellStyle name="Normal 22" xfId="865"/>
    <cellStyle name="Normal 22 2" xfId="866"/>
    <cellStyle name="Normal 23" xfId="867"/>
    <cellStyle name="Normal 23 2" xfId="868"/>
    <cellStyle name="Normal 24" xfId="869"/>
    <cellStyle name="Normal 25" xfId="870"/>
    <cellStyle name="Normal 25 2" xfId="871"/>
    <cellStyle name="Normal 26" xfId="872"/>
    <cellStyle name="Normal 27" xfId="873"/>
    <cellStyle name="Normal 28" xfId="874"/>
    <cellStyle name="Normal 29" xfId="875"/>
    <cellStyle name="Normal 3" xfId="876"/>
    <cellStyle name="Normal 3 10" xfId="877"/>
    <cellStyle name="Normal 3 11" xfId="878"/>
    <cellStyle name="Normal 3 12" xfId="879"/>
    <cellStyle name="Normal 3 13" xfId="880"/>
    <cellStyle name="Normal 3 2" xfId="881"/>
    <cellStyle name="Normal 3 2 2" xfId="882"/>
    <cellStyle name="Normal 3 2 2 2" xfId="883"/>
    <cellStyle name="Normal 3 2 3" xfId="884"/>
    <cellStyle name="Normal 3 2 4" xfId="885"/>
    <cellStyle name="Normal 3 2 5" xfId="886"/>
    <cellStyle name="Normal 3 2 6" xfId="887"/>
    <cellStyle name="Normal 3 2 7" xfId="888"/>
    <cellStyle name="Normal 3 2 8" xfId="889"/>
    <cellStyle name="Normal 3 2 9" xfId="890"/>
    <cellStyle name="Normal 3 2_FAM GTEF_Lead 31.7.10" xfId="891"/>
    <cellStyle name="Normal 3 3" xfId="892"/>
    <cellStyle name="Normal 3 4" xfId="893"/>
    <cellStyle name="Normal 3 5" xfId="894"/>
    <cellStyle name="Normal 3 6" xfId="895"/>
    <cellStyle name="Normal 3 7" xfId="896"/>
    <cellStyle name="Normal 3 8" xfId="897"/>
    <cellStyle name="Normal 3 9" xfId="898"/>
    <cellStyle name="Normal 3_100" xfId="899"/>
    <cellStyle name="Normal 30" xfId="900"/>
    <cellStyle name="Normal 31" xfId="901"/>
    <cellStyle name="Normal 35" xfId="902"/>
    <cellStyle name="Normal 4" xfId="903"/>
    <cellStyle name="Normal 4 2" xfId="904"/>
    <cellStyle name="Normal 4_Current Investment" xfId="905"/>
    <cellStyle name="Normal 5" xfId="906"/>
    <cellStyle name="Normal 5 10" xfId="907"/>
    <cellStyle name="Normal 5 11" xfId="908"/>
    <cellStyle name="Normal 5 2" xfId="909"/>
    <cellStyle name="Normal 5 3" xfId="910"/>
    <cellStyle name="Normal 5 4" xfId="911"/>
    <cellStyle name="Normal 5 5" xfId="912"/>
    <cellStyle name="Normal 5 6" xfId="913"/>
    <cellStyle name="Normal 5 7" xfId="914"/>
    <cellStyle name="Normal 5 8" xfId="915"/>
    <cellStyle name="Normal 5 9" xfId="916"/>
    <cellStyle name="Normal 5_FAM GTEF_Lead 31.7.10" xfId="917"/>
    <cellStyle name="Normal 6" xfId="918"/>
    <cellStyle name="Normal 6 2" xfId="919"/>
    <cellStyle name="Normal 6 3" xfId="920"/>
    <cellStyle name="Normal 6 4" xfId="921"/>
    <cellStyle name="Normal 7" xfId="922"/>
    <cellStyle name="Normal 8" xfId="923"/>
    <cellStyle name="Normal 8 2" xfId="924"/>
    <cellStyle name="Normal 8_FAM GTEF_Lead 31.7.10" xfId="925"/>
    <cellStyle name="Normal 9" xfId="926"/>
    <cellStyle name="Normal_CEI Q1'51 T2" xfId="927"/>
    <cellStyle name="Note 10" xfId="928"/>
    <cellStyle name="Note 11" xfId="929"/>
    <cellStyle name="Note 12" xfId="930"/>
    <cellStyle name="Note 13" xfId="931"/>
    <cellStyle name="Note 14" xfId="932"/>
    <cellStyle name="Note 15" xfId="933"/>
    <cellStyle name="Note 16" xfId="934"/>
    <cellStyle name="Note 2" xfId="935"/>
    <cellStyle name="Note 3" xfId="936"/>
    <cellStyle name="Note 4" xfId="937"/>
    <cellStyle name="Note 5" xfId="938"/>
    <cellStyle name="Note 6" xfId="939"/>
    <cellStyle name="Note 7" xfId="940"/>
    <cellStyle name="Note 8" xfId="941"/>
    <cellStyle name="Note 9" xfId="942"/>
    <cellStyle name="Œ…‹æØ‚è [0.00]_4m stock" xfId="943"/>
    <cellStyle name="Œ…‹æØ‚è_4m stock" xfId="944"/>
    <cellStyle name="oft Excel]_x000d__x000a_Comment=The open=/f lines load custom functions into the Paste Function list._x000d__x000a_Maximized=3_x000d__x000a_Basics=1_x000d__x000a_A" xfId="945"/>
    <cellStyle name="oft Excel]_x000d__x000a_Comment=The open=/f lines load custom functions into the Paste Function list._x000d__x000a_Maximized=3_x000d__x000a_Basics=1_x000d__x000a_A 10" xfId="946"/>
    <cellStyle name="oft Excel]_x000d__x000a_Comment=The open=/f lines load custom functions into the Paste Function list._x000d__x000a_Maximized=3_x000d__x000a_Basics=1_x000d__x000a_A 11" xfId="947"/>
    <cellStyle name="oft Excel]_x000d__x000a_Comment=The open=/f lines load custom functions into the Paste Function list._x000d__x000a_Maximized=3_x000d__x000a_Basics=1_x000d__x000a_A 12" xfId="948"/>
    <cellStyle name="oft Excel]_x000d__x000a_Comment=The open=/f lines load custom functions into the Paste Function list._x000d__x000a_Maximized=3_x000d__x000a_Basics=1_x000d__x000a_A 13" xfId="949"/>
    <cellStyle name="oft Excel]_x000d__x000a_Comment=The open=/f lines load custom functions into the Paste Function list._x000d__x000a_Maximized=3_x000d__x000a_Basics=1_x000d__x000a_A 14" xfId="950"/>
    <cellStyle name="oft Excel]_x000d__x000a_Comment=The open=/f lines load custom functions into the Paste Function list._x000d__x000a_Maximized=3_x000d__x000a_Basics=1_x000d__x000a_A 15" xfId="951"/>
    <cellStyle name="oft Excel]_x000d__x000a_Comment=The open=/f lines load custom functions into the Paste Function list._x000d__x000a_Maximized=3_x000d__x000a_Basics=1_x000d__x000a_A 16" xfId="952"/>
    <cellStyle name="oft Excel]_x000d__x000a_Comment=The open=/f lines load custom functions into the Paste Function list._x000d__x000a_Maximized=3_x000d__x000a_Basics=1_x000d__x000a_A 17" xfId="953"/>
    <cellStyle name="oft Excel]_x000d__x000a_Comment=The open=/f lines load custom functions into the Paste Function list._x000d__x000a_Maximized=3_x000d__x000a_Basics=1_x000d__x000a_A 18" xfId="954"/>
    <cellStyle name="oft Excel]_x000d__x000a_Comment=The open=/f lines load custom functions into the Paste Function list._x000d__x000a_Maximized=3_x000d__x000a_Basics=1_x000d__x000a_A 19" xfId="955"/>
    <cellStyle name="oft Excel]_x000d__x000a_Comment=The open=/f lines load custom functions into the Paste Function list._x000d__x000a_Maximized=3_x000d__x000a_Basics=1_x000d__x000a_A 2" xfId="956"/>
    <cellStyle name="oft Excel]_x000d__x000a_Comment=The open=/f lines load custom functions into the Paste Function list._x000d__x000a_Maximized=3_x000d__x000a_Basics=1_x000d__x000a_A 20" xfId="957"/>
    <cellStyle name="oft Excel]_x000d__x000a_Comment=The open=/f lines load custom functions into the Paste Function list._x000d__x000a_Maximized=3_x000d__x000a_Basics=1_x000d__x000a_A 21" xfId="958"/>
    <cellStyle name="oft Excel]_x000d__x000a_Comment=The open=/f lines load custom functions into the Paste Function list._x000d__x000a_Maximized=3_x000d__x000a_Basics=1_x000d__x000a_A 3" xfId="959"/>
    <cellStyle name="oft Excel]_x000d__x000a_Comment=The open=/f lines load custom functions into the Paste Function list._x000d__x000a_Maximized=3_x000d__x000a_Basics=1_x000d__x000a_A 4" xfId="960"/>
    <cellStyle name="oft Excel]_x000d__x000a_Comment=The open=/f lines load custom functions into the Paste Function list._x000d__x000a_Maximized=3_x000d__x000a_Basics=1_x000d__x000a_A 5" xfId="961"/>
    <cellStyle name="oft Excel]_x000d__x000a_Comment=The open=/f lines load custom functions into the Paste Function list._x000d__x000a_Maximized=3_x000d__x000a_Basics=1_x000d__x000a_A 6" xfId="962"/>
    <cellStyle name="oft Excel]_x000d__x000a_Comment=The open=/f lines load custom functions into the Paste Function list._x000d__x000a_Maximized=3_x000d__x000a_Basics=1_x000d__x000a_A 7" xfId="963"/>
    <cellStyle name="oft Excel]_x000d__x000a_Comment=The open=/f lines load custom functions into the Paste Function list._x000d__x000a_Maximized=3_x000d__x000a_Basics=1_x000d__x000a_A 8" xfId="964"/>
    <cellStyle name="oft Excel]_x000d__x000a_Comment=The open=/f lines load custom functions into the Paste Function list._x000d__x000a_Maximized=3_x000d__x000a_Basics=1_x000d__x000a_A 9" xfId="965"/>
    <cellStyle name="Output 10" xfId="966"/>
    <cellStyle name="Output 11" xfId="967"/>
    <cellStyle name="Output 12" xfId="968"/>
    <cellStyle name="Output 13" xfId="969"/>
    <cellStyle name="Output 14" xfId="970"/>
    <cellStyle name="Output 2" xfId="971"/>
    <cellStyle name="Output 3" xfId="972"/>
    <cellStyle name="Output 4" xfId="973"/>
    <cellStyle name="Output 5" xfId="974"/>
    <cellStyle name="Output 6" xfId="975"/>
    <cellStyle name="Output 7" xfId="976"/>
    <cellStyle name="Output 8" xfId="977"/>
    <cellStyle name="Output 9" xfId="978"/>
    <cellStyle name="Percent [2]" xfId="979"/>
    <cellStyle name="Percent [2] 10" xfId="980"/>
    <cellStyle name="Percent [2] 11" xfId="981"/>
    <cellStyle name="Percent [2] 12" xfId="982"/>
    <cellStyle name="Percent [2] 13" xfId="983"/>
    <cellStyle name="Percent [2] 14" xfId="984"/>
    <cellStyle name="Percent [2] 15" xfId="985"/>
    <cellStyle name="Percent [2] 16" xfId="986"/>
    <cellStyle name="Percent [2] 17" xfId="987"/>
    <cellStyle name="Percent [2] 18" xfId="988"/>
    <cellStyle name="Percent [2] 19" xfId="989"/>
    <cellStyle name="Percent [2] 2" xfId="990"/>
    <cellStyle name="Percent [2] 20" xfId="991"/>
    <cellStyle name="Percent [2] 21" xfId="992"/>
    <cellStyle name="Percent [2] 3" xfId="993"/>
    <cellStyle name="Percent [2] 4" xfId="994"/>
    <cellStyle name="Percent [2] 5" xfId="995"/>
    <cellStyle name="Percent [2] 6" xfId="996"/>
    <cellStyle name="Percent [2] 7" xfId="997"/>
    <cellStyle name="Percent [2] 8" xfId="998"/>
    <cellStyle name="Percent [2] 9" xfId="999"/>
    <cellStyle name="Percent 10" xfId="1000"/>
    <cellStyle name="Percent 11" xfId="1001"/>
    <cellStyle name="Percent 12" xfId="1002"/>
    <cellStyle name="Percent 13" xfId="1003"/>
    <cellStyle name="Percent 14" xfId="1004"/>
    <cellStyle name="Percent 2" xfId="1005"/>
    <cellStyle name="Percent 2 2" xfId="1006"/>
    <cellStyle name="Percent 2 2 2" xfId="1007"/>
    <cellStyle name="Percent 2 3" xfId="1008"/>
    <cellStyle name="Percent 2 4" xfId="1009"/>
    <cellStyle name="Percent 2 5" xfId="1010"/>
    <cellStyle name="Percent 3" xfId="1011"/>
    <cellStyle name="Percent 3 2" xfId="1012"/>
    <cellStyle name="Percent 3 3" xfId="1013"/>
    <cellStyle name="Percent 4" xfId="1014"/>
    <cellStyle name="Percent 5" xfId="1015"/>
    <cellStyle name="Percent 5 2" xfId="1016"/>
    <cellStyle name="Percent 6" xfId="1017"/>
    <cellStyle name="Percent 6 2" xfId="1018"/>
    <cellStyle name="Percent 7" xfId="1019"/>
    <cellStyle name="Percent 7 2" xfId="1020"/>
    <cellStyle name="Percent 8" xfId="1021"/>
    <cellStyle name="Percent 9" xfId="1022"/>
    <cellStyle name="Percent 9 2" xfId="1023"/>
    <cellStyle name="pwstyle" xfId="1024"/>
    <cellStyle name="Quantity" xfId="1025"/>
    <cellStyle name="Quantity 10" xfId="1026"/>
    <cellStyle name="Quantity 11" xfId="1027"/>
    <cellStyle name="Quantity 12" xfId="1028"/>
    <cellStyle name="Quantity 13" xfId="1029"/>
    <cellStyle name="Quantity 14" xfId="1030"/>
    <cellStyle name="Quantity 15" xfId="1031"/>
    <cellStyle name="Quantity 16" xfId="1032"/>
    <cellStyle name="Quantity 17" xfId="1033"/>
    <cellStyle name="Quantity 18" xfId="1034"/>
    <cellStyle name="Quantity 19" xfId="1035"/>
    <cellStyle name="Quantity 2" xfId="1036"/>
    <cellStyle name="Quantity 20" xfId="1037"/>
    <cellStyle name="Quantity 21" xfId="1038"/>
    <cellStyle name="Quantity 3" xfId="1039"/>
    <cellStyle name="Quantity 4" xfId="1040"/>
    <cellStyle name="Quantity 5" xfId="1041"/>
    <cellStyle name="Quantity 6" xfId="1042"/>
    <cellStyle name="Quantity 7" xfId="1043"/>
    <cellStyle name="Quantity 8" xfId="1044"/>
    <cellStyle name="Quantity 9" xfId="1045"/>
    <cellStyle name="Quantity_100" xfId="1046"/>
    <cellStyle name="rowStyleNumber" xfId="1047"/>
    <cellStyle name="rowStyleNumber 10" xfId="1048"/>
    <cellStyle name="rowStyleNumber 2" xfId="1049"/>
    <cellStyle name="rowStyleNumber 3" xfId="1050"/>
    <cellStyle name="rowStyleNumber 4" xfId="1051"/>
    <cellStyle name="rowStyleNumber 5" xfId="1052"/>
    <cellStyle name="rowStyleNumber 6" xfId="1053"/>
    <cellStyle name="rowStyleNumber 7" xfId="1054"/>
    <cellStyle name="rowStyleNumber 8" xfId="1055"/>
    <cellStyle name="rowStyleNumber 9" xfId="1056"/>
    <cellStyle name="rowStyleNumber_Book1" xfId="1057"/>
    <cellStyle name="rowStyleStringLeft" xfId="1058"/>
    <cellStyle name="rowStyleStringLeft 10" xfId="1059"/>
    <cellStyle name="rowStyleStringLeft 2" xfId="1060"/>
    <cellStyle name="rowStyleStringLeft 3" xfId="1061"/>
    <cellStyle name="rowStyleStringLeft 4" xfId="1062"/>
    <cellStyle name="rowStyleStringLeft 5" xfId="1063"/>
    <cellStyle name="rowStyleStringLeft 6" xfId="1064"/>
    <cellStyle name="rowStyleStringLeft 7" xfId="1065"/>
    <cellStyle name="rowStyleStringLeft 8" xfId="1066"/>
    <cellStyle name="rowStyleStringLeft 9" xfId="1067"/>
    <cellStyle name="rowStyleStringLeft_Book1" xfId="1068"/>
    <cellStyle name="Standard_OPTIMIR1 (deutsch)" xfId="1069"/>
    <cellStyle name="Style 1" xfId="1070"/>
    <cellStyle name="Style 1 10" xfId="1071"/>
    <cellStyle name="Style 1 11" xfId="1072"/>
    <cellStyle name="Style 1 12" xfId="1073"/>
    <cellStyle name="Style 1 13" xfId="1074"/>
    <cellStyle name="Style 1 14" xfId="1075"/>
    <cellStyle name="Style 1 15" xfId="1076"/>
    <cellStyle name="Style 1 16" xfId="1077"/>
    <cellStyle name="Style 1 17" xfId="1078"/>
    <cellStyle name="Style 1 18" xfId="1079"/>
    <cellStyle name="Style 1 19" xfId="1080"/>
    <cellStyle name="Style 1 2" xfId="1081"/>
    <cellStyle name="Style 1 20" xfId="1082"/>
    <cellStyle name="Style 1 21" xfId="1083"/>
    <cellStyle name="Style 1 3" xfId="1084"/>
    <cellStyle name="Style 1 4" xfId="1085"/>
    <cellStyle name="Style 1 5" xfId="1086"/>
    <cellStyle name="Style 1 6" xfId="1087"/>
    <cellStyle name="Style 1 7" xfId="1088"/>
    <cellStyle name="Style 1 8" xfId="1089"/>
    <cellStyle name="Style 1 9" xfId="1090"/>
    <cellStyle name="Style 1_A-MFCA Lead_Q3'10 (NEW-HW) (version 1)" xfId="1091"/>
    <cellStyle name="Title 10" xfId="1092"/>
    <cellStyle name="Title 11" xfId="1093"/>
    <cellStyle name="Title 12" xfId="1094"/>
    <cellStyle name="Title 13" xfId="1095"/>
    <cellStyle name="Title 14" xfId="1096"/>
    <cellStyle name="Title 2" xfId="1097"/>
    <cellStyle name="Title 3" xfId="1098"/>
    <cellStyle name="Title 4" xfId="1099"/>
    <cellStyle name="Title 5" xfId="1100"/>
    <cellStyle name="Title 6" xfId="1101"/>
    <cellStyle name="Title 7" xfId="1102"/>
    <cellStyle name="Title 8" xfId="1103"/>
    <cellStyle name="Title 9" xfId="1104"/>
    <cellStyle name="Total 10" xfId="1105"/>
    <cellStyle name="Total 11" xfId="1106"/>
    <cellStyle name="Total 12" xfId="1107"/>
    <cellStyle name="Total 13" xfId="1108"/>
    <cellStyle name="Total 14" xfId="1109"/>
    <cellStyle name="Total 2" xfId="1110"/>
    <cellStyle name="Total 2 2" xfId="1111"/>
    <cellStyle name="Total 2_WP A100-A200" xfId="1112"/>
    <cellStyle name="Total 3" xfId="1113"/>
    <cellStyle name="Total 4" xfId="1114"/>
    <cellStyle name="Total 5" xfId="1115"/>
    <cellStyle name="Total 6" xfId="1116"/>
    <cellStyle name="Total 7" xfId="1117"/>
    <cellStyle name="Total 8" xfId="1118"/>
    <cellStyle name="Total 9" xfId="1119"/>
    <cellStyle name="Warning Text 10" xfId="1120"/>
    <cellStyle name="Warning Text 11" xfId="1121"/>
    <cellStyle name="Warning Text 12" xfId="1122"/>
    <cellStyle name="Warning Text 13" xfId="1123"/>
    <cellStyle name="Warning Text 14" xfId="1124"/>
    <cellStyle name="Warning Text 2" xfId="1125"/>
    <cellStyle name="Warning Text 3" xfId="1126"/>
    <cellStyle name="Warning Text 4" xfId="1127"/>
    <cellStyle name="Warning Text 5" xfId="1128"/>
    <cellStyle name="Warning Text 6" xfId="1129"/>
    <cellStyle name="Warning Text 7" xfId="1130"/>
    <cellStyle name="Warning Text 8" xfId="1131"/>
    <cellStyle name="Warning Text 9" xfId="1132"/>
    <cellStyle name="Wไhrung [0]_OPTIMIR1 (deutsch)" xfId="1133"/>
    <cellStyle name="Wไhrung_OPTIMIR1 (deutsch)" xfId="1134"/>
    <cellStyle name="เครื่องหมายเปอร์เซ็นต์_Book2" xfId="1135"/>
    <cellStyle name="เครื่องหมายจุลภาค 2 2" xfId="1136"/>
    <cellStyle name="เครื่องหมายจุลภาค 2 3" xfId="1137"/>
    <cellStyle name="เครื่องหมายจุลภาค 2 4" xfId="1138"/>
    <cellStyle name="เครื่องหมายจุลภาค 2 5" xfId="1139"/>
    <cellStyle name="เครื่องหมายจุลภาค 3 2" xfId="1140"/>
    <cellStyle name="เครื่องหมายจุลภาค 3 2 2" xfId="1141"/>
    <cellStyle name="เครื่องหมายจุลภาค 4 2" xfId="1142"/>
    <cellStyle name="เครื่องหมายจุลภาค 5" xfId="1143"/>
    <cellStyle name="เครื่องหมายจุลภาค 5 2" xfId="1144"/>
    <cellStyle name="เครื่องหมายจุลภาค 5_Copy of UOB S 36.1 LEAD จุ๋ม" xfId="1145"/>
    <cellStyle name="เครื่องหมายจุลภาค 6" xfId="1146"/>
    <cellStyle name="เครื่องหมายจุลภาค 6 2" xfId="1147"/>
    <cellStyle name="เครื่องหมายจุลภาค 6 3" xfId="1148"/>
    <cellStyle name="เครื่องหมายจุลภาค 6 4" xfId="1149"/>
    <cellStyle name="เครื่องหมายจุลภาค 6 5" xfId="1150"/>
    <cellStyle name="เครื่องหมายจุลภาค 6 6" xfId="1151"/>
    <cellStyle name="เครื่องหมายจุลภาค 6 7" xfId="1152"/>
    <cellStyle name="เครื่องหมายจุลภาค 6 8" xfId="1153"/>
    <cellStyle name="เครื่องหมายจุลภาค 6 9" xfId="1154"/>
    <cellStyle name="เครื่องหมายจุลภาค 7" xfId="1155"/>
    <cellStyle name="เครื่องหมายจุลภาค 7 2" xfId="1156"/>
    <cellStyle name="เครื่องหมายจุลภาค 7_Copy of UOB S 36.1 LEAD จุ๋ม" xfId="1157"/>
    <cellStyle name="เครื่องหมายจุลภาค 8" xfId="1158"/>
    <cellStyle name="เครื่องหมายจุลภาค 8 10" xfId="1159"/>
    <cellStyle name="เครื่องหมายจุลภาค 8 2" xfId="1160"/>
    <cellStyle name="เครื่องหมายจุลภาค 8 3" xfId="1161"/>
    <cellStyle name="เครื่องหมายจุลภาค 8 4" xfId="1162"/>
    <cellStyle name="เครื่องหมายจุลภาค 8 5" xfId="1163"/>
    <cellStyle name="เครื่องหมายจุลภาค 8 6" xfId="1164"/>
    <cellStyle name="เครื่องหมายจุลภาค 8 7" xfId="1165"/>
    <cellStyle name="เครื่องหมายจุลภาค 8 8" xfId="1166"/>
    <cellStyle name="เครื่องหมายจุลภาค 8 9" xfId="1167"/>
    <cellStyle name="เครื่องหมายสกุลเงิน [0] 2" xfId="1168"/>
    <cellStyle name="เชื่อมโยงหลายมิติ" xfId="1169"/>
    <cellStyle name="เชื่อมโยงหลายมิติ 2" xfId="1170"/>
    <cellStyle name="เชื่อมโยงหลายมิติ 3" xfId="1171"/>
    <cellStyle name="เชื่อมโยงหลายมิติ 4" xfId="1172"/>
    <cellStyle name="เปอร์เซ็นต์ 2" xfId="1173"/>
    <cellStyle name="เปอร์เซ็นต์ 2 2" xfId="1174"/>
    <cellStyle name="เปอร์เซ็นต์ 2 3" xfId="1175"/>
    <cellStyle name="เปอร์เซ็นต์ 3" xfId="1176"/>
    <cellStyle name="เปอร์เซ็นต์ 4" xfId="1177"/>
    <cellStyle name="เปอร์เซ็นต์ 4 2" xfId="1178"/>
    <cellStyle name="ตามการเชื่อมโยงหลายมิติ" xfId="1179"/>
    <cellStyle name="ตามการเชื่อมโยงหลายมิติ 2" xfId="1180"/>
    <cellStyle name="ตามการเชื่อมโยงหลายมิติ 3" xfId="1181"/>
    <cellStyle name="ตามการเชื่อมโยงหลายมิติ 4" xfId="1182"/>
    <cellStyle name="น้บะภฒ_95" xfId="1183"/>
    <cellStyle name="ปกติ 2" xfId="1184"/>
    <cellStyle name="ปกติ 2 10" xfId="1185"/>
    <cellStyle name="ปกติ 2 2" xfId="1186"/>
    <cellStyle name="ปกติ 2 2 2" xfId="1187"/>
    <cellStyle name="ปกติ 2 2_B100 &amp; B200" xfId="1188"/>
    <cellStyle name="ปกติ 2 3" xfId="1189"/>
    <cellStyle name="ปกติ 2 4" xfId="1190"/>
    <cellStyle name="ปกติ 2 5" xfId="1191"/>
    <cellStyle name="ปกติ 2 6" xfId="1192"/>
    <cellStyle name="ปกติ 2 7" xfId="1193"/>
    <cellStyle name="ปกติ 2 8" xfId="1194"/>
    <cellStyle name="ปกติ 2 9" xfId="1195"/>
    <cellStyle name="ปกติ 3 2" xfId="1196"/>
    <cellStyle name="ปกติ 3 3" xfId="1197"/>
    <cellStyle name="ปกติ 4 2" xfId="1198"/>
    <cellStyle name="ปกติ 4 3" xfId="1199"/>
    <cellStyle name="ปกติ 4 4" xfId="1200"/>
    <cellStyle name="ปกติ 4 5" xfId="1201"/>
    <cellStyle name="ปกติ_PL_quarter1+2 end 51" xfId="1202"/>
    <cellStyle name="ฤธถ [0]_95" xfId="1203"/>
    <cellStyle name="ฤธถ_95" xfId="1204"/>
    <cellStyle name="ล๋ศญ [0]_95" xfId="1205"/>
    <cellStyle name="ล๋ศญ_95" xfId="1206"/>
    <cellStyle name="ลักษณะ 1" xfId="1207"/>
    <cellStyle name="วฅมุ_4ฟ๙ฝวภ๛" xfId="1208"/>
    <cellStyle name="หมายเหตุ 2" xfId="1209"/>
    <cellStyle name="หมายเหตุ 3" xfId="1210"/>
    <cellStyle name="หมายเหตุ 4" xfId="1211"/>
    <cellStyle name="หมายเหตุ 5" xfId="1212"/>
    <cellStyle name="หมายเหตุ 6" xfId="1213"/>
    <cellStyle name="หมายเหตุ 7" xfId="1214"/>
    <cellStyle name="หมายเหตุ 8" xfId="1215"/>
    <cellStyle name="หมายเหตุ 9" xfId="1216"/>
    <cellStyle name="標準_D_NRS224" xfId="121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N110"/>
  <sheetViews>
    <sheetView view="pageBreakPreview" topLeftCell="A19" zoomScale="85" zoomScaleNormal="70" zoomScaleSheetLayoutView="85" workbookViewId="0">
      <selection activeCell="H107" sqref="F107:H111"/>
    </sheetView>
  </sheetViews>
  <sheetFormatPr defaultColWidth="9.42578125" defaultRowHeight="21.75"/>
  <cols>
    <col min="1" max="1" width="3.42578125" style="1" customWidth="1"/>
    <col min="2" max="2" width="1.42578125" style="1" customWidth="1"/>
    <col min="3" max="3" width="41.42578125" style="1" customWidth="1"/>
    <col min="4" max="4" width="11.5703125" style="5" customWidth="1"/>
    <col min="5" max="5" width="18.85546875" style="64" customWidth="1"/>
    <col min="6" max="6" width="18.85546875" style="5" customWidth="1"/>
    <col min="7" max="8" width="18.85546875" style="1" customWidth="1"/>
    <col min="9" max="9" width="16.5703125" style="1" customWidth="1"/>
    <col min="10" max="10" width="13.5703125" style="1" bestFit="1" customWidth="1"/>
    <col min="11" max="11" width="12.5703125" style="65" customWidth="1"/>
    <col min="12" max="12" width="12.5703125" style="1" bestFit="1" customWidth="1"/>
    <col min="13" max="13" width="4.5703125" style="1" bestFit="1" customWidth="1"/>
    <col min="14" max="14" width="23.42578125" style="6" customWidth="1"/>
    <col min="15" max="16384" width="9.42578125" style="1"/>
  </cols>
  <sheetData>
    <row r="1" spans="1:12" ht="29.25">
      <c r="H1" s="96">
        <v>6</v>
      </c>
      <c r="I1" s="7"/>
    </row>
    <row r="2" spans="1:12" ht="23.25" customHeight="1">
      <c r="A2" s="128" t="s">
        <v>62</v>
      </c>
      <c r="B2" s="128"/>
      <c r="C2" s="128"/>
      <c r="D2" s="128"/>
      <c r="E2" s="128"/>
      <c r="F2" s="128"/>
      <c r="G2" s="128"/>
      <c r="H2" s="128"/>
      <c r="I2" s="66"/>
    </row>
    <row r="3" spans="1:12" ht="23.25" customHeight="1">
      <c r="A3" s="132" t="s">
        <v>63</v>
      </c>
      <c r="B3" s="131"/>
      <c r="C3" s="131"/>
      <c r="D3" s="131"/>
      <c r="E3" s="131"/>
      <c r="F3" s="131"/>
      <c r="G3" s="131"/>
      <c r="H3" s="131"/>
      <c r="I3" s="8"/>
    </row>
    <row r="4" spans="1:12" ht="23.25" customHeight="1">
      <c r="A4" s="131" t="s">
        <v>155</v>
      </c>
      <c r="B4" s="131"/>
      <c r="C4" s="131"/>
      <c r="D4" s="131"/>
      <c r="E4" s="131"/>
      <c r="F4" s="131"/>
      <c r="G4" s="131"/>
      <c r="H4" s="131"/>
      <c r="I4" s="8"/>
    </row>
    <row r="5" spans="1:12" ht="23.25" customHeight="1">
      <c r="A5" s="9"/>
      <c r="B5" s="9"/>
      <c r="C5" s="9"/>
      <c r="D5" s="127"/>
      <c r="E5" s="67"/>
      <c r="F5" s="10"/>
      <c r="G5" s="45"/>
      <c r="H5" s="12" t="s">
        <v>170</v>
      </c>
      <c r="I5" s="50"/>
    </row>
    <row r="6" spans="1:12" ht="23.25" customHeight="1">
      <c r="E6" s="129" t="s">
        <v>38</v>
      </c>
      <c r="F6" s="129"/>
      <c r="G6" s="129" t="s">
        <v>37</v>
      </c>
      <c r="H6" s="129"/>
      <c r="I6" s="8"/>
    </row>
    <row r="7" spans="1:12" ht="23.25" customHeight="1">
      <c r="A7" s="9"/>
      <c r="B7" s="9"/>
      <c r="C7" s="9"/>
      <c r="D7" s="13" t="s">
        <v>0</v>
      </c>
      <c r="E7" s="68" t="s">
        <v>156</v>
      </c>
      <c r="F7" s="68" t="s">
        <v>64</v>
      </c>
      <c r="G7" s="68" t="str">
        <f>E7</f>
        <v>31 ธันวาคม 2567</v>
      </c>
      <c r="H7" s="68" t="str">
        <f>F7</f>
        <v>31 ธันวาคม 2566</v>
      </c>
      <c r="I7" s="69"/>
    </row>
    <row r="8" spans="1:12" ht="23.25" customHeight="1">
      <c r="D8" s="8"/>
      <c r="E8" s="38"/>
      <c r="F8" s="8" t="s">
        <v>122</v>
      </c>
      <c r="G8" s="38"/>
      <c r="H8" s="8" t="s">
        <v>122</v>
      </c>
      <c r="I8" s="8"/>
    </row>
    <row r="9" spans="1:12" ht="23.25" customHeight="1">
      <c r="A9" s="130" t="s">
        <v>7</v>
      </c>
      <c r="B9" s="130"/>
      <c r="C9" s="130"/>
      <c r="E9" s="65"/>
      <c r="F9" s="1"/>
      <c r="H9" s="5"/>
      <c r="I9" s="5"/>
    </row>
    <row r="10" spans="1:12" ht="23.25" customHeight="1">
      <c r="A10" s="2" t="s">
        <v>1</v>
      </c>
      <c r="C10" s="5"/>
      <c r="G10" s="5"/>
      <c r="H10" s="5"/>
      <c r="I10" s="5"/>
    </row>
    <row r="11" spans="1:12" ht="23.1" customHeight="1">
      <c r="A11" s="1" t="s">
        <v>20</v>
      </c>
      <c r="D11" s="5">
        <v>9</v>
      </c>
      <c r="E11" s="61">
        <v>3880928</v>
      </c>
      <c r="F11" s="61">
        <v>25819029</v>
      </c>
      <c r="G11" s="61">
        <v>2225819</v>
      </c>
      <c r="H11" s="61">
        <v>8717110</v>
      </c>
      <c r="I11" s="123"/>
      <c r="J11" s="70"/>
    </row>
    <row r="12" spans="1:12">
      <c r="A12" s="125" t="s">
        <v>65</v>
      </c>
      <c r="D12" s="5" t="s">
        <v>168</v>
      </c>
      <c r="E12" s="61">
        <v>138840524</v>
      </c>
      <c r="F12" s="61">
        <f>209345929</f>
        <v>209345929</v>
      </c>
      <c r="G12" s="61">
        <v>138246283</v>
      </c>
      <c r="H12" s="61">
        <v>210454059</v>
      </c>
      <c r="I12" s="18"/>
      <c r="J12" s="70"/>
    </row>
    <row r="13" spans="1:12" ht="23.25" customHeight="1">
      <c r="A13" s="1" t="s">
        <v>137</v>
      </c>
      <c r="D13" s="5">
        <v>11.1</v>
      </c>
      <c r="E13" s="61">
        <v>105228863</v>
      </c>
      <c r="F13" s="61">
        <f>250617801-169935508+1369079</f>
        <v>82051372</v>
      </c>
      <c r="G13" s="61">
        <v>55101846</v>
      </c>
      <c r="H13" s="61">
        <v>62278199</v>
      </c>
      <c r="I13" s="18"/>
      <c r="J13" s="70"/>
    </row>
    <row r="14" spans="1:12" ht="23.25" customHeight="1">
      <c r="A14" s="1" t="s">
        <v>66</v>
      </c>
      <c r="D14" s="5">
        <v>8.1</v>
      </c>
      <c r="E14" s="61">
        <v>0</v>
      </c>
      <c r="F14" s="61">
        <v>0</v>
      </c>
      <c r="G14" s="61">
        <v>101978225</v>
      </c>
      <c r="H14" s="61">
        <v>51308505</v>
      </c>
      <c r="I14" s="18"/>
      <c r="J14" s="70"/>
      <c r="L14" s="70"/>
    </row>
    <row r="15" spans="1:12" ht="23.25" customHeight="1">
      <c r="A15" s="1" t="s">
        <v>67</v>
      </c>
      <c r="D15" s="5">
        <v>12</v>
      </c>
      <c r="E15" s="61">
        <f>31739645+7780613</f>
        <v>39520258</v>
      </c>
      <c r="F15" s="61">
        <f>42048991+85718443-7780613</f>
        <v>119986821</v>
      </c>
      <c r="G15" s="61">
        <v>30299805</v>
      </c>
      <c r="H15" s="61">
        <f>32392488+85718443</f>
        <v>118110931</v>
      </c>
      <c r="I15" s="18"/>
      <c r="J15" s="70"/>
      <c r="L15" s="70"/>
    </row>
    <row r="16" spans="1:12" ht="23.25" customHeight="1">
      <c r="A16" s="1" t="s">
        <v>123</v>
      </c>
      <c r="E16" s="61">
        <f>6419056+83091</f>
        <v>6502147</v>
      </c>
      <c r="F16" s="61">
        <v>0</v>
      </c>
      <c r="G16" s="61">
        <v>5211282</v>
      </c>
      <c r="H16" s="61">
        <v>0</v>
      </c>
      <c r="I16" s="18"/>
      <c r="J16" s="70"/>
      <c r="L16" s="70"/>
    </row>
    <row r="17" spans="1:12" ht="23.25" customHeight="1">
      <c r="A17" s="1" t="s">
        <v>68</v>
      </c>
      <c r="E17" s="61">
        <f>13098310-3654415</f>
        <v>9443895</v>
      </c>
      <c r="F17" s="61">
        <v>17744669</v>
      </c>
      <c r="G17" s="61">
        <v>7825634</v>
      </c>
      <c r="H17" s="61">
        <v>16763513</v>
      </c>
      <c r="I17" s="18"/>
      <c r="J17" s="70"/>
      <c r="L17" s="70"/>
    </row>
    <row r="18" spans="1:12" ht="23.25" customHeight="1">
      <c r="A18" s="126" t="s">
        <v>2</v>
      </c>
      <c r="D18" s="124"/>
      <c r="E18" s="71">
        <f>SUM(E11:E17)</f>
        <v>303416615</v>
      </c>
      <c r="F18" s="71">
        <f>SUM(F11:F17)</f>
        <v>454947820</v>
      </c>
      <c r="G18" s="71">
        <f>SUM(G11:G17)</f>
        <v>340888894</v>
      </c>
      <c r="H18" s="71">
        <f>SUM(H11:H17)</f>
        <v>467632317</v>
      </c>
      <c r="I18" s="18"/>
      <c r="J18" s="70"/>
    </row>
    <row r="19" spans="1:12" ht="23.25" customHeight="1">
      <c r="A19" s="2" t="s">
        <v>3</v>
      </c>
      <c r="F19" s="117"/>
      <c r="G19" s="5"/>
      <c r="H19" s="5"/>
      <c r="I19" s="18"/>
      <c r="J19" s="70"/>
    </row>
    <row r="20" spans="1:12" ht="23.25" customHeight="1">
      <c r="A20" s="1" t="s">
        <v>69</v>
      </c>
      <c r="D20" s="5">
        <v>13</v>
      </c>
      <c r="E20" s="61">
        <v>95705000</v>
      </c>
      <c r="F20" s="61">
        <v>63000000</v>
      </c>
      <c r="G20" s="61">
        <v>93455000</v>
      </c>
      <c r="H20" s="61">
        <v>63000000</v>
      </c>
      <c r="I20" s="18"/>
      <c r="J20" s="70"/>
    </row>
    <row r="21" spans="1:12" ht="23.25" customHeight="1">
      <c r="A21" s="1" t="s">
        <v>60</v>
      </c>
      <c r="D21" s="5">
        <v>14</v>
      </c>
      <c r="E21" s="61">
        <v>0</v>
      </c>
      <c r="F21" s="61">
        <v>0</v>
      </c>
      <c r="G21" s="61">
        <f>335599863-300001+5600001-8800000</f>
        <v>332099863</v>
      </c>
      <c r="H21" s="61">
        <v>363899863</v>
      </c>
      <c r="I21" s="18"/>
      <c r="J21" s="70"/>
    </row>
    <row r="22" spans="1:12" ht="23.25" customHeight="1">
      <c r="A22" s="1" t="s">
        <v>70</v>
      </c>
      <c r="D22" s="5">
        <v>15</v>
      </c>
      <c r="E22" s="61">
        <f>5959949-200811</f>
        <v>5759138</v>
      </c>
      <c r="F22" s="61">
        <v>4714317</v>
      </c>
      <c r="G22" s="62">
        <v>0</v>
      </c>
      <c r="H22" s="62">
        <v>0</v>
      </c>
      <c r="I22" s="18"/>
      <c r="J22" s="70"/>
    </row>
    <row r="23" spans="1:12" ht="23.25" customHeight="1">
      <c r="A23" s="1" t="s">
        <v>71</v>
      </c>
      <c r="D23" s="5">
        <v>10</v>
      </c>
      <c r="E23" s="61">
        <v>13269194</v>
      </c>
      <c r="F23" s="61">
        <v>4523091</v>
      </c>
      <c r="G23" s="61">
        <v>11178366</v>
      </c>
      <c r="H23" s="61">
        <v>2502264</v>
      </c>
      <c r="I23" s="18"/>
      <c r="J23" s="70"/>
    </row>
    <row r="24" spans="1:12" ht="23.25" customHeight="1">
      <c r="A24" s="1" t="s">
        <v>138</v>
      </c>
      <c r="D24" s="5">
        <v>11.1</v>
      </c>
      <c r="E24" s="64">
        <v>174959335</v>
      </c>
      <c r="F24" s="105">
        <f>146664377-97678901+635637</f>
        <v>49621113</v>
      </c>
      <c r="G24" s="105">
        <v>174959335</v>
      </c>
      <c r="H24" s="105">
        <f>146664377-97678901+635637</f>
        <v>49621113</v>
      </c>
      <c r="I24" s="18"/>
      <c r="J24" s="70"/>
    </row>
    <row r="25" spans="1:12" ht="23.25" customHeight="1">
      <c r="A25" s="1" t="s">
        <v>103</v>
      </c>
      <c r="D25" s="5">
        <v>16</v>
      </c>
      <c r="E25" s="61">
        <v>59966932</v>
      </c>
      <c r="F25" s="61">
        <v>0</v>
      </c>
      <c r="G25" s="61">
        <v>0</v>
      </c>
      <c r="H25" s="61">
        <v>0</v>
      </c>
      <c r="I25" s="18"/>
      <c r="J25" s="70"/>
    </row>
    <row r="26" spans="1:12" ht="23.25" customHeight="1">
      <c r="A26" s="1" t="s">
        <v>72</v>
      </c>
      <c r="D26" s="5">
        <v>17</v>
      </c>
      <c r="E26" s="61">
        <f>518284364+12440264</f>
        <v>530724628</v>
      </c>
      <c r="F26" s="61">
        <v>547443540</v>
      </c>
      <c r="G26" s="61">
        <v>118140288</v>
      </c>
      <c r="H26" s="61">
        <v>107650538</v>
      </c>
      <c r="I26" s="18"/>
      <c r="J26" s="70"/>
    </row>
    <row r="27" spans="1:12" ht="23.25" customHeight="1">
      <c r="A27" s="1" t="s">
        <v>48</v>
      </c>
      <c r="D27" s="5" t="s">
        <v>176</v>
      </c>
      <c r="E27" s="61">
        <v>82289115</v>
      </c>
      <c r="F27" s="61">
        <v>87378026</v>
      </c>
      <c r="G27" s="61">
        <v>82549680</v>
      </c>
      <c r="H27" s="61">
        <v>85743447</v>
      </c>
      <c r="I27" s="18"/>
      <c r="J27" s="70"/>
    </row>
    <row r="28" spans="1:12" ht="23.25" customHeight="1">
      <c r="A28" s="1" t="s">
        <v>34</v>
      </c>
      <c r="D28" s="5">
        <v>19</v>
      </c>
      <c r="E28" s="61">
        <v>15736266</v>
      </c>
      <c r="F28" s="61">
        <v>17727345</v>
      </c>
      <c r="G28" s="61">
        <v>5789059</v>
      </c>
      <c r="H28" s="61">
        <v>7530444</v>
      </c>
      <c r="I28" s="18"/>
      <c r="J28" s="70"/>
    </row>
    <row r="29" spans="1:12" ht="23.25" customHeight="1">
      <c r="A29" s="1" t="s">
        <v>73</v>
      </c>
      <c r="D29" s="5">
        <v>20</v>
      </c>
      <c r="E29" s="61">
        <v>2060942</v>
      </c>
      <c r="F29" s="61">
        <v>12957607</v>
      </c>
      <c r="G29" s="61">
        <v>1994533</v>
      </c>
      <c r="H29" s="61">
        <v>7662305</v>
      </c>
      <c r="I29" s="18"/>
      <c r="J29" s="70"/>
    </row>
    <row r="30" spans="1:12" ht="23.25" customHeight="1">
      <c r="A30" s="2" t="s">
        <v>4</v>
      </c>
      <c r="E30" s="71">
        <f>SUM(E20:E29)</f>
        <v>980470550</v>
      </c>
      <c r="F30" s="71">
        <f>SUM(F20:F29)</f>
        <v>787365039</v>
      </c>
      <c r="G30" s="71">
        <f>SUM(G20:G29)</f>
        <v>820166124</v>
      </c>
      <c r="H30" s="71">
        <f>SUM(H20:H29)</f>
        <v>687609974</v>
      </c>
      <c r="I30" s="18"/>
      <c r="J30" s="70"/>
    </row>
    <row r="31" spans="1:12" ht="23.25" customHeight="1" thickBot="1">
      <c r="A31" s="2" t="s">
        <v>54</v>
      </c>
      <c r="E31" s="72">
        <f>E18+E30</f>
        <v>1283887165</v>
      </c>
      <c r="F31" s="72">
        <f>F18+F30</f>
        <v>1242312859</v>
      </c>
      <c r="G31" s="72">
        <f>G18+G30</f>
        <v>1161055018</v>
      </c>
      <c r="H31" s="72">
        <f>H18+H30</f>
        <v>1155242291</v>
      </c>
      <c r="I31" s="18"/>
      <c r="J31" s="70"/>
    </row>
    <row r="32" spans="1:12" ht="23.25" customHeight="1" thickTop="1"/>
    <row r="33" spans="7:7" ht="23.25" customHeight="1">
      <c r="G33" s="32"/>
    </row>
    <row r="34" spans="7:7" ht="23.25" customHeight="1">
      <c r="G34" s="32"/>
    </row>
    <row r="35" spans="7:7" ht="23.25" customHeight="1">
      <c r="G35" s="21"/>
    </row>
    <row r="36" spans="7:7">
      <c r="G36" s="70"/>
    </row>
    <row r="37" spans="7:7" ht="23.25" customHeight="1"/>
    <row r="38" spans="7:7" ht="23.25" customHeight="1"/>
    <row r="39" spans="7:7" ht="23.25" customHeight="1"/>
    <row r="40" spans="7:7" ht="23.25" customHeight="1"/>
    <row r="41" spans="7:7" ht="23.25" customHeight="1"/>
    <row r="42" spans="7:7" ht="23.25" customHeight="1"/>
    <row r="43" spans="7:7" ht="23.25" customHeight="1"/>
    <row r="44" spans="7:7" ht="23.25" customHeight="1"/>
    <row r="45" spans="7:7" ht="23.25" customHeight="1"/>
    <row r="46" spans="7:7" ht="23.25" customHeight="1"/>
    <row r="47" spans="7:7" ht="23.25" customHeight="1"/>
    <row r="48" spans="7:7" ht="23.25" customHeight="1"/>
    <row r="49" spans="1:9" ht="23.25" customHeight="1"/>
    <row r="50" spans="1:9" ht="23.25" customHeight="1"/>
    <row r="51" spans="1:9" ht="18" customHeight="1"/>
    <row r="52" spans="1:9" ht="42" customHeight="1">
      <c r="A52" s="1" t="s">
        <v>5</v>
      </c>
    </row>
    <row r="53" spans="1:9" ht="29.25">
      <c r="H53" s="96">
        <v>7</v>
      </c>
      <c r="I53" s="7"/>
    </row>
    <row r="54" spans="1:9">
      <c r="A54" s="131" t="str">
        <f>+A2</f>
        <v>บริษัท แพลนเน็ต คอมมิวนิเคชั่น เอเชีย จำกัด (มหาชน) และบริษัทย่อย</v>
      </c>
      <c r="B54" s="131"/>
      <c r="C54" s="131"/>
      <c r="D54" s="131"/>
      <c r="E54" s="131"/>
      <c r="F54" s="131"/>
      <c r="G54" s="131"/>
      <c r="H54" s="131"/>
      <c r="I54" s="8"/>
    </row>
    <row r="55" spans="1:9" ht="23.25" customHeight="1">
      <c r="A55" s="132" t="str">
        <f>A3</f>
        <v>งบฐานะการเงิน</v>
      </c>
      <c r="B55" s="131"/>
      <c r="C55" s="131"/>
      <c r="D55" s="131"/>
      <c r="E55" s="131"/>
      <c r="F55" s="131"/>
      <c r="G55" s="131"/>
      <c r="H55" s="131"/>
      <c r="I55" s="8"/>
    </row>
    <row r="56" spans="1:9" ht="23.25" customHeight="1">
      <c r="A56" s="131" t="str">
        <f>+A4</f>
        <v xml:space="preserve"> ณ วันที่ 31 ธันวาคม 2567</v>
      </c>
      <c r="B56" s="131"/>
      <c r="C56" s="131"/>
      <c r="D56" s="131"/>
      <c r="E56" s="131"/>
      <c r="F56" s="131"/>
      <c r="G56" s="131"/>
      <c r="H56" s="131"/>
      <c r="I56" s="8"/>
    </row>
    <row r="57" spans="1:9" ht="23.25" customHeight="1">
      <c r="A57" s="9"/>
      <c r="B57" s="9"/>
      <c r="C57" s="9"/>
      <c r="D57" s="10"/>
      <c r="E57" s="67"/>
      <c r="F57" s="10"/>
      <c r="G57" s="9"/>
      <c r="H57" s="12" t="s">
        <v>170</v>
      </c>
      <c r="I57" s="50"/>
    </row>
    <row r="58" spans="1:9" ht="23.25" customHeight="1">
      <c r="E58" s="129" t="s">
        <v>38</v>
      </c>
      <c r="F58" s="129"/>
      <c r="G58" s="129" t="s">
        <v>37</v>
      </c>
      <c r="H58" s="129"/>
      <c r="I58" s="8"/>
    </row>
    <row r="59" spans="1:9" ht="23.25" customHeight="1">
      <c r="A59" s="9"/>
      <c r="B59" s="9"/>
      <c r="C59" s="9"/>
      <c r="D59" s="13" t="s">
        <v>0</v>
      </c>
      <c r="E59" s="73" t="str">
        <f>+E7</f>
        <v>31 ธันวาคม 2567</v>
      </c>
      <c r="F59" s="73" t="str">
        <f>+F7</f>
        <v>31 ธันวาคม 2566</v>
      </c>
      <c r="G59" s="73" t="str">
        <f>+G7</f>
        <v>31 ธันวาคม 2567</v>
      </c>
      <c r="H59" s="73" t="str">
        <f>+H7</f>
        <v>31 ธันวาคม 2566</v>
      </c>
      <c r="I59" s="8"/>
    </row>
    <row r="60" spans="1:9" ht="23.25" customHeight="1">
      <c r="D60" s="8"/>
      <c r="E60" s="74"/>
      <c r="F60" s="8" t="s">
        <v>122</v>
      </c>
      <c r="G60" s="38"/>
      <c r="H60" s="8" t="s">
        <v>122</v>
      </c>
      <c r="I60" s="8"/>
    </row>
    <row r="61" spans="1:9" ht="23.25" customHeight="1">
      <c r="A61" s="130" t="s">
        <v>6</v>
      </c>
      <c r="B61" s="130"/>
      <c r="C61" s="130"/>
    </row>
    <row r="62" spans="1:9" ht="23.25" customHeight="1">
      <c r="A62" s="2" t="s">
        <v>8</v>
      </c>
      <c r="F62" s="64"/>
      <c r="G62" s="5"/>
      <c r="H62" s="5"/>
      <c r="I62" s="5"/>
    </row>
    <row r="63" spans="1:9" ht="23.25" customHeight="1">
      <c r="A63" s="1" t="s">
        <v>74</v>
      </c>
      <c r="D63" s="5">
        <v>21</v>
      </c>
      <c r="E63" s="61">
        <v>151598168</v>
      </c>
      <c r="F63" s="19">
        <v>144724818</v>
      </c>
      <c r="G63" s="61">
        <v>151428615</v>
      </c>
      <c r="H63" s="19">
        <v>144724818</v>
      </c>
      <c r="I63" s="18"/>
    </row>
    <row r="64" spans="1:9" ht="23.25" customHeight="1">
      <c r="A64" s="1" t="s">
        <v>144</v>
      </c>
      <c r="D64" s="5">
        <v>8.1</v>
      </c>
      <c r="E64" s="61">
        <v>73874900</v>
      </c>
      <c r="F64" s="19">
        <v>0</v>
      </c>
      <c r="G64" s="61">
        <v>82849900</v>
      </c>
      <c r="H64" s="19">
        <v>32000000</v>
      </c>
      <c r="I64" s="18"/>
    </row>
    <row r="65" spans="1:10" ht="23.25" customHeight="1">
      <c r="A65" s="1" t="s">
        <v>75</v>
      </c>
      <c r="D65" s="5" t="s">
        <v>169</v>
      </c>
      <c r="E65" s="61">
        <f>238766446+5785849</f>
        <v>244552295</v>
      </c>
      <c r="F65" s="19">
        <v>253090958</v>
      </c>
      <c r="G65" s="61">
        <v>119856081</v>
      </c>
      <c r="H65" s="19">
        <v>187924181</v>
      </c>
      <c r="I65" s="18"/>
    </row>
    <row r="66" spans="1:10" ht="23.25" customHeight="1">
      <c r="A66" s="1" t="s">
        <v>49</v>
      </c>
      <c r="D66" s="5">
        <v>11.2</v>
      </c>
      <c r="E66" s="61">
        <v>27098173</v>
      </c>
      <c r="F66" s="19">
        <v>11445876</v>
      </c>
      <c r="G66" s="61">
        <v>25857410</v>
      </c>
      <c r="H66" s="19">
        <v>10900929</v>
      </c>
      <c r="I66" s="18"/>
      <c r="J66" s="70"/>
    </row>
    <row r="67" spans="1:10" ht="23.25" customHeight="1">
      <c r="A67" s="1" t="s">
        <v>117</v>
      </c>
      <c r="E67" s="61"/>
      <c r="F67" s="19"/>
      <c r="G67" s="61"/>
      <c r="H67" s="19"/>
      <c r="I67" s="18"/>
    </row>
    <row r="68" spans="1:10" ht="23.25" customHeight="1">
      <c r="A68" s="1" t="s">
        <v>102</v>
      </c>
      <c r="D68" s="5">
        <v>23</v>
      </c>
      <c r="E68" s="61">
        <v>10178643</v>
      </c>
      <c r="F68" s="19">
        <v>5230705</v>
      </c>
      <c r="G68" s="61">
        <v>9581943</v>
      </c>
      <c r="H68" s="19">
        <v>4679905</v>
      </c>
      <c r="I68" s="18"/>
    </row>
    <row r="69" spans="1:10" ht="23.25" customHeight="1">
      <c r="A69" s="1" t="s">
        <v>76</v>
      </c>
      <c r="E69" s="61"/>
      <c r="F69" s="19"/>
      <c r="G69" s="61"/>
      <c r="H69" s="19"/>
      <c r="I69" s="18"/>
    </row>
    <row r="70" spans="1:10" ht="23.25" customHeight="1">
      <c r="A70" s="1" t="s">
        <v>102</v>
      </c>
      <c r="D70" s="5" t="s">
        <v>177</v>
      </c>
      <c r="E70" s="61">
        <v>14998265</v>
      </c>
      <c r="F70" s="19">
        <v>22233058</v>
      </c>
      <c r="G70" s="61">
        <v>14998265</v>
      </c>
      <c r="H70" s="19">
        <v>21591318</v>
      </c>
      <c r="I70" s="18"/>
    </row>
    <row r="71" spans="1:10" ht="23.25" customHeight="1">
      <c r="A71" s="1" t="s">
        <v>77</v>
      </c>
      <c r="E71" s="61">
        <f>1406494-759924</f>
        <v>646570</v>
      </c>
      <c r="F71" s="19">
        <v>105910</v>
      </c>
      <c r="G71" s="61">
        <v>0</v>
      </c>
      <c r="H71" s="19">
        <v>0</v>
      </c>
      <c r="I71" s="18"/>
    </row>
    <row r="72" spans="1:10" ht="23.25" customHeight="1">
      <c r="A72" s="2" t="s">
        <v>9</v>
      </c>
      <c r="D72" s="124"/>
      <c r="E72" s="75">
        <f>SUM(E63:E71)</f>
        <v>522947014</v>
      </c>
      <c r="F72" s="75">
        <f>SUM(F63:F71)</f>
        <v>436831325</v>
      </c>
      <c r="G72" s="75">
        <f>SUM(G63:G71)</f>
        <v>404572214</v>
      </c>
      <c r="H72" s="75">
        <f>SUM(H63:H71)</f>
        <v>401821151</v>
      </c>
      <c r="I72" s="18"/>
    </row>
    <row r="73" spans="1:10" ht="23.25" customHeight="1">
      <c r="A73" s="2" t="s">
        <v>10</v>
      </c>
      <c r="E73" s="76"/>
      <c r="F73" s="46"/>
      <c r="G73" s="46"/>
      <c r="H73" s="55"/>
      <c r="I73" s="19"/>
    </row>
    <row r="74" spans="1:10" ht="24.75" customHeight="1">
      <c r="A74" s="1" t="s">
        <v>78</v>
      </c>
      <c r="D74" s="5">
        <v>23</v>
      </c>
      <c r="E74" s="61">
        <v>39333272</v>
      </c>
      <c r="F74" s="19">
        <v>21968760</v>
      </c>
      <c r="G74" s="61">
        <v>37685672</v>
      </c>
      <c r="H74" s="19">
        <v>19770360</v>
      </c>
      <c r="I74" s="6"/>
    </row>
    <row r="75" spans="1:10" ht="24.75" customHeight="1">
      <c r="A75" s="1" t="s">
        <v>50</v>
      </c>
      <c r="D75" s="5" t="s">
        <v>177</v>
      </c>
      <c r="E75" s="61">
        <v>74876210</v>
      </c>
      <c r="F75" s="19">
        <v>71007066</v>
      </c>
      <c r="G75" s="61">
        <v>74876210</v>
      </c>
      <c r="H75" s="19">
        <v>69987694</v>
      </c>
      <c r="I75" s="6"/>
    </row>
    <row r="76" spans="1:10" ht="24.75" customHeight="1">
      <c r="A76" s="1" t="s">
        <v>79</v>
      </c>
      <c r="D76" s="5">
        <v>25</v>
      </c>
      <c r="E76" s="61">
        <v>154493118</v>
      </c>
      <c r="F76" s="19">
        <v>218309561</v>
      </c>
      <c r="G76" s="61">
        <v>0</v>
      </c>
      <c r="H76" s="19">
        <v>0</v>
      </c>
      <c r="I76" s="6"/>
    </row>
    <row r="77" spans="1:10" ht="24.75" customHeight="1">
      <c r="A77" s="1" t="s">
        <v>111</v>
      </c>
      <c r="D77" s="5">
        <v>26</v>
      </c>
      <c r="E77" s="61">
        <v>14344520</v>
      </c>
      <c r="F77" s="19">
        <v>16239460</v>
      </c>
      <c r="G77" s="61">
        <v>14012478</v>
      </c>
      <c r="H77" s="19">
        <v>14884847</v>
      </c>
      <c r="I77" s="6"/>
    </row>
    <row r="78" spans="1:10" ht="23.25" customHeight="1">
      <c r="A78" s="2" t="s">
        <v>11</v>
      </c>
      <c r="E78" s="75">
        <f>SUM(E74:E77)</f>
        <v>283047120</v>
      </c>
      <c r="F78" s="75">
        <f>SUM(F74:F77)</f>
        <v>327524847</v>
      </c>
      <c r="G78" s="75">
        <f>SUM(G74:G77)</f>
        <v>126574360</v>
      </c>
      <c r="H78" s="75">
        <f>SUM(H74:H77)</f>
        <v>104642901</v>
      </c>
      <c r="I78" s="18"/>
    </row>
    <row r="79" spans="1:10" ht="23.25" customHeight="1">
      <c r="A79" s="2" t="s">
        <v>55</v>
      </c>
      <c r="E79" s="75">
        <f>E72+E78</f>
        <v>805994134</v>
      </c>
      <c r="F79" s="75">
        <f>F72+F78</f>
        <v>764356172</v>
      </c>
      <c r="G79" s="75">
        <f>G72+G78</f>
        <v>531146574</v>
      </c>
      <c r="H79" s="75">
        <f>H72+H78</f>
        <v>506464052</v>
      </c>
      <c r="I79" s="18"/>
    </row>
    <row r="80" spans="1:10" ht="6" customHeight="1">
      <c r="E80" s="55"/>
      <c r="F80" s="55"/>
      <c r="G80" s="55"/>
      <c r="H80" s="55"/>
      <c r="I80" s="18"/>
    </row>
    <row r="81" spans="1:13" ht="23.25" customHeight="1">
      <c r="A81" s="2" t="s">
        <v>12</v>
      </c>
    </row>
    <row r="82" spans="1:13" ht="23.25" customHeight="1">
      <c r="A82" s="1" t="s">
        <v>13</v>
      </c>
      <c r="D82" s="5">
        <v>27</v>
      </c>
      <c r="G82" s="5"/>
      <c r="H82" s="5"/>
      <c r="I82" s="5"/>
    </row>
    <row r="83" spans="1:13" ht="23.25" customHeight="1">
      <c r="A83" s="1" t="s">
        <v>14</v>
      </c>
      <c r="G83" s="5"/>
      <c r="H83" s="5"/>
      <c r="I83" s="5"/>
    </row>
    <row r="84" spans="1:13" ht="23.25" customHeight="1">
      <c r="A84" s="1" t="s">
        <v>104</v>
      </c>
      <c r="E84" s="19">
        <v>0</v>
      </c>
      <c r="F84" s="19">
        <v>687139173</v>
      </c>
      <c r="G84" s="19">
        <v>0</v>
      </c>
      <c r="H84" s="19">
        <v>687139173</v>
      </c>
      <c r="I84" s="5"/>
    </row>
    <row r="85" spans="1:13" ht="23.25" customHeight="1">
      <c r="A85" s="1" t="s">
        <v>171</v>
      </c>
      <c r="E85" s="77">
        <v>966118116</v>
      </c>
      <c r="F85" s="77">
        <v>0</v>
      </c>
      <c r="G85" s="77">
        <v>966118116</v>
      </c>
      <c r="H85" s="77">
        <v>0</v>
      </c>
      <c r="I85" s="5"/>
    </row>
    <row r="86" spans="1:13" ht="23.25" customHeight="1">
      <c r="A86" s="1" t="s">
        <v>45</v>
      </c>
      <c r="E86" s="78"/>
      <c r="F86" s="78"/>
      <c r="G86" s="32"/>
      <c r="H86" s="32"/>
      <c r="I86" s="5"/>
    </row>
    <row r="87" spans="1:13" ht="23.25" customHeight="1">
      <c r="A87" s="1" t="s">
        <v>193</v>
      </c>
      <c r="E87" s="19">
        <v>0</v>
      </c>
      <c r="F87" s="19">
        <v>529670900</v>
      </c>
      <c r="G87" s="19">
        <v>0</v>
      </c>
      <c r="H87" s="19">
        <v>529670900</v>
      </c>
      <c r="I87" s="79"/>
    </row>
    <row r="88" spans="1:13" ht="23.25" customHeight="1">
      <c r="A88" s="1" t="s">
        <v>124</v>
      </c>
      <c r="E88" s="19">
        <v>579670900</v>
      </c>
      <c r="F88" s="19">
        <v>0</v>
      </c>
      <c r="G88" s="19">
        <v>579670900</v>
      </c>
      <c r="H88" s="19">
        <v>0</v>
      </c>
      <c r="I88" s="79"/>
    </row>
    <row r="89" spans="1:13" ht="23.25" customHeight="1">
      <c r="A89" s="1" t="s">
        <v>80</v>
      </c>
      <c r="D89" s="5">
        <v>27</v>
      </c>
      <c r="E89" s="61">
        <v>182984248</v>
      </c>
      <c r="F89" s="19">
        <v>182984248</v>
      </c>
      <c r="G89" s="61">
        <f>+'P10'!D22</f>
        <v>182984248</v>
      </c>
      <c r="H89" s="19">
        <v>182984248</v>
      </c>
      <c r="I89" s="79"/>
    </row>
    <row r="90" spans="1:13" ht="23.25" customHeight="1">
      <c r="A90" s="1" t="s">
        <v>81</v>
      </c>
      <c r="E90" s="61">
        <v>17117100</v>
      </c>
      <c r="F90" s="19">
        <v>17117100</v>
      </c>
      <c r="G90" s="61">
        <f>+'P10'!E22</f>
        <v>17117100</v>
      </c>
      <c r="H90" s="19">
        <v>17117100</v>
      </c>
      <c r="I90" s="79"/>
    </row>
    <row r="91" spans="1:13" ht="23.25" customHeight="1">
      <c r="A91" s="1" t="s">
        <v>93</v>
      </c>
      <c r="E91" s="19"/>
      <c r="F91" s="19"/>
      <c r="G91" s="19"/>
      <c r="H91" s="19"/>
      <c r="I91" s="79"/>
    </row>
    <row r="92" spans="1:13" ht="23.25" customHeight="1">
      <c r="A92" s="1" t="s">
        <v>105</v>
      </c>
      <c r="D92" s="5">
        <v>29</v>
      </c>
      <c r="E92" s="60">
        <f>+'P9'!F24</f>
        <v>11769663</v>
      </c>
      <c r="F92" s="19">
        <f>+'P9'!F19</f>
        <v>11769663</v>
      </c>
      <c r="G92" s="60">
        <f>+'P10'!F22</f>
        <v>11769663</v>
      </c>
      <c r="H92" s="19">
        <v>11769663</v>
      </c>
      <c r="I92" s="79"/>
    </row>
    <row r="93" spans="1:13" ht="23.25" customHeight="1">
      <c r="A93" s="1" t="s">
        <v>106</v>
      </c>
      <c r="E93" s="63">
        <f>+'P9'!G24</f>
        <v>-314251135</v>
      </c>
      <c r="F93" s="80">
        <f>+'P9'!G19</f>
        <v>-264795740</v>
      </c>
      <c r="G93" s="63">
        <f>+'P10'!G22</f>
        <v>-161633467</v>
      </c>
      <c r="H93" s="80">
        <f>+'P10'!G17</f>
        <v>-92763672</v>
      </c>
      <c r="I93" s="81"/>
    </row>
    <row r="94" spans="1:13" ht="23.25" customHeight="1">
      <c r="A94" s="2" t="s">
        <v>83</v>
      </c>
      <c r="E94" s="19">
        <f>SUM(E87:E93)</f>
        <v>477290776</v>
      </c>
      <c r="F94" s="19">
        <f>SUM(F87:F93)</f>
        <v>476746171</v>
      </c>
      <c r="G94" s="19">
        <f>SUM(G87:G93)</f>
        <v>629908444</v>
      </c>
      <c r="H94" s="19">
        <f>SUM(H87:H93)</f>
        <v>648778239</v>
      </c>
      <c r="I94" s="82"/>
      <c r="J94" s="32"/>
    </row>
    <row r="95" spans="1:13" ht="23.25" customHeight="1">
      <c r="A95" s="1" t="s">
        <v>82</v>
      </c>
      <c r="E95" s="63">
        <f>+'P9'!I24</f>
        <v>602255</v>
      </c>
      <c r="F95" s="19">
        <v>1210516</v>
      </c>
      <c r="G95" s="19">
        <v>0</v>
      </c>
      <c r="H95" s="19">
        <v>0</v>
      </c>
      <c r="I95" s="82"/>
    </row>
    <row r="96" spans="1:13" ht="23.25" customHeight="1">
      <c r="A96" s="2" t="s">
        <v>56</v>
      </c>
      <c r="E96" s="71">
        <f>SUM(E94:E95)</f>
        <v>477893031</v>
      </c>
      <c r="F96" s="71">
        <f>SUM(F94:F95)</f>
        <v>477956687</v>
      </c>
      <c r="G96" s="71">
        <f>SUM(G94:G95)</f>
        <v>629908444</v>
      </c>
      <c r="H96" s="71">
        <f>SUM(H94:H95)</f>
        <v>648778239</v>
      </c>
      <c r="I96" s="6"/>
      <c r="J96" s="6"/>
      <c r="L96" s="6"/>
      <c r="M96" s="6"/>
    </row>
    <row r="97" spans="1:13" ht="23.25" customHeight="1" thickBot="1">
      <c r="A97" s="2" t="s">
        <v>57</v>
      </c>
      <c r="E97" s="83">
        <f>+E79+E96</f>
        <v>1283887165</v>
      </c>
      <c r="F97" s="83">
        <f>F79+F96</f>
        <v>1242312859</v>
      </c>
      <c r="G97" s="83">
        <f>G79+G96</f>
        <v>1161055018</v>
      </c>
      <c r="H97" s="83">
        <f>H79+H96</f>
        <v>1155242291</v>
      </c>
      <c r="I97" s="6"/>
      <c r="J97" s="6"/>
      <c r="K97" s="6"/>
      <c r="L97" s="6"/>
      <c r="M97" s="6"/>
    </row>
    <row r="98" spans="1:13" ht="23.25" customHeight="1" thickTop="1">
      <c r="A98" s="2"/>
      <c r="E98" s="78"/>
      <c r="F98" s="78"/>
      <c r="G98" s="78"/>
      <c r="H98" s="78"/>
      <c r="I98" s="6"/>
      <c r="J98" s="6"/>
      <c r="L98" s="6"/>
      <c r="M98" s="6"/>
    </row>
    <row r="99" spans="1:13" ht="23.25" customHeight="1">
      <c r="A99" s="2"/>
      <c r="E99" s="78"/>
      <c r="F99" s="78"/>
      <c r="G99" s="78"/>
      <c r="H99" s="78"/>
      <c r="I99" s="6"/>
      <c r="J99" s="6"/>
      <c r="L99" s="6"/>
      <c r="M99" s="6"/>
    </row>
    <row r="100" spans="1:13" ht="23.25" customHeight="1">
      <c r="A100" s="2"/>
      <c r="E100" s="78"/>
      <c r="F100" s="78"/>
      <c r="G100" s="78"/>
      <c r="H100" s="78"/>
      <c r="I100" s="6"/>
      <c r="J100" s="6"/>
      <c r="L100" s="6"/>
      <c r="M100" s="6"/>
    </row>
    <row r="101" spans="1:13" ht="23.25" customHeight="1">
      <c r="A101" s="2"/>
      <c r="E101" s="78"/>
      <c r="F101" s="78"/>
      <c r="G101" s="78"/>
      <c r="H101" s="78"/>
      <c r="I101" s="6"/>
      <c r="J101" s="6"/>
      <c r="L101" s="6"/>
      <c r="M101" s="6"/>
    </row>
    <row r="102" spans="1:13" ht="23.25" customHeight="1">
      <c r="A102" s="2"/>
      <c r="E102" s="78"/>
      <c r="F102" s="78"/>
      <c r="G102" s="78"/>
      <c r="H102" s="78"/>
      <c r="I102" s="6"/>
      <c r="J102" s="6"/>
      <c r="L102" s="6"/>
      <c r="M102" s="6"/>
    </row>
    <row r="103" spans="1:13" ht="23.25" customHeight="1">
      <c r="A103" s="2"/>
      <c r="E103" s="78"/>
      <c r="F103" s="78"/>
      <c r="G103" s="78"/>
      <c r="H103" s="78"/>
      <c r="I103" s="6"/>
      <c r="J103" s="6"/>
      <c r="L103" s="6"/>
      <c r="M103" s="6"/>
    </row>
    <row r="104" spans="1:13" ht="45.75" customHeight="1">
      <c r="A104" s="1" t="s">
        <v>5</v>
      </c>
      <c r="E104" s="84"/>
      <c r="F104" s="84"/>
      <c r="G104" s="84"/>
      <c r="H104" s="84"/>
      <c r="I104" s="18"/>
      <c r="J104" s="6"/>
      <c r="L104" s="6"/>
      <c r="M104" s="6"/>
    </row>
    <row r="105" spans="1:13" ht="23.25" customHeight="1">
      <c r="G105" s="18"/>
      <c r="H105" s="18"/>
      <c r="I105" s="18"/>
      <c r="J105" s="6"/>
      <c r="L105" s="6"/>
      <c r="M105" s="6"/>
    </row>
    <row r="106" spans="1:13" ht="23.25" customHeight="1">
      <c r="E106" s="99">
        <f>E31-E97</f>
        <v>0</v>
      </c>
      <c r="F106" s="100">
        <f>F31-F97</f>
        <v>0</v>
      </c>
      <c r="G106" s="100">
        <f>G31-G97</f>
        <v>0</v>
      </c>
      <c r="H106" s="100">
        <f>H31-H97</f>
        <v>0</v>
      </c>
      <c r="I106" s="5"/>
    </row>
    <row r="107" spans="1:13" ht="23.25" customHeight="1">
      <c r="F107" s="110"/>
      <c r="G107" s="64"/>
      <c r="H107" s="64"/>
      <c r="I107" s="5"/>
    </row>
    <row r="108" spans="1:13" ht="23.25" customHeight="1">
      <c r="E108" s="64">
        <f>+E106/2</f>
        <v>0</v>
      </c>
      <c r="G108" s="122"/>
      <c r="H108" s="5"/>
      <c r="I108" s="5"/>
    </row>
    <row r="109" spans="1:13" ht="23.25" customHeight="1">
      <c r="G109" s="16"/>
      <c r="H109" s="5"/>
      <c r="I109" s="5"/>
    </row>
    <row r="110" spans="1:13" ht="23.25" customHeight="1">
      <c r="G110" s="5"/>
      <c r="H110" s="5"/>
      <c r="I110" s="5"/>
    </row>
  </sheetData>
  <mergeCells count="12">
    <mergeCell ref="A2:H2"/>
    <mergeCell ref="E58:F58"/>
    <mergeCell ref="G58:H58"/>
    <mergeCell ref="A61:C61"/>
    <mergeCell ref="A54:H54"/>
    <mergeCell ref="A56:H56"/>
    <mergeCell ref="E6:F6"/>
    <mergeCell ref="A3:H3"/>
    <mergeCell ref="A4:H4"/>
    <mergeCell ref="A9:C9"/>
    <mergeCell ref="A55:H55"/>
    <mergeCell ref="G6:H6"/>
  </mergeCells>
  <phoneticPr fontId="4" type="noConversion"/>
  <pageMargins left="0.90551181102362199" right="0.47244094488188998" top="0.511811023622047" bottom="0.59055118110236204" header="0.118110236220472" footer="0.118110236220472"/>
  <pageSetup paperSize="9" scale="64" fitToHeight="2" orientation="portrait" blackAndWhite="1" r:id="rId1"/>
  <headerFooter alignWithMargins="0"/>
  <rowBreaks count="1" manualBreakCount="1">
    <brk id="52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L47"/>
  <sheetViews>
    <sheetView view="pageBreakPreview" topLeftCell="A15" zoomScale="60" zoomScaleNormal="60" workbookViewId="0">
      <selection activeCell="H25" sqref="H25"/>
    </sheetView>
  </sheetViews>
  <sheetFormatPr defaultColWidth="9.42578125" defaultRowHeight="21.75"/>
  <cols>
    <col min="1" max="1" width="3.42578125" style="1" customWidth="1"/>
    <col min="2" max="2" width="1.42578125" style="1" customWidth="1"/>
    <col min="3" max="3" width="47.5703125" style="1" customWidth="1"/>
    <col min="4" max="4" width="9" style="5" customWidth="1"/>
    <col min="5" max="8" width="15.42578125" style="1" customWidth="1"/>
    <col min="9" max="9" width="17.42578125" style="1" bestFit="1" customWidth="1"/>
    <col min="10" max="10" width="10.42578125" style="1" bestFit="1" customWidth="1"/>
    <col min="11" max="11" width="12.5703125" style="1" bestFit="1" customWidth="1"/>
    <col min="12" max="12" width="10.28515625" style="1" bestFit="1" customWidth="1"/>
    <col min="13" max="16384" width="9.42578125" style="1"/>
  </cols>
  <sheetData>
    <row r="1" spans="1:12" ht="29.25">
      <c r="G1" s="6"/>
      <c r="H1" s="96">
        <v>5</v>
      </c>
    </row>
    <row r="2" spans="1:12" ht="24" customHeight="1">
      <c r="A2" s="128" t="s">
        <v>62</v>
      </c>
      <c r="B2" s="128"/>
      <c r="C2" s="128"/>
      <c r="D2" s="128"/>
      <c r="E2" s="128"/>
      <c r="F2" s="128"/>
      <c r="G2" s="128"/>
      <c r="H2" s="128"/>
    </row>
    <row r="3" spans="1:12" ht="24" customHeight="1">
      <c r="A3" s="131" t="s">
        <v>32</v>
      </c>
      <c r="B3" s="131"/>
      <c r="C3" s="131"/>
      <c r="D3" s="131"/>
      <c r="E3" s="131"/>
      <c r="F3" s="131"/>
      <c r="G3" s="131"/>
      <c r="H3" s="131"/>
    </row>
    <row r="4" spans="1:12" ht="24" customHeight="1">
      <c r="A4" s="131" t="s">
        <v>157</v>
      </c>
      <c r="B4" s="131"/>
      <c r="C4" s="131"/>
      <c r="D4" s="131"/>
      <c r="E4" s="131"/>
      <c r="F4" s="131"/>
      <c r="G4" s="131"/>
      <c r="H4" s="131"/>
    </row>
    <row r="5" spans="1:12" ht="24" customHeight="1">
      <c r="A5" s="9"/>
      <c r="B5" s="9"/>
      <c r="C5" s="9"/>
      <c r="D5" s="10"/>
      <c r="E5" s="9"/>
      <c r="F5" s="9"/>
      <c r="G5" s="11"/>
      <c r="H5" s="12" t="s">
        <v>51</v>
      </c>
    </row>
    <row r="6" spans="1:12" ht="24" customHeight="1">
      <c r="E6" s="131" t="s">
        <v>38</v>
      </c>
      <c r="F6" s="131"/>
      <c r="G6" s="131" t="s">
        <v>37</v>
      </c>
      <c r="H6" s="131"/>
    </row>
    <row r="7" spans="1:12" ht="24" customHeight="1">
      <c r="A7" s="9"/>
      <c r="B7" s="9"/>
      <c r="C7" s="9"/>
      <c r="D7" s="13"/>
      <c r="E7" s="13">
        <v>2567</v>
      </c>
      <c r="F7" s="13">
        <v>2566</v>
      </c>
      <c r="G7" s="13">
        <f>E7</f>
        <v>2567</v>
      </c>
      <c r="H7" s="13">
        <f>F7</f>
        <v>2566</v>
      </c>
    </row>
    <row r="8" spans="1:12" ht="24" customHeight="1">
      <c r="C8" s="5"/>
      <c r="E8" s="5"/>
      <c r="F8" s="14" t="s">
        <v>122</v>
      </c>
      <c r="G8" s="15"/>
      <c r="H8" s="14" t="s">
        <v>122</v>
      </c>
    </row>
    <row r="9" spans="1:12" ht="24" customHeight="1">
      <c r="A9" s="4" t="s">
        <v>26</v>
      </c>
      <c r="C9" s="5"/>
      <c r="E9" s="16"/>
      <c r="F9" s="17"/>
      <c r="G9" s="18"/>
      <c r="L9" s="90"/>
    </row>
    <row r="10" spans="1:12" ht="24" customHeight="1">
      <c r="A10" s="3" t="s">
        <v>84</v>
      </c>
      <c r="E10" s="19"/>
      <c r="F10" s="85">
        <v>448384206</v>
      </c>
      <c r="G10" s="20"/>
      <c r="H10" s="85">
        <v>413272625</v>
      </c>
      <c r="I10" s="21"/>
      <c r="J10" s="22"/>
      <c r="L10" s="90"/>
    </row>
    <row r="11" spans="1:12" ht="24" customHeight="1">
      <c r="A11" s="3" t="s">
        <v>85</v>
      </c>
      <c r="E11" s="19"/>
      <c r="F11" s="86">
        <v>95638681</v>
      </c>
      <c r="G11" s="20"/>
      <c r="H11" s="86">
        <v>68569776</v>
      </c>
      <c r="I11" s="21"/>
      <c r="J11" s="22"/>
      <c r="L11" s="90"/>
    </row>
    <row r="12" spans="1:12" ht="24" customHeight="1">
      <c r="A12" s="3" t="s">
        <v>23</v>
      </c>
      <c r="E12" s="19"/>
      <c r="F12" s="86">
        <v>9216905</v>
      </c>
      <c r="G12" s="24"/>
      <c r="H12" s="86">
        <v>16025711</v>
      </c>
      <c r="I12" s="21"/>
      <c r="J12" s="22"/>
      <c r="L12" s="90"/>
    </row>
    <row r="13" spans="1:12" ht="24" customHeight="1">
      <c r="A13" s="3" t="s">
        <v>139</v>
      </c>
      <c r="E13" s="19"/>
      <c r="F13" s="86">
        <v>0</v>
      </c>
      <c r="G13" s="24"/>
      <c r="H13" s="86">
        <v>0</v>
      </c>
      <c r="I13" s="21"/>
      <c r="J13" s="22"/>
      <c r="L13" s="90"/>
    </row>
    <row r="14" spans="1:12" ht="24" customHeight="1">
      <c r="A14" s="4" t="s">
        <v>25</v>
      </c>
      <c r="E14" s="23">
        <f>SUM(E10:E13)</f>
        <v>0</v>
      </c>
      <c r="F14" s="23">
        <f>SUM(F10:F13)</f>
        <v>553239792</v>
      </c>
      <c r="G14" s="23">
        <f t="shared" ref="G14:H14" si="0">SUM(G10:G13)</f>
        <v>0</v>
      </c>
      <c r="H14" s="23">
        <f t="shared" si="0"/>
        <v>497868112</v>
      </c>
      <c r="I14" s="24"/>
      <c r="J14" s="22"/>
      <c r="K14" s="90"/>
      <c r="L14" s="90"/>
    </row>
    <row r="15" spans="1:12" ht="24" customHeight="1">
      <c r="A15" s="2" t="s">
        <v>27</v>
      </c>
      <c r="E15" s="6"/>
      <c r="F15" s="6"/>
      <c r="G15" s="25"/>
      <c r="H15" s="26"/>
      <c r="I15" s="21"/>
      <c r="J15" s="22"/>
      <c r="L15" s="90"/>
    </row>
    <row r="16" spans="1:12" ht="24" customHeight="1">
      <c r="A16" s="3" t="s">
        <v>86</v>
      </c>
      <c r="D16" s="27"/>
      <c r="E16" s="19"/>
      <c r="F16" s="85">
        <v>368330757</v>
      </c>
      <c r="G16" s="20"/>
      <c r="H16" s="85">
        <v>344670823</v>
      </c>
      <c r="I16" s="21"/>
      <c r="J16" s="20"/>
      <c r="L16" s="90"/>
    </row>
    <row r="17" spans="1:12" ht="24" customHeight="1">
      <c r="A17" s="3" t="s">
        <v>29</v>
      </c>
      <c r="D17" s="27"/>
      <c r="E17" s="19"/>
      <c r="F17" s="85">
        <v>65677097</v>
      </c>
      <c r="G17" s="24"/>
      <c r="H17" s="85">
        <v>42869197</v>
      </c>
      <c r="I17" s="21"/>
      <c r="J17" s="22"/>
      <c r="L17" s="90"/>
    </row>
    <row r="18" spans="1:12" ht="24" customHeight="1">
      <c r="A18" s="3" t="s">
        <v>87</v>
      </c>
      <c r="D18" s="27"/>
      <c r="E18" s="19"/>
      <c r="F18" s="85">
        <v>42421117</v>
      </c>
      <c r="G18" s="24"/>
      <c r="H18" s="85">
        <v>32305208</v>
      </c>
      <c r="I18" s="21"/>
      <c r="J18" s="22"/>
      <c r="L18" s="90"/>
    </row>
    <row r="19" spans="1:12" ht="24" customHeight="1">
      <c r="A19" s="3" t="s">
        <v>88</v>
      </c>
      <c r="D19" s="27"/>
      <c r="E19" s="19"/>
      <c r="F19" s="86">
        <f>132078057+128031206</f>
        <v>260109263</v>
      </c>
      <c r="G19" s="24"/>
      <c r="H19" s="86">
        <f>101654699+53706206</f>
        <v>155360905</v>
      </c>
      <c r="I19" s="21"/>
      <c r="J19" s="22"/>
      <c r="L19" s="90"/>
    </row>
    <row r="20" spans="1:12" ht="24" customHeight="1">
      <c r="A20" s="2" t="s">
        <v>24</v>
      </c>
      <c r="E20" s="23">
        <f>SUM(E16:E19)</f>
        <v>0</v>
      </c>
      <c r="F20" s="23">
        <f>SUM(F16:F19)</f>
        <v>736538234</v>
      </c>
      <c r="G20" s="23">
        <f>SUM(G16:G19)</f>
        <v>0</v>
      </c>
      <c r="H20" s="23">
        <f>SUM(H16:H19)</f>
        <v>575206133</v>
      </c>
      <c r="I20" s="21"/>
      <c r="J20" s="22"/>
      <c r="L20" s="90"/>
    </row>
    <row r="21" spans="1:12" ht="24" customHeight="1">
      <c r="A21" s="1" t="s">
        <v>143</v>
      </c>
      <c r="E21" s="24">
        <f>+E14-E20</f>
        <v>0</v>
      </c>
      <c r="F21" s="24">
        <f>+F14-F20</f>
        <v>-183298442</v>
      </c>
      <c r="G21" s="24">
        <f>+G14-G20</f>
        <v>0</v>
      </c>
      <c r="H21" s="24">
        <f>+H14-H20</f>
        <v>-77338021</v>
      </c>
      <c r="I21" s="21"/>
      <c r="J21" s="22"/>
      <c r="L21" s="90"/>
    </row>
    <row r="22" spans="1:12" ht="24" customHeight="1">
      <c r="A22" s="28" t="s">
        <v>28</v>
      </c>
      <c r="D22" s="27"/>
      <c r="E22" s="24"/>
      <c r="F22" s="85">
        <v>-21987601</v>
      </c>
      <c r="G22" s="24"/>
      <c r="H22" s="85">
        <v>-12054726</v>
      </c>
      <c r="I22" s="21"/>
      <c r="J22" s="22"/>
      <c r="L22" s="90"/>
    </row>
    <row r="23" spans="1:12" ht="24" customHeight="1">
      <c r="A23" s="28" t="s">
        <v>145</v>
      </c>
      <c r="D23" s="27"/>
      <c r="E23" s="29"/>
      <c r="F23" s="109">
        <f>-2945233+1381365</f>
        <v>-1563868</v>
      </c>
      <c r="G23" s="29">
        <v>0</v>
      </c>
      <c r="H23" s="109">
        <v>0</v>
      </c>
      <c r="I23" s="21"/>
      <c r="J23" s="22"/>
      <c r="L23" s="90"/>
    </row>
    <row r="24" spans="1:12" ht="24" customHeight="1">
      <c r="A24" s="2" t="s">
        <v>126</v>
      </c>
      <c r="E24" s="24">
        <f>SUM(E21:E23)</f>
        <v>0</v>
      </c>
      <c r="F24" s="24">
        <f>SUM(F21:F23)</f>
        <v>-206849911</v>
      </c>
      <c r="G24" s="24">
        <f>SUM(G21:G23)</f>
        <v>0</v>
      </c>
      <c r="H24" s="24">
        <f>SUM(H21:H23)</f>
        <v>-89392747</v>
      </c>
      <c r="I24" s="21"/>
      <c r="J24" s="22"/>
      <c r="L24" s="90"/>
    </row>
    <row r="25" spans="1:12" ht="24" customHeight="1">
      <c r="A25" s="1" t="s">
        <v>142</v>
      </c>
      <c r="E25" s="24"/>
      <c r="F25" s="24">
        <v>-160388</v>
      </c>
      <c r="G25" s="24">
        <v>0</v>
      </c>
      <c r="H25" s="20">
        <v>-145369</v>
      </c>
      <c r="I25" s="21"/>
      <c r="L25" s="90"/>
    </row>
    <row r="26" spans="1:12" ht="23.25" customHeight="1">
      <c r="A26" s="2" t="s">
        <v>158</v>
      </c>
      <c r="D26" s="27"/>
      <c r="E26" s="91">
        <f>SUM(E24:E25)</f>
        <v>0</v>
      </c>
      <c r="F26" s="91">
        <f>SUM(F24:F25)</f>
        <v>-207010299</v>
      </c>
      <c r="G26" s="91">
        <f>SUM(G24:G25)</f>
        <v>0</v>
      </c>
      <c r="H26" s="91">
        <f>SUM(H24:H25)</f>
        <v>-89538116</v>
      </c>
      <c r="I26" s="21"/>
      <c r="L26" s="90"/>
    </row>
    <row r="27" spans="1:12" ht="24" customHeight="1">
      <c r="A27" s="1" t="s">
        <v>160</v>
      </c>
      <c r="E27" s="29">
        <v>0</v>
      </c>
      <c r="F27" s="29">
        <v>0</v>
      </c>
      <c r="G27" s="29">
        <v>0</v>
      </c>
      <c r="H27" s="45">
        <v>0</v>
      </c>
      <c r="I27" s="21"/>
      <c r="L27" s="90"/>
    </row>
    <row r="28" spans="1:12" ht="24" customHeight="1" thickBot="1">
      <c r="A28" s="2" t="s">
        <v>159</v>
      </c>
      <c r="E28" s="31">
        <f>E26+E27</f>
        <v>0</v>
      </c>
      <c r="F28" s="31">
        <f>F26+F27</f>
        <v>-207010299</v>
      </c>
      <c r="G28" s="31">
        <f>G26+G27</f>
        <v>0</v>
      </c>
      <c r="H28" s="31">
        <f>H26+H27</f>
        <v>-89538116</v>
      </c>
      <c r="I28" s="21"/>
      <c r="L28" s="90"/>
    </row>
    <row r="29" spans="1:12" ht="15" customHeight="1" thickTop="1">
      <c r="G29" s="32"/>
      <c r="H29" s="32"/>
      <c r="I29" s="21"/>
      <c r="L29" s="90"/>
    </row>
    <row r="30" spans="1:12" ht="24" customHeight="1">
      <c r="A30" s="2" t="s">
        <v>127</v>
      </c>
      <c r="G30" s="32"/>
      <c r="H30" s="32"/>
      <c r="I30" s="21"/>
      <c r="L30" s="90"/>
    </row>
    <row r="31" spans="1:12" ht="24" customHeight="1">
      <c r="A31" s="1" t="s">
        <v>39</v>
      </c>
      <c r="E31" s="33">
        <f>E26-E32</f>
        <v>0</v>
      </c>
      <c r="F31" s="33">
        <f>+F26-F32</f>
        <v>-207220827</v>
      </c>
      <c r="G31" s="32">
        <f>+G28</f>
        <v>0</v>
      </c>
      <c r="H31" s="32">
        <f>H26</f>
        <v>-89538116</v>
      </c>
      <c r="I31" s="21"/>
      <c r="L31" s="90"/>
    </row>
    <row r="32" spans="1:12" ht="24" customHeight="1">
      <c r="A32" s="1" t="s">
        <v>40</v>
      </c>
      <c r="E32" s="33"/>
      <c r="F32" s="33">
        <v>210528</v>
      </c>
      <c r="G32" s="33">
        <v>0</v>
      </c>
      <c r="H32" s="33">
        <v>0</v>
      </c>
      <c r="I32" s="21"/>
      <c r="L32" s="90"/>
    </row>
    <row r="33" spans="1:12" ht="24" customHeight="1" thickBot="1">
      <c r="E33" s="34">
        <f>+E26</f>
        <v>0</v>
      </c>
      <c r="F33" s="34">
        <f>SUM(F31:F32)</f>
        <v>-207010299</v>
      </c>
      <c r="G33" s="34">
        <f>SUM(G31:G32)</f>
        <v>0</v>
      </c>
      <c r="H33" s="34">
        <f>SUM(H31:H32)</f>
        <v>-89538116</v>
      </c>
      <c r="I33" s="21"/>
      <c r="L33" s="90"/>
    </row>
    <row r="34" spans="1:12" ht="24" customHeight="1" thickTop="1">
      <c r="A34" s="2" t="s">
        <v>53</v>
      </c>
      <c r="F34" s="33"/>
      <c r="G34" s="32"/>
      <c r="H34" s="32"/>
      <c r="I34" s="21"/>
      <c r="L34" s="90"/>
    </row>
    <row r="35" spans="1:12" ht="24" customHeight="1">
      <c r="A35" s="1" t="s">
        <v>39</v>
      </c>
      <c r="E35" s="33">
        <f>E28-E36</f>
        <v>0</v>
      </c>
      <c r="F35" s="33">
        <f>F28-F36</f>
        <v>-207220827</v>
      </c>
      <c r="G35" s="32">
        <f>+G28</f>
        <v>0</v>
      </c>
      <c r="H35" s="32">
        <f>H28</f>
        <v>-89538116</v>
      </c>
      <c r="I35" s="21"/>
      <c r="L35" s="90"/>
    </row>
    <row r="36" spans="1:12" ht="24" customHeight="1">
      <c r="A36" s="1" t="s">
        <v>40</v>
      </c>
      <c r="E36" s="33">
        <f>+E32</f>
        <v>0</v>
      </c>
      <c r="F36" s="33">
        <v>210528</v>
      </c>
      <c r="G36" s="33">
        <v>0</v>
      </c>
      <c r="H36" s="33">
        <v>0</v>
      </c>
      <c r="I36" s="21"/>
      <c r="L36" s="90"/>
    </row>
    <row r="37" spans="1:12" ht="24" customHeight="1" thickBot="1">
      <c r="E37" s="34">
        <f>SUM(E35:E36)</f>
        <v>0</v>
      </c>
      <c r="F37" s="34">
        <f>SUM(F35:F36)</f>
        <v>-207010299</v>
      </c>
      <c r="G37" s="34">
        <f>SUM(G35:G36)</f>
        <v>0</v>
      </c>
      <c r="H37" s="34">
        <f>SUM(H35:H36)</f>
        <v>-89538116</v>
      </c>
      <c r="I37" s="21"/>
      <c r="L37" s="90"/>
    </row>
    <row r="38" spans="1:12" ht="21" customHeight="1" thickTop="1">
      <c r="E38" s="35"/>
      <c r="F38" s="35"/>
      <c r="G38" s="32"/>
      <c r="H38" s="32"/>
      <c r="L38" s="90"/>
    </row>
    <row r="39" spans="1:12" s="111" customFormat="1" ht="24" customHeight="1">
      <c r="A39" s="111" t="s">
        <v>134</v>
      </c>
      <c r="D39" s="112"/>
      <c r="E39" s="113" t="e">
        <f>+E37/'P6-7'!E87</f>
        <v>#DIV/0!</v>
      </c>
      <c r="F39" s="113">
        <f>+F37/'P6-7'!F87</f>
        <v>-0.39082815197134674</v>
      </c>
      <c r="G39" s="113" t="e">
        <f>+G37/'P6-7'!G87</f>
        <v>#DIV/0!</v>
      </c>
      <c r="H39" s="113">
        <f>+H37/'P6-7'!H87</f>
        <v>-0.16904480876710426</v>
      </c>
      <c r="I39" s="114"/>
      <c r="L39" s="115"/>
    </row>
    <row r="40" spans="1:12">
      <c r="E40" s="5"/>
      <c r="F40" s="5"/>
      <c r="G40" s="36"/>
      <c r="H40" s="37"/>
      <c r="I40" s="32"/>
    </row>
    <row r="41" spans="1:12" ht="24" customHeight="1">
      <c r="E41" s="5"/>
      <c r="F41" s="5"/>
      <c r="G41" s="38" t="s">
        <v>46</v>
      </c>
      <c r="H41" s="39"/>
      <c r="I41" s="32"/>
    </row>
    <row r="42" spans="1:12" ht="24" customHeight="1">
      <c r="E42" s="5"/>
      <c r="F42" s="5"/>
      <c r="G42" s="38" t="s">
        <v>52</v>
      </c>
      <c r="H42" s="39"/>
    </row>
    <row r="43" spans="1:12" ht="24" customHeight="1">
      <c r="E43" s="5"/>
      <c r="F43" s="5"/>
      <c r="G43" s="38"/>
      <c r="H43" s="39"/>
    </row>
    <row r="44" spans="1:12" ht="24" customHeight="1">
      <c r="E44" s="5"/>
      <c r="F44" s="5"/>
      <c r="G44" s="38"/>
      <c r="H44" s="39"/>
    </row>
    <row r="45" spans="1:12" ht="17.25" customHeight="1">
      <c r="E45" s="5"/>
      <c r="F45" s="5"/>
      <c r="G45" s="38"/>
      <c r="H45" s="39"/>
    </row>
    <row r="46" spans="1:12" ht="24" customHeight="1">
      <c r="A46" s="1" t="s">
        <v>5</v>
      </c>
      <c r="E46" s="5"/>
      <c r="F46" s="5"/>
      <c r="G46" s="38"/>
      <c r="H46" s="39"/>
    </row>
    <row r="47" spans="1:12" ht="27" customHeight="1"/>
  </sheetData>
  <mergeCells count="5">
    <mergeCell ref="A2:H2"/>
    <mergeCell ref="A3:H3"/>
    <mergeCell ref="A4:H4"/>
    <mergeCell ref="E6:F6"/>
    <mergeCell ref="G6:H6"/>
  </mergeCells>
  <pageMargins left="0.90551181102362199" right="0.511811023622047" top="0.43307086614173201" bottom="0.59055118110236204" header="0.118110236220472" footer="0.118110236220472"/>
  <pageSetup paperSize="9" scale="71" orientation="portrait" r:id="rId1"/>
  <headerFooter alignWithMargins="0">
    <oddFooter>&amp;L&amp;"Angsana New,Regular"&amp;14&amp;K00+000ร่าง DRAFT
งบการเงินนี้ได้พิจารณาและอนุมัติจากกรรมการผู้มีอำนาจอนุมัติของบริษัทแล้ว โดย...........................................วันที่ 14 พฤศจิกายน 2567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K45"/>
  <sheetViews>
    <sheetView view="pageBreakPreview" topLeftCell="B16" zoomScale="85" zoomScaleNormal="60" zoomScaleSheetLayoutView="85" workbookViewId="0">
      <selection activeCell="J24" sqref="I24:J29"/>
    </sheetView>
  </sheetViews>
  <sheetFormatPr defaultColWidth="9.42578125" defaultRowHeight="21.75"/>
  <cols>
    <col min="1" max="1" width="3.42578125" style="1" customWidth="1"/>
    <col min="2" max="2" width="1.42578125" style="1" customWidth="1"/>
    <col min="3" max="3" width="49.5703125" style="1" customWidth="1"/>
    <col min="4" max="4" width="9" style="5" customWidth="1"/>
    <col min="5" max="8" width="14.7109375" style="1" customWidth="1"/>
    <col min="9" max="9" width="17.42578125" style="1" bestFit="1" customWidth="1"/>
    <col min="10" max="10" width="14.42578125" style="1" bestFit="1" customWidth="1"/>
    <col min="11" max="11" width="12.5703125" style="1" bestFit="1" customWidth="1"/>
    <col min="12" max="16384" width="9.42578125" style="1"/>
  </cols>
  <sheetData>
    <row r="1" spans="1:11" ht="29.25">
      <c r="G1" s="6"/>
      <c r="H1" s="96">
        <v>8</v>
      </c>
    </row>
    <row r="2" spans="1:11" ht="24" customHeight="1">
      <c r="A2" s="128" t="s">
        <v>62</v>
      </c>
      <c r="B2" s="128"/>
      <c r="C2" s="128"/>
      <c r="D2" s="128"/>
      <c r="E2" s="128"/>
      <c r="F2" s="128"/>
      <c r="G2" s="128"/>
      <c r="H2" s="128"/>
    </row>
    <row r="3" spans="1:11" ht="24" customHeight="1">
      <c r="A3" s="131" t="s">
        <v>32</v>
      </c>
      <c r="B3" s="131"/>
      <c r="C3" s="131"/>
      <c r="D3" s="131"/>
      <c r="E3" s="131"/>
      <c r="F3" s="131"/>
      <c r="G3" s="131"/>
      <c r="H3" s="131"/>
    </row>
    <row r="4" spans="1:11" ht="24" customHeight="1">
      <c r="A4" s="131" t="s">
        <v>157</v>
      </c>
      <c r="B4" s="131"/>
      <c r="C4" s="131"/>
      <c r="D4" s="131"/>
      <c r="E4" s="131"/>
      <c r="F4" s="131"/>
      <c r="G4" s="131"/>
      <c r="H4" s="131"/>
    </row>
    <row r="5" spans="1:11" ht="24" customHeight="1">
      <c r="A5" s="9"/>
      <c r="B5" s="9"/>
      <c r="C5" s="9"/>
      <c r="D5" s="10"/>
      <c r="E5" s="9"/>
      <c r="F5" s="9"/>
      <c r="G5" s="11"/>
      <c r="H5" s="12" t="s">
        <v>170</v>
      </c>
    </row>
    <row r="6" spans="1:11" ht="24" customHeight="1">
      <c r="E6" s="131" t="s">
        <v>38</v>
      </c>
      <c r="F6" s="131"/>
      <c r="G6" s="131" t="s">
        <v>37</v>
      </c>
      <c r="H6" s="131"/>
    </row>
    <row r="7" spans="1:11" ht="24" customHeight="1">
      <c r="A7" s="9"/>
      <c r="B7" s="9"/>
      <c r="C7" s="9"/>
      <c r="D7" s="13" t="s">
        <v>0</v>
      </c>
      <c r="E7" s="13">
        <v>2567</v>
      </c>
      <c r="F7" s="13">
        <v>2566</v>
      </c>
      <c r="G7" s="13">
        <f>E7</f>
        <v>2567</v>
      </c>
      <c r="H7" s="13">
        <f>F7</f>
        <v>2566</v>
      </c>
    </row>
    <row r="8" spans="1:11" ht="24" customHeight="1">
      <c r="C8" s="5"/>
      <c r="E8" s="5"/>
      <c r="F8" s="14" t="s">
        <v>122</v>
      </c>
      <c r="G8" s="15"/>
      <c r="H8" s="14" t="s">
        <v>122</v>
      </c>
    </row>
    <row r="9" spans="1:11" ht="24" customHeight="1">
      <c r="A9" s="4" t="s">
        <v>26</v>
      </c>
      <c r="C9" s="5"/>
      <c r="E9" s="16"/>
      <c r="F9" s="17"/>
      <c r="G9" s="18"/>
    </row>
    <row r="10" spans="1:11" ht="24" customHeight="1">
      <c r="A10" s="3" t="s">
        <v>84</v>
      </c>
      <c r="E10" s="19">
        <f>532142939-13721</f>
        <v>532129218</v>
      </c>
      <c r="F10" s="85">
        <f>448384206-120950032+1369079</f>
        <v>328803253</v>
      </c>
      <c r="G10" s="20">
        <v>433557592</v>
      </c>
      <c r="H10" s="85">
        <v>292322593</v>
      </c>
      <c r="I10" s="21"/>
      <c r="J10" s="22"/>
    </row>
    <row r="11" spans="1:11" ht="24" customHeight="1">
      <c r="A11" s="3" t="s">
        <v>85</v>
      </c>
      <c r="E11" s="19">
        <v>111123611</v>
      </c>
      <c r="F11" s="86">
        <v>95638681</v>
      </c>
      <c r="G11" s="20">
        <v>57808121</v>
      </c>
      <c r="H11" s="86">
        <v>68569776</v>
      </c>
      <c r="I11" s="21"/>
      <c r="J11" s="22"/>
    </row>
    <row r="12" spans="1:11" ht="24" customHeight="1">
      <c r="A12" s="3" t="s">
        <v>23</v>
      </c>
      <c r="E12" s="19">
        <v>16352392</v>
      </c>
      <c r="F12" s="86">
        <f>9216905+635637</f>
        <v>9852542</v>
      </c>
      <c r="G12" s="19">
        <v>28983620</v>
      </c>
      <c r="H12" s="86">
        <f>16025711+635637</f>
        <v>16661348</v>
      </c>
      <c r="I12" s="21"/>
      <c r="J12" s="22"/>
    </row>
    <row r="13" spans="1:11" ht="24" customHeight="1">
      <c r="A13" s="3" t="s">
        <v>174</v>
      </c>
      <c r="D13" s="5">
        <v>10</v>
      </c>
      <c r="E13" s="24">
        <v>66474176</v>
      </c>
      <c r="F13" s="24">
        <v>0</v>
      </c>
      <c r="G13" s="24">
        <v>2374176</v>
      </c>
      <c r="H13" s="24">
        <v>0</v>
      </c>
      <c r="I13" s="21"/>
      <c r="J13" s="22"/>
    </row>
    <row r="14" spans="1:11" ht="24" customHeight="1">
      <c r="A14" s="4" t="s">
        <v>25</v>
      </c>
      <c r="E14" s="23">
        <f>SUM(E10:E13)</f>
        <v>726079397</v>
      </c>
      <c r="F14" s="23">
        <f t="shared" ref="F14:H14" si="0">SUM(F10:F13)</f>
        <v>434294476</v>
      </c>
      <c r="G14" s="23">
        <f t="shared" si="0"/>
        <v>522723509</v>
      </c>
      <c r="H14" s="23">
        <f t="shared" si="0"/>
        <v>377553717</v>
      </c>
      <c r="I14" s="24"/>
      <c r="J14" s="22"/>
      <c r="K14" s="90"/>
    </row>
    <row r="15" spans="1:11" ht="24" customHeight="1">
      <c r="A15" s="2" t="s">
        <v>27</v>
      </c>
      <c r="E15" s="6"/>
      <c r="F15" s="6"/>
      <c r="G15" s="25"/>
      <c r="H15" s="26"/>
      <c r="I15" s="21"/>
      <c r="J15" s="22"/>
    </row>
    <row r="16" spans="1:11" ht="24" customHeight="1">
      <c r="A16" s="3" t="s">
        <v>86</v>
      </c>
      <c r="D16" s="27">
        <v>12</v>
      </c>
      <c r="E16" s="19">
        <f>455305913-7780613+16962</f>
        <v>447542262</v>
      </c>
      <c r="F16" s="85">
        <f>368330757-85718443+7780613</f>
        <v>290392927</v>
      </c>
      <c r="G16" s="20">
        <v>345081698</v>
      </c>
      <c r="H16" s="85">
        <v>258952380</v>
      </c>
      <c r="I16" s="21"/>
      <c r="J16" s="22"/>
    </row>
    <row r="17" spans="1:10" ht="24" customHeight="1">
      <c r="A17" s="3" t="s">
        <v>29</v>
      </c>
      <c r="D17" s="27"/>
      <c r="E17" s="19">
        <v>59911263</v>
      </c>
      <c r="F17" s="85">
        <v>65677097</v>
      </c>
      <c r="G17" s="24">
        <v>43324018</v>
      </c>
      <c r="H17" s="85">
        <v>42869197</v>
      </c>
      <c r="I17" s="21"/>
      <c r="J17" s="22"/>
    </row>
    <row r="18" spans="1:10" ht="24" customHeight="1">
      <c r="A18" s="3" t="s">
        <v>87</v>
      </c>
      <c r="D18" s="27"/>
      <c r="E18" s="19">
        <v>38734107</v>
      </c>
      <c r="F18" s="85">
        <v>42421117</v>
      </c>
      <c r="G18" s="24">
        <v>30703051</v>
      </c>
      <c r="H18" s="85">
        <v>32305208</v>
      </c>
      <c r="I18" s="21"/>
      <c r="J18" s="22"/>
    </row>
    <row r="19" spans="1:10" ht="24" customHeight="1">
      <c r="A19" s="3" t="s">
        <v>140</v>
      </c>
      <c r="D19" s="27"/>
      <c r="E19" s="19">
        <v>23618712</v>
      </c>
      <c r="F19" s="85">
        <v>128031206</v>
      </c>
      <c r="G19" s="24">
        <v>16822042</v>
      </c>
      <c r="H19" s="85">
        <v>53706206</v>
      </c>
      <c r="I19" s="21"/>
      <c r="J19" s="22"/>
    </row>
    <row r="20" spans="1:10" ht="24" customHeight="1">
      <c r="A20" s="3" t="s">
        <v>180</v>
      </c>
      <c r="D20" s="27">
        <v>14</v>
      </c>
      <c r="E20" s="19">
        <v>0</v>
      </c>
      <c r="F20" s="85">
        <v>0</v>
      </c>
      <c r="G20" s="24">
        <v>31800000</v>
      </c>
      <c r="H20" s="85">
        <v>0</v>
      </c>
      <c r="I20" s="21"/>
      <c r="J20" s="22"/>
    </row>
    <row r="21" spans="1:10" ht="24" customHeight="1">
      <c r="A21" s="3" t="s">
        <v>88</v>
      </c>
      <c r="D21" s="27"/>
      <c r="E21" s="19">
        <f>125891632+31800000</f>
        <v>157691632</v>
      </c>
      <c r="F21" s="85">
        <v>132078057</v>
      </c>
      <c r="G21" s="24">
        <v>95331104</v>
      </c>
      <c r="H21" s="85">
        <v>101654699</v>
      </c>
      <c r="I21" s="21"/>
      <c r="J21" s="22"/>
    </row>
    <row r="22" spans="1:10" ht="24" customHeight="1">
      <c r="A22" s="2" t="s">
        <v>24</v>
      </c>
      <c r="E22" s="23">
        <f>SUM(E16:E21)</f>
        <v>727497976</v>
      </c>
      <c r="F22" s="23">
        <f>SUM(F16:F21)</f>
        <v>658600404</v>
      </c>
      <c r="G22" s="23">
        <f>SUM(G16:G21)</f>
        <v>563061913</v>
      </c>
      <c r="H22" s="23">
        <f>SUM(H16:H21)</f>
        <v>489487690</v>
      </c>
      <c r="I22" s="21"/>
      <c r="J22" s="22"/>
    </row>
    <row r="23" spans="1:10" ht="24" customHeight="1">
      <c r="A23" s="1" t="s">
        <v>128</v>
      </c>
      <c r="E23" s="24">
        <f>+E14-E22</f>
        <v>-1418579</v>
      </c>
      <c r="F23" s="24">
        <f>+F14-F22</f>
        <v>-224305928</v>
      </c>
      <c r="G23" s="24">
        <f>+G14-G22</f>
        <v>-40338404</v>
      </c>
      <c r="H23" s="24">
        <f>+H14-H22</f>
        <v>-111933973</v>
      </c>
      <c r="I23" s="21"/>
      <c r="J23" s="22"/>
    </row>
    <row r="24" spans="1:10" ht="24" customHeight="1">
      <c r="A24" s="28" t="s">
        <v>28</v>
      </c>
      <c r="D24" s="27"/>
      <c r="E24" s="24">
        <v>-37696688</v>
      </c>
      <c r="F24" s="85">
        <v>-21987601</v>
      </c>
      <c r="G24" s="24">
        <v>-22863620</v>
      </c>
      <c r="H24" s="85">
        <v>-12054726</v>
      </c>
      <c r="I24" s="21"/>
      <c r="J24" s="22"/>
    </row>
    <row r="25" spans="1:10" ht="24" customHeight="1">
      <c r="A25" s="28" t="s">
        <v>145</v>
      </c>
      <c r="D25" s="27">
        <v>15</v>
      </c>
      <c r="E25" s="29">
        <f>1245632-200811</f>
        <v>1044821</v>
      </c>
      <c r="F25" s="109">
        <f>-2945233+1381365</f>
        <v>-1563868</v>
      </c>
      <c r="G25" s="29">
        <v>0</v>
      </c>
      <c r="H25" s="109">
        <v>0</v>
      </c>
      <c r="I25" s="21"/>
      <c r="J25" s="22"/>
    </row>
    <row r="26" spans="1:10" ht="24" customHeight="1">
      <c r="A26" s="2" t="s">
        <v>126</v>
      </c>
      <c r="E26" s="24">
        <f>SUM(E23:E25)</f>
        <v>-38070446</v>
      </c>
      <c r="F26" s="24">
        <f>SUM(F23:F25)</f>
        <v>-247857397</v>
      </c>
      <c r="G26" s="24">
        <f>SUM(G23:G25)</f>
        <v>-63202024</v>
      </c>
      <c r="H26" s="24">
        <f>SUM(H23:H25)</f>
        <v>-123988699</v>
      </c>
      <c r="I26" s="21"/>
      <c r="J26" s="22"/>
    </row>
    <row r="27" spans="1:10" ht="24" customHeight="1">
      <c r="A27" s="1" t="s">
        <v>172</v>
      </c>
      <c r="D27" s="5">
        <v>31</v>
      </c>
      <c r="E27" s="24">
        <f>-12836225+843015</f>
        <v>-11993210</v>
      </c>
      <c r="F27" s="24">
        <v>-160388</v>
      </c>
      <c r="G27" s="24">
        <v>-5667771</v>
      </c>
      <c r="H27" s="20">
        <v>-145369</v>
      </c>
      <c r="I27" s="21"/>
      <c r="J27" s="22"/>
    </row>
    <row r="28" spans="1:10" ht="23.25" customHeight="1">
      <c r="A28" s="2" t="s">
        <v>158</v>
      </c>
      <c r="D28" s="27"/>
      <c r="E28" s="91">
        <f>SUM(E26:E27)</f>
        <v>-50063656</v>
      </c>
      <c r="F28" s="91">
        <f>SUM(F26:F27)</f>
        <v>-248017785</v>
      </c>
      <c r="G28" s="91">
        <f>SUM(G26:G27)</f>
        <v>-68869795</v>
      </c>
      <c r="H28" s="91">
        <f>SUM(H26:H27)</f>
        <v>-124134068</v>
      </c>
      <c r="I28" s="21"/>
    </row>
    <row r="29" spans="1:10" ht="24" customHeight="1">
      <c r="A29" s="1" t="s">
        <v>160</v>
      </c>
      <c r="E29" s="29">
        <v>0</v>
      </c>
      <c r="F29" s="29">
        <v>0</v>
      </c>
      <c r="G29" s="29">
        <v>0</v>
      </c>
      <c r="H29" s="45">
        <v>0</v>
      </c>
      <c r="I29" s="21"/>
    </row>
    <row r="30" spans="1:10" ht="24" customHeight="1" thickBot="1">
      <c r="A30" s="2" t="s">
        <v>159</v>
      </c>
      <c r="E30" s="31">
        <f>E28+E29</f>
        <v>-50063656</v>
      </c>
      <c r="F30" s="31">
        <f>F28+F29</f>
        <v>-248017785</v>
      </c>
      <c r="G30" s="31">
        <f>G28+G29</f>
        <v>-68869795</v>
      </c>
      <c r="H30" s="31">
        <f>H28+H29</f>
        <v>-124134068</v>
      </c>
      <c r="I30" s="21"/>
    </row>
    <row r="31" spans="1:10" ht="15" customHeight="1" thickTop="1">
      <c r="G31" s="32"/>
      <c r="H31" s="32"/>
      <c r="I31" s="21"/>
    </row>
    <row r="32" spans="1:10" ht="24" customHeight="1">
      <c r="A32" s="2" t="s">
        <v>127</v>
      </c>
      <c r="G32" s="32"/>
      <c r="H32" s="32"/>
      <c r="I32" s="21"/>
    </row>
    <row r="33" spans="1:9" ht="24" customHeight="1">
      <c r="A33" s="1" t="s">
        <v>39</v>
      </c>
      <c r="E33" s="33">
        <f>E28-E34</f>
        <v>-49455395</v>
      </c>
      <c r="F33" s="33">
        <f>F28-F34</f>
        <v>-248228313</v>
      </c>
      <c r="G33" s="32">
        <f>+G30</f>
        <v>-68869795</v>
      </c>
      <c r="H33" s="32">
        <f>H28</f>
        <v>-124134068</v>
      </c>
      <c r="I33" s="21"/>
    </row>
    <row r="34" spans="1:9" ht="24" customHeight="1">
      <c r="A34" s="1" t="s">
        <v>40</v>
      </c>
      <c r="E34" s="33">
        <v>-608261</v>
      </c>
      <c r="F34" s="33">
        <v>210528</v>
      </c>
      <c r="G34" s="33">
        <v>0</v>
      </c>
      <c r="H34" s="33">
        <v>0</v>
      </c>
      <c r="I34" s="21"/>
    </row>
    <row r="35" spans="1:9" ht="24" customHeight="1" thickBot="1">
      <c r="E35" s="34">
        <f>+E28</f>
        <v>-50063656</v>
      </c>
      <c r="F35" s="34">
        <f>SUM(F33:F34)</f>
        <v>-248017785</v>
      </c>
      <c r="G35" s="34">
        <f>SUM(G33:G34)</f>
        <v>-68869795</v>
      </c>
      <c r="H35" s="34">
        <f>SUM(H33:H34)</f>
        <v>-124134068</v>
      </c>
      <c r="I35" s="21"/>
    </row>
    <row r="36" spans="1:9" ht="24" customHeight="1" thickTop="1">
      <c r="A36" s="2" t="s">
        <v>53</v>
      </c>
      <c r="F36" s="33"/>
      <c r="G36" s="32"/>
      <c r="H36" s="32"/>
      <c r="I36" s="21"/>
    </row>
    <row r="37" spans="1:9" ht="24" customHeight="1">
      <c r="A37" s="1" t="s">
        <v>39</v>
      </c>
      <c r="E37" s="33">
        <f>E30-E38</f>
        <v>-49455395</v>
      </c>
      <c r="F37" s="33">
        <f>F30-F38</f>
        <v>-248228313</v>
      </c>
      <c r="G37" s="32">
        <f>+G30</f>
        <v>-68869795</v>
      </c>
      <c r="H37" s="32">
        <f>H30</f>
        <v>-124134068</v>
      </c>
      <c r="I37" s="21"/>
    </row>
    <row r="38" spans="1:9" ht="24" customHeight="1">
      <c r="A38" s="1" t="s">
        <v>40</v>
      </c>
      <c r="E38" s="33">
        <f>+E34</f>
        <v>-608261</v>
      </c>
      <c r="F38" s="33">
        <v>210528</v>
      </c>
      <c r="G38" s="33">
        <v>0</v>
      </c>
      <c r="H38" s="33">
        <v>0</v>
      </c>
      <c r="I38" s="21"/>
    </row>
    <row r="39" spans="1:9" ht="24" customHeight="1" thickBot="1">
      <c r="E39" s="34">
        <f>SUM(E37:E38)</f>
        <v>-50063656</v>
      </c>
      <c r="F39" s="34">
        <f>SUM(F37:F38)</f>
        <v>-248017785</v>
      </c>
      <c r="G39" s="34">
        <f>SUM(G37:G38)</f>
        <v>-68869795</v>
      </c>
      <c r="H39" s="34">
        <f>SUM(H37:H38)</f>
        <v>-124134068</v>
      </c>
      <c r="I39" s="21"/>
    </row>
    <row r="40" spans="1:9" ht="21" customHeight="1" thickTop="1">
      <c r="E40" s="35" t="s">
        <v>175</v>
      </c>
      <c r="F40" s="35"/>
      <c r="G40" s="32"/>
      <c r="H40" s="32"/>
    </row>
    <row r="41" spans="1:9" ht="24" customHeight="1">
      <c r="A41" s="1" t="s">
        <v>178</v>
      </c>
      <c r="D41" s="5">
        <v>32</v>
      </c>
      <c r="E41" s="57">
        <v>-0.09</v>
      </c>
      <c r="F41" s="57">
        <v>-0.52</v>
      </c>
      <c r="G41" s="57">
        <v>-0.13</v>
      </c>
      <c r="H41" s="57">
        <v>-0.26</v>
      </c>
      <c r="I41" s="32"/>
    </row>
    <row r="42" spans="1:9">
      <c r="E42" s="5"/>
      <c r="F42" s="57"/>
      <c r="G42" s="36"/>
      <c r="H42" s="37"/>
      <c r="I42" s="32"/>
    </row>
    <row r="43" spans="1:9" ht="19.5" customHeight="1">
      <c r="E43" s="5"/>
      <c r="F43" s="5"/>
      <c r="G43" s="38"/>
      <c r="H43" s="39"/>
    </row>
    <row r="44" spans="1:9" ht="44.1" customHeight="1">
      <c r="A44" s="1" t="s">
        <v>5</v>
      </c>
      <c r="E44" s="5"/>
      <c r="F44" s="5"/>
      <c r="G44" s="38"/>
      <c r="H44" s="39"/>
    </row>
    <row r="45" spans="1:9" ht="27" customHeight="1"/>
  </sheetData>
  <mergeCells count="5">
    <mergeCell ref="A2:H2"/>
    <mergeCell ref="A3:H3"/>
    <mergeCell ref="A4:H4"/>
    <mergeCell ref="E6:F6"/>
    <mergeCell ref="G6:H6"/>
  </mergeCells>
  <pageMargins left="0.90551181102362199" right="0.70866141732283505" top="0.74803149606299202" bottom="0.74803149606299202" header="0.31496062992126" footer="0.31496062992126"/>
  <pageSetup paperSize="9" scale="70" orientation="portrait" blackAndWhite="1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2:L51"/>
  <sheetViews>
    <sheetView view="pageBreakPreview" zoomScale="55" zoomScaleNormal="80" zoomScaleSheetLayoutView="55" workbookViewId="0">
      <selection activeCell="D20" sqref="D20"/>
    </sheetView>
  </sheetViews>
  <sheetFormatPr defaultColWidth="9.42578125" defaultRowHeight="22.5" customHeight="1"/>
  <cols>
    <col min="1" max="1" width="50.28515625" style="1" customWidth="1"/>
    <col min="2" max="2" width="14.140625" style="1" customWidth="1"/>
    <col min="3" max="5" width="13.42578125" style="1" customWidth="1"/>
    <col min="6" max="6" width="15.7109375" style="1" bestFit="1" customWidth="1"/>
    <col min="7" max="7" width="13.42578125" style="1" customWidth="1"/>
    <col min="8" max="8" width="15.5703125" style="1" bestFit="1" customWidth="1"/>
    <col min="9" max="9" width="16" style="1" customWidth="1"/>
    <col min="10" max="10" width="13" style="1" customWidth="1"/>
    <col min="11" max="11" width="9.85546875" style="1" customWidth="1"/>
    <col min="12" max="12" width="14.5703125" style="1" bestFit="1" customWidth="1"/>
    <col min="13" max="14" width="13.42578125" style="1" bestFit="1" customWidth="1"/>
    <col min="15" max="16384" width="9.42578125" style="1"/>
  </cols>
  <sheetData>
    <row r="2" spans="1:12" ht="22.5" customHeight="1">
      <c r="A2" s="131" t="s">
        <v>62</v>
      </c>
      <c r="B2" s="131"/>
      <c r="C2" s="131"/>
      <c r="D2" s="131"/>
      <c r="E2" s="131"/>
      <c r="F2" s="131"/>
      <c r="G2" s="131"/>
      <c r="H2" s="131"/>
      <c r="I2" s="131"/>
      <c r="J2" s="131"/>
    </row>
    <row r="3" spans="1:12" ht="22.5" customHeight="1">
      <c r="A3" s="131" t="s">
        <v>89</v>
      </c>
      <c r="B3" s="131"/>
      <c r="C3" s="131"/>
      <c r="D3" s="131"/>
      <c r="E3" s="131"/>
      <c r="F3" s="131"/>
      <c r="G3" s="131"/>
      <c r="H3" s="131"/>
      <c r="I3" s="131"/>
      <c r="J3" s="131"/>
    </row>
    <row r="4" spans="1:12" ht="22.5" customHeight="1">
      <c r="A4" s="131" t="s">
        <v>157</v>
      </c>
      <c r="B4" s="131"/>
      <c r="C4" s="131"/>
      <c r="D4" s="131"/>
      <c r="E4" s="131"/>
      <c r="F4" s="131"/>
      <c r="G4" s="131"/>
      <c r="H4" s="131"/>
      <c r="I4" s="131"/>
      <c r="J4" s="131"/>
    </row>
    <row r="5" spans="1:12" ht="22.5" customHeight="1">
      <c r="J5" s="39" t="s">
        <v>170</v>
      </c>
    </row>
    <row r="6" spans="1:12" ht="22.5" customHeight="1">
      <c r="A6" s="40"/>
      <c r="B6" s="40"/>
      <c r="C6" s="133" t="s">
        <v>41</v>
      </c>
      <c r="D6" s="133"/>
      <c r="E6" s="133"/>
      <c r="F6" s="133"/>
      <c r="G6" s="133"/>
      <c r="H6" s="133"/>
      <c r="I6" s="41"/>
      <c r="J6" s="42"/>
    </row>
    <row r="7" spans="1:12" ht="22.5" customHeight="1">
      <c r="A7" s="2"/>
      <c r="C7" s="40"/>
      <c r="D7" s="40"/>
      <c r="E7" s="41" t="s">
        <v>90</v>
      </c>
      <c r="F7" s="133" t="s">
        <v>93</v>
      </c>
      <c r="G7" s="133"/>
      <c r="H7" s="41" t="s">
        <v>15</v>
      </c>
      <c r="I7" s="8"/>
      <c r="J7" s="2"/>
    </row>
    <row r="8" spans="1:12" ht="22.5" customHeight="1">
      <c r="A8" s="2"/>
      <c r="B8" s="8"/>
      <c r="C8" s="8" t="s">
        <v>107</v>
      </c>
      <c r="D8" s="8" t="s">
        <v>35</v>
      </c>
      <c r="E8" s="8" t="s">
        <v>91</v>
      </c>
      <c r="F8" s="8" t="s">
        <v>31</v>
      </c>
      <c r="H8" s="8" t="s">
        <v>12</v>
      </c>
      <c r="I8" s="8" t="s">
        <v>43</v>
      </c>
      <c r="J8" s="8" t="s">
        <v>94</v>
      </c>
    </row>
    <row r="9" spans="1:12" ht="22.5" customHeight="1">
      <c r="A9" s="43"/>
      <c r="B9" s="13" t="s">
        <v>0</v>
      </c>
      <c r="C9" s="13" t="s">
        <v>108</v>
      </c>
      <c r="D9" s="13" t="s">
        <v>36</v>
      </c>
      <c r="E9" s="13" t="s">
        <v>92</v>
      </c>
      <c r="F9" s="13" t="s">
        <v>33</v>
      </c>
      <c r="G9" s="13" t="s">
        <v>30</v>
      </c>
      <c r="H9" s="13" t="s">
        <v>42</v>
      </c>
      <c r="I9" s="13" t="s">
        <v>44</v>
      </c>
      <c r="J9" s="13" t="s">
        <v>95</v>
      </c>
    </row>
    <row r="10" spans="1:12" ht="22.5" customHeight="1">
      <c r="A10" s="2"/>
      <c r="B10" s="8"/>
      <c r="C10" s="8"/>
      <c r="D10" s="8"/>
      <c r="E10" s="8"/>
      <c r="F10" s="8"/>
      <c r="G10" s="8"/>
      <c r="H10" s="8"/>
      <c r="I10" s="8"/>
      <c r="J10" s="8"/>
    </row>
    <row r="11" spans="1:12" ht="22.5" customHeight="1">
      <c r="A11" s="1" t="s">
        <v>59</v>
      </c>
      <c r="B11" s="5"/>
      <c r="C11" s="85">
        <v>393166664</v>
      </c>
      <c r="D11" s="85">
        <v>209830012</v>
      </c>
      <c r="E11" s="85">
        <v>17117100</v>
      </c>
      <c r="F11" s="85">
        <v>11769663</v>
      </c>
      <c r="G11" s="85">
        <v>-16567427</v>
      </c>
      <c r="H11" s="20">
        <f>SUM(C11:G11)</f>
        <v>615316012</v>
      </c>
      <c r="I11" s="89">
        <v>0</v>
      </c>
      <c r="J11" s="20">
        <f>SUM(H11:I11)</f>
        <v>615316012</v>
      </c>
      <c r="K11" s="21"/>
      <c r="L11" s="21"/>
    </row>
    <row r="12" spans="1:12" ht="22.5" customHeight="1">
      <c r="A12" s="1" t="s">
        <v>118</v>
      </c>
      <c r="B12" s="5">
        <v>27</v>
      </c>
      <c r="C12" s="85">
        <v>1504236</v>
      </c>
      <c r="D12" s="85">
        <v>1504236</v>
      </c>
      <c r="E12" s="85">
        <v>0</v>
      </c>
      <c r="F12" s="85">
        <v>0</v>
      </c>
      <c r="G12" s="85">
        <v>0</v>
      </c>
      <c r="H12" s="20">
        <f>SUM(C12:G12)</f>
        <v>3008472</v>
      </c>
      <c r="I12" s="89">
        <v>0</v>
      </c>
      <c r="J12" s="20">
        <f>SUM(H12:I12)</f>
        <v>3008472</v>
      </c>
      <c r="K12" s="21"/>
      <c r="L12" s="21"/>
    </row>
    <row r="13" spans="1:12" ht="22.5" customHeight="1">
      <c r="A13" s="1" t="s">
        <v>129</v>
      </c>
      <c r="B13" s="5">
        <v>27</v>
      </c>
      <c r="C13" s="85">
        <v>135000000</v>
      </c>
      <c r="D13" s="85">
        <v>-28350000</v>
      </c>
      <c r="E13" s="85">
        <v>0</v>
      </c>
      <c r="F13" s="85">
        <v>0</v>
      </c>
      <c r="G13" s="85">
        <v>0</v>
      </c>
      <c r="H13" s="20">
        <f>SUM(C13:G13)</f>
        <v>106650000</v>
      </c>
      <c r="I13" s="89">
        <v>0</v>
      </c>
      <c r="J13" s="20">
        <f>SUM(H13:I13)</f>
        <v>106650000</v>
      </c>
      <c r="K13" s="21"/>
      <c r="L13" s="21"/>
    </row>
    <row r="14" spans="1:12" ht="22.5" customHeight="1">
      <c r="A14" s="1" t="s">
        <v>130</v>
      </c>
      <c r="B14" s="5"/>
      <c r="C14" s="85"/>
      <c r="D14" s="85"/>
      <c r="E14" s="85"/>
      <c r="F14" s="85"/>
      <c r="G14" s="85"/>
      <c r="H14" s="20"/>
      <c r="I14" s="89"/>
      <c r="J14" s="20"/>
      <c r="K14" s="21"/>
      <c r="L14" s="21"/>
    </row>
    <row r="15" spans="1:12" ht="22.5" customHeight="1">
      <c r="A15" s="1" t="s">
        <v>131</v>
      </c>
      <c r="B15" s="5"/>
      <c r="C15" s="85">
        <v>0</v>
      </c>
      <c r="D15" s="85">
        <v>0</v>
      </c>
      <c r="E15" s="85">
        <v>0</v>
      </c>
      <c r="F15" s="85">
        <v>0</v>
      </c>
      <c r="G15" s="85">
        <v>0</v>
      </c>
      <c r="H15" s="20">
        <f>SUM(C15:G15)</f>
        <v>0</v>
      </c>
      <c r="I15" s="94">
        <v>999988</v>
      </c>
      <c r="J15" s="20">
        <f>SUM(H15:I15)</f>
        <v>999988</v>
      </c>
      <c r="K15" s="21"/>
      <c r="L15" s="21"/>
    </row>
    <row r="16" spans="1:12" ht="22.5" customHeight="1">
      <c r="A16" s="1" t="s">
        <v>161</v>
      </c>
      <c r="B16" s="5">
        <v>6</v>
      </c>
      <c r="C16" s="20">
        <v>0</v>
      </c>
      <c r="D16" s="20">
        <v>0</v>
      </c>
      <c r="E16" s="20">
        <v>0</v>
      </c>
      <c r="F16" s="20">
        <v>0</v>
      </c>
      <c r="G16" s="20">
        <f>+'P8'!F33</f>
        <v>-248228313</v>
      </c>
      <c r="H16" s="20">
        <f>SUM(C16:G16)</f>
        <v>-248228313</v>
      </c>
      <c r="I16" s="20">
        <f>+'P8'!F34</f>
        <v>210528</v>
      </c>
      <c r="J16" s="20">
        <f>SUM(H16:I16)</f>
        <v>-248017785</v>
      </c>
    </row>
    <row r="17" spans="1:12" ht="22.5" customHeight="1">
      <c r="A17" s="1" t="s">
        <v>160</v>
      </c>
      <c r="B17" s="8"/>
      <c r="C17" s="45">
        <v>0</v>
      </c>
      <c r="D17" s="45">
        <v>0</v>
      </c>
      <c r="E17" s="45">
        <v>0</v>
      </c>
      <c r="F17" s="45">
        <v>0</v>
      </c>
      <c r="G17" s="45">
        <v>0</v>
      </c>
      <c r="H17" s="45">
        <f>SUM(C17:G17)</f>
        <v>0</v>
      </c>
      <c r="I17" s="45">
        <v>0</v>
      </c>
      <c r="J17" s="45">
        <f t="shared" ref="J17" si="0">SUM(H17:I17)</f>
        <v>0</v>
      </c>
    </row>
    <row r="18" spans="1:12" ht="22.5" customHeight="1">
      <c r="A18" s="1" t="s">
        <v>159</v>
      </c>
      <c r="B18" s="5"/>
      <c r="C18" s="20">
        <f>SUM(C16:C17)</f>
        <v>0</v>
      </c>
      <c r="D18" s="20">
        <f t="shared" ref="D18:G18" si="1">SUM(D16:D17)</f>
        <v>0</v>
      </c>
      <c r="E18" s="20">
        <f t="shared" si="1"/>
        <v>0</v>
      </c>
      <c r="F18" s="20">
        <f t="shared" si="1"/>
        <v>0</v>
      </c>
      <c r="G18" s="20">
        <f t="shared" si="1"/>
        <v>-248228313</v>
      </c>
      <c r="H18" s="20">
        <f>SUM(H16:H17)</f>
        <v>-248228313</v>
      </c>
      <c r="I18" s="20">
        <f>SUM(I11:I17)</f>
        <v>1210516</v>
      </c>
      <c r="J18" s="20">
        <f>SUM(J16:J17)</f>
        <v>-248017785</v>
      </c>
    </row>
    <row r="19" spans="1:12" ht="22.5" customHeight="1">
      <c r="A19" s="1" t="s">
        <v>179</v>
      </c>
      <c r="B19" s="5"/>
      <c r="C19" s="118">
        <f>SUM(C11:C18)</f>
        <v>529670900</v>
      </c>
      <c r="D19" s="118">
        <f>SUM(D11:D18)</f>
        <v>182984248</v>
      </c>
      <c r="E19" s="118">
        <f>SUM(E11:E18)</f>
        <v>17117100</v>
      </c>
      <c r="F19" s="118">
        <f>SUM(F11:F18)</f>
        <v>11769663</v>
      </c>
      <c r="G19" s="119">
        <f>SUM(G11:G17)</f>
        <v>-264795740</v>
      </c>
      <c r="H19" s="118">
        <f>SUM(H11:H17)</f>
        <v>476746171</v>
      </c>
      <c r="I19" s="118">
        <f>SUM(I11:I17)</f>
        <v>1210516</v>
      </c>
      <c r="J19" s="118">
        <f>SUM(J11:J17)</f>
        <v>477956687</v>
      </c>
      <c r="K19" s="21"/>
    </row>
    <row r="20" spans="1:12" ht="22.5" customHeight="1">
      <c r="A20" s="1" t="s">
        <v>173</v>
      </c>
      <c r="B20" s="5">
        <v>27</v>
      </c>
      <c r="C20" s="94">
        <v>50000000</v>
      </c>
      <c r="D20" s="94">
        <v>0</v>
      </c>
      <c r="E20" s="94">
        <v>0</v>
      </c>
      <c r="F20" s="94">
        <v>0</v>
      </c>
      <c r="G20" s="20">
        <v>0</v>
      </c>
      <c r="H20" s="20">
        <f>SUM(C20:G20)</f>
        <v>50000000</v>
      </c>
      <c r="I20" s="94">
        <v>0</v>
      </c>
      <c r="J20" s="20">
        <f>SUM(H20:I20)</f>
        <v>50000000</v>
      </c>
      <c r="K20" s="21"/>
    </row>
    <row r="21" spans="1:12" ht="22.5" customHeight="1">
      <c r="A21" s="1" t="s">
        <v>158</v>
      </c>
      <c r="B21" s="5"/>
      <c r="C21" s="20">
        <v>0</v>
      </c>
      <c r="D21" s="20">
        <v>0</v>
      </c>
      <c r="E21" s="20">
        <v>0</v>
      </c>
      <c r="F21" s="20">
        <v>0</v>
      </c>
      <c r="G21" s="20">
        <f>+'P8'!E37</f>
        <v>-49455395</v>
      </c>
      <c r="H21" s="20">
        <f>SUM(C21:G21)</f>
        <v>-49455395</v>
      </c>
      <c r="I21" s="20">
        <f>+'P8'!E38</f>
        <v>-608261</v>
      </c>
      <c r="J21" s="20">
        <f>SUM(H21:I21)</f>
        <v>-50063656</v>
      </c>
    </row>
    <row r="22" spans="1:12" ht="22.5" customHeight="1">
      <c r="A22" s="1" t="s">
        <v>160</v>
      </c>
      <c r="B22" s="5"/>
      <c r="C22" s="45">
        <v>0</v>
      </c>
      <c r="D22" s="45">
        <v>0</v>
      </c>
      <c r="E22" s="45">
        <v>0</v>
      </c>
      <c r="F22" s="45">
        <v>0</v>
      </c>
      <c r="G22" s="45">
        <v>0</v>
      </c>
      <c r="H22" s="45">
        <v>0</v>
      </c>
      <c r="I22" s="45">
        <v>0</v>
      </c>
      <c r="J22" s="45">
        <v>0</v>
      </c>
    </row>
    <row r="23" spans="1:12" ht="22.5" customHeight="1">
      <c r="A23" s="1" t="s">
        <v>159</v>
      </c>
      <c r="B23" s="5"/>
      <c r="C23" s="20">
        <f>SUM(C21:C22)</f>
        <v>0</v>
      </c>
      <c r="D23" s="20">
        <f t="shared" ref="D23:H23" si="2">SUM(D21:D22)</f>
        <v>0</v>
      </c>
      <c r="E23" s="20">
        <f t="shared" si="2"/>
        <v>0</v>
      </c>
      <c r="F23" s="20">
        <f t="shared" si="2"/>
        <v>0</v>
      </c>
      <c r="G23" s="20">
        <f t="shared" si="2"/>
        <v>-49455395</v>
      </c>
      <c r="H23" s="20">
        <f t="shared" si="2"/>
        <v>-49455395</v>
      </c>
      <c r="I23" s="20">
        <f>SUM(I21:I22)</f>
        <v>-608261</v>
      </c>
      <c r="J23" s="20">
        <f>SUM(J21:J22)</f>
        <v>-50063656</v>
      </c>
    </row>
    <row r="24" spans="1:12" ht="22.5" customHeight="1" thickBot="1">
      <c r="A24" s="1" t="s">
        <v>162</v>
      </c>
      <c r="B24" s="5"/>
      <c r="C24" s="93">
        <f t="shared" ref="C24:I24" si="3">+C23+C19+C20</f>
        <v>579670900</v>
      </c>
      <c r="D24" s="93">
        <f t="shared" si="3"/>
        <v>182984248</v>
      </c>
      <c r="E24" s="93">
        <f t="shared" si="3"/>
        <v>17117100</v>
      </c>
      <c r="F24" s="93">
        <f t="shared" si="3"/>
        <v>11769663</v>
      </c>
      <c r="G24" s="92">
        <f t="shared" si="3"/>
        <v>-314251135</v>
      </c>
      <c r="H24" s="93">
        <f t="shared" si="3"/>
        <v>477290776</v>
      </c>
      <c r="I24" s="93">
        <f t="shared" si="3"/>
        <v>602255</v>
      </c>
      <c r="J24" s="93">
        <f>+J23+J19+J20</f>
        <v>477893031</v>
      </c>
      <c r="K24" s="6"/>
      <c r="L24" s="22"/>
    </row>
    <row r="25" spans="1:12" ht="22.5" customHeight="1" thickTop="1">
      <c r="B25" s="5"/>
      <c r="C25" s="94"/>
      <c r="D25" s="94"/>
      <c r="E25" s="94"/>
      <c r="F25" s="94"/>
      <c r="G25" s="94"/>
      <c r="H25" s="94"/>
      <c r="I25" s="94"/>
      <c r="J25" s="94"/>
      <c r="K25" s="21"/>
      <c r="L25" s="21"/>
    </row>
    <row r="26" spans="1:12" ht="22.5" customHeight="1">
      <c r="B26" s="5"/>
      <c r="C26" s="48"/>
      <c r="D26" s="48"/>
      <c r="E26" s="48"/>
      <c r="F26" s="48"/>
      <c r="G26" s="48"/>
      <c r="H26" s="48"/>
      <c r="I26" s="38"/>
      <c r="J26" s="49"/>
      <c r="K26" s="21"/>
      <c r="L26" s="21"/>
    </row>
    <row r="27" spans="1:12" ht="22.5" customHeight="1">
      <c r="B27" s="5"/>
      <c r="C27" s="48"/>
      <c r="D27" s="48"/>
      <c r="E27" s="48"/>
      <c r="F27" s="48"/>
      <c r="G27" s="48"/>
      <c r="H27" s="48"/>
      <c r="I27" s="38"/>
      <c r="J27" s="48"/>
      <c r="K27" s="21"/>
      <c r="L27" s="21"/>
    </row>
    <row r="28" spans="1:12" ht="22.5" customHeight="1">
      <c r="B28" s="5"/>
      <c r="C28" s="48"/>
      <c r="D28" s="48"/>
      <c r="E28" s="48"/>
      <c r="F28" s="48"/>
      <c r="G28" s="48"/>
      <c r="H28" s="48"/>
      <c r="I28" s="38"/>
      <c r="J28" s="48"/>
      <c r="K28" s="21"/>
      <c r="L28" s="21"/>
    </row>
    <row r="29" spans="1:12" ht="22.5" customHeight="1">
      <c r="B29" s="5"/>
      <c r="C29" s="48"/>
      <c r="D29" s="48"/>
      <c r="E29" s="48"/>
      <c r="F29" s="48"/>
      <c r="G29" s="48"/>
      <c r="H29" s="48"/>
      <c r="I29" s="38"/>
      <c r="J29" s="48"/>
      <c r="K29" s="21"/>
      <c r="L29" s="21"/>
    </row>
    <row r="30" spans="1:12" ht="22.5" customHeight="1">
      <c r="B30" s="5"/>
      <c r="C30" s="48"/>
      <c r="D30" s="48"/>
      <c r="E30" s="48"/>
      <c r="F30" s="48"/>
      <c r="G30" s="48"/>
      <c r="H30" s="48"/>
      <c r="I30" s="38"/>
      <c r="J30" s="48"/>
      <c r="K30" s="21"/>
      <c r="L30" s="21"/>
    </row>
    <row r="31" spans="1:12" ht="22.5" customHeight="1">
      <c r="B31" s="5"/>
      <c r="C31" s="48"/>
      <c r="D31" s="48"/>
      <c r="E31" s="48"/>
      <c r="F31" s="48"/>
      <c r="G31" s="48"/>
      <c r="H31" s="48"/>
      <c r="I31" s="38"/>
      <c r="J31" s="48"/>
      <c r="K31" s="21"/>
      <c r="L31" s="21"/>
    </row>
    <row r="32" spans="1:12" ht="34.5" customHeight="1">
      <c r="A32" s="1" t="s">
        <v>5</v>
      </c>
      <c r="K32" s="121">
        <v>9</v>
      </c>
    </row>
    <row r="51" ht="21.75"/>
  </sheetData>
  <mergeCells count="5">
    <mergeCell ref="A2:J2"/>
    <mergeCell ref="A3:J3"/>
    <mergeCell ref="A4:J4"/>
    <mergeCell ref="F7:G7"/>
    <mergeCell ref="C6:H6"/>
  </mergeCells>
  <phoneticPr fontId="4" type="noConversion"/>
  <pageMargins left="0.90551181102362199" right="0.511811023622047" top="0.511811023622047" bottom="0.59055118110236204" header="0.118110236220472" footer="0.118110236220472"/>
  <pageSetup paperSize="9" scale="71" fitToHeight="0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2:L65"/>
  <sheetViews>
    <sheetView view="pageBreakPreview" topLeftCell="B11" zoomScale="115" zoomScaleNormal="50" zoomScaleSheetLayoutView="115" workbookViewId="0">
      <selection activeCell="B39" sqref="B39"/>
    </sheetView>
  </sheetViews>
  <sheetFormatPr defaultColWidth="9.42578125" defaultRowHeight="22.5" customHeight="1"/>
  <cols>
    <col min="1" max="1" width="60.140625" style="1" customWidth="1"/>
    <col min="2" max="2" width="15.7109375" style="1" customWidth="1"/>
    <col min="3" max="5" width="14.140625" style="1" customWidth="1"/>
    <col min="6" max="6" width="17.5703125" style="1" customWidth="1"/>
    <col min="7" max="7" width="15" style="1" customWidth="1"/>
    <col min="8" max="8" width="16.140625" style="1" customWidth="1"/>
    <col min="9" max="9" width="9.42578125" style="1" bestFit="1" customWidth="1"/>
    <col min="10" max="10" width="14.5703125" style="1" bestFit="1" customWidth="1"/>
    <col min="11" max="12" width="13.42578125" style="1" bestFit="1" customWidth="1"/>
    <col min="13" max="16384" width="9.42578125" style="1"/>
  </cols>
  <sheetData>
    <row r="2" spans="1:12" ht="22.5" customHeight="1">
      <c r="A2" s="131" t="s">
        <v>62</v>
      </c>
      <c r="B2" s="131"/>
      <c r="C2" s="131"/>
      <c r="D2" s="131"/>
      <c r="E2" s="131"/>
      <c r="F2" s="131"/>
      <c r="G2" s="131"/>
      <c r="H2" s="131"/>
    </row>
    <row r="3" spans="1:12" ht="22.5" customHeight="1">
      <c r="A3" s="131" t="s">
        <v>96</v>
      </c>
      <c r="B3" s="131"/>
      <c r="C3" s="131"/>
      <c r="D3" s="131"/>
      <c r="E3" s="131"/>
      <c r="F3" s="131"/>
      <c r="G3" s="131"/>
      <c r="H3" s="131"/>
    </row>
    <row r="4" spans="1:12" ht="22.5" customHeight="1">
      <c r="A4" s="131" t="s">
        <v>157</v>
      </c>
      <c r="B4" s="131"/>
      <c r="C4" s="131"/>
      <c r="D4" s="131"/>
      <c r="E4" s="131"/>
      <c r="F4" s="131"/>
      <c r="G4" s="131"/>
      <c r="H4" s="131"/>
      <c r="I4" s="2"/>
      <c r="J4" s="2"/>
    </row>
    <row r="5" spans="1:12" ht="22.5" customHeight="1">
      <c r="H5" s="39" t="s">
        <v>170</v>
      </c>
    </row>
    <row r="6" spans="1:12" ht="22.5" customHeight="1">
      <c r="A6" s="42"/>
      <c r="B6" s="40"/>
      <c r="C6" s="40"/>
      <c r="D6" s="40"/>
      <c r="E6" s="41" t="s">
        <v>90</v>
      </c>
      <c r="F6" s="133" t="s">
        <v>93</v>
      </c>
      <c r="G6" s="133"/>
      <c r="H6" s="42"/>
    </row>
    <row r="7" spans="1:12" ht="22.5" customHeight="1">
      <c r="A7" s="2"/>
      <c r="B7" s="8"/>
      <c r="C7" s="8" t="s">
        <v>107</v>
      </c>
      <c r="D7" s="8" t="s">
        <v>35</v>
      </c>
      <c r="E7" s="8" t="s">
        <v>91</v>
      </c>
      <c r="F7" s="8" t="s">
        <v>31</v>
      </c>
      <c r="H7" s="8" t="s">
        <v>94</v>
      </c>
    </row>
    <row r="8" spans="1:12" ht="22.5" customHeight="1">
      <c r="A8" s="43"/>
      <c r="B8" s="13" t="s">
        <v>0</v>
      </c>
      <c r="C8" s="13" t="s">
        <v>108</v>
      </c>
      <c r="D8" s="13" t="s">
        <v>36</v>
      </c>
      <c r="E8" s="13" t="s">
        <v>92</v>
      </c>
      <c r="F8" s="13" t="s">
        <v>33</v>
      </c>
      <c r="G8" s="13" t="s">
        <v>30</v>
      </c>
      <c r="H8" s="13" t="s">
        <v>95</v>
      </c>
    </row>
    <row r="9" spans="1:12" ht="22.5" customHeight="1">
      <c r="A9" s="2"/>
      <c r="B9" s="8"/>
      <c r="C9" s="8"/>
      <c r="D9" s="8"/>
      <c r="E9" s="8"/>
      <c r="F9" s="8"/>
      <c r="G9" s="8"/>
      <c r="H9" s="8"/>
    </row>
    <row r="10" spans="1:12" ht="22.5" customHeight="1">
      <c r="A10" s="1" t="s">
        <v>59</v>
      </c>
      <c r="B10" s="5"/>
      <c r="C10" s="44">
        <v>393166664</v>
      </c>
      <c r="D10" s="44">
        <v>209830012</v>
      </c>
      <c r="E10" s="44">
        <v>17117100</v>
      </c>
      <c r="F10" s="44">
        <v>11769663</v>
      </c>
      <c r="G10" s="44">
        <v>31370396</v>
      </c>
      <c r="H10" s="20">
        <f>SUM(C10:G10)</f>
        <v>663253835</v>
      </c>
      <c r="I10" s="21"/>
      <c r="J10" s="21"/>
    </row>
    <row r="11" spans="1:12" ht="22.5" customHeight="1">
      <c r="A11" s="1" t="s">
        <v>118</v>
      </c>
      <c r="B11" s="5">
        <v>27</v>
      </c>
      <c r="C11" s="85">
        <v>1504236</v>
      </c>
      <c r="D11" s="85">
        <v>1504236</v>
      </c>
      <c r="E11" s="85">
        <v>0</v>
      </c>
      <c r="F11" s="85">
        <v>0</v>
      </c>
      <c r="G11" s="85">
        <v>0</v>
      </c>
      <c r="H11" s="20">
        <f>SUM(C11:G11)</f>
        <v>3008472</v>
      </c>
      <c r="I11" s="89"/>
      <c r="J11" s="20"/>
      <c r="K11" s="21"/>
      <c r="L11" s="21"/>
    </row>
    <row r="12" spans="1:12" ht="22.5" customHeight="1">
      <c r="A12" s="1" t="s">
        <v>129</v>
      </c>
      <c r="B12" s="5">
        <v>27</v>
      </c>
      <c r="C12" s="85">
        <v>135000000</v>
      </c>
      <c r="D12" s="85">
        <v>-28350000</v>
      </c>
      <c r="E12" s="85">
        <v>0</v>
      </c>
      <c r="F12" s="85">
        <v>0</v>
      </c>
      <c r="G12" s="85">
        <v>0</v>
      </c>
      <c r="H12" s="20">
        <f>SUM(C12:G12)</f>
        <v>106650000</v>
      </c>
      <c r="I12" s="89"/>
      <c r="J12" s="20"/>
      <c r="K12" s="21"/>
      <c r="L12" s="21"/>
    </row>
    <row r="13" spans="1:12" ht="22.5" customHeight="1">
      <c r="A13" s="1" t="s">
        <v>161</v>
      </c>
      <c r="B13" s="5">
        <v>6</v>
      </c>
      <c r="C13" s="20">
        <v>0</v>
      </c>
      <c r="D13" s="20">
        <v>0</v>
      </c>
      <c r="E13" s="20">
        <v>0</v>
      </c>
      <c r="F13" s="20">
        <v>0</v>
      </c>
      <c r="G13" s="20">
        <f>+'P8'!H30</f>
        <v>-124134068</v>
      </c>
      <c r="H13" s="20">
        <f>SUM(C13:G13)</f>
        <v>-124134068</v>
      </c>
    </row>
    <row r="14" spans="1:12" ht="22.5" customHeight="1">
      <c r="A14" s="1" t="s">
        <v>160</v>
      </c>
      <c r="B14" s="8"/>
      <c r="C14" s="45">
        <v>0</v>
      </c>
      <c r="D14" s="45">
        <v>0</v>
      </c>
      <c r="E14" s="45">
        <v>0</v>
      </c>
      <c r="F14" s="45">
        <v>0</v>
      </c>
      <c r="G14" s="45">
        <v>0</v>
      </c>
      <c r="H14" s="45">
        <f>SUM(C14:G14)</f>
        <v>0</v>
      </c>
    </row>
    <row r="15" spans="1:12" ht="22.5" customHeight="1">
      <c r="A15" s="1" t="s">
        <v>159</v>
      </c>
      <c r="B15" s="5"/>
      <c r="C15" s="20">
        <f>SUM(C13:C14)</f>
        <v>0</v>
      </c>
      <c r="D15" s="20">
        <f t="shared" ref="D15:H15" si="0">SUM(D13:D14)</f>
        <v>0</v>
      </c>
      <c r="E15" s="20">
        <f t="shared" si="0"/>
        <v>0</v>
      </c>
      <c r="F15" s="20">
        <f t="shared" si="0"/>
        <v>0</v>
      </c>
      <c r="G15" s="20">
        <f t="shared" si="0"/>
        <v>-124134068</v>
      </c>
      <c r="H15" s="20">
        <f t="shared" si="0"/>
        <v>-124134068</v>
      </c>
    </row>
    <row r="16" spans="1:12" ht="22.5" hidden="1" customHeight="1">
      <c r="A16" s="1" t="s">
        <v>100</v>
      </c>
      <c r="B16" s="5"/>
      <c r="C16" s="20">
        <v>0</v>
      </c>
      <c r="D16" s="20">
        <v>0</v>
      </c>
      <c r="E16" s="20">
        <v>0</v>
      </c>
      <c r="F16" s="20">
        <v>0</v>
      </c>
      <c r="G16" s="20">
        <v>0</v>
      </c>
      <c r="H16" s="20">
        <f>SUM(C16:G16)</f>
        <v>0</v>
      </c>
    </row>
    <row r="17" spans="1:10" ht="22.5" customHeight="1">
      <c r="A17" s="1" t="s">
        <v>179</v>
      </c>
      <c r="B17" s="5"/>
      <c r="C17" s="120">
        <f>+C15+C16+C10+C11+C12</f>
        <v>529670900</v>
      </c>
      <c r="D17" s="120">
        <f>+D15+D16+D10+D11+D12</f>
        <v>182984248</v>
      </c>
      <c r="E17" s="120">
        <f>+E15+E16+E10</f>
        <v>17117100</v>
      </c>
      <c r="F17" s="120">
        <f>+F15+F16+F10</f>
        <v>11769663</v>
      </c>
      <c r="G17" s="120">
        <f>+G15+G16+G10</f>
        <v>-92763672</v>
      </c>
      <c r="H17" s="120">
        <f>+H15+H16+H10+H11+H12</f>
        <v>648778239</v>
      </c>
      <c r="I17" s="21"/>
    </row>
    <row r="18" spans="1:10" ht="22.5" customHeight="1">
      <c r="A18" s="1" t="s">
        <v>173</v>
      </c>
      <c r="B18" s="5">
        <v>27</v>
      </c>
      <c r="C18" s="44">
        <v>50000000</v>
      </c>
      <c r="D18" s="20">
        <v>0</v>
      </c>
      <c r="E18" s="20">
        <v>0</v>
      </c>
      <c r="F18" s="20">
        <v>0</v>
      </c>
      <c r="G18" s="20">
        <v>0</v>
      </c>
      <c r="H18" s="20">
        <f>SUM(C18:G18)</f>
        <v>50000000</v>
      </c>
      <c r="I18" s="21"/>
    </row>
    <row r="19" spans="1:10" ht="22.5" customHeight="1">
      <c r="A19" s="1" t="s">
        <v>158</v>
      </c>
      <c r="B19" s="5"/>
      <c r="C19" s="20">
        <v>0</v>
      </c>
      <c r="D19" s="20">
        <v>0</v>
      </c>
      <c r="E19" s="20">
        <v>0</v>
      </c>
      <c r="F19" s="20">
        <v>0</v>
      </c>
      <c r="G19" s="20">
        <f>+'P8'!G30</f>
        <v>-68869795</v>
      </c>
      <c r="H19" s="20">
        <f>SUM(C19:G19)</f>
        <v>-68869795</v>
      </c>
    </row>
    <row r="20" spans="1:10" ht="22.5" customHeight="1">
      <c r="A20" s="1" t="s">
        <v>160</v>
      </c>
      <c r="B20" s="5"/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f>SUM(C20:G20)</f>
        <v>0</v>
      </c>
    </row>
    <row r="21" spans="1:10" ht="22.5" customHeight="1">
      <c r="A21" s="1" t="s">
        <v>159</v>
      </c>
      <c r="B21" s="5"/>
      <c r="C21" s="20">
        <f>SUM(C19:C20)</f>
        <v>0</v>
      </c>
      <c r="D21" s="20">
        <f t="shared" ref="D21:F21" si="1">SUM(D19:D20)</f>
        <v>0</v>
      </c>
      <c r="E21" s="20">
        <f t="shared" si="1"/>
        <v>0</v>
      </c>
      <c r="F21" s="20">
        <f t="shared" si="1"/>
        <v>0</v>
      </c>
      <c r="G21" s="20">
        <f>SUM(G19:G20)</f>
        <v>-68869795</v>
      </c>
      <c r="H21" s="20">
        <f>SUM(H19:H20)</f>
        <v>-68869795</v>
      </c>
    </row>
    <row r="22" spans="1:10" ht="22.5" customHeight="1" thickBot="1">
      <c r="A22" s="1" t="s">
        <v>162</v>
      </c>
      <c r="B22" s="5"/>
      <c r="C22" s="47">
        <f>+C17+C18+C21</f>
        <v>579670900</v>
      </c>
      <c r="D22" s="47">
        <f t="shared" ref="D22:F22" si="2">D17+D21</f>
        <v>182984248</v>
      </c>
      <c r="E22" s="47">
        <f t="shared" si="2"/>
        <v>17117100</v>
      </c>
      <c r="F22" s="47">
        <f t="shared" si="2"/>
        <v>11769663</v>
      </c>
      <c r="G22" s="47">
        <f>G17+G21</f>
        <v>-161633467</v>
      </c>
      <c r="H22" s="47">
        <f>H17+H21+H18</f>
        <v>629908444</v>
      </c>
      <c r="I22" s="6"/>
      <c r="J22" s="22"/>
    </row>
    <row r="23" spans="1:10" ht="22.5" customHeight="1" thickTop="1">
      <c r="B23" s="5"/>
      <c r="C23" s="48"/>
      <c r="D23" s="48"/>
      <c r="E23" s="48"/>
      <c r="F23" s="48"/>
      <c r="G23" s="48"/>
      <c r="H23" s="48"/>
      <c r="I23" s="21"/>
      <c r="J23" s="21"/>
    </row>
    <row r="24" spans="1:10" ht="22.5" customHeight="1">
      <c r="B24" s="5"/>
      <c r="C24" s="48"/>
      <c r="D24" s="48"/>
      <c r="E24" s="48"/>
      <c r="G24" s="38"/>
      <c r="H24" s="48"/>
      <c r="I24" s="21"/>
      <c r="J24" s="21"/>
    </row>
    <row r="25" spans="1:10" ht="22.5" customHeight="1">
      <c r="B25" s="5"/>
      <c r="C25" s="48"/>
      <c r="D25" s="48"/>
      <c r="E25" s="48"/>
      <c r="G25" s="38"/>
      <c r="H25" s="48"/>
      <c r="I25" s="21"/>
      <c r="J25" s="21"/>
    </row>
    <row r="26" spans="1:10" ht="22.5" customHeight="1">
      <c r="B26" s="5"/>
      <c r="C26" s="48"/>
      <c r="D26" s="48"/>
      <c r="E26" s="48"/>
      <c r="G26" s="38"/>
      <c r="H26" s="48"/>
      <c r="I26" s="21"/>
      <c r="J26" s="21"/>
    </row>
    <row r="27" spans="1:10" ht="22.5" customHeight="1">
      <c r="B27" s="5"/>
      <c r="C27" s="48"/>
      <c r="D27" s="48"/>
      <c r="E27" s="48"/>
      <c r="G27" s="38"/>
      <c r="H27" s="48"/>
      <c r="I27" s="21"/>
      <c r="J27" s="21"/>
    </row>
    <row r="28" spans="1:10" ht="22.5" customHeight="1">
      <c r="B28" s="5"/>
      <c r="C28" s="48"/>
      <c r="D28" s="48"/>
      <c r="E28" s="48"/>
      <c r="G28" s="38"/>
      <c r="H28" s="48"/>
      <c r="I28" s="21"/>
      <c r="J28" s="21"/>
    </row>
    <row r="29" spans="1:10" ht="22.5" customHeight="1">
      <c r="B29" s="5"/>
      <c r="C29" s="48"/>
      <c r="D29" s="48"/>
      <c r="E29" s="48"/>
      <c r="G29" s="38"/>
      <c r="H29" s="48"/>
      <c r="I29" s="21"/>
      <c r="J29" s="21"/>
    </row>
    <row r="30" spans="1:10" ht="22.5" customHeight="1">
      <c r="B30" s="5"/>
      <c r="C30" s="48"/>
      <c r="D30" s="48"/>
      <c r="E30" s="48"/>
      <c r="G30" s="38"/>
      <c r="H30" s="48"/>
      <c r="I30" s="21"/>
      <c r="J30" s="21"/>
    </row>
    <row r="31" spans="1:10" ht="12" customHeight="1">
      <c r="B31" s="5"/>
      <c r="C31" s="48"/>
      <c r="D31" s="48"/>
      <c r="E31" s="48"/>
      <c r="G31" s="38"/>
      <c r="H31" s="48"/>
      <c r="I31" s="21"/>
      <c r="J31" s="21"/>
    </row>
    <row r="32" spans="1:10" ht="27.95" customHeight="1">
      <c r="A32" s="1" t="s">
        <v>5</v>
      </c>
      <c r="I32" s="121">
        <v>10</v>
      </c>
    </row>
    <row r="51" ht="21.75"/>
    <row r="65" spans="6:6" ht="22.5" customHeight="1">
      <c r="F65" s="1">
        <f>275622-13379</f>
        <v>262243</v>
      </c>
    </row>
  </sheetData>
  <mergeCells count="4">
    <mergeCell ref="A2:H2"/>
    <mergeCell ref="A3:H3"/>
    <mergeCell ref="A4:H4"/>
    <mergeCell ref="F6:G6"/>
  </mergeCells>
  <pageMargins left="0.90551181102362199" right="0.511811023622047" top="0.511811023622047" bottom="0.59055118110236204" header="0.118110236220472" footer="0.118110236220472"/>
  <pageSetup paperSize="9" scale="75" fitToWidth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50"/>
  </sheetPr>
  <dimension ref="A1:L103"/>
  <sheetViews>
    <sheetView tabSelected="1" view="pageBreakPreview" zoomScale="130" zoomScaleNormal="70" zoomScaleSheetLayoutView="130" workbookViewId="0">
      <pane xSplit="3" ySplit="8" topLeftCell="D54" activePane="bottomRight" state="frozen"/>
      <selection pane="topRight" activeCell="D1" sqref="D1"/>
      <selection pane="bottomLeft" activeCell="A9" sqref="A9"/>
      <selection pane="bottomRight" activeCell="C70" sqref="C70"/>
    </sheetView>
  </sheetViews>
  <sheetFormatPr defaultColWidth="9.42578125" defaultRowHeight="21.75"/>
  <cols>
    <col min="1" max="2" width="2.85546875" style="1" customWidth="1"/>
    <col min="3" max="3" width="57.42578125" style="1" customWidth="1"/>
    <col min="4" max="4" width="8.140625" style="1" customWidth="1"/>
    <col min="5" max="5" width="13.5703125" style="1" customWidth="1"/>
    <col min="6" max="6" width="14.140625" style="1" customWidth="1"/>
    <col min="7" max="7" width="13.140625" style="1" bestFit="1" customWidth="1"/>
    <col min="8" max="8" width="12.85546875" style="1" customWidth="1"/>
    <col min="9" max="9" width="17.42578125" style="1" customWidth="1"/>
    <col min="10" max="10" width="14.42578125" style="6" bestFit="1" customWidth="1"/>
    <col min="11" max="12" width="13.42578125" style="1" bestFit="1" customWidth="1"/>
    <col min="13" max="16384" width="9.42578125" style="1"/>
  </cols>
  <sheetData>
    <row r="1" spans="1:12" ht="26.25">
      <c r="G1" s="6"/>
      <c r="H1" s="97">
        <v>11</v>
      </c>
      <c r="I1" s="7"/>
    </row>
    <row r="2" spans="1:12">
      <c r="A2" s="131" t="s">
        <v>62</v>
      </c>
      <c r="B2" s="131"/>
      <c r="C2" s="131"/>
      <c r="D2" s="131"/>
      <c r="E2" s="131"/>
      <c r="F2" s="131"/>
      <c r="G2" s="131"/>
      <c r="H2" s="131"/>
      <c r="I2" s="8"/>
    </row>
    <row r="3" spans="1:12">
      <c r="A3" s="131" t="s">
        <v>16</v>
      </c>
      <c r="B3" s="131"/>
      <c r="C3" s="131"/>
      <c r="D3" s="131"/>
      <c r="E3" s="131"/>
      <c r="F3" s="131"/>
      <c r="G3" s="131"/>
      <c r="H3" s="131"/>
      <c r="I3" s="8"/>
    </row>
    <row r="4" spans="1:12">
      <c r="A4" s="131" t="s">
        <v>157</v>
      </c>
      <c r="B4" s="131"/>
      <c r="C4" s="131"/>
      <c r="D4" s="131"/>
      <c r="E4" s="131"/>
      <c r="F4" s="131"/>
      <c r="G4" s="131"/>
      <c r="H4" s="131"/>
      <c r="I4" s="2"/>
      <c r="J4" s="2"/>
      <c r="K4" s="2"/>
    </row>
    <row r="5" spans="1:12">
      <c r="A5" s="9"/>
      <c r="B5" s="9"/>
      <c r="C5" s="9"/>
      <c r="D5" s="9"/>
      <c r="E5" s="9"/>
      <c r="F5" s="9"/>
      <c r="G5" s="11"/>
      <c r="H5" s="12" t="s">
        <v>170</v>
      </c>
      <c r="I5" s="50"/>
    </row>
    <row r="6" spans="1:12">
      <c r="E6" s="131" t="s">
        <v>38</v>
      </c>
      <c r="F6" s="131"/>
      <c r="G6" s="131" t="s">
        <v>37</v>
      </c>
      <c r="H6" s="131"/>
      <c r="I6" s="8"/>
    </row>
    <row r="7" spans="1:12">
      <c r="A7" s="9"/>
      <c r="B7" s="9"/>
      <c r="C7" s="10"/>
      <c r="D7" s="13"/>
      <c r="E7" s="13">
        <v>2567</v>
      </c>
      <c r="F7" s="13">
        <v>2566</v>
      </c>
      <c r="G7" s="13">
        <v>2567</v>
      </c>
      <c r="H7" s="13">
        <v>2566</v>
      </c>
      <c r="I7" s="51"/>
    </row>
    <row r="8" spans="1:12">
      <c r="C8" s="5"/>
      <c r="D8" s="5"/>
      <c r="E8" s="5"/>
      <c r="F8" s="8" t="s">
        <v>122</v>
      </c>
      <c r="G8" s="51"/>
      <c r="H8" s="8" t="s">
        <v>122</v>
      </c>
      <c r="I8" s="8"/>
    </row>
    <row r="9" spans="1:12">
      <c r="A9" s="2" t="s">
        <v>17</v>
      </c>
      <c r="G9" s="52"/>
    </row>
    <row r="10" spans="1:12">
      <c r="A10" s="1" t="s">
        <v>158</v>
      </c>
      <c r="E10" s="53">
        <f>+'P8'!E30</f>
        <v>-50063656</v>
      </c>
      <c r="F10" s="61">
        <f>+'P8'!F30</f>
        <v>-248017785</v>
      </c>
      <c r="G10" s="53">
        <f>+'P8'!G28</f>
        <v>-68869795</v>
      </c>
      <c r="H10" s="61">
        <f>+'P8'!H35</f>
        <v>-124134068</v>
      </c>
      <c r="I10" s="52"/>
      <c r="K10" s="6"/>
      <c r="L10" s="21"/>
    </row>
    <row r="11" spans="1:12">
      <c r="A11" s="1" t="s">
        <v>194</v>
      </c>
      <c r="E11" s="32"/>
      <c r="F11" s="32"/>
      <c r="G11" s="53"/>
      <c r="H11" s="61"/>
      <c r="I11" s="52"/>
      <c r="K11" s="6"/>
      <c r="L11" s="22"/>
    </row>
    <row r="12" spans="1:12">
      <c r="A12" s="58" t="s">
        <v>97</v>
      </c>
      <c r="E12" s="32">
        <v>67397112</v>
      </c>
      <c r="F12" s="61">
        <v>46116219</v>
      </c>
      <c r="G12" s="32">
        <v>29058179</v>
      </c>
      <c r="H12" s="61">
        <v>26548149</v>
      </c>
      <c r="I12" s="52"/>
      <c r="K12" s="6"/>
    </row>
    <row r="13" spans="1:12">
      <c r="A13" s="58" t="s">
        <v>109</v>
      </c>
      <c r="E13" s="32">
        <v>2184244</v>
      </c>
      <c r="F13" s="6">
        <v>0</v>
      </c>
      <c r="G13" s="32">
        <v>2184244</v>
      </c>
      <c r="H13" s="61">
        <v>0</v>
      </c>
      <c r="I13" s="52"/>
      <c r="K13" s="6"/>
    </row>
    <row r="14" spans="1:12">
      <c r="A14" s="58" t="s">
        <v>121</v>
      </c>
      <c r="E14" s="90">
        <v>0</v>
      </c>
      <c r="F14" s="61">
        <v>-488266</v>
      </c>
      <c r="G14" s="6">
        <v>0</v>
      </c>
      <c r="H14" s="61">
        <v>-168222</v>
      </c>
      <c r="I14" s="52"/>
      <c r="K14" s="6"/>
    </row>
    <row r="15" spans="1:12">
      <c r="A15" s="58" t="s">
        <v>146</v>
      </c>
      <c r="E15" s="32">
        <v>1073070</v>
      </c>
      <c r="F15" s="61">
        <v>0</v>
      </c>
      <c r="G15" s="32">
        <v>826979</v>
      </c>
      <c r="H15" s="61">
        <v>0</v>
      </c>
      <c r="I15" s="52"/>
      <c r="K15" s="6"/>
    </row>
    <row r="16" spans="1:12">
      <c r="A16" s="58" t="s">
        <v>151</v>
      </c>
      <c r="E16" s="32">
        <v>-410185</v>
      </c>
      <c r="F16" s="61">
        <v>-3795294</v>
      </c>
      <c r="G16" s="32">
        <v>-12694</v>
      </c>
      <c r="H16" s="61">
        <v>-2674134</v>
      </c>
      <c r="I16" s="52"/>
      <c r="K16" s="6"/>
    </row>
    <row r="17" spans="1:11">
      <c r="A17" s="58" t="s">
        <v>140</v>
      </c>
      <c r="E17" s="32">
        <v>23618711</v>
      </c>
      <c r="F17" s="61">
        <v>128031206</v>
      </c>
      <c r="G17" s="32">
        <v>16822042</v>
      </c>
      <c r="H17" s="61">
        <v>53706206</v>
      </c>
      <c r="I17" s="52"/>
      <c r="K17" s="6"/>
    </row>
    <row r="18" spans="1:11">
      <c r="A18" s="58" t="s">
        <v>174</v>
      </c>
      <c r="E18" s="32">
        <f>-61273507-5200669</f>
        <v>-66474176</v>
      </c>
      <c r="F18" s="61">
        <v>0</v>
      </c>
      <c r="G18" s="61">
        <v>-2374176</v>
      </c>
      <c r="H18" s="61">
        <v>0</v>
      </c>
      <c r="I18" s="52"/>
      <c r="K18" s="6"/>
    </row>
    <row r="19" spans="1:11">
      <c r="A19" s="101" t="s">
        <v>153</v>
      </c>
      <c r="E19" s="32">
        <v>3855534</v>
      </c>
      <c r="F19" s="61">
        <v>1706515</v>
      </c>
      <c r="G19" s="32">
        <v>2285994</v>
      </c>
      <c r="H19" s="32">
        <v>1706515</v>
      </c>
      <c r="I19" s="52"/>
      <c r="K19" s="6"/>
    </row>
    <row r="20" spans="1:11">
      <c r="A20" s="101" t="s">
        <v>188</v>
      </c>
      <c r="E20" s="90">
        <v>0</v>
      </c>
      <c r="F20" s="61">
        <v>0</v>
      </c>
      <c r="G20" s="65">
        <v>31800000</v>
      </c>
      <c r="H20" s="61">
        <v>0</v>
      </c>
      <c r="I20" s="52"/>
      <c r="K20" s="6"/>
    </row>
    <row r="21" spans="1:11">
      <c r="A21" s="101" t="s">
        <v>182</v>
      </c>
      <c r="E21" s="32">
        <v>-1044821</v>
      </c>
      <c r="F21" s="61">
        <f>2945233-1381365</f>
        <v>1563868</v>
      </c>
      <c r="G21" s="6">
        <v>0</v>
      </c>
      <c r="H21" s="61">
        <v>0</v>
      </c>
      <c r="I21" s="52"/>
      <c r="K21" s="6"/>
    </row>
    <row r="22" spans="1:11">
      <c r="A22" s="101" t="s">
        <v>191</v>
      </c>
      <c r="E22" s="107">
        <v>5200669</v>
      </c>
      <c r="F22" s="61">
        <v>0</v>
      </c>
      <c r="G22" s="61">
        <v>0</v>
      </c>
      <c r="H22" s="61">
        <v>0</v>
      </c>
      <c r="I22" s="52"/>
      <c r="K22" s="6"/>
    </row>
    <row r="23" spans="1:11">
      <c r="A23" s="58" t="s">
        <v>112</v>
      </c>
      <c r="E23" s="32">
        <v>1647298</v>
      </c>
      <c r="F23" s="61">
        <v>2004308</v>
      </c>
      <c r="G23" s="32">
        <v>1555947</v>
      </c>
      <c r="H23" s="61">
        <v>1540298</v>
      </c>
      <c r="I23" s="52"/>
      <c r="K23" s="6"/>
    </row>
    <row r="24" spans="1:11">
      <c r="A24" s="58" t="s">
        <v>115</v>
      </c>
      <c r="E24" s="32">
        <v>-924102</v>
      </c>
      <c r="F24" s="6">
        <v>0</v>
      </c>
      <c r="G24" s="6">
        <v>0</v>
      </c>
      <c r="H24" s="6">
        <v>0</v>
      </c>
      <c r="I24" s="52"/>
      <c r="K24" s="6"/>
    </row>
    <row r="25" spans="1:11">
      <c r="A25" s="58" t="s">
        <v>21</v>
      </c>
      <c r="E25" s="32">
        <v>37696688</v>
      </c>
      <c r="F25" s="61">
        <v>21987601</v>
      </c>
      <c r="G25" s="32">
        <v>22863620</v>
      </c>
      <c r="H25" s="61">
        <v>12054726</v>
      </c>
      <c r="I25" s="52"/>
      <c r="K25" s="6"/>
    </row>
    <row r="26" spans="1:11">
      <c r="A26" s="102" t="s">
        <v>22</v>
      </c>
      <c r="E26" s="32">
        <v>-6659659</v>
      </c>
      <c r="F26" s="87">
        <v>-494090</v>
      </c>
      <c r="G26" s="32">
        <v>-8665866</v>
      </c>
      <c r="H26" s="87">
        <v>-2064169</v>
      </c>
      <c r="I26" s="52"/>
      <c r="K26" s="6"/>
    </row>
    <row r="27" spans="1:11">
      <c r="A27" s="102" t="s">
        <v>172</v>
      </c>
      <c r="E27" s="32">
        <f>-'P8'!E27</f>
        <v>11993210</v>
      </c>
      <c r="F27" s="61">
        <v>160388</v>
      </c>
      <c r="G27" s="32">
        <f>-'P8'!G27</f>
        <v>5667771</v>
      </c>
      <c r="H27" s="61">
        <v>145369</v>
      </c>
      <c r="I27" s="52"/>
      <c r="K27" s="6"/>
    </row>
    <row r="28" spans="1:11">
      <c r="A28" s="1" t="s">
        <v>110</v>
      </c>
      <c r="E28" s="103">
        <f>SUM(E10:E27)</f>
        <v>29089937</v>
      </c>
      <c r="F28" s="103">
        <f>SUM(F10:F27)</f>
        <v>-51225330</v>
      </c>
      <c r="G28" s="103">
        <f>SUM(G10:G27)</f>
        <v>33142245</v>
      </c>
      <c r="H28" s="103">
        <f>SUM(H10:H27)</f>
        <v>-33339330</v>
      </c>
      <c r="I28" s="52"/>
      <c r="K28" s="6"/>
    </row>
    <row r="29" spans="1:11">
      <c r="A29" s="1" t="s">
        <v>58</v>
      </c>
      <c r="E29" s="32"/>
      <c r="F29" s="32"/>
      <c r="G29" s="32"/>
      <c r="H29" s="32"/>
      <c r="I29" s="52"/>
      <c r="K29" s="6"/>
    </row>
    <row r="30" spans="1:11">
      <c r="A30" s="58" t="s">
        <v>147</v>
      </c>
      <c r="E30" s="32">
        <v>48193270</v>
      </c>
      <c r="F30" s="61">
        <v>43502497</v>
      </c>
      <c r="G30" s="32">
        <v>59433216</v>
      </c>
      <c r="H30" s="61">
        <v>68799736</v>
      </c>
      <c r="I30" s="52"/>
      <c r="K30" s="6"/>
    </row>
    <row r="31" spans="1:11">
      <c r="A31" s="58" t="s">
        <v>47</v>
      </c>
      <c r="E31" s="32">
        <f>-23177491-125338222</f>
        <v>-148515713</v>
      </c>
      <c r="F31" s="85">
        <f>-161543902+118945317-1</f>
        <v>-42598586</v>
      </c>
      <c r="G31" s="32">
        <f>7176353-125338222</f>
        <v>-118161869</v>
      </c>
      <c r="H31" s="61">
        <f>-160445806+120314396</f>
        <v>-40131410</v>
      </c>
      <c r="I31" s="52"/>
      <c r="K31" s="6"/>
    </row>
    <row r="32" spans="1:11">
      <c r="A32" s="1" t="s">
        <v>67</v>
      </c>
      <c r="E32" s="32">
        <v>72611029</v>
      </c>
      <c r="F32" s="106">
        <f>9735886-77937830</f>
        <v>-68201944</v>
      </c>
      <c r="G32" s="32">
        <v>85525131</v>
      </c>
      <c r="H32" s="61">
        <f>14576084-85718443-1</f>
        <v>-71142360</v>
      </c>
      <c r="I32" s="52"/>
      <c r="K32" s="6"/>
    </row>
    <row r="33" spans="1:11">
      <c r="A33" s="58" t="s">
        <v>68</v>
      </c>
      <c r="E33" s="32">
        <v>8300774</v>
      </c>
      <c r="F33" s="85">
        <v>12713425</v>
      </c>
      <c r="G33" s="32">
        <v>8937879</v>
      </c>
      <c r="H33" s="61">
        <v>30717</v>
      </c>
      <c r="I33" s="52"/>
      <c r="K33" s="6"/>
    </row>
    <row r="34" spans="1:11">
      <c r="A34" s="58" t="s">
        <v>69</v>
      </c>
      <c r="E34" s="32">
        <v>-32705000</v>
      </c>
      <c r="F34" s="85">
        <v>-1600000</v>
      </c>
      <c r="G34" s="32">
        <v>-30455000</v>
      </c>
      <c r="H34" s="61">
        <v>-1600000</v>
      </c>
      <c r="I34" s="52"/>
      <c r="K34" s="6"/>
    </row>
    <row r="35" spans="1:11">
      <c r="A35" s="58" t="s">
        <v>71</v>
      </c>
      <c r="E35" s="32">
        <v>-8746103</v>
      </c>
      <c r="F35" s="61">
        <v>9824103</v>
      </c>
      <c r="G35" s="32">
        <v>-8676102</v>
      </c>
      <c r="H35" s="61">
        <v>9570102</v>
      </c>
      <c r="I35" s="52"/>
      <c r="K35" s="6"/>
    </row>
    <row r="36" spans="1:11">
      <c r="A36" s="58" t="s">
        <v>75</v>
      </c>
      <c r="E36" s="32">
        <v>-43269843</v>
      </c>
      <c r="F36" s="61">
        <v>56428496</v>
      </c>
      <c r="G36" s="32">
        <v>-70102536</v>
      </c>
      <c r="H36" s="61">
        <v>80329577</v>
      </c>
      <c r="I36" s="52"/>
      <c r="K36" s="6"/>
    </row>
    <row r="37" spans="1:11">
      <c r="A37" s="58" t="s">
        <v>49</v>
      </c>
      <c r="E37" s="32">
        <v>15652296</v>
      </c>
      <c r="F37" s="61">
        <v>-5730690</v>
      </c>
      <c r="G37" s="65">
        <v>14956482</v>
      </c>
      <c r="H37" s="87">
        <v>-5912525</v>
      </c>
      <c r="I37" s="52"/>
      <c r="K37" s="6"/>
    </row>
    <row r="38" spans="1:11">
      <c r="A38" s="58" t="s">
        <v>111</v>
      </c>
      <c r="E38" s="108">
        <v>-2618136</v>
      </c>
      <c r="F38" s="116">
        <v>-2346220</v>
      </c>
      <c r="G38" s="108">
        <v>-2428316</v>
      </c>
      <c r="H38" s="108">
        <v>-2346220</v>
      </c>
      <c r="I38" s="52"/>
      <c r="K38" s="6"/>
    </row>
    <row r="39" spans="1:11">
      <c r="A39" s="58" t="s">
        <v>148</v>
      </c>
      <c r="E39" s="32">
        <f>SUM(E28:E38)</f>
        <v>-62007489</v>
      </c>
      <c r="F39" s="32">
        <f>SUM(F28:F38)</f>
        <v>-49234249</v>
      </c>
      <c r="G39" s="32">
        <f>SUM(G28:G38)</f>
        <v>-27828870</v>
      </c>
      <c r="H39" s="32">
        <f>SUM(H28:H38)</f>
        <v>4258287</v>
      </c>
      <c r="I39" s="52"/>
      <c r="K39" s="6"/>
    </row>
    <row r="40" spans="1:11">
      <c r="A40" s="58" t="s">
        <v>135</v>
      </c>
      <c r="E40" s="32">
        <v>-7058032</v>
      </c>
      <c r="F40" s="87">
        <v>-4666667</v>
      </c>
      <c r="G40" s="32">
        <v>-5211281</v>
      </c>
      <c r="H40" s="87">
        <v>0</v>
      </c>
      <c r="I40" s="52"/>
      <c r="K40" s="6"/>
    </row>
    <row r="41" spans="1:11">
      <c r="A41" s="2" t="s">
        <v>149</v>
      </c>
      <c r="E41" s="54">
        <f>SUM(E39:E40)</f>
        <v>-69065521</v>
      </c>
      <c r="F41" s="54">
        <f t="shared" ref="F41:H41" si="0">SUM(F39:F40)</f>
        <v>-53900916</v>
      </c>
      <c r="G41" s="54">
        <f>SUM(G39:G40)</f>
        <v>-33040151</v>
      </c>
      <c r="H41" s="54">
        <f t="shared" si="0"/>
        <v>4258287</v>
      </c>
      <c r="I41" s="52"/>
      <c r="K41" s="6"/>
    </row>
    <row r="42" spans="1:11">
      <c r="G42" s="20"/>
      <c r="H42" s="2"/>
      <c r="I42" s="52"/>
      <c r="K42" s="6"/>
    </row>
    <row r="43" spans="1:11">
      <c r="F43" s="32"/>
      <c r="H43" s="39"/>
      <c r="I43" s="52"/>
      <c r="K43" s="6"/>
    </row>
    <row r="44" spans="1:11">
      <c r="G44" s="38"/>
      <c r="H44" s="39"/>
      <c r="I44" s="52"/>
      <c r="K44" s="6"/>
    </row>
    <row r="45" spans="1:11">
      <c r="G45" s="38"/>
      <c r="H45" s="39"/>
      <c r="I45" s="52"/>
      <c r="K45" s="6"/>
    </row>
    <row r="46" spans="1:11">
      <c r="G46" s="38"/>
      <c r="H46" s="39"/>
      <c r="I46" s="52"/>
      <c r="K46" s="6"/>
    </row>
    <row r="47" spans="1:11">
      <c r="G47" s="38"/>
      <c r="H47" s="39"/>
      <c r="I47" s="52"/>
      <c r="K47" s="6"/>
    </row>
    <row r="48" spans="1:11">
      <c r="G48" s="38"/>
      <c r="H48" s="39"/>
      <c r="I48" s="52"/>
      <c r="K48" s="6"/>
    </row>
    <row r="49" spans="1:11">
      <c r="G49" s="38"/>
      <c r="H49" s="39"/>
      <c r="I49" s="52"/>
      <c r="K49" s="6"/>
    </row>
    <row r="50" spans="1:11">
      <c r="G50" s="38"/>
      <c r="H50" s="39"/>
      <c r="I50" s="52"/>
      <c r="K50" s="6"/>
    </row>
    <row r="51" spans="1:11">
      <c r="A51" s="1" t="s">
        <v>5</v>
      </c>
      <c r="G51" s="20"/>
      <c r="H51" s="39"/>
      <c r="I51" s="52"/>
      <c r="K51" s="6"/>
    </row>
    <row r="52" spans="1:11" ht="26.25">
      <c r="G52" s="6"/>
      <c r="H52" s="97">
        <v>12</v>
      </c>
      <c r="I52" s="52"/>
      <c r="K52" s="6"/>
    </row>
    <row r="53" spans="1:11">
      <c r="A53" s="131" t="str">
        <f>+A2</f>
        <v>บริษัท แพลนเน็ต คอมมิวนิเคชั่น เอเชีย จำกัด (มหาชน) และบริษัทย่อย</v>
      </c>
      <c r="B53" s="131"/>
      <c r="C53" s="131"/>
      <c r="D53" s="131"/>
      <c r="E53" s="131"/>
      <c r="F53" s="131"/>
      <c r="G53" s="131"/>
      <c r="H53" s="131"/>
      <c r="I53" s="52"/>
      <c r="K53" s="6"/>
    </row>
    <row r="54" spans="1:11">
      <c r="A54" s="131" t="s">
        <v>16</v>
      </c>
      <c r="B54" s="131"/>
      <c r="C54" s="131"/>
      <c r="D54" s="131"/>
      <c r="E54" s="131"/>
      <c r="F54" s="131"/>
      <c r="G54" s="131"/>
      <c r="H54" s="131"/>
      <c r="I54" s="52"/>
      <c r="K54" s="6"/>
    </row>
    <row r="55" spans="1:11">
      <c r="A55" s="131" t="str">
        <f>+A4</f>
        <v>สำหรับปีสิ้นสุดวันที่ 31 ธันวาคม 2567</v>
      </c>
      <c r="B55" s="131"/>
      <c r="C55" s="131"/>
      <c r="D55" s="131"/>
      <c r="E55" s="131"/>
      <c r="F55" s="131"/>
      <c r="G55" s="131"/>
      <c r="H55" s="131"/>
      <c r="I55" s="52"/>
      <c r="K55" s="6"/>
    </row>
    <row r="56" spans="1:11">
      <c r="A56" s="9"/>
      <c r="B56" s="9"/>
      <c r="C56" s="9"/>
      <c r="D56" s="9"/>
      <c r="E56" s="9"/>
      <c r="F56" s="9"/>
      <c r="G56" s="11"/>
      <c r="H56" s="12" t="s">
        <v>170</v>
      </c>
      <c r="I56" s="52"/>
      <c r="K56" s="6"/>
    </row>
    <row r="57" spans="1:11">
      <c r="D57" s="8"/>
      <c r="E57" s="131" t="s">
        <v>38</v>
      </c>
      <c r="F57" s="131"/>
      <c r="G57" s="131" t="s">
        <v>37</v>
      </c>
      <c r="H57" s="131"/>
      <c r="I57" s="52"/>
      <c r="K57" s="6"/>
    </row>
    <row r="58" spans="1:11">
      <c r="A58" s="9"/>
      <c r="B58" s="9"/>
      <c r="C58" s="10"/>
      <c r="D58" s="13"/>
      <c r="E58" s="13">
        <f>E7</f>
        <v>2567</v>
      </c>
      <c r="F58" s="13">
        <f>F7</f>
        <v>2566</v>
      </c>
      <c r="G58" s="98">
        <f>G7</f>
        <v>2567</v>
      </c>
      <c r="H58" s="98">
        <f>H7</f>
        <v>2566</v>
      </c>
      <c r="I58" s="52"/>
      <c r="K58" s="6"/>
    </row>
    <row r="59" spans="1:11">
      <c r="C59" s="5"/>
      <c r="D59" s="5"/>
      <c r="E59" s="5"/>
      <c r="F59" s="8" t="s">
        <v>122</v>
      </c>
      <c r="G59" s="51"/>
      <c r="H59" s="8" t="s">
        <v>122</v>
      </c>
      <c r="I59" s="52"/>
      <c r="K59" s="6"/>
    </row>
    <row r="60" spans="1:11">
      <c r="A60" s="2" t="s">
        <v>18</v>
      </c>
      <c r="E60" s="32"/>
      <c r="F60" s="32"/>
      <c r="G60" s="32"/>
      <c r="H60" s="32"/>
      <c r="I60" s="52"/>
      <c r="K60" s="6"/>
    </row>
    <row r="61" spans="1:11">
      <c r="A61" s="58" t="s">
        <v>183</v>
      </c>
      <c r="E61" s="18">
        <v>0</v>
      </c>
      <c r="F61" s="6">
        <v>0</v>
      </c>
      <c r="G61" s="55">
        <v>-50669720</v>
      </c>
      <c r="H61" s="32">
        <v>-5808505</v>
      </c>
      <c r="I61" s="52"/>
      <c r="K61" s="6"/>
    </row>
    <row r="62" spans="1:11">
      <c r="A62" s="58" t="s">
        <v>120</v>
      </c>
      <c r="E62" s="18">
        <v>0</v>
      </c>
      <c r="F62" s="6">
        <v>0</v>
      </c>
      <c r="G62" s="18">
        <v>0</v>
      </c>
      <c r="H62" s="32">
        <v>-15250013</v>
      </c>
      <c r="I62" s="52"/>
      <c r="K62" s="6"/>
    </row>
    <row r="63" spans="1:11">
      <c r="A63" s="58" t="s">
        <v>125</v>
      </c>
      <c r="E63" s="55">
        <v>3558354</v>
      </c>
      <c r="F63" s="32">
        <v>488267</v>
      </c>
      <c r="G63" s="55">
        <v>3558354</v>
      </c>
      <c r="H63" s="32">
        <v>168223</v>
      </c>
      <c r="I63" s="52"/>
      <c r="K63" s="6"/>
    </row>
    <row r="64" spans="1:11">
      <c r="A64" s="58" t="s">
        <v>116</v>
      </c>
      <c r="E64" s="55">
        <v>-32191054</v>
      </c>
      <c r="F64" s="55">
        <v>-66404226</v>
      </c>
      <c r="G64" s="55">
        <v>-27668082</v>
      </c>
      <c r="H64" s="55">
        <v>-57500780</v>
      </c>
      <c r="I64" s="52"/>
      <c r="K64" s="6"/>
    </row>
    <row r="65" spans="1:11">
      <c r="A65" s="104" t="s">
        <v>98</v>
      </c>
      <c r="E65" s="55">
        <v>-2248090</v>
      </c>
      <c r="F65" s="32">
        <v>-499141</v>
      </c>
      <c r="G65" s="55">
        <v>-102800</v>
      </c>
      <c r="H65" s="55">
        <v>-499141</v>
      </c>
      <c r="I65" s="52"/>
      <c r="K65" s="6"/>
    </row>
    <row r="66" spans="1:11">
      <c r="A66" s="58" t="s">
        <v>113</v>
      </c>
      <c r="E66" s="55">
        <v>6659659</v>
      </c>
      <c r="F66" s="55">
        <v>494090</v>
      </c>
      <c r="G66" s="55">
        <v>6992559</v>
      </c>
      <c r="H66" s="55">
        <v>2064169</v>
      </c>
      <c r="I66" s="52"/>
      <c r="K66" s="6"/>
    </row>
    <row r="67" spans="1:11">
      <c r="A67" s="58" t="s">
        <v>119</v>
      </c>
      <c r="E67" s="18">
        <v>0</v>
      </c>
      <c r="F67" s="55">
        <v>48374305</v>
      </c>
      <c r="G67" s="18">
        <v>0</v>
      </c>
      <c r="H67" s="18">
        <v>0</v>
      </c>
      <c r="I67" s="52"/>
      <c r="K67" s="6"/>
    </row>
    <row r="68" spans="1:11">
      <c r="A68" s="2" t="s">
        <v>192</v>
      </c>
      <c r="E68" s="54">
        <f>SUM(E61:E67)</f>
        <v>-24221131</v>
      </c>
      <c r="F68" s="54">
        <f>SUM(F61:F67)</f>
        <v>-17546705</v>
      </c>
      <c r="G68" s="54">
        <f>SUM(G61:G67)</f>
        <v>-67889689</v>
      </c>
      <c r="H68" s="54">
        <f>SUM(H61:H67)</f>
        <v>-76826047</v>
      </c>
      <c r="I68" s="52"/>
      <c r="K68" s="6"/>
    </row>
    <row r="69" spans="1:11">
      <c r="E69" s="32"/>
      <c r="F69" s="32"/>
      <c r="G69" s="32"/>
      <c r="H69" s="32"/>
      <c r="I69" s="52"/>
      <c r="K69" s="6"/>
    </row>
    <row r="70" spans="1:11">
      <c r="A70" s="2" t="s">
        <v>19</v>
      </c>
      <c r="E70" s="32"/>
      <c r="F70" s="32"/>
      <c r="G70" s="32"/>
      <c r="H70" s="32"/>
      <c r="I70" s="52"/>
      <c r="K70" s="6"/>
    </row>
    <row r="71" spans="1:11">
      <c r="A71" s="58" t="s">
        <v>195</v>
      </c>
      <c r="E71" s="55">
        <v>80748251</v>
      </c>
      <c r="F71" s="32">
        <v>53767384</v>
      </c>
      <c r="G71" s="55">
        <v>6703797</v>
      </c>
      <c r="H71" s="61">
        <v>53767384</v>
      </c>
      <c r="I71" s="52"/>
      <c r="K71" s="6"/>
    </row>
    <row r="72" spans="1:11">
      <c r="A72" s="58" t="s">
        <v>184</v>
      </c>
      <c r="E72" s="55">
        <v>0</v>
      </c>
      <c r="F72" s="6">
        <v>0</v>
      </c>
      <c r="G72" s="55">
        <v>50849900</v>
      </c>
      <c r="H72" s="61">
        <v>-11500000</v>
      </c>
      <c r="I72" s="52"/>
      <c r="K72" s="6"/>
    </row>
    <row r="73" spans="1:11">
      <c r="A73" s="58" t="s">
        <v>163</v>
      </c>
      <c r="E73" s="55">
        <v>28560000</v>
      </c>
      <c r="F73" s="65">
        <v>27199465</v>
      </c>
      <c r="G73" s="55">
        <v>28560000</v>
      </c>
      <c r="H73" s="65">
        <v>24450265</v>
      </c>
      <c r="I73" s="52"/>
      <c r="K73" s="6"/>
    </row>
    <row r="74" spans="1:11">
      <c r="A74" s="58" t="s">
        <v>99</v>
      </c>
      <c r="E74" s="55">
        <v>-6247550</v>
      </c>
      <c r="F74" s="32">
        <v>-9886798</v>
      </c>
      <c r="G74" s="55">
        <v>-5742649.54</v>
      </c>
      <c r="H74" s="61">
        <v>-6586798</v>
      </c>
      <c r="I74" s="52"/>
      <c r="K74" s="6"/>
    </row>
    <row r="75" spans="1:11">
      <c r="A75" s="58" t="s">
        <v>189</v>
      </c>
      <c r="E75" s="55">
        <v>-63463589</v>
      </c>
      <c r="F75" s="61">
        <v>-18878328</v>
      </c>
      <c r="G75" s="55">
        <v>-19533368.800000001</v>
      </c>
      <c r="H75" s="32">
        <v>-18629128</v>
      </c>
      <c r="I75" s="52"/>
      <c r="K75" s="6"/>
    </row>
    <row r="76" spans="1:11">
      <c r="A76" s="101" t="s">
        <v>114</v>
      </c>
      <c r="E76" s="55">
        <v>-18248561</v>
      </c>
      <c r="F76" s="61">
        <v>-6287189</v>
      </c>
      <c r="G76" s="55">
        <v>-16399129.59</v>
      </c>
      <c r="H76" s="61">
        <v>-5709624</v>
      </c>
      <c r="I76" s="52"/>
      <c r="K76" s="6"/>
    </row>
    <row r="77" spans="1:11">
      <c r="A77" s="58" t="s">
        <v>181</v>
      </c>
      <c r="E77" s="55">
        <v>50000000</v>
      </c>
      <c r="F77" s="61">
        <v>0</v>
      </c>
      <c r="G77" s="55">
        <v>50000000</v>
      </c>
      <c r="H77" s="61">
        <v>0</v>
      </c>
      <c r="I77" s="52"/>
      <c r="K77" s="6"/>
    </row>
    <row r="78" spans="1:11">
      <c r="A78" s="58" t="s">
        <v>132</v>
      </c>
      <c r="E78" s="6">
        <v>0</v>
      </c>
      <c r="F78" s="87">
        <v>3008472</v>
      </c>
      <c r="G78" s="6">
        <v>0</v>
      </c>
      <c r="H78" s="32">
        <v>3008472</v>
      </c>
      <c r="I78" s="52"/>
      <c r="K78" s="6"/>
    </row>
    <row r="79" spans="1:11">
      <c r="A79" s="101" t="s">
        <v>133</v>
      </c>
      <c r="E79" s="18">
        <v>0</v>
      </c>
      <c r="F79" s="61">
        <v>999988</v>
      </c>
      <c r="G79" s="18">
        <v>0</v>
      </c>
      <c r="H79" s="6">
        <v>0</v>
      </c>
      <c r="I79" s="52"/>
      <c r="K79" s="6"/>
    </row>
    <row r="80" spans="1:11">
      <c r="A80" s="2" t="s">
        <v>185</v>
      </c>
      <c r="E80" s="54">
        <f>SUM(E71:E79)</f>
        <v>71348551</v>
      </c>
      <c r="F80" s="54">
        <f>SUM(F71:F79)</f>
        <v>49922994</v>
      </c>
      <c r="G80" s="54">
        <f>SUM(G71:G79)</f>
        <v>94438549.069999993</v>
      </c>
      <c r="H80" s="54">
        <f>SUM(H71:H79)</f>
        <v>38800571</v>
      </c>
      <c r="I80" s="52"/>
      <c r="K80" s="6"/>
    </row>
    <row r="81" spans="1:11">
      <c r="E81" s="32"/>
      <c r="F81" s="32"/>
      <c r="G81" s="32"/>
      <c r="H81" s="32"/>
      <c r="I81" s="52"/>
      <c r="K81" s="6"/>
    </row>
    <row r="82" spans="1:11">
      <c r="A82" s="2" t="s">
        <v>190</v>
      </c>
      <c r="E82" s="32">
        <f>+E80+E68+E41+E81</f>
        <v>-21938101</v>
      </c>
      <c r="F82" s="32">
        <f>+F80+F68+F41+F81</f>
        <v>-21524627</v>
      </c>
      <c r="G82" s="32">
        <f>+G80+G68+G41</f>
        <v>-6491290.9300000072</v>
      </c>
      <c r="H82" s="32">
        <f>+H80+H68+H41+H81</f>
        <v>-33767189</v>
      </c>
      <c r="I82" s="52"/>
      <c r="K82" s="6"/>
    </row>
    <row r="83" spans="1:11">
      <c r="A83" s="1" t="s">
        <v>186</v>
      </c>
      <c r="E83" s="32">
        <f>+'P6-7'!F11</f>
        <v>25819029</v>
      </c>
      <c r="F83" s="32">
        <v>34790563</v>
      </c>
      <c r="G83" s="32">
        <f>+'P6-7'!H11</f>
        <v>8717110</v>
      </c>
      <c r="H83" s="32">
        <v>29931206</v>
      </c>
      <c r="I83" s="52"/>
      <c r="K83" s="6"/>
    </row>
    <row r="84" spans="1:11" ht="22.5" thickBot="1">
      <c r="A84" s="2" t="s">
        <v>187</v>
      </c>
      <c r="D84" s="5"/>
      <c r="E84" s="56">
        <f>SUM(E82:E83)</f>
        <v>3880928</v>
      </c>
      <c r="F84" s="56">
        <f>SUM(F82:F83)</f>
        <v>13265936</v>
      </c>
      <c r="G84" s="56">
        <f>SUM(G82:G83)</f>
        <v>2225819.0699999928</v>
      </c>
      <c r="H84" s="56">
        <f>SUM(H82:H83)</f>
        <v>-3835983</v>
      </c>
      <c r="I84" s="57"/>
    </row>
    <row r="85" spans="1:11" ht="22.5" thickTop="1">
      <c r="E85" s="95">
        <f>+E84-'P6-7'!E11</f>
        <v>0</v>
      </c>
      <c r="F85" s="95"/>
      <c r="G85" s="95">
        <f>+G84-'P6-7'!G11</f>
        <v>6.9999992847442627E-2</v>
      </c>
      <c r="H85" s="32"/>
      <c r="I85" s="39"/>
    </row>
    <row r="86" spans="1:11">
      <c r="A86" s="2" t="s">
        <v>164</v>
      </c>
      <c r="E86" s="32"/>
      <c r="F86" s="32"/>
      <c r="G86" s="32"/>
      <c r="H86" s="32"/>
      <c r="I86" s="39"/>
    </row>
    <row r="87" spans="1:11">
      <c r="A87" s="1" t="s">
        <v>165</v>
      </c>
      <c r="E87" s="32">
        <f>+'P6-7'!E11</f>
        <v>3880928</v>
      </c>
      <c r="F87" s="32">
        <v>25819029</v>
      </c>
      <c r="G87" s="32">
        <f>+'P6-7'!G11</f>
        <v>2225819</v>
      </c>
      <c r="H87" s="32">
        <v>8717110</v>
      </c>
      <c r="I87" s="39"/>
    </row>
    <row r="88" spans="1:11">
      <c r="A88" s="1" t="s">
        <v>166</v>
      </c>
      <c r="E88" s="90">
        <v>0</v>
      </c>
      <c r="F88" s="32">
        <v>-12553093</v>
      </c>
      <c r="G88" s="90">
        <v>0</v>
      </c>
      <c r="H88" s="32">
        <v>-12553093</v>
      </c>
      <c r="I88" s="39"/>
    </row>
    <row r="89" spans="1:11" ht="22.5" thickBot="1">
      <c r="A89" s="2" t="s">
        <v>167</v>
      </c>
      <c r="E89" s="56">
        <f>SUM(E87:E88)</f>
        <v>3880928</v>
      </c>
      <c r="F89" s="56">
        <f t="shared" ref="F89:G89" si="1">SUM(F87:F88)</f>
        <v>13265936</v>
      </c>
      <c r="G89" s="56">
        <f t="shared" si="1"/>
        <v>2225819</v>
      </c>
      <c r="H89" s="56">
        <f>SUM(H87:H88)</f>
        <v>-3835983</v>
      </c>
      <c r="I89" s="39"/>
    </row>
    <row r="90" spans="1:11" ht="22.5" thickTop="1">
      <c r="E90" s="32"/>
      <c r="F90" s="32"/>
      <c r="G90" s="32"/>
      <c r="H90" s="32"/>
      <c r="I90" s="39"/>
    </row>
    <row r="91" spans="1:11">
      <c r="A91" s="2" t="s">
        <v>136</v>
      </c>
      <c r="E91" s="32"/>
      <c r="F91" s="32"/>
      <c r="G91" s="32"/>
      <c r="H91" s="32"/>
      <c r="I91" s="39"/>
    </row>
    <row r="92" spans="1:11">
      <c r="A92" s="1" t="s">
        <v>61</v>
      </c>
      <c r="F92" s="38"/>
      <c r="G92" s="6"/>
      <c r="H92" s="88"/>
      <c r="I92" s="2"/>
    </row>
    <row r="93" spans="1:11">
      <c r="A93" s="5" t="s">
        <v>101</v>
      </c>
      <c r="B93" s="1" t="s">
        <v>141</v>
      </c>
      <c r="E93" s="90">
        <v>0</v>
      </c>
      <c r="F93" s="110">
        <v>15851016</v>
      </c>
      <c r="G93" s="90">
        <v>0</v>
      </c>
      <c r="H93" s="110">
        <v>15851016</v>
      </c>
      <c r="I93" s="2"/>
    </row>
    <row r="94" spans="1:11">
      <c r="A94" s="5" t="s">
        <v>101</v>
      </c>
      <c r="B94" s="1" t="s">
        <v>154</v>
      </c>
      <c r="E94" s="107">
        <v>4000000</v>
      </c>
      <c r="F94" s="88">
        <v>0</v>
      </c>
      <c r="G94" s="110">
        <v>0</v>
      </c>
      <c r="H94" s="88">
        <v>0</v>
      </c>
      <c r="I94" s="2"/>
    </row>
    <row r="95" spans="1:11">
      <c r="A95" s="5" t="s">
        <v>101</v>
      </c>
      <c r="B95" s="59" t="s">
        <v>150</v>
      </c>
      <c r="E95" s="107">
        <v>17624964</v>
      </c>
      <c r="F95" s="32">
        <v>7249429</v>
      </c>
      <c r="G95" s="110">
        <v>19307793</v>
      </c>
      <c r="H95" s="32">
        <v>5398962</v>
      </c>
      <c r="I95" s="2"/>
    </row>
    <row r="96" spans="1:11">
      <c r="A96" s="5" t="s">
        <v>101</v>
      </c>
      <c r="B96" s="1" t="s">
        <v>152</v>
      </c>
      <c r="E96" s="32">
        <v>-729096</v>
      </c>
      <c r="F96" s="88">
        <v>0</v>
      </c>
      <c r="G96" s="32">
        <v>-729096</v>
      </c>
      <c r="H96" s="88">
        <v>0</v>
      </c>
      <c r="I96" s="30"/>
    </row>
    <row r="97" spans="1:9">
      <c r="A97" s="5"/>
      <c r="E97" s="32"/>
      <c r="F97" s="88"/>
      <c r="G97" s="32"/>
      <c r="H97" s="88"/>
      <c r="I97" s="30"/>
    </row>
    <row r="98" spans="1:9">
      <c r="A98" s="5"/>
      <c r="E98" s="32"/>
      <c r="F98" s="88"/>
      <c r="G98" s="32"/>
      <c r="H98" s="88"/>
      <c r="I98" s="30"/>
    </row>
    <row r="99" spans="1:9">
      <c r="G99" s="38"/>
      <c r="H99" s="2"/>
      <c r="I99" s="30"/>
    </row>
    <row r="100" spans="1:9">
      <c r="G100" s="38"/>
      <c r="H100" s="30"/>
      <c r="I100" s="30"/>
    </row>
    <row r="101" spans="1:9" ht="12" customHeight="1">
      <c r="G101" s="38"/>
      <c r="H101" s="30"/>
      <c r="I101" s="30"/>
    </row>
    <row r="102" spans="1:9" ht="27" customHeight="1">
      <c r="A102" s="1" t="s">
        <v>5</v>
      </c>
      <c r="G102" s="30"/>
      <c r="H102" s="30"/>
    </row>
    <row r="103" spans="1:9">
      <c r="E103" s="32"/>
      <c r="F103" s="32"/>
      <c r="G103" s="32"/>
      <c r="H103" s="32"/>
    </row>
  </sheetData>
  <mergeCells count="10">
    <mergeCell ref="A2:H2"/>
    <mergeCell ref="A3:H3"/>
    <mergeCell ref="A4:H4"/>
    <mergeCell ref="G6:H6"/>
    <mergeCell ref="G57:H57"/>
    <mergeCell ref="A54:H54"/>
    <mergeCell ref="A55:H55"/>
    <mergeCell ref="A53:H53"/>
    <mergeCell ref="E6:F6"/>
    <mergeCell ref="E57:F57"/>
  </mergeCells>
  <phoneticPr fontId="4" type="noConversion"/>
  <pageMargins left="0.90551181102362199" right="0.511811023622047" top="0.511811023622047" bottom="0.59055118110236204" header="0.118110236220472" footer="0.118110236220472"/>
  <pageSetup paperSize="9" scale="69" fitToHeight="2" orientation="portrait" r:id="rId1"/>
  <headerFooter alignWithMargins="0"/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P6-7</vt:lpstr>
      <vt:lpstr>P</vt:lpstr>
      <vt:lpstr>P8</vt:lpstr>
      <vt:lpstr>P9</vt:lpstr>
      <vt:lpstr>P10</vt:lpstr>
      <vt:lpstr>P11-12</vt:lpstr>
      <vt:lpstr>P!Print_Area</vt:lpstr>
      <vt:lpstr>'P10'!Print_Area</vt:lpstr>
      <vt:lpstr>'P11-12'!Print_Area</vt:lpstr>
      <vt:lpstr>'P6-7'!Print_Area</vt:lpstr>
      <vt:lpstr>'P8'!Print_Area</vt:lpstr>
      <vt:lpstr>'P9'!Print_Area</vt:lpstr>
    </vt:vector>
  </TitlesOfParts>
  <Company>&lt;arabianhorse&gt;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iLLuSioN</dc:creator>
  <cp:lastModifiedBy>poonyanuch</cp:lastModifiedBy>
  <cp:lastPrinted>2025-02-28T13:12:40Z</cp:lastPrinted>
  <dcterms:created xsi:type="dcterms:W3CDTF">2007-04-01T10:29:13Z</dcterms:created>
  <dcterms:modified xsi:type="dcterms:W3CDTF">2025-02-28T13:12:41Z</dcterms:modified>
</cp:coreProperties>
</file>