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1760" yWindow="-300" windowWidth="10140" windowHeight="10080" tabRatio="597" activeTab="5"/>
  </bookViews>
  <sheets>
    <sheet name="P6-7" sheetId="6" r:id="rId1"/>
    <sheet name="P" sheetId="16" state="hidden" r:id="rId2"/>
    <sheet name="P8" sheetId="18" r:id="rId3"/>
    <sheet name="P9" sheetId="7" r:id="rId4"/>
    <sheet name="P10" sheetId="17" r:id="rId5"/>
    <sheet name="P11-12" sheetId="8" r:id="rId6"/>
  </sheets>
  <definedNames>
    <definedName name="_xlnm.Print_Area" localSheetId="1">P!$A$1:$H$45</definedName>
    <definedName name="_xlnm.Print_Area" localSheetId="4">'P10'!$A$1:$I$31</definedName>
    <definedName name="_xlnm.Print_Area" localSheetId="5">'P11-12'!$A$1:$H$96</definedName>
    <definedName name="_xlnm.Print_Area" localSheetId="0">'P6-7'!$A$1:$H$94</definedName>
    <definedName name="_xlnm.Print_Area" localSheetId="3">'P9'!$A$1:$K$35</definedName>
  </definedNames>
  <calcPr calcId="125725"/>
</workbook>
</file>

<file path=xl/calcChain.xml><?xml version="1.0" encoding="utf-8"?>
<calcChain xmlns="http://schemas.openxmlformats.org/spreadsheetml/2006/main">
  <c r="G65" i="8"/>
  <c r="H65"/>
  <c r="F65"/>
  <c r="E65"/>
  <c r="H32"/>
  <c r="F32"/>
  <c r="H31"/>
  <c r="G31"/>
  <c r="F31"/>
  <c r="E31"/>
  <c r="E18"/>
  <c r="E84" l="1"/>
  <c r="G84"/>
  <c r="E21" i="18" l="1"/>
  <c r="C26" i="7"/>
  <c r="H19" i="17"/>
  <c r="H22" i="7"/>
  <c r="J22" l="1"/>
  <c r="H86" i="8" l="1"/>
  <c r="G86"/>
  <c r="F86"/>
  <c r="E86"/>
  <c r="G80"/>
  <c r="H11" i="7" l="1"/>
  <c r="F65" i="6" l="1"/>
  <c r="F77" i="8" l="1"/>
  <c r="E77"/>
  <c r="E65" i="6" l="1"/>
  <c r="F14" i="16"/>
  <c r="H14"/>
  <c r="F22" i="18"/>
  <c r="E20" i="16" l="1"/>
  <c r="E14"/>
  <c r="G14"/>
  <c r="H22" i="18" l="1"/>
  <c r="H65" i="6" l="1"/>
  <c r="G65"/>
  <c r="H18"/>
  <c r="G18"/>
  <c r="F18"/>
  <c r="E30" l="1"/>
  <c r="G20" i="16"/>
  <c r="G22" i="18"/>
  <c r="E18" i="6" l="1"/>
  <c r="G14" i="18" l="1"/>
  <c r="H20" i="16"/>
  <c r="F20"/>
  <c r="E22" i="18"/>
  <c r="E14"/>
  <c r="H14"/>
  <c r="F14"/>
  <c r="E23" l="1"/>
  <c r="H77" i="8" l="1"/>
  <c r="H13" i="17"/>
  <c r="H11"/>
  <c r="H16" i="7"/>
  <c r="J16" s="1"/>
  <c r="H14"/>
  <c r="J14" s="1"/>
  <c r="H12"/>
  <c r="J12" s="1"/>
  <c r="E38" i="18"/>
  <c r="I23" i="7" s="1"/>
  <c r="H7" i="18"/>
  <c r="G7"/>
  <c r="H23" l="1"/>
  <c r="H26" s="1"/>
  <c r="H28" s="1"/>
  <c r="H33" s="1"/>
  <c r="F23"/>
  <c r="F26" s="1"/>
  <c r="F28" s="1"/>
  <c r="G23"/>
  <c r="G26" s="1"/>
  <c r="G28" s="1"/>
  <c r="E26"/>
  <c r="E28" s="1"/>
  <c r="E80" i="8"/>
  <c r="G77"/>
  <c r="H35" i="18" l="1"/>
  <c r="G14" i="17"/>
  <c r="G30" i="18"/>
  <c r="G10" i="8" s="1"/>
  <c r="F30" i="18"/>
  <c r="F10" i="8" s="1"/>
  <c r="F33" i="18"/>
  <c r="E33"/>
  <c r="H30"/>
  <c r="E30"/>
  <c r="E35"/>
  <c r="G28" i="8" l="1"/>
  <c r="G39" s="1"/>
  <c r="H37" i="18"/>
  <c r="H39" s="1"/>
  <c r="H10" i="8"/>
  <c r="H28" s="1"/>
  <c r="H39" s="1"/>
  <c r="H41" s="1"/>
  <c r="H79" s="1"/>
  <c r="H81" s="1"/>
  <c r="F35" i="18"/>
  <c r="F28" i="8" s="1"/>
  <c r="F39" s="1"/>
  <c r="G17" i="7"/>
  <c r="G19" s="1"/>
  <c r="G21" s="1"/>
  <c r="E37" i="18"/>
  <c r="E10" i="8"/>
  <c r="G37" i="18"/>
  <c r="G39" s="1"/>
  <c r="G20" i="17"/>
  <c r="G33" i="18"/>
  <c r="G35" s="1"/>
  <c r="F37"/>
  <c r="F39" s="1"/>
  <c r="F22" i="17"/>
  <c r="E22"/>
  <c r="D22"/>
  <c r="C22"/>
  <c r="H21"/>
  <c r="H17"/>
  <c r="G16"/>
  <c r="G18" s="1"/>
  <c r="F16"/>
  <c r="F18" s="1"/>
  <c r="E16"/>
  <c r="E18" s="1"/>
  <c r="D16"/>
  <c r="D18" s="1"/>
  <c r="C16"/>
  <c r="C18" s="1"/>
  <c r="H15"/>
  <c r="H14"/>
  <c r="H10"/>
  <c r="F26" i="7"/>
  <c r="E26"/>
  <c r="D26"/>
  <c r="I26"/>
  <c r="H20"/>
  <c r="J20" s="1"/>
  <c r="I19"/>
  <c r="I21" s="1"/>
  <c r="F19"/>
  <c r="F21" s="1"/>
  <c r="E19"/>
  <c r="E21" s="1"/>
  <c r="D19"/>
  <c r="D21" s="1"/>
  <c r="C19"/>
  <c r="C21" s="1"/>
  <c r="C27" s="1"/>
  <c r="H18"/>
  <c r="J18" s="1"/>
  <c r="J11"/>
  <c r="E36" i="16"/>
  <c r="E28" i="8" l="1"/>
  <c r="E39" s="1"/>
  <c r="C23" i="17"/>
  <c r="F23"/>
  <c r="I27" i="7"/>
  <c r="E39" i="18"/>
  <c r="G23" i="7"/>
  <c r="D27"/>
  <c r="E83" i="6" s="1"/>
  <c r="E27" i="7"/>
  <c r="E84" i="6" s="1"/>
  <c r="F27" i="7"/>
  <c r="E86" i="6" s="1"/>
  <c r="F87"/>
  <c r="F88" s="1"/>
  <c r="E23" i="17"/>
  <c r="G84" i="6" s="1"/>
  <c r="H87"/>
  <c r="H88" s="1"/>
  <c r="D23" i="17"/>
  <c r="G83" i="6" s="1"/>
  <c r="G86"/>
  <c r="F41" i="8"/>
  <c r="F79" s="1"/>
  <c r="F81" s="1"/>
  <c r="H17" i="7"/>
  <c r="J17" s="1"/>
  <c r="J19" s="1"/>
  <c r="G41" i="8"/>
  <c r="G79" s="1"/>
  <c r="G81" s="1"/>
  <c r="H16" i="17"/>
  <c r="H18" s="1"/>
  <c r="H19" i="7" l="1"/>
  <c r="H21" s="1"/>
  <c r="J21"/>
  <c r="E41" i="8"/>
  <c r="E79" s="1"/>
  <c r="E81" s="1"/>
  <c r="F21" i="16"/>
  <c r="F24" s="1"/>
  <c r="F26" s="1"/>
  <c r="F31" s="1"/>
  <c r="G21"/>
  <c r="G24" s="1"/>
  <c r="G26" s="1"/>
  <c r="G28" s="1"/>
  <c r="H21"/>
  <c r="H24" s="1"/>
  <c r="H26" s="1"/>
  <c r="E89" i="6"/>
  <c r="H90"/>
  <c r="F90"/>
  <c r="H72"/>
  <c r="G72"/>
  <c r="F72"/>
  <c r="F73" s="1"/>
  <c r="E72"/>
  <c r="H30"/>
  <c r="G30"/>
  <c r="F30"/>
  <c r="G73" l="1"/>
  <c r="E21" i="16"/>
  <c r="G22" i="17"/>
  <c r="G23" s="1"/>
  <c r="H20"/>
  <c r="H22" s="1"/>
  <c r="H23" s="1"/>
  <c r="E73" i="6"/>
  <c r="H73"/>
  <c r="H91" s="1"/>
  <c r="F91"/>
  <c r="H28" i="16"/>
  <c r="H35" s="1"/>
  <c r="H37" s="1"/>
  <c r="H39" s="1"/>
  <c r="H31"/>
  <c r="H33" s="1"/>
  <c r="E31" i="6"/>
  <c r="G35" i="16"/>
  <c r="G37" s="1"/>
  <c r="G39" s="1"/>
  <c r="G31"/>
  <c r="G33" s="1"/>
  <c r="F31" i="6"/>
  <c r="F28" i="16"/>
  <c r="F33"/>
  <c r="G31" i="6"/>
  <c r="H31"/>
  <c r="K61"/>
  <c r="F54"/>
  <c r="E54"/>
  <c r="A51"/>
  <c r="A50"/>
  <c r="A49"/>
  <c r="H7"/>
  <c r="H54" s="1"/>
  <c r="G7"/>
  <c r="G54" s="1"/>
  <c r="H55" i="8"/>
  <c r="G55"/>
  <c r="F55"/>
  <c r="E55"/>
  <c r="A52"/>
  <c r="A50"/>
  <c r="H7" i="16"/>
  <c r="G7"/>
  <c r="E24" l="1"/>
  <c r="E26" s="1"/>
  <c r="F35"/>
  <c r="F37" s="1"/>
  <c r="F39" s="1"/>
  <c r="H96" i="6"/>
  <c r="F96"/>
  <c r="G87" l="1"/>
  <c r="G88" s="1"/>
  <c r="G90" s="1"/>
  <c r="G91" s="1"/>
  <c r="G96" s="1"/>
  <c r="E28" i="16"/>
  <c r="E35" s="1"/>
  <c r="E37" s="1"/>
  <c r="E39" s="1"/>
  <c r="E31"/>
  <c r="H23" i="7" s="1"/>
  <c r="J23" s="1"/>
  <c r="J26" s="1"/>
  <c r="J27" s="1"/>
  <c r="E33" i="16"/>
  <c r="G26" i="7"/>
  <c r="G27" s="1"/>
  <c r="H26" l="1"/>
  <c r="H27" s="1"/>
  <c r="E87" i="6"/>
  <c r="E88" l="1"/>
  <c r="E90" s="1"/>
  <c r="E91" s="1"/>
  <c r="E96" s="1"/>
</calcChain>
</file>

<file path=xl/sharedStrings.xml><?xml version="1.0" encoding="utf-8"?>
<sst xmlns="http://schemas.openxmlformats.org/spreadsheetml/2006/main" count="320" uniqueCount="201">
  <si>
    <t>กำไรขาดทุนเบ็ดเสร็จอื่นสำหรับงวด</t>
  </si>
  <si>
    <t>-</t>
  </si>
  <si>
    <t>PLANET COMMUNICATIONS ASIA PUBLIC COMPANY LIMITED AND SUBSIDIARIES</t>
  </si>
  <si>
    <t>STATEMENTS OF FINANCIAL POSITION</t>
  </si>
  <si>
    <t>(Unit : Thousand Baht)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</si>
  <si>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</si>
  <si>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</si>
  <si>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</si>
  <si>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</si>
  <si>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</si>
  <si>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</si>
  <si>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Short-term loans to related parties</t>
  </si>
  <si>
    <t>Inventories</t>
  </si>
  <si>
    <t>Total current assets</t>
  </si>
  <si>
    <t>Non-current assets</t>
  </si>
  <si>
    <t>Total assets</t>
  </si>
  <si>
    <t>Total non-current assets</t>
  </si>
  <si>
    <t>Deferred tax assets</t>
  </si>
  <si>
    <t>Intangible assets</t>
  </si>
  <si>
    <t>Property, plant and equipment</t>
  </si>
  <si>
    <t>Non-operating assets</t>
  </si>
  <si>
    <t>Investments in subsidiaries</t>
  </si>
  <si>
    <t>Notes to the financial statements are an integral part of these statements.</t>
  </si>
  <si>
    <t>Liabilities and shareholders' equity</t>
  </si>
  <si>
    <t>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</si>
  <si>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</si>
  <si>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</si>
  <si>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</si>
  <si>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</si>
  <si>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</si>
  <si>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</si>
  <si>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</si>
  <si>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</si>
  <si>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    687,139,173 ordinary shares @ Baht 1.00</t>
  </si>
  <si>
    <t>Premiums on ordinary shares</t>
  </si>
  <si>
    <t>Retained earnings (Deficit)</t>
  </si>
  <si>
    <t>Non-controlling interests</t>
  </si>
  <si>
    <t>Total shareholders' equity</t>
  </si>
  <si>
    <t>Total liabilities and shareholder's equity</t>
  </si>
  <si>
    <t>STATEMENTS OF COMPREHENSIVE INCOME</t>
  </si>
  <si>
    <t>Other income</t>
  </si>
  <si>
    <t xml:space="preserve"> Unaudited</t>
  </si>
  <si>
    <t>Total comprehensive income attributable to:</t>
  </si>
  <si>
    <t>Total comprehensive income for the period</t>
  </si>
  <si>
    <t>Other comprehensive income for the period</t>
  </si>
  <si>
    <t>Finance costs</t>
  </si>
  <si>
    <t>Administrative expenses</t>
  </si>
  <si>
    <t>Expenses</t>
  </si>
  <si>
    <t>Total expenses</t>
  </si>
  <si>
    <t>STATEMENT OF CASH FLOWS</t>
  </si>
  <si>
    <t>Cash flow from operating activities</t>
  </si>
  <si>
    <t>Revenue</t>
  </si>
  <si>
    <t>Total revenue</t>
  </si>
  <si>
    <t>equity</t>
  </si>
  <si>
    <t>Total</t>
  </si>
  <si>
    <t xml:space="preserve">Non-controlling </t>
  </si>
  <si>
    <t>interests</t>
  </si>
  <si>
    <t>Total equity</t>
  </si>
  <si>
    <t>attributable to</t>
  </si>
  <si>
    <t xml:space="preserve">owners of the parent </t>
  </si>
  <si>
    <t>Equity attributable to owners of the parent</t>
  </si>
  <si>
    <t>Issued and paid-up</t>
  </si>
  <si>
    <t xml:space="preserve">share capital </t>
  </si>
  <si>
    <t xml:space="preserve">Premiums on </t>
  </si>
  <si>
    <t>ordinary shares</t>
  </si>
  <si>
    <t>Loss for the period</t>
  </si>
  <si>
    <t>Advance received for shares</t>
  </si>
  <si>
    <t>Advance payments for purchases of goods</t>
  </si>
  <si>
    <t>Restricted bank deposits</t>
  </si>
  <si>
    <t>Other non-current receivables</t>
  </si>
  <si>
    <t>Contract liabilities</t>
  </si>
  <si>
    <t>Sale income</t>
  </si>
  <si>
    <t>Service income</t>
  </si>
  <si>
    <t>Cost of sale</t>
  </si>
  <si>
    <t>Cost of service</t>
  </si>
  <si>
    <t>Distribution expenses</t>
  </si>
  <si>
    <t>Owners of parent</t>
  </si>
  <si>
    <t>Trade and other current payables</t>
  </si>
  <si>
    <t>Current portion of lease liabilities</t>
  </si>
  <si>
    <t>Non-current provisions for employee benefits</t>
  </si>
  <si>
    <t>Capital surplus on share-based payment</t>
  </si>
  <si>
    <t xml:space="preserve">     Appropriated - Legal reserve</t>
  </si>
  <si>
    <t>Legal reserve</t>
  </si>
  <si>
    <t>Appropriated</t>
  </si>
  <si>
    <t>Unappropriated</t>
  </si>
  <si>
    <t xml:space="preserve">Interest expenses </t>
  </si>
  <si>
    <t>Interest income</t>
  </si>
  <si>
    <t>Employee benefits expenses</t>
  </si>
  <si>
    <t>Cash flow from investing activities</t>
  </si>
  <si>
    <t>Cash received from interest income</t>
  </si>
  <si>
    <t>Cash paid for purchase of intangible assets</t>
  </si>
  <si>
    <t>Cash flow from financing activities</t>
  </si>
  <si>
    <t>Cash paid for interest expenses</t>
  </si>
  <si>
    <t>Cash and cash equivalent items at the end of the period</t>
  </si>
  <si>
    <t xml:space="preserve"> Authorized share capital paid-up share</t>
  </si>
  <si>
    <t>Changes in operating assets and liabilities</t>
  </si>
  <si>
    <t>Profit (loss) from operation before changes in operating assets and liabilities</t>
  </si>
  <si>
    <t>Transfer provisions for employee benefits to other income</t>
  </si>
  <si>
    <t>Income tax revenues (expenses)</t>
  </si>
  <si>
    <t>Cash paid for purchase of property, plant and equipment</t>
  </si>
  <si>
    <t>31 December 2023</t>
  </si>
  <si>
    <t>Balance as at 1 January 2023</t>
  </si>
  <si>
    <t xml:space="preserve"> CONSOLIDATED STATEMENTS OF CHANGES IN SHAREHOLDERS' EQUITY</t>
  </si>
  <si>
    <t xml:space="preserve"> SEPARATE STATEMENTS OF CHANGES IN SHAREHOLDERS' EQUITY</t>
  </si>
  <si>
    <t>Investments in associate</t>
  </si>
  <si>
    <t>Corporate income tax payable</t>
  </si>
  <si>
    <t>Right-of-use assets</t>
  </si>
  <si>
    <t>Long-term loans from financial institutions</t>
  </si>
  <si>
    <t xml:space="preserve"> Limited review only</t>
  </si>
  <si>
    <t>Capital surplus</t>
  </si>
  <si>
    <t>payment</t>
  </si>
  <si>
    <t>on share-based</t>
  </si>
  <si>
    <t>Advance received from shares subscription</t>
  </si>
  <si>
    <t>Transfer property, plant and equipment to expenses</t>
  </si>
  <si>
    <t>Trade and other current receivables</t>
  </si>
  <si>
    <t>Cash paid for long-term loans from financial institutions</t>
  </si>
  <si>
    <t>Item not effecting cash flows are as follow:-</t>
  </si>
  <si>
    <t>Depreciation and amortization</t>
  </si>
  <si>
    <t xml:space="preserve">Other non-current payables (Payables for purchase property, </t>
  </si>
  <si>
    <t>plant and equipment)</t>
  </si>
  <si>
    <t>Contractual liabilities</t>
  </si>
  <si>
    <t xml:space="preserve">     on the entire business transfer</t>
  </si>
  <si>
    <t>Gains on disposal of plant and equipment</t>
  </si>
  <si>
    <t>Cash inflow on the entire business transfer</t>
  </si>
  <si>
    <t xml:space="preserve">Loss from operating activities </t>
  </si>
  <si>
    <t>Loss attributable to:</t>
  </si>
  <si>
    <t>Loss before income tax expenses</t>
  </si>
  <si>
    <t xml:space="preserve">    579,670,900 ordinary shares @ Baht 1.00</t>
  </si>
  <si>
    <t>(Restated)</t>
  </si>
  <si>
    <t>Revenue from reversal of allowance for expected credit loss and impairment</t>
  </si>
  <si>
    <t>Cash paid for income tax</t>
  </si>
  <si>
    <t>Additional disclosure :</t>
  </si>
  <si>
    <t>Current tax assets</t>
  </si>
  <si>
    <t xml:space="preserve">     Unappropriated</t>
  </si>
  <si>
    <t xml:space="preserve">Cash received from disposals of property, plant and equipment </t>
  </si>
  <si>
    <t xml:space="preserve">Net cash received from (used in) investing activities </t>
  </si>
  <si>
    <t xml:space="preserve">Cash received from issue of warrants </t>
  </si>
  <si>
    <t>Net cash received (used in) from financing activities</t>
  </si>
  <si>
    <t>Transfer inventories to property, plant and equipment</t>
  </si>
  <si>
    <t>Contractual assets - current</t>
  </si>
  <si>
    <t>Bank overdrafts and short-term loans from financial institutions</t>
  </si>
  <si>
    <t>Current portion of long-term loans from financial institutions</t>
  </si>
  <si>
    <t>Basic loss per share (Unit : Baht)</t>
  </si>
  <si>
    <t>Issue of ordinary shares</t>
  </si>
  <si>
    <t>Issue of ordinary shares as consideration as</t>
  </si>
  <si>
    <t>Non-controlling interest increased from an</t>
  </si>
  <si>
    <t xml:space="preserve">Loss on declining in value of inventories </t>
  </si>
  <si>
    <t xml:space="preserve">     increasing in share capital of investments in subsidiary</t>
  </si>
  <si>
    <t>Cash paid for investment in subsidiaries</t>
  </si>
  <si>
    <t>Cash received from increasing of share capital in subsidiaries non-contralling interests</t>
  </si>
  <si>
    <t>Contractual assets - non-current</t>
  </si>
  <si>
    <t xml:space="preserve">Expected credit losses </t>
  </si>
  <si>
    <t>Payables for purchase plant and equipment</t>
  </si>
  <si>
    <t>Short-term borrowings from related person and parties</t>
  </si>
  <si>
    <t>Share of profit (loss) of associate and joint venture accounted for using equity method</t>
  </si>
  <si>
    <t>Gains from adjustment in lease contracts</t>
  </si>
  <si>
    <t>Unrealized gains on exchange rate</t>
  </si>
  <si>
    <t>Cash received from long-term loans from financial institutions</t>
  </si>
  <si>
    <t>Cash received (paid) from operation</t>
  </si>
  <si>
    <t>Share of profit (loss) in associate and joint venture accounted for using equity method</t>
  </si>
  <si>
    <t>Contractual assets</t>
  </si>
  <si>
    <t>Expected credit loss decreased due to exchange rate conversion</t>
  </si>
  <si>
    <t>Net cash received (used in) operating activities</t>
  </si>
  <si>
    <t>Acquisition of right-of-use assets under lease agreements</t>
  </si>
  <si>
    <t xml:space="preserve">Profit (loss) from operating activities </t>
  </si>
  <si>
    <t>AS AT 31 DECEMBER 2024</t>
  </si>
  <si>
    <t>FOR THE THREE-MONTH PERIOD ENDED 31 DECEMBER 2024</t>
  </si>
  <si>
    <t>(Unit : Baht)</t>
  </si>
  <si>
    <t>FOR THE YEAR ENDED 31 DECEMBER 2024</t>
  </si>
  <si>
    <t>Balance as at 31 December 2024</t>
  </si>
  <si>
    <t>Bank overdrafts</t>
  </si>
  <si>
    <t>Cash and cash equivalent at ending of years consist of</t>
  </si>
  <si>
    <t>Cash and cash equivalent  - cash at bank</t>
  </si>
  <si>
    <t>8.1 and 10</t>
  </si>
  <si>
    <t>Revenue from reversal of allowance for expected credit loss</t>
  </si>
  <si>
    <t>Loss for the year</t>
  </si>
  <si>
    <t>Other comprehensive income for the year</t>
  </si>
  <si>
    <t>Total comprehensive income for the year</t>
  </si>
  <si>
    <t>Income tax expenses</t>
  </si>
  <si>
    <t>8.1 and 22</t>
  </si>
  <si>
    <t xml:space="preserve">    966,118,116 ordinary shares @ Baht 1.00</t>
  </si>
  <si>
    <t>8.1 and 18</t>
  </si>
  <si>
    <t>8.1 and 24</t>
  </si>
  <si>
    <t>Basic loss per share</t>
  </si>
  <si>
    <t>Balance as at 31 December 2023 as restated</t>
  </si>
  <si>
    <t>Loss from impairment of investment in subsidiaries</t>
  </si>
  <si>
    <t>Allowance for expected credit loss</t>
  </si>
  <si>
    <t xml:space="preserve">    529,670,900 ordinary shares @ Baht 1.00</t>
  </si>
  <si>
    <t>Cash paid for lease liabilities and other non-current payables</t>
  </si>
  <si>
    <t>31 December 2024</t>
  </si>
  <si>
    <t>Loss for the year - restated</t>
  </si>
  <si>
    <t>Adjustments to reconcile loss for the year for cash received (paid) from operations</t>
  </si>
  <si>
    <t>Loss on impairment of investment in subsidiaries</t>
  </si>
  <si>
    <t>Loss on impairment of non-operating assets</t>
  </si>
  <si>
    <t xml:space="preserve">Increase in short-term loans to related parties </t>
  </si>
  <si>
    <t>Increase in bank overdrafts and short-term loans from financial institutions</t>
  </si>
  <si>
    <t>Increase (decrease) in short-term borrowings from related parties</t>
  </si>
  <si>
    <t>Cash received from issue of ordinary shares</t>
  </si>
  <si>
    <t>Cash and cash equivalent items decrease-net</t>
  </si>
  <si>
    <t>Cash and cash equivalents at the beginning of the year</t>
  </si>
  <si>
    <t>Cash and cash equivalent items at the end of the year</t>
  </si>
</sst>
</file>

<file path=xl/styles.xml><?xml version="1.0" encoding="utf-8"?>
<styleSheet xmlns="http://schemas.openxmlformats.org/spreadsheetml/2006/main">
  <numFmts count="3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\(#,##0.00_);_-* &quot;-&quot;??_-;_-@_-"/>
    <numFmt numFmtId="169" formatCode="#,##0.00_);\(#,##0.00\);_-* &quot;-&quot;??;"/>
    <numFmt numFmtId="170" formatCode="0.000"/>
    <numFmt numFmtId="171" formatCode="_-* #,##0_-;\-* #,##0_-;_-* &quot;-&quot;??_-;_-@_-"/>
    <numFmt numFmtId="172" formatCode="#,##0.000;\(#,##0.000\)"/>
    <numFmt numFmtId="173" formatCode="_(* #,##0_);_(* \(#,##0\);_(* &quot;-&quot;??_);_(@_)"/>
    <numFmt numFmtId="174" formatCode="_(* #,##0.00_);_(* \(#,##0.00\);_(* &quot;-&quot;_);_(@_)"/>
    <numFmt numFmtId="175" formatCode="#,##0.00;\(#,##0.00\)"/>
    <numFmt numFmtId="176" formatCode="_-* #,##0.00\ _F_-;\-* #,##0.00\ _F_-;_-* &quot;-&quot;??\ _F_-;_-@_-"/>
    <numFmt numFmtId="177" formatCode="[$-409]d\-mmm\-yy;@"/>
    <numFmt numFmtId="178" formatCode="0.00\ [$EUR]"/>
    <numFmt numFmtId="179" formatCode="0.00000000000"/>
    <numFmt numFmtId="180" formatCode="_(* #,##0.000000_);_(* \(#,##0.000000\);_(* &quot;-&quot;??_);_(@_)"/>
    <numFmt numFmtId="181" formatCode="#,##0.00\ ;\(#,##0.00\)"/>
    <numFmt numFmtId="182" formatCode="_(&quot;$&quot;* #,##0.00_);_(&quot;&quot;* \(#,##0.00\);_(&quot;$&quot;* &quot;-&quot;??_);_(@_)"/>
    <numFmt numFmtId="183" formatCode="#,##0.00\ &quot;F&quot;;\-#,##0.00\ &quot;F&quot;"/>
    <numFmt numFmtId="184" formatCode="dd\-mmm\-yy_)"/>
    <numFmt numFmtId="185" formatCode="0.0%"/>
    <numFmt numFmtId="186" formatCode="_-[$€-2]* #,##0.00_-;\-[$€-2]* #,##0.00_-;_-[$€-2]* &quot;-&quot;??_-"/>
    <numFmt numFmtId="187" formatCode="_-* #,##0_-;&quot;\&quot;&quot;\&quot;&quot;\&quot;\-* #,##0_-;_-* &quot;-&quot;_-;_-@_-"/>
    <numFmt numFmtId="188" formatCode="&quot;US$&quot;#,##0_);[Red]\(&quot;US$&quot;#,##0\)"/>
    <numFmt numFmtId="189" formatCode="#,##0\ &quot;DM&quot;;[Red]\-#,##0\ &quot;DM&quot;"/>
    <numFmt numFmtId="190" formatCode="#,##0.00\ &quot;DM&quot;;[Red]\-#,##0.00\ &quot;DM&quot;"/>
    <numFmt numFmtId="191" formatCode="_(&quot;฿&quot;* #,##0_);_(&quot;฿&quot;* \(#,##0\);_(&quot;฿&quot;* &quot;-&quot;_);_(@_)"/>
    <numFmt numFmtId="192" formatCode="_-* #,##0.00_-;&quot;\&quot;&quot;\&quot;&quot;\&quot;\-* #,##0.00_-;_-* &quot;-&quot;??_-;_-@_-"/>
    <numFmt numFmtId="193" formatCode="_-&quot;\&quot;* #,##0_-;&quot;\&quot;&quot;\&quot;&quot;\&quot;\-&quot;\&quot;* #,##0_-;_-&quot;\&quot;* &quot;-&quot;_-;_-@_-"/>
    <numFmt numFmtId="194" formatCode="_-&quot;\&quot;* #,##0.00_-;&quot;\&quot;&quot;\&quot;&quot;\&quot;\-&quot;\&quot;* #,##0.00_-;_-&quot;\&quot;* &quot;-&quot;??_-;_-@_-"/>
    <numFmt numFmtId="195" formatCode="#,##0_);\(#,##0\);_-* &quot;-&quot;??"/>
    <numFmt numFmtId="196" formatCode="#,##0;\(#,##0\)"/>
  </numFmts>
  <fonts count="60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5"/>
      <color rgb="FFFF0000"/>
      <name val="Angsana New"/>
      <family val="1"/>
    </font>
    <font>
      <sz val="18"/>
      <name val="Angsana New"/>
      <family val="1"/>
    </font>
    <font>
      <sz val="20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632">
    <xf numFmtId="0" fontId="0" fillId="0" borderId="0"/>
    <xf numFmtId="176" fontId="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" fillId="0" borderId="0"/>
    <xf numFmtId="0" fontId="3" fillId="0" borderId="0"/>
    <xf numFmtId="0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0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8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9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9" fontId="11" fillId="0" borderId="0"/>
    <xf numFmtId="179" fontId="11" fillId="0" borderId="0" applyFont="0" applyFill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67" fontId="2" fillId="0" borderId="0" applyFont="0" applyFill="0" applyBorder="0" applyAlignment="0" applyProtection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0" fontId="19" fillId="0" borderId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6" fontId="11" fillId="0" borderId="0" applyFon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2" fontId="19" fillId="0" borderId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0" fontId="24" fillId="0" borderId="0" applyNumberFormat="0" applyFill="0" applyBorder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4" fillId="24" borderId="8">
      <alignment horizontal="center" vertical="center"/>
    </xf>
    <xf numFmtId="41" fontId="17" fillId="0" borderId="0">
      <alignment vertical="top"/>
    </xf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7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7" fontId="5" fillId="0" borderId="0"/>
    <xf numFmtId="0" fontId="5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7" fontId="5" fillId="0" borderId="0"/>
    <xf numFmtId="0" fontId="7" fillId="0" borderId="0"/>
    <xf numFmtId="0" fontId="7" fillId="0" borderId="0" applyBorder="0"/>
    <xf numFmtId="177" fontId="5" fillId="0" borderId="0"/>
    <xf numFmtId="177" fontId="37" fillId="0" borderId="0"/>
    <xf numFmtId="187" fontId="5" fillId="0" borderId="0"/>
    <xf numFmtId="0" fontId="11" fillId="0" borderId="0"/>
    <xf numFmtId="0" fontId="5" fillId="0" borderId="0"/>
    <xf numFmtId="0" fontId="1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" fillId="0" borderId="0"/>
    <xf numFmtId="177" fontId="37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177" fontId="2" fillId="0" borderId="0"/>
    <xf numFmtId="0" fontId="5" fillId="0" borderId="0"/>
    <xf numFmtId="177" fontId="38" fillId="0" borderId="0"/>
    <xf numFmtId="177" fontId="5" fillId="0" borderId="0"/>
    <xf numFmtId="0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7" fontId="5" fillId="0" borderId="0"/>
    <xf numFmtId="177" fontId="5" fillId="0" borderId="0"/>
    <xf numFmtId="0" fontId="1" fillId="0" borderId="0"/>
    <xf numFmtId="0" fontId="5" fillId="0" borderId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8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89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5" fillId="0" borderId="0"/>
    <xf numFmtId="177" fontId="5" fillId="0" borderId="0"/>
    <xf numFmtId="177" fontId="5" fillId="0" borderId="0"/>
    <xf numFmtId="177" fontId="2" fillId="0" borderId="0"/>
    <xf numFmtId="177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0" fontId="2" fillId="0" borderId="0"/>
    <xf numFmtId="0" fontId="49" fillId="0" borderId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7" fillId="0" borderId="0">
      <alignment vertical="top"/>
    </xf>
    <xf numFmtId="167" fontId="2" fillId="0" borderId="0" applyFont="0" applyFill="0" applyBorder="0" applyAlignment="0" applyProtection="0"/>
    <xf numFmtId="0" fontId="6" fillId="0" borderId="0"/>
    <xf numFmtId="0" fontId="6" fillId="0" borderId="0" applyBorder="0"/>
    <xf numFmtId="0" fontId="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7" fillId="0" borderId="0">
      <alignment vertical="top"/>
    </xf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36">
    <xf numFmtId="0" fontId="0" fillId="0" borderId="0" xfId="0"/>
    <xf numFmtId="0" fontId="52" fillId="0" borderId="0" xfId="0" applyFont="1"/>
    <xf numFmtId="0" fontId="53" fillId="0" borderId="0" xfId="0" applyFont="1"/>
    <xf numFmtId="0" fontId="52" fillId="0" borderId="0" xfId="1202" applyFont="1"/>
    <xf numFmtId="0" fontId="52" fillId="0" borderId="0" xfId="0" applyFont="1" applyAlignment="1">
      <alignment horizontal="center"/>
    </xf>
    <xf numFmtId="167" fontId="52" fillId="0" borderId="0" xfId="419" applyFont="1" applyFill="1"/>
    <xf numFmtId="0" fontId="52" fillId="0" borderId="0" xfId="419" applyNumberFormat="1" applyFont="1" applyFill="1"/>
    <xf numFmtId="0" fontId="53" fillId="0" borderId="0" xfId="0" applyFont="1" applyAlignment="1">
      <alignment horizontal="center"/>
    </xf>
    <xf numFmtId="0" fontId="52" fillId="0" borderId="15" xfId="0" applyFont="1" applyBorder="1"/>
    <xf numFmtId="0" fontId="52" fillId="0" borderId="15" xfId="0" applyFont="1" applyBorder="1" applyAlignment="1">
      <alignment horizontal="center"/>
    </xf>
    <xf numFmtId="167" fontId="52" fillId="0" borderId="15" xfId="419" applyFont="1" applyFill="1" applyBorder="1"/>
    <xf numFmtId="167" fontId="53" fillId="0" borderId="15" xfId="419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49" fontId="53" fillId="0" borderId="0" xfId="1184" applyNumberFormat="1" applyFont="1" applyBorder="1" applyAlignment="1">
      <alignment horizontal="center"/>
    </xf>
    <xf numFmtId="167" fontId="53" fillId="0" borderId="0" xfId="419" applyFont="1" applyFill="1" applyAlignment="1">
      <alignment horizontal="center"/>
    </xf>
    <xf numFmtId="167" fontId="52" fillId="0" borderId="0" xfId="419" applyFont="1" applyFill="1" applyBorder="1"/>
    <xf numFmtId="171" fontId="52" fillId="0" borderId="0" xfId="419" applyNumberFormat="1" applyFont="1" applyFill="1" applyBorder="1"/>
    <xf numFmtId="173" fontId="52" fillId="0" borderId="0" xfId="0" applyNumberFormat="1" applyFont="1"/>
    <xf numFmtId="167" fontId="52" fillId="0" borderId="0" xfId="0" applyNumberFormat="1" applyFont="1"/>
    <xf numFmtId="43" fontId="52" fillId="0" borderId="0" xfId="0" applyNumberFormat="1" applyFont="1"/>
    <xf numFmtId="195" fontId="52" fillId="0" borderId="4" xfId="419" applyNumberFormat="1" applyFont="1" applyFill="1" applyBorder="1"/>
    <xf numFmtId="195" fontId="52" fillId="0" borderId="0" xfId="419" applyNumberFormat="1" applyFont="1" applyFill="1" applyBorder="1"/>
    <xf numFmtId="169" fontId="52" fillId="0" borderId="0" xfId="419" applyNumberFormat="1" applyFont="1" applyFill="1" applyBorder="1"/>
    <xf numFmtId="173" fontId="52" fillId="0" borderId="0" xfId="419" applyNumberFormat="1" applyFont="1" applyFill="1" applyBorder="1"/>
    <xf numFmtId="195" fontId="52" fillId="0" borderId="0" xfId="0" applyNumberFormat="1" applyFont="1" applyAlignment="1">
      <alignment horizontal="center"/>
    </xf>
    <xf numFmtId="0" fontId="52" fillId="0" borderId="0" xfId="927" applyFont="1"/>
    <xf numFmtId="195" fontId="52" fillId="0" borderId="15" xfId="419" applyNumberFormat="1" applyFont="1" applyFill="1" applyBorder="1"/>
    <xf numFmtId="169" fontId="52" fillId="0" borderId="0" xfId="0" applyNumberFormat="1" applyFont="1"/>
    <xf numFmtId="195" fontId="52" fillId="0" borderId="16" xfId="419" applyNumberFormat="1" applyFont="1" applyFill="1" applyBorder="1"/>
    <xf numFmtId="41" fontId="52" fillId="0" borderId="0" xfId="0" applyNumberFormat="1" applyFont="1"/>
    <xf numFmtId="195" fontId="52" fillId="0" borderId="0" xfId="0" applyNumberFormat="1" applyFont="1"/>
    <xf numFmtId="195" fontId="52" fillId="0" borderId="16" xfId="0" applyNumberFormat="1" applyFont="1" applyBorder="1"/>
    <xf numFmtId="39" fontId="52" fillId="0" borderId="0" xfId="0" applyNumberFormat="1" applyFont="1"/>
    <xf numFmtId="172" fontId="52" fillId="0" borderId="0" xfId="0" applyNumberFormat="1" applyFont="1"/>
    <xf numFmtId="170" fontId="52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0" fontId="52" fillId="0" borderId="17" xfId="0" applyFont="1" applyBorder="1"/>
    <xf numFmtId="0" fontId="53" fillId="0" borderId="17" xfId="0" applyFont="1" applyBorder="1" applyAlignment="1">
      <alignment horizontal="center"/>
    </xf>
    <xf numFmtId="0" fontId="53" fillId="0" borderId="17" xfId="0" applyFont="1" applyBorder="1"/>
    <xf numFmtId="0" fontId="53" fillId="0" borderId="15" xfId="0" applyFont="1" applyBorder="1"/>
    <xf numFmtId="41" fontId="52" fillId="0" borderId="0" xfId="419" applyNumberFormat="1" applyFont="1" applyFill="1" applyBorder="1" applyAlignment="1">
      <alignment horizontal="center"/>
    </xf>
    <xf numFmtId="173" fontId="52" fillId="0" borderId="15" xfId="0" applyNumberFormat="1" applyFont="1" applyBorder="1"/>
    <xf numFmtId="41" fontId="52" fillId="0" borderId="0" xfId="0" applyNumberFormat="1" applyFont="1" applyAlignment="1">
      <alignment horizontal="center"/>
    </xf>
    <xf numFmtId="41" fontId="52" fillId="0" borderId="16" xfId="419" applyNumberFormat="1" applyFont="1" applyFill="1" applyBorder="1" applyAlignment="1">
      <alignment horizontal="center"/>
    </xf>
    <xf numFmtId="41" fontId="52" fillId="0" borderId="16" xfId="0" applyNumberFormat="1" applyFont="1" applyBorder="1" applyAlignment="1">
      <alignment horizontal="center"/>
    </xf>
    <xf numFmtId="43" fontId="52" fillId="0" borderId="0" xfId="419" applyNumberFormat="1" applyFont="1" applyFill="1" applyBorder="1" applyAlignment="1">
      <alignment horizontal="center"/>
    </xf>
    <xf numFmtId="43" fontId="53" fillId="0" borderId="0" xfId="419" applyNumberFormat="1" applyFont="1" applyFill="1" applyBorder="1" applyAlignment="1">
      <alignment horizontal="right"/>
    </xf>
    <xf numFmtId="167" fontId="53" fillId="0" borderId="0" xfId="419" applyFont="1" applyFill="1" applyBorder="1" applyAlignment="1">
      <alignment horizontal="right"/>
    </xf>
    <xf numFmtId="49" fontId="53" fillId="0" borderId="0" xfId="419" applyNumberFormat="1" applyFont="1" applyFill="1" applyBorder="1" applyAlignment="1">
      <alignment horizontal="center"/>
    </xf>
    <xf numFmtId="169" fontId="52" fillId="0" borderId="0" xfId="419" applyNumberFormat="1" applyFont="1" applyFill="1"/>
    <xf numFmtId="41" fontId="52" fillId="0" borderId="0" xfId="419" applyNumberFormat="1" applyFont="1" applyFill="1"/>
    <xf numFmtId="41" fontId="52" fillId="0" borderId="15" xfId="0" applyNumberFormat="1" applyFont="1" applyBorder="1"/>
    <xf numFmtId="41" fontId="52" fillId="0" borderId="4" xfId="0" applyNumberFormat="1" applyFont="1" applyBorder="1"/>
    <xf numFmtId="49" fontId="53" fillId="0" borderId="15" xfId="0" applyNumberFormat="1" applyFont="1" applyBorder="1" applyAlignment="1">
      <alignment horizontal="center"/>
    </xf>
    <xf numFmtId="41" fontId="52" fillId="0" borderId="0" xfId="419" applyNumberFormat="1" applyFont="1" applyFill="1" applyBorder="1"/>
    <xf numFmtId="41" fontId="52" fillId="0" borderId="16" xfId="0" applyNumberFormat="1" applyFont="1" applyBorder="1"/>
    <xf numFmtId="174" fontId="52" fillId="0" borderId="0" xfId="0" applyNumberFormat="1" applyFont="1"/>
    <xf numFmtId="0" fontId="52" fillId="0" borderId="0" xfId="810" applyFont="1"/>
    <xf numFmtId="196" fontId="52" fillId="0" borderId="0" xfId="0" applyNumberFormat="1" applyFont="1"/>
    <xf numFmtId="0" fontId="52" fillId="0" borderId="0" xfId="903" applyFont="1" applyAlignment="1">
      <alignment horizontal="left"/>
    </xf>
    <xf numFmtId="196" fontId="52" fillId="0" borderId="0" xfId="810" applyNumberFormat="1" applyFont="1"/>
    <xf numFmtId="173" fontId="52" fillId="0" borderId="0" xfId="447" applyNumberFormat="1" applyFont="1"/>
    <xf numFmtId="173" fontId="52" fillId="0" borderId="0" xfId="447" applyNumberFormat="1" applyFont="1" applyFill="1"/>
    <xf numFmtId="173" fontId="52" fillId="0" borderId="15" xfId="447" applyNumberFormat="1" applyFont="1" applyFill="1" applyBorder="1"/>
    <xf numFmtId="171" fontId="52" fillId="0" borderId="0" xfId="419" applyNumberFormat="1" applyFont="1" applyFill="1" applyAlignment="1">
      <alignment horizontal="center"/>
    </xf>
    <xf numFmtId="171" fontId="52" fillId="0" borderId="0" xfId="419" applyNumberFormat="1" applyFont="1" applyFill="1"/>
    <xf numFmtId="175" fontId="53" fillId="0" borderId="0" xfId="447" applyNumberFormat="1" applyFont="1" applyAlignment="1"/>
    <xf numFmtId="171" fontId="52" fillId="0" borderId="15" xfId="419" applyNumberFormat="1" applyFont="1" applyFill="1" applyBorder="1" applyAlignment="1">
      <alignment horizontal="center"/>
    </xf>
    <xf numFmtId="15" fontId="53" fillId="0" borderId="15" xfId="0" quotePrefix="1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171" fontId="52" fillId="0" borderId="0" xfId="0" applyNumberFormat="1" applyFont="1"/>
    <xf numFmtId="0" fontId="53" fillId="0" borderId="0" xfId="0" applyFont="1" applyAlignment="1">
      <alignment vertical="center"/>
    </xf>
    <xf numFmtId="171" fontId="52" fillId="0" borderId="4" xfId="419" applyNumberFormat="1" applyFont="1" applyFill="1" applyBorder="1"/>
    <xf numFmtId="171" fontId="52" fillId="0" borderId="0" xfId="0" applyNumberFormat="1" applyFont="1" applyAlignment="1">
      <alignment horizontal="center"/>
    </xf>
    <xf numFmtId="171" fontId="52" fillId="0" borderId="16" xfId="419" applyNumberFormat="1" applyFont="1" applyFill="1" applyBorder="1"/>
    <xf numFmtId="171" fontId="53" fillId="0" borderId="15" xfId="419" applyNumberFormat="1" applyFont="1" applyFill="1" applyBorder="1" applyAlignment="1">
      <alignment horizontal="center"/>
    </xf>
    <xf numFmtId="171" fontId="53" fillId="0" borderId="0" xfId="419" applyNumberFormat="1" applyFont="1" applyFill="1" applyBorder="1" applyAlignment="1">
      <alignment horizontal="left"/>
    </xf>
    <xf numFmtId="41" fontId="52" fillId="0" borderId="4" xfId="419" applyNumberFormat="1" applyFont="1" applyFill="1" applyBorder="1"/>
    <xf numFmtId="41" fontId="52" fillId="0" borderId="0" xfId="419" applyNumberFormat="1" applyFont="1" applyFill="1" applyAlignment="1">
      <alignment horizontal="center"/>
    </xf>
    <xf numFmtId="171" fontId="52" fillId="0" borderId="18" xfId="419" applyNumberFormat="1" applyFont="1" applyFill="1" applyBorder="1"/>
    <xf numFmtId="41" fontId="52" fillId="0" borderId="0" xfId="419" applyNumberFormat="1" applyFont="1" applyFill="1" applyBorder="1" applyAlignment="1"/>
    <xf numFmtId="168" fontId="52" fillId="0" borderId="0" xfId="419" applyNumberFormat="1" applyFont="1" applyFill="1" applyBorder="1"/>
    <xf numFmtId="41" fontId="52" fillId="0" borderId="15" xfId="419" applyNumberFormat="1" applyFont="1" applyFill="1" applyBorder="1" applyAlignment="1"/>
    <xf numFmtId="43" fontId="52" fillId="0" borderId="0" xfId="419" applyNumberFormat="1" applyFont="1" applyFill="1" applyAlignment="1">
      <alignment horizontal="center"/>
    </xf>
    <xf numFmtId="43" fontId="52" fillId="0" borderId="0" xfId="0" applyNumberFormat="1" applyFont="1" applyAlignment="1">
      <alignment horizontal="center"/>
    </xf>
    <xf numFmtId="41" fontId="52" fillId="0" borderId="16" xfId="419" applyNumberFormat="1" applyFont="1" applyFill="1" applyBorder="1" applyAlignment="1"/>
    <xf numFmtId="171" fontId="52" fillId="0" borderId="0" xfId="419" applyNumberFormat="1" applyFont="1" applyFill="1" applyBorder="1" applyAlignment="1"/>
    <xf numFmtId="173" fontId="52" fillId="0" borderId="0" xfId="447" applyNumberFormat="1" applyFont="1" applyFill="1" applyAlignment="1">
      <alignment horizontal="right"/>
    </xf>
    <xf numFmtId="173" fontId="52" fillId="0" borderId="0" xfId="447" applyNumberFormat="1" applyFont="1" applyFill="1" applyBorder="1" applyAlignment="1">
      <alignment horizontal="right"/>
    </xf>
    <xf numFmtId="173" fontId="52" fillId="0" borderId="0" xfId="447" applyNumberFormat="1" applyFont="1" applyFill="1" applyBorder="1"/>
    <xf numFmtId="0" fontId="54" fillId="0" borderId="0" xfId="419" applyNumberFormat="1" applyFont="1" applyFill="1"/>
    <xf numFmtId="0" fontId="54" fillId="0" borderId="0" xfId="419" applyNumberFormat="1" applyFont="1" applyAlignment="1">
      <alignment horizontal="right" vertical="center" textRotation="180"/>
    </xf>
    <xf numFmtId="167" fontId="52" fillId="0" borderId="0" xfId="419" applyFont="1" applyFill="1" applyAlignment="1">
      <alignment horizontal="right"/>
    </xf>
    <xf numFmtId="167" fontId="52" fillId="0" borderId="0" xfId="419" applyFont="1" applyFill="1" applyBorder="1" applyAlignment="1">
      <alignment horizontal="center"/>
    </xf>
    <xf numFmtId="167" fontId="52" fillId="0" borderId="0" xfId="419" applyFont="1"/>
    <xf numFmtId="167" fontId="52" fillId="0" borderId="0" xfId="419" applyFont="1" applyAlignment="1">
      <alignment horizontal="right"/>
    </xf>
    <xf numFmtId="195" fontId="52" fillId="0" borderId="17" xfId="419" applyNumberFormat="1" applyFont="1" applyFill="1" applyBorder="1"/>
    <xf numFmtId="0" fontId="55" fillId="0" borderId="15" xfId="0" applyFont="1" applyBorder="1" applyAlignment="1">
      <alignment horizontal="center"/>
    </xf>
    <xf numFmtId="0" fontId="53" fillId="0" borderId="0" xfId="1202" applyFont="1"/>
    <xf numFmtId="167" fontId="52" fillId="0" borderId="0" xfId="0" applyNumberFormat="1" applyFont="1" applyAlignment="1">
      <alignment horizontal="center"/>
    </xf>
    <xf numFmtId="169" fontId="52" fillId="0" borderId="0" xfId="0" applyNumberFormat="1" applyFont="1" applyAlignment="1">
      <alignment horizontal="center"/>
    </xf>
    <xf numFmtId="167" fontId="56" fillId="0" borderId="0" xfId="419" applyFont="1" applyFill="1" applyBorder="1" applyAlignment="1">
      <alignment horizontal="center"/>
    </xf>
    <xf numFmtId="0" fontId="56" fillId="0" borderId="15" xfId="0" applyFont="1" applyBorder="1" applyAlignment="1">
      <alignment horizontal="center"/>
    </xf>
    <xf numFmtId="37" fontId="52" fillId="0" borderId="0" xfId="0" applyNumberFormat="1" applyFont="1" applyAlignment="1">
      <alignment horizontal="left" vertical="center"/>
    </xf>
    <xf numFmtId="0" fontId="3" fillId="0" borderId="0" xfId="0" applyFont="1"/>
    <xf numFmtId="41" fontId="52" fillId="0" borderId="17" xfId="0" applyNumberFormat="1" applyFont="1" applyBorder="1"/>
    <xf numFmtId="173" fontId="52" fillId="0" borderId="0" xfId="447" applyNumberFormat="1" applyFont="1" applyAlignment="1">
      <alignment horizontal="right"/>
    </xf>
    <xf numFmtId="171" fontId="52" fillId="0" borderId="16" xfId="419" applyNumberFormat="1" applyFont="1" applyBorder="1" applyAlignment="1">
      <alignment horizontal="center"/>
    </xf>
    <xf numFmtId="0" fontId="2" fillId="0" borderId="0" xfId="1369"/>
    <xf numFmtId="165" fontId="52" fillId="0" borderId="0" xfId="1369" applyNumberFormat="1" applyFont="1"/>
    <xf numFmtId="41" fontId="57" fillId="0" borderId="0" xfId="0" applyNumberFormat="1" applyFont="1"/>
    <xf numFmtId="0" fontId="59" fillId="0" borderId="0" xfId="419" applyNumberFormat="1" applyFont="1" applyAlignment="1">
      <alignment horizontal="right" vertical="center" textRotation="180"/>
    </xf>
    <xf numFmtId="0" fontId="58" fillId="0" borderId="0" xfId="419" applyNumberFormat="1" applyFont="1" applyFill="1"/>
    <xf numFmtId="171" fontId="52" fillId="27" borderId="0" xfId="419" applyNumberFormat="1" applyFont="1" applyFill="1" applyAlignment="1">
      <alignment horizontal="center"/>
    </xf>
    <xf numFmtId="173" fontId="52" fillId="0" borderId="0" xfId="447" applyNumberFormat="1" applyFont="1" applyFill="1" applyAlignment="1">
      <alignment horizontal="left" indent="1"/>
    </xf>
    <xf numFmtId="41" fontId="52" fillId="0" borderId="15" xfId="0" applyNumberFormat="1" applyFont="1" applyBorder="1" applyAlignment="1">
      <alignment horizontal="right"/>
    </xf>
    <xf numFmtId="41" fontId="52" fillId="0" borderId="19" xfId="419" applyNumberFormat="1" applyFont="1" applyFill="1" applyBorder="1" applyAlignment="1"/>
    <xf numFmtId="0" fontId="52" fillId="0" borderId="0" xfId="1487" applyFont="1"/>
    <xf numFmtId="173" fontId="52" fillId="0" borderId="15" xfId="447" applyNumberFormat="1" applyFont="1" applyFill="1" applyBorder="1" applyAlignment="1">
      <alignment horizontal="right"/>
    </xf>
    <xf numFmtId="171" fontId="52" fillId="0" borderId="0" xfId="419" applyNumberFormat="1" applyFont="1"/>
    <xf numFmtId="171" fontId="52" fillId="0" borderId="0" xfId="419" applyNumberFormat="1" applyFont="1" applyFill="1" applyAlignment="1">
      <alignment horizontal="right"/>
    </xf>
    <xf numFmtId="175" fontId="52" fillId="0" borderId="0" xfId="0" applyNumberFormat="1" applyFont="1"/>
    <xf numFmtId="171" fontId="52" fillId="0" borderId="17" xfId="419" applyNumberFormat="1" applyFont="1" applyFill="1" applyBorder="1" applyAlignment="1">
      <alignment horizontal="center"/>
    </xf>
    <xf numFmtId="173" fontId="52" fillId="0" borderId="17" xfId="0" applyNumberFormat="1" applyFont="1" applyBorder="1"/>
    <xf numFmtId="41" fontId="52" fillId="0" borderId="17" xfId="419" applyNumberFormat="1" applyFont="1" applyFill="1" applyBorder="1" applyAlignment="1">
      <alignment horizontal="center"/>
    </xf>
    <xf numFmtId="171" fontId="52" fillId="0" borderId="0" xfId="419" applyNumberFormat="1" applyFont="1" applyFill="1" applyBorder="1" applyAlignment="1">
      <alignment horizontal="center"/>
    </xf>
    <xf numFmtId="0" fontId="52" fillId="0" borderId="0" xfId="0" applyFont="1" applyFill="1"/>
    <xf numFmtId="41" fontId="52" fillId="0" borderId="0" xfId="0" applyNumberFormat="1" applyFont="1" applyFill="1"/>
    <xf numFmtId="0" fontId="52" fillId="0" borderId="0" xfId="903" applyFont="1" applyFill="1" applyAlignment="1">
      <alignment horizontal="left"/>
    </xf>
    <xf numFmtId="175" fontId="53" fillId="0" borderId="0" xfId="447" applyNumberFormat="1" applyFont="1" applyAlignment="1">
      <alignment horizontal="center"/>
    </xf>
    <xf numFmtId="0" fontId="53" fillId="0" borderId="17" xfId="0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0" fontId="53" fillId="0" borderId="4" xfId="0" applyFont="1" applyBorder="1" applyAlignment="1">
      <alignment horizontal="center"/>
    </xf>
  </cellXfs>
  <cellStyles count="1632">
    <cellStyle name="^6A_x0001_" xfId="1"/>
    <cellStyle name="¤@¯Elaroux" xfId="2"/>
    <cellStyle name="¤d¤À¦E0]_laroux" xfId="3"/>
    <cellStyle name="¤d¤À¦Elaroux" xfId="4"/>
    <cellStyle name="¤d¤À¦Elaroux 2" xfId="1219"/>
    <cellStyle name="¤d¤À¦Elaroux 2 2" xfId="1488"/>
    <cellStyle name="¤d¤À¦Elaroux 3" xfId="1371"/>
    <cellStyle name="0,0_x000d__x000a_NA_x000d__x000a_" xfId="5"/>
    <cellStyle name="0,0_x000d__x000a_NA_x000d__x000a_ 2" xfId="6"/>
    <cellStyle name="0::Color [Empty]:False:False:Color [Empty]:Right:None:" xfId="7"/>
    <cellStyle name="0::Color [Empty]:False:False:Color [Empty]:Right:None: 10" xfId="8"/>
    <cellStyle name="0::Color [Empty]:False:False:Color [Empty]:Right:None: 2" xfId="9"/>
    <cellStyle name="0::Color [Empty]:False:False:Color [Empty]:Right:None: 3" xfId="10"/>
    <cellStyle name="0::Color [Empty]:False:False:Color [Empty]:Right:None: 4" xfId="11"/>
    <cellStyle name="0::Color [Empty]:False:False:Color [Empty]:Right:None: 5" xfId="12"/>
    <cellStyle name="0::Color [Empty]:False:False:Color [Empty]:Right:None: 6" xfId="13"/>
    <cellStyle name="0::Color [Empty]:False:False:Color [Empty]:Right:None: 7" xfId="14"/>
    <cellStyle name="0::Color [Empty]:False:False:Color [Empty]:Right:None: 8" xfId="15"/>
    <cellStyle name="0::Color [Empty]:False:False:Color [Empty]:Right:None: 9" xfId="16"/>
    <cellStyle name="0::Color [Empty]:False:False:Color [Empty]:Right:None:_Book1" xfId="17"/>
    <cellStyle name="0::Color [Empty]:True:False:Color [Empty]:Center:None:" xfId="18"/>
    <cellStyle name="0::Color [Empty]:True:False:Color [Empty]:Center:None: 10" xfId="19"/>
    <cellStyle name="0::Color [Empty]:True:False:Color [Empty]:Center:None: 2" xfId="20"/>
    <cellStyle name="0::Color [Empty]:True:False:Color [Empty]:Center:None: 3" xfId="21"/>
    <cellStyle name="0::Color [Empty]:True:False:Color [Empty]:Center:None: 4" xfId="22"/>
    <cellStyle name="0::Color [Empty]:True:False:Color [Empty]:Center:None: 5" xfId="23"/>
    <cellStyle name="0::Color [Empty]:True:False:Color [Empty]:Center:None: 6" xfId="24"/>
    <cellStyle name="0::Color [Empty]:True:False:Color [Empty]:Center:None: 7" xfId="25"/>
    <cellStyle name="0::Color [Empty]:True:False:Color [Empty]:Center:None: 8" xfId="26"/>
    <cellStyle name="0::Color [Empty]:True:False:Color [Empty]:Center:None: 9" xfId="27"/>
    <cellStyle name="0::Color [Empty]:True:False:Color [Empty]:Center:None:_Book1" xfId="28"/>
    <cellStyle name="0::Color [Empty]:True:False:Color [Empty]:Right:None:" xfId="29"/>
    <cellStyle name="0::Color [Empty]:True:False:Color [Empty]:Right:None: 10" xfId="30"/>
    <cellStyle name="0::Color [Empty]:True:False:Color [Empty]:Right:None: 2" xfId="31"/>
    <cellStyle name="0::Color [Empty]:True:False:Color [Empty]:Right:None: 3" xfId="32"/>
    <cellStyle name="0::Color [Empty]:True:False:Color [Empty]:Right:None: 4" xfId="33"/>
    <cellStyle name="0::Color [Empty]:True:False:Color [Empty]:Right:None: 5" xfId="34"/>
    <cellStyle name="0::Color [Empty]:True:False:Color [Empty]:Right:None: 6" xfId="35"/>
    <cellStyle name="0::Color [Empty]:True:False:Color [Empty]:Right:None: 7" xfId="36"/>
    <cellStyle name="0::Color [Empty]:True:False:Color [Empty]:Right:None: 8" xfId="37"/>
    <cellStyle name="0::Color [Empty]:True:False:Color [Empty]:Right:None: 9" xfId="38"/>
    <cellStyle name="0::Color [Empty]:True:False:Color [Empty]:Right:None:_Book1" xfId="39"/>
    <cellStyle name="0:0.00 [$EUR]:Color [Empty]:False:False:Color [Empty]:Right:None:" xfId="40"/>
    <cellStyle name="0:0.00 [$EUR]:Color [Empty]:False:False:Color [Empty]:Right:None: 10" xfId="41"/>
    <cellStyle name="0:0.00 [$EUR]:Color [Empty]:False:False:Color [Empty]:Right:None: 2" xfId="42"/>
    <cellStyle name="0:0.00 [$EUR]:Color [Empty]:False:False:Color [Empty]:Right:None: 3" xfId="43"/>
    <cellStyle name="0:0.00 [$EUR]:Color [Empty]:False:False:Color [Empty]:Right:None: 4" xfId="44"/>
    <cellStyle name="0:0.00 [$EUR]:Color [Empty]:False:False:Color [Empty]:Right:None: 5" xfId="45"/>
    <cellStyle name="0:0.00 [$EUR]:Color [Empty]:False:False:Color [Empty]:Right:None: 6" xfId="46"/>
    <cellStyle name="0:0.00 [$EUR]:Color [Empty]:False:False:Color [Empty]:Right:None: 7" xfId="47"/>
    <cellStyle name="0:0.00 [$EUR]:Color [Empty]:False:False:Color [Empty]:Right:None: 8" xfId="48"/>
    <cellStyle name="0:0.00 [$EUR]:Color [Empty]:False:False:Color [Empty]:Right:None: 9" xfId="49"/>
    <cellStyle name="0:0.00 [$EUR]:Color [Empty]:False:False:Color [Empty]:Right:None:_Book1" xfId="50"/>
    <cellStyle name="14::Color [Empty]:True:False:Color [Empty]:Right:None:" xfId="51"/>
    <cellStyle name="14::Color [Empty]:True:False:Color [Empty]:Right:None: 10" xfId="52"/>
    <cellStyle name="14::Color [Empty]:True:False:Color [Empty]:Right:None: 2" xfId="53"/>
    <cellStyle name="14::Color [Empty]:True:False:Color [Empty]:Right:None: 3" xfId="54"/>
    <cellStyle name="14::Color [Empty]:True:False:Color [Empty]:Right:None: 4" xfId="55"/>
    <cellStyle name="14::Color [Empty]:True:False:Color [Empty]:Right:None: 5" xfId="56"/>
    <cellStyle name="14::Color [Empty]:True:False:Color [Empty]:Right:None: 6" xfId="57"/>
    <cellStyle name="14::Color [Empty]:True:False:Color [Empty]:Right:None: 7" xfId="58"/>
    <cellStyle name="14::Color [Empty]:True:False:Color [Empty]:Right:None: 8" xfId="59"/>
    <cellStyle name="14::Color [Empty]:True:False:Color [Empty]:Right:None: 9" xfId="60"/>
    <cellStyle name="14::Color [Empty]:True:False:Color [Empty]:Right:None:_Book1" xfId="61"/>
    <cellStyle name="20% - Accent1 10" xfId="62"/>
    <cellStyle name="20% - Accent1 11" xfId="63"/>
    <cellStyle name="20% - Accent1 12" xfId="64"/>
    <cellStyle name="20% - Accent1 13" xfId="65"/>
    <cellStyle name="20% - Accent1 14" xfId="66"/>
    <cellStyle name="20% - Accent1 2" xfId="67"/>
    <cellStyle name="20% - Accent1 3" xfId="68"/>
    <cellStyle name="20% - Accent1 4" xfId="69"/>
    <cellStyle name="20% - Accent1 5" xfId="70"/>
    <cellStyle name="20% - Accent1 6" xfId="71"/>
    <cellStyle name="20% - Accent1 7" xfId="72"/>
    <cellStyle name="20% - Accent1 8" xfId="73"/>
    <cellStyle name="20% - Accent1 9" xfId="74"/>
    <cellStyle name="20% - Accent2 10" xfId="75"/>
    <cellStyle name="20% - Accent2 11" xfId="76"/>
    <cellStyle name="20% - Accent2 12" xfId="77"/>
    <cellStyle name="20% - Accent2 13" xfId="78"/>
    <cellStyle name="20% - Accent2 14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2 7" xfId="85"/>
    <cellStyle name="20% - Accent2 8" xfId="86"/>
    <cellStyle name="20% - Accent2 9" xfId="87"/>
    <cellStyle name="20% - Accent3 10" xfId="88"/>
    <cellStyle name="20% - Accent3 11" xfId="89"/>
    <cellStyle name="20% - Accent3 12" xfId="90"/>
    <cellStyle name="20% - Accent3 13" xfId="91"/>
    <cellStyle name="20% - Accent3 14" xfId="92"/>
    <cellStyle name="20% - Accent3 2" xfId="93"/>
    <cellStyle name="20% - Accent3 3" xfId="94"/>
    <cellStyle name="20% - Accent3 4" xfId="95"/>
    <cellStyle name="20% - Accent3 5" xfId="96"/>
    <cellStyle name="20% - Accent3 6" xfId="97"/>
    <cellStyle name="20% - Accent3 7" xfId="98"/>
    <cellStyle name="20% - Accent3 8" xfId="99"/>
    <cellStyle name="20% - Accent3 9" xfId="100"/>
    <cellStyle name="20% - Accent4 10" xfId="101"/>
    <cellStyle name="20% - Accent4 11" xfId="102"/>
    <cellStyle name="20% - Accent4 12" xfId="103"/>
    <cellStyle name="20% - Accent4 13" xfId="104"/>
    <cellStyle name="20% - Accent4 14" xfId="105"/>
    <cellStyle name="20% - Accent4 2" xfId="106"/>
    <cellStyle name="20% - Accent4 3" xfId="107"/>
    <cellStyle name="20% - Accent4 4" xfId="108"/>
    <cellStyle name="20% - Accent4 5" xfId="109"/>
    <cellStyle name="20% - Accent4 6" xfId="110"/>
    <cellStyle name="20% - Accent4 7" xfId="111"/>
    <cellStyle name="20% - Accent4 8" xfId="112"/>
    <cellStyle name="20% - Accent4 9" xfId="113"/>
    <cellStyle name="20% - Accent5 10" xfId="114"/>
    <cellStyle name="20% - Accent5 11" xfId="115"/>
    <cellStyle name="20% - Accent5 12" xfId="116"/>
    <cellStyle name="20% - Accent5 13" xfId="117"/>
    <cellStyle name="20% - Accent5 14" xfId="118"/>
    <cellStyle name="20% - Accent5 2" xfId="119"/>
    <cellStyle name="20% - Accent5 3" xfId="120"/>
    <cellStyle name="20% - Accent5 4" xfId="121"/>
    <cellStyle name="20% - Accent5 5" xfId="122"/>
    <cellStyle name="20% - Accent5 6" xfId="123"/>
    <cellStyle name="20% - Accent5 7" xfId="124"/>
    <cellStyle name="20% - Accent5 8" xfId="125"/>
    <cellStyle name="20% - Accent5 9" xfId="126"/>
    <cellStyle name="20% - Accent6 10" xfId="127"/>
    <cellStyle name="20% - Accent6 11" xfId="128"/>
    <cellStyle name="20% - Accent6 12" xfId="129"/>
    <cellStyle name="20% - Accent6 13" xfId="130"/>
    <cellStyle name="20% - Accent6 14" xfId="131"/>
    <cellStyle name="20% - Accent6 2" xfId="132"/>
    <cellStyle name="20% - Accent6 3" xfId="133"/>
    <cellStyle name="20% - Accent6 4" xfId="134"/>
    <cellStyle name="20% - Accent6 5" xfId="135"/>
    <cellStyle name="20% - Accent6 6" xfId="136"/>
    <cellStyle name="20% - Accent6 7" xfId="137"/>
    <cellStyle name="20% - Accent6 8" xfId="138"/>
    <cellStyle name="20% - Accent6 9" xfId="139"/>
    <cellStyle name="๒๖๋_x000d_A_x0001_" xfId="140"/>
    <cellStyle name="³f¹E[0]_laroux" xfId="141"/>
    <cellStyle name="³f¹ô_laroux" xfId="142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60% - Accent1 10" xfId="221"/>
    <cellStyle name="60% - Accent1 11" xfId="222"/>
    <cellStyle name="60% - Accent1 12" xfId="223"/>
    <cellStyle name="60% - Accent1 13" xfId="224"/>
    <cellStyle name="60% - Accent1 14" xfId="225"/>
    <cellStyle name="60% - Accent1 2" xfId="226"/>
    <cellStyle name="60% - Accent1 3" xfId="227"/>
    <cellStyle name="60% - Accent1 4" xfId="228"/>
    <cellStyle name="60% - Accent1 5" xfId="229"/>
    <cellStyle name="60% - Accent1 6" xfId="230"/>
    <cellStyle name="60% - Accent1 7" xfId="231"/>
    <cellStyle name="60% - Accent1 8" xfId="232"/>
    <cellStyle name="60% - Accent1 9" xfId="233"/>
    <cellStyle name="60% - Accent2 10" xfId="234"/>
    <cellStyle name="60% - Accent2 11" xfId="235"/>
    <cellStyle name="60% - Accent2 12" xfId="236"/>
    <cellStyle name="60% - Accent2 13" xfId="237"/>
    <cellStyle name="60% - Accent2 14" xfId="238"/>
    <cellStyle name="60% - Accent2 2" xfId="239"/>
    <cellStyle name="60% - Accent2 3" xfId="240"/>
    <cellStyle name="60% - Accent2 4" xfId="241"/>
    <cellStyle name="60% - Accent2 5" xfId="242"/>
    <cellStyle name="60% - Accent2 6" xfId="243"/>
    <cellStyle name="60% - Accent2 7" xfId="244"/>
    <cellStyle name="60% - Accent2 8" xfId="245"/>
    <cellStyle name="60% - Accent2 9" xfId="246"/>
    <cellStyle name="60% - Accent3 10" xfId="247"/>
    <cellStyle name="60% - Accent3 11" xfId="248"/>
    <cellStyle name="60% - Accent3 12" xfId="249"/>
    <cellStyle name="60% - Accent3 13" xfId="250"/>
    <cellStyle name="60% - Accent3 14" xfId="251"/>
    <cellStyle name="60% - Accent3 2" xfId="252"/>
    <cellStyle name="60% - Accent3 3" xfId="253"/>
    <cellStyle name="60% - Accent3 4" xfId="254"/>
    <cellStyle name="60% - Accent3 5" xfId="255"/>
    <cellStyle name="60% - Accent3 6" xfId="256"/>
    <cellStyle name="60% - Accent3 7" xfId="257"/>
    <cellStyle name="60% - Accent3 8" xfId="258"/>
    <cellStyle name="60% - Accent3 9" xfId="259"/>
    <cellStyle name="60% - Accent4 10" xfId="260"/>
    <cellStyle name="60% - Accent4 11" xfId="261"/>
    <cellStyle name="60% - Accent4 12" xfId="262"/>
    <cellStyle name="60% - Accent4 13" xfId="263"/>
    <cellStyle name="60% - Accent4 14" xfId="264"/>
    <cellStyle name="60% - Accent4 2" xfId="265"/>
    <cellStyle name="60% - Accent4 3" xfId="266"/>
    <cellStyle name="60% - Accent4 4" xfId="267"/>
    <cellStyle name="60% - Accent4 5" xfId="268"/>
    <cellStyle name="60% - Accent4 6" xfId="269"/>
    <cellStyle name="60% - Accent4 7" xfId="270"/>
    <cellStyle name="60% - Accent4 8" xfId="271"/>
    <cellStyle name="60% - Accent4 9" xfId="272"/>
    <cellStyle name="60% - Accent5 10" xfId="273"/>
    <cellStyle name="60% - Accent5 11" xfId="274"/>
    <cellStyle name="60% - Accent5 12" xfId="275"/>
    <cellStyle name="60% - Accent5 13" xfId="276"/>
    <cellStyle name="60% - Accent5 14" xfId="277"/>
    <cellStyle name="60% - Accent5 2" xfId="278"/>
    <cellStyle name="60% - Accent5 3" xfId="279"/>
    <cellStyle name="60% - Accent5 4" xfId="280"/>
    <cellStyle name="60% - Accent5 5" xfId="281"/>
    <cellStyle name="60% - Accent5 6" xfId="282"/>
    <cellStyle name="60% - Accent5 7" xfId="283"/>
    <cellStyle name="60% - Accent5 8" xfId="284"/>
    <cellStyle name="60% - Accent5 9" xfId="285"/>
    <cellStyle name="60% - Accent6 10" xfId="286"/>
    <cellStyle name="60% - Accent6 11" xfId="287"/>
    <cellStyle name="60% - Accent6 12" xfId="288"/>
    <cellStyle name="60% - Accent6 13" xfId="289"/>
    <cellStyle name="60% - Accent6 14" xfId="290"/>
    <cellStyle name="60% - Accent6 2" xfId="291"/>
    <cellStyle name="60% - Accent6 3" xfId="292"/>
    <cellStyle name="60% - Accent6 4" xfId="293"/>
    <cellStyle name="60% - Accent6 5" xfId="294"/>
    <cellStyle name="60% - Accent6 6" xfId="295"/>
    <cellStyle name="60% - Accent6 7" xfId="296"/>
    <cellStyle name="60% - Accent6 8" xfId="297"/>
    <cellStyle name="60% - Accent6 9" xfId="298"/>
    <cellStyle name="75" xfId="299"/>
    <cellStyle name="A_x0001_" xfId="300"/>
    <cellStyle name="Accent1 10" xfId="301"/>
    <cellStyle name="Accent1 11" xfId="302"/>
    <cellStyle name="Accent1 12" xfId="303"/>
    <cellStyle name="Accent1 13" xfId="304"/>
    <cellStyle name="Accent1 14" xfId="305"/>
    <cellStyle name="Accent1 2" xfId="306"/>
    <cellStyle name="Accent1 3" xfId="307"/>
    <cellStyle name="Accent1 4" xfId="308"/>
    <cellStyle name="Accent1 5" xfId="309"/>
    <cellStyle name="Accent1 6" xfId="310"/>
    <cellStyle name="Accent1 7" xfId="311"/>
    <cellStyle name="Accent1 8" xfId="312"/>
    <cellStyle name="Accent1 9" xfId="313"/>
    <cellStyle name="Accent2 10" xfId="314"/>
    <cellStyle name="Accent2 11" xfId="315"/>
    <cellStyle name="Accent2 12" xfId="316"/>
    <cellStyle name="Accent2 13" xfId="317"/>
    <cellStyle name="Accent2 14" xfId="318"/>
    <cellStyle name="Accent2 2" xfId="319"/>
    <cellStyle name="Accent2 3" xfId="320"/>
    <cellStyle name="Accent2 4" xfId="321"/>
    <cellStyle name="Accent2 5" xfId="322"/>
    <cellStyle name="Accent2 6" xfId="323"/>
    <cellStyle name="Accent2 7" xfId="324"/>
    <cellStyle name="Accent2 8" xfId="325"/>
    <cellStyle name="Accent2 9" xfId="326"/>
    <cellStyle name="Accent3 10" xfId="327"/>
    <cellStyle name="Accent3 11" xfId="328"/>
    <cellStyle name="Accent3 12" xfId="329"/>
    <cellStyle name="Accent3 13" xfId="330"/>
    <cellStyle name="Accent3 14" xfId="331"/>
    <cellStyle name="Accent3 2" xfId="332"/>
    <cellStyle name="Accent3 3" xfId="333"/>
    <cellStyle name="Accent3 4" xfId="334"/>
    <cellStyle name="Accent3 5" xfId="335"/>
    <cellStyle name="Accent3 6" xfId="336"/>
    <cellStyle name="Accent3 7" xfId="337"/>
    <cellStyle name="Accent3 8" xfId="338"/>
    <cellStyle name="Accent3 9" xfId="339"/>
    <cellStyle name="Accent4 10" xfId="340"/>
    <cellStyle name="Accent4 11" xfId="341"/>
    <cellStyle name="Accent4 12" xfId="342"/>
    <cellStyle name="Accent4 13" xfId="343"/>
    <cellStyle name="Accent4 14" xfId="344"/>
    <cellStyle name="Accent4 2" xfId="345"/>
    <cellStyle name="Accent4 3" xfId="346"/>
    <cellStyle name="Accent4 4" xfId="347"/>
    <cellStyle name="Accent4 5" xfId="348"/>
    <cellStyle name="Accent4 6" xfId="349"/>
    <cellStyle name="Accent4 7" xfId="350"/>
    <cellStyle name="Accent4 8" xfId="351"/>
    <cellStyle name="Accent4 9" xfId="352"/>
    <cellStyle name="Accent5 10" xfId="353"/>
    <cellStyle name="Accent5 11" xfId="354"/>
    <cellStyle name="Accent5 12" xfId="355"/>
    <cellStyle name="Accent5 13" xfId="356"/>
    <cellStyle name="Accent5 14" xfId="357"/>
    <cellStyle name="Accent5 2" xfId="358"/>
    <cellStyle name="Accent5 3" xfId="359"/>
    <cellStyle name="Accent5 4" xfId="360"/>
    <cellStyle name="Accent5 5" xfId="361"/>
    <cellStyle name="Accent5 6" xfId="362"/>
    <cellStyle name="Accent5 7" xfId="363"/>
    <cellStyle name="Accent5 8" xfId="364"/>
    <cellStyle name="Accent5 9" xfId="365"/>
    <cellStyle name="Accent6 10" xfId="366"/>
    <cellStyle name="Accent6 11" xfId="367"/>
    <cellStyle name="Accent6 12" xfId="368"/>
    <cellStyle name="Accent6 13" xfId="369"/>
    <cellStyle name="Accent6 14" xfId="370"/>
    <cellStyle name="Accent6 2" xfId="371"/>
    <cellStyle name="Accent6 3" xfId="372"/>
    <cellStyle name="Accent6 4" xfId="373"/>
    <cellStyle name="Accent6 5" xfId="374"/>
    <cellStyle name="Accent6 6" xfId="375"/>
    <cellStyle name="Accent6 7" xfId="376"/>
    <cellStyle name="Accent6 8" xfId="377"/>
    <cellStyle name="Accent6 9" xfId="378"/>
    <cellStyle name="Bad 10" xfId="379"/>
    <cellStyle name="Bad 11" xfId="380"/>
    <cellStyle name="Bad 12" xfId="381"/>
    <cellStyle name="Bad 13" xfId="382"/>
    <cellStyle name="Bad 14" xfId="383"/>
    <cellStyle name="Bad 2" xfId="384"/>
    <cellStyle name="Bad 3" xfId="385"/>
    <cellStyle name="Bad 4" xfId="386"/>
    <cellStyle name="Bad 5" xfId="387"/>
    <cellStyle name="Bad 6" xfId="388"/>
    <cellStyle name="Bad 7" xfId="389"/>
    <cellStyle name="Bad 8" xfId="390"/>
    <cellStyle name="Bad 9" xfId="391"/>
    <cellStyle name="Body" xfId="392"/>
    <cellStyle name="Calculation 10" xfId="393"/>
    <cellStyle name="Calculation 11" xfId="394"/>
    <cellStyle name="Calculation 12" xfId="395"/>
    <cellStyle name="Calculation 13" xfId="396"/>
    <cellStyle name="Calculation 14" xfId="397"/>
    <cellStyle name="Calculation 2" xfId="398"/>
    <cellStyle name="Calculation 3" xfId="399"/>
    <cellStyle name="Calculation 4" xfId="400"/>
    <cellStyle name="Calculation 5" xfId="401"/>
    <cellStyle name="Calculation 6" xfId="402"/>
    <cellStyle name="Calculation 7" xfId="403"/>
    <cellStyle name="Calculation 8" xfId="404"/>
    <cellStyle name="Calculation 9" xfId="405"/>
    <cellStyle name="Check Cell 10" xfId="406"/>
    <cellStyle name="Check Cell 11" xfId="407"/>
    <cellStyle name="Check Cell 12" xfId="408"/>
    <cellStyle name="Check Cell 13" xfId="409"/>
    <cellStyle name="Check Cell 14" xfId="410"/>
    <cellStyle name="Check Cell 2" xfId="411"/>
    <cellStyle name="Check Cell 3" xfId="412"/>
    <cellStyle name="Check Cell 4" xfId="413"/>
    <cellStyle name="Check Cell 5" xfId="414"/>
    <cellStyle name="Check Cell 6" xfId="415"/>
    <cellStyle name="Check Cell 7" xfId="416"/>
    <cellStyle name="Check Cell 8" xfId="417"/>
    <cellStyle name="Check Cell 9" xfId="418"/>
    <cellStyle name="Comma" xfId="419" builtinId="3"/>
    <cellStyle name="Comma  - Style1" xfId="420"/>
    <cellStyle name="Comma  - Style2" xfId="421"/>
    <cellStyle name="Comma  - Style3" xfId="422"/>
    <cellStyle name="Comma  - Style4" xfId="423"/>
    <cellStyle name="Comma  - Style5" xfId="424"/>
    <cellStyle name="Comma  - Style6" xfId="425"/>
    <cellStyle name="Comma  - Style7" xfId="426"/>
    <cellStyle name="Comma  - Style8" xfId="427"/>
    <cellStyle name="Comma 10" xfId="428"/>
    <cellStyle name="Comma 10 2" xfId="429"/>
    <cellStyle name="Comma 10 2 2" xfId="430"/>
    <cellStyle name="Comma 10 2 2 2" xfId="1223"/>
    <cellStyle name="Comma 10 2 2 2 2" xfId="1492"/>
    <cellStyle name="Comma 10 2 3" xfId="1222"/>
    <cellStyle name="Comma 10 2 3 2" xfId="1491"/>
    <cellStyle name="Comma 10 3" xfId="1221"/>
    <cellStyle name="Comma 10 3 2" xfId="1490"/>
    <cellStyle name="Comma 10 4" xfId="1373"/>
    <cellStyle name="Comma 10_ING TCMF LEAD 10" xfId="431"/>
    <cellStyle name="Comma 11" xfId="432"/>
    <cellStyle name="Comma 11 2" xfId="433"/>
    <cellStyle name="Comma 11 3" xfId="1224"/>
    <cellStyle name="Comma 11 3 2" xfId="1493"/>
    <cellStyle name="Comma 11 4" xfId="1374"/>
    <cellStyle name="Comma 12" xfId="434"/>
    <cellStyle name="Comma 12 2" xfId="1225"/>
    <cellStyle name="Comma 12 2 2" xfId="1494"/>
    <cellStyle name="Comma 12 3" xfId="1375"/>
    <cellStyle name="Comma 13" xfId="435"/>
    <cellStyle name="Comma 13 2" xfId="436"/>
    <cellStyle name="Comma 13 3" xfId="1226"/>
    <cellStyle name="Comma 13 3 2" xfId="1495"/>
    <cellStyle name="Comma 13 4" xfId="1376"/>
    <cellStyle name="Comma 13_WP-I-AGRI 31.08.53 Ch" xfId="437"/>
    <cellStyle name="Comma 14" xfId="438"/>
    <cellStyle name="Comma 14 2" xfId="1227"/>
    <cellStyle name="Comma 14 2 2" xfId="1496"/>
    <cellStyle name="Comma 14 3" xfId="1377"/>
    <cellStyle name="Comma 15" xfId="439"/>
    <cellStyle name="Comma 15 2" xfId="1228"/>
    <cellStyle name="Comma 15 2 2" xfId="1497"/>
    <cellStyle name="Comma 15 3" xfId="1378"/>
    <cellStyle name="Comma 16" xfId="440"/>
    <cellStyle name="Comma 16 2" xfId="1229"/>
    <cellStyle name="Comma 16 2 2" xfId="1498"/>
    <cellStyle name="Comma 16 3" xfId="1379"/>
    <cellStyle name="Comma 17" xfId="441"/>
    <cellStyle name="Comma 17 2" xfId="1230"/>
    <cellStyle name="Comma 17 2 2" xfId="1499"/>
    <cellStyle name="Comma 17 3" xfId="1380"/>
    <cellStyle name="Comma 18" xfId="442"/>
    <cellStyle name="Comma 18 2" xfId="1231"/>
    <cellStyle name="Comma 18 2 2" xfId="1500"/>
    <cellStyle name="Comma 18 3" xfId="1381"/>
    <cellStyle name="Comma 19" xfId="443"/>
    <cellStyle name="Comma 19 2" xfId="444"/>
    <cellStyle name="Comma 19 2 2" xfId="1233"/>
    <cellStyle name="Comma 19 2 2 2" xfId="1502"/>
    <cellStyle name="Comma 19 2 3" xfId="1383"/>
    <cellStyle name="Comma 19 3" xfId="1232"/>
    <cellStyle name="Comma 19 3 2" xfId="1501"/>
    <cellStyle name="Comma 19 4" xfId="1382"/>
    <cellStyle name="Comma 19_ING TCMF LEAD 10" xfId="445"/>
    <cellStyle name="Comma 2" xfId="446"/>
    <cellStyle name="Comma 2 10" xfId="447"/>
    <cellStyle name="Comma 2 10 2" xfId="1235"/>
    <cellStyle name="Comma 2 10 2 2" xfId="1504"/>
    <cellStyle name="Comma 2 11" xfId="448"/>
    <cellStyle name="Comma 2 11 2" xfId="1236"/>
    <cellStyle name="Comma 2 11 2 2" xfId="1505"/>
    <cellStyle name="Comma 2 12" xfId="449"/>
    <cellStyle name="Comma 2 12 2" xfId="1237"/>
    <cellStyle name="Comma 2 12 2 2" xfId="1506"/>
    <cellStyle name="Comma 2 13" xfId="450"/>
    <cellStyle name="Comma 2 13 2" xfId="1238"/>
    <cellStyle name="Comma 2 13 2 2" xfId="1507"/>
    <cellStyle name="Comma 2 14" xfId="451"/>
    <cellStyle name="Comma 2 14 2" xfId="1239"/>
    <cellStyle name="Comma 2 14 2 2" xfId="1508"/>
    <cellStyle name="Comma 2 15" xfId="452"/>
    <cellStyle name="Comma 2 15 2" xfId="1240"/>
    <cellStyle name="Comma 2 15 2 2" xfId="1509"/>
    <cellStyle name="Comma 2 16" xfId="453"/>
    <cellStyle name="Comma 2 16 2" xfId="1241"/>
    <cellStyle name="Comma 2 16 2 2" xfId="1510"/>
    <cellStyle name="Comma 2 17" xfId="454"/>
    <cellStyle name="Comma 2 17 2" xfId="1242"/>
    <cellStyle name="Comma 2 17 2 2" xfId="1511"/>
    <cellStyle name="Comma 2 18" xfId="455"/>
    <cellStyle name="Comma 2 18 2" xfId="1243"/>
    <cellStyle name="Comma 2 18 2 2" xfId="1512"/>
    <cellStyle name="Comma 2 19" xfId="456"/>
    <cellStyle name="Comma 2 19 2" xfId="1244"/>
    <cellStyle name="Comma 2 19 2 2" xfId="1513"/>
    <cellStyle name="Comma 2 2" xfId="457"/>
    <cellStyle name="Comma 2 2 10" xfId="458"/>
    <cellStyle name="Comma 2 2 10 2" xfId="1246"/>
    <cellStyle name="Comma 2 2 10 2 2" xfId="1515"/>
    <cellStyle name="Comma 2 2 10 3" xfId="1386"/>
    <cellStyle name="Comma 2 2 11" xfId="1245"/>
    <cellStyle name="Comma 2 2 11 2" xfId="1514"/>
    <cellStyle name="Comma 2 2 12" xfId="1385"/>
    <cellStyle name="Comma 2 2 2" xfId="459"/>
    <cellStyle name="Comma 2 2 2 10" xfId="1247"/>
    <cellStyle name="Comma 2 2 2 10 2" xfId="1516"/>
    <cellStyle name="Comma 2 2 2 11" xfId="1387"/>
    <cellStyle name="Comma 2 2 2 2" xfId="460"/>
    <cellStyle name="Comma 2 2 2 2 2" xfId="1248"/>
    <cellStyle name="Comma 2 2 2 2 2 2" xfId="1517"/>
    <cellStyle name="Comma 2 2 2 2 3" xfId="1388"/>
    <cellStyle name="Comma 2 2 2 3" xfId="461"/>
    <cellStyle name="Comma 2 2 2 3 2" xfId="1249"/>
    <cellStyle name="Comma 2 2 2 3 2 2" xfId="1518"/>
    <cellStyle name="Comma 2 2 2 3 3" xfId="1389"/>
    <cellStyle name="Comma 2 2 2 4" xfId="462"/>
    <cellStyle name="Comma 2 2 2 4 2" xfId="1250"/>
    <cellStyle name="Comma 2 2 2 4 2 2" xfId="1519"/>
    <cellStyle name="Comma 2 2 2 4 3" xfId="1390"/>
    <cellStyle name="Comma 2 2 2 5" xfId="463"/>
    <cellStyle name="Comma 2 2 2 5 2" xfId="1251"/>
    <cellStyle name="Comma 2 2 2 5 2 2" xfId="1520"/>
    <cellStyle name="Comma 2 2 2 5 3" xfId="1391"/>
    <cellStyle name="Comma 2 2 2 6" xfId="464"/>
    <cellStyle name="Comma 2 2 2 6 2" xfId="1252"/>
    <cellStyle name="Comma 2 2 2 6 2 2" xfId="1521"/>
    <cellStyle name="Comma 2 2 2 6 3" xfId="1392"/>
    <cellStyle name="Comma 2 2 2 7" xfId="465"/>
    <cellStyle name="Comma 2 2 2 7 2" xfId="1253"/>
    <cellStyle name="Comma 2 2 2 7 2 2" xfId="1522"/>
    <cellStyle name="Comma 2 2 2 7 3" xfId="1393"/>
    <cellStyle name="Comma 2 2 2 8" xfId="466"/>
    <cellStyle name="Comma 2 2 2 8 2" xfId="1254"/>
    <cellStyle name="Comma 2 2 2 8 2 2" xfId="1523"/>
    <cellStyle name="Comma 2 2 2 8 3" xfId="1394"/>
    <cellStyle name="Comma 2 2 2 9" xfId="467"/>
    <cellStyle name="Comma 2 2 2 9 2" xfId="1255"/>
    <cellStyle name="Comma 2 2 2 9 2 2" xfId="1524"/>
    <cellStyle name="Comma 2 2 2 9 3" xfId="1395"/>
    <cellStyle name="Comma 2 2 2_A1- Q3'10" xfId="468"/>
    <cellStyle name="Comma 2 2 3" xfId="469"/>
    <cellStyle name="Comma 2 2 3 2" xfId="1256"/>
    <cellStyle name="Comma 2 2 3 2 2" xfId="1525"/>
    <cellStyle name="Comma 2 2 3 3" xfId="1396"/>
    <cellStyle name="Comma 2 2 4" xfId="470"/>
    <cellStyle name="Comma 2 2 4 2" xfId="1257"/>
    <cellStyle name="Comma 2 2 4 2 2" xfId="1526"/>
    <cellStyle name="Comma 2 2 4 3" xfId="1397"/>
    <cellStyle name="Comma 2 2 5" xfId="471"/>
    <cellStyle name="Comma 2 2 5 2" xfId="1258"/>
    <cellStyle name="Comma 2 2 5 2 2" xfId="1527"/>
    <cellStyle name="Comma 2 2 5 3" xfId="1398"/>
    <cellStyle name="Comma 2 2 6" xfId="472"/>
    <cellStyle name="Comma 2 2 6 2" xfId="1259"/>
    <cellStyle name="Comma 2 2 6 2 2" xfId="1528"/>
    <cellStyle name="Comma 2 2 6 3" xfId="1399"/>
    <cellStyle name="Comma 2 2 7" xfId="473"/>
    <cellStyle name="Comma 2 2 7 2" xfId="1260"/>
    <cellStyle name="Comma 2 2 7 2 2" xfId="1529"/>
    <cellStyle name="Comma 2 2 7 3" xfId="1400"/>
    <cellStyle name="Comma 2 2 8" xfId="474"/>
    <cellStyle name="Comma 2 2 8 2" xfId="1261"/>
    <cellStyle name="Comma 2 2 8 2 2" xfId="1530"/>
    <cellStyle name="Comma 2 2 8 3" xfId="1401"/>
    <cellStyle name="Comma 2 2 9" xfId="475"/>
    <cellStyle name="Comma 2 2 9 2" xfId="1262"/>
    <cellStyle name="Comma 2 2 9 2 2" xfId="1531"/>
    <cellStyle name="Comma 2 2 9 3" xfId="1402"/>
    <cellStyle name="Comma 2 2_GL-Detail-MESCO,2011" xfId="476"/>
    <cellStyle name="Comma 2 20" xfId="477"/>
    <cellStyle name="Comma 2 21" xfId="478"/>
    <cellStyle name="Comma 2 21 2" xfId="1263"/>
    <cellStyle name="Comma 2 21 2 2" xfId="1532"/>
    <cellStyle name="Comma 2 21 3" xfId="1403"/>
    <cellStyle name="Comma 2 22" xfId="1234"/>
    <cellStyle name="Comma 2 22 2" xfId="1503"/>
    <cellStyle name="Comma 2 23" xfId="1384"/>
    <cellStyle name="Comma 2 3" xfId="479"/>
    <cellStyle name="Comma 2 3 2" xfId="1264"/>
    <cellStyle name="Comma 2 3 2 2" xfId="1533"/>
    <cellStyle name="Comma 2 4" xfId="480"/>
    <cellStyle name="Comma 2 4 10" xfId="1265"/>
    <cellStyle name="Comma 2 4 10 2" xfId="1534"/>
    <cellStyle name="Comma 2 4 2" xfId="481"/>
    <cellStyle name="Comma 2 4 2 2" xfId="1266"/>
    <cellStyle name="Comma 2 4 2 2 2" xfId="1535"/>
    <cellStyle name="Comma 2 4 2 3" xfId="1404"/>
    <cellStyle name="Comma 2 4 3" xfId="482"/>
    <cellStyle name="Comma 2 4 3 2" xfId="1267"/>
    <cellStyle name="Comma 2 4 3 2 2" xfId="1536"/>
    <cellStyle name="Comma 2 4 3 3" xfId="1405"/>
    <cellStyle name="Comma 2 4 4" xfId="483"/>
    <cellStyle name="Comma 2 4 4 2" xfId="1268"/>
    <cellStyle name="Comma 2 4 4 2 2" xfId="1537"/>
    <cellStyle name="Comma 2 4 4 3" xfId="1406"/>
    <cellStyle name="Comma 2 4 5" xfId="484"/>
    <cellStyle name="Comma 2 4 5 2" xfId="1269"/>
    <cellStyle name="Comma 2 4 5 2 2" xfId="1538"/>
    <cellStyle name="Comma 2 4 5 3" xfId="1407"/>
    <cellStyle name="Comma 2 4 6" xfId="485"/>
    <cellStyle name="Comma 2 4 6 2" xfId="1270"/>
    <cellStyle name="Comma 2 4 6 2 2" xfId="1539"/>
    <cellStyle name="Comma 2 4 6 3" xfId="1408"/>
    <cellStyle name="Comma 2 4 7" xfId="486"/>
    <cellStyle name="Comma 2 4 7 2" xfId="1271"/>
    <cellStyle name="Comma 2 4 7 2 2" xfId="1540"/>
    <cellStyle name="Comma 2 4 7 3" xfId="1409"/>
    <cellStyle name="Comma 2 4 8" xfId="487"/>
    <cellStyle name="Comma 2 4 8 2" xfId="1272"/>
    <cellStyle name="Comma 2 4 8 2 2" xfId="1541"/>
    <cellStyle name="Comma 2 4 8 3" xfId="1410"/>
    <cellStyle name="Comma 2 4 9" xfId="488"/>
    <cellStyle name="Comma 2 4 9 2" xfId="1273"/>
    <cellStyle name="Comma 2 4 9 2 2" xfId="1542"/>
    <cellStyle name="Comma 2 4 9 3" xfId="1411"/>
    <cellStyle name="Comma 2 5" xfId="489"/>
    <cellStyle name="Comma 2 5 2" xfId="1274"/>
    <cellStyle name="Comma 2 5 2 2" xfId="1543"/>
    <cellStyle name="Comma 2 6" xfId="490"/>
    <cellStyle name="Comma 2 6 2" xfId="1275"/>
    <cellStyle name="Comma 2 6 2 2" xfId="1544"/>
    <cellStyle name="Comma 2 7" xfId="491"/>
    <cellStyle name="Comma 2 7 2" xfId="1276"/>
    <cellStyle name="Comma 2 7 2 2" xfId="1545"/>
    <cellStyle name="Comma 2 8" xfId="492"/>
    <cellStyle name="Comma 2 8 2" xfId="1277"/>
    <cellStyle name="Comma 2 8 2 2" xfId="1546"/>
    <cellStyle name="Comma 2 9" xfId="493"/>
    <cellStyle name="Comma 2 9 2" xfId="1278"/>
    <cellStyle name="Comma 2 9 2 2" xfId="1547"/>
    <cellStyle name="Comma 2_A1- Q3'10" xfId="494"/>
    <cellStyle name="Comma 20" xfId="495"/>
    <cellStyle name="Comma 20 2" xfId="496"/>
    <cellStyle name="Comma 20 2 2" xfId="1280"/>
    <cellStyle name="Comma 20 2 2 2" xfId="1549"/>
    <cellStyle name="Comma 20 2 3" xfId="1413"/>
    <cellStyle name="Comma 20 3" xfId="1279"/>
    <cellStyle name="Comma 20 3 2" xfId="1548"/>
    <cellStyle name="Comma 20 4" xfId="1412"/>
    <cellStyle name="Comma 21" xfId="497"/>
    <cellStyle name="Comma 21 2" xfId="1281"/>
    <cellStyle name="Comma 21 2 2" xfId="1550"/>
    <cellStyle name="Comma 21 3" xfId="1414"/>
    <cellStyle name="Comma 22" xfId="498"/>
    <cellStyle name="Comma 22 2" xfId="499"/>
    <cellStyle name="Comma 22 2 2" xfId="1283"/>
    <cellStyle name="Comma 22 2 2 2" xfId="1552"/>
    <cellStyle name="Comma 22 2 3" xfId="1416"/>
    <cellStyle name="Comma 22 3" xfId="1282"/>
    <cellStyle name="Comma 22 3 2" xfId="1551"/>
    <cellStyle name="Comma 22 4" xfId="1415"/>
    <cellStyle name="Comma 23" xfId="500"/>
    <cellStyle name="Comma 23 2" xfId="1284"/>
    <cellStyle name="Comma 23 2 2" xfId="1553"/>
    <cellStyle name="Comma 23 3" xfId="1417"/>
    <cellStyle name="Comma 24" xfId="501"/>
    <cellStyle name="Comma 24 2" xfId="1285"/>
    <cellStyle name="Comma 24 2 2" xfId="1554"/>
    <cellStyle name="Comma 24 3" xfId="1418"/>
    <cellStyle name="Comma 25" xfId="502"/>
    <cellStyle name="Comma 26" xfId="503"/>
    <cellStyle name="Comma 27" xfId="504"/>
    <cellStyle name="Comma 28" xfId="505"/>
    <cellStyle name="Comma 28 2" xfId="1286"/>
    <cellStyle name="Comma 28 2 2" xfId="1555"/>
    <cellStyle name="Comma 29" xfId="506"/>
    <cellStyle name="Comma 29 2" xfId="1287"/>
    <cellStyle name="Comma 29 2 2" xfId="1556"/>
    <cellStyle name="Comma 3" xfId="507"/>
    <cellStyle name="Comma 3 10" xfId="1434"/>
    <cellStyle name="Comma 3 2" xfId="508"/>
    <cellStyle name="Comma 3 2 2" xfId="509"/>
    <cellStyle name="Comma 3 2_FAM GTEF_Lead 31.7.10" xfId="510"/>
    <cellStyle name="Comma 3 3" xfId="511"/>
    <cellStyle name="Comma 3 4" xfId="512"/>
    <cellStyle name="Comma 3 5" xfId="513"/>
    <cellStyle name="Comma 3 6" xfId="514"/>
    <cellStyle name="Comma 3 7" xfId="1288"/>
    <cellStyle name="Comma 3 7 2" xfId="1557"/>
    <cellStyle name="Comma 3 8" xfId="1308"/>
    <cellStyle name="Comma 3 8 2" xfId="1577"/>
    <cellStyle name="Comma 3 9" xfId="1419"/>
    <cellStyle name="Comma 3_D1_Compare" xfId="515"/>
    <cellStyle name="Comma 30" xfId="516"/>
    <cellStyle name="Comma 30 2" xfId="1289"/>
    <cellStyle name="Comma 30 2 2" xfId="1558"/>
    <cellStyle name="Comma 31" xfId="517"/>
    <cellStyle name="Comma 32" xfId="518"/>
    <cellStyle name="Comma 32 2" xfId="1290"/>
    <cellStyle name="Comma 32 2 2" xfId="1559"/>
    <cellStyle name="Comma 33" xfId="519"/>
    <cellStyle name="Comma 33 2" xfId="1291"/>
    <cellStyle name="Comma 33 2 2" xfId="1560"/>
    <cellStyle name="Comma 33 3" xfId="1420"/>
    <cellStyle name="Comma 34" xfId="520"/>
    <cellStyle name="Comma 34 2" xfId="1292"/>
    <cellStyle name="Comma 34 2 2" xfId="1561"/>
    <cellStyle name="Comma 34 3" xfId="1421"/>
    <cellStyle name="Comma 35" xfId="1220"/>
    <cellStyle name="Comma 35 2" xfId="1489"/>
    <cellStyle name="Comma 36" xfId="1310"/>
    <cellStyle name="Comma 36 2" xfId="1579"/>
    <cellStyle name="Comma 37" xfId="1372"/>
    <cellStyle name="Comma 38" xfId="1435"/>
    <cellStyle name="Comma 4" xfId="521"/>
    <cellStyle name="Comma 4 2" xfId="522"/>
    <cellStyle name="Comma 4 2 2" xfId="523"/>
    <cellStyle name="Comma 4 2 2 2" xfId="1294"/>
    <cellStyle name="Comma 4 2 2 2 2" xfId="1563"/>
    <cellStyle name="Comma 4 2 2 3" xfId="1423"/>
    <cellStyle name="Comma 4 3" xfId="524"/>
    <cellStyle name="Comma 4 4" xfId="1293"/>
    <cellStyle name="Comma 4 4 2" xfId="1562"/>
    <cellStyle name="Comma 4 5" xfId="1422"/>
    <cellStyle name="Comma 5" xfId="525"/>
    <cellStyle name="Comma 5 2" xfId="526"/>
    <cellStyle name="Comma 5 2 2" xfId="1295"/>
    <cellStyle name="Comma 5 2 2 2" xfId="1564"/>
    <cellStyle name="Comma 6" xfId="527"/>
    <cellStyle name="Comma 6 2" xfId="528"/>
    <cellStyle name="Comma 6 3" xfId="529"/>
    <cellStyle name="Comma 6 3 2" xfId="1296"/>
    <cellStyle name="Comma 6 3 2 2" xfId="1565"/>
    <cellStyle name="Comma 6 3 3" xfId="1424"/>
    <cellStyle name="Comma 6_GL-Detail-MESCO,2011" xfId="530"/>
    <cellStyle name="Comma 7" xfId="531"/>
    <cellStyle name="Comma 7 2" xfId="532"/>
    <cellStyle name="Comma 7 2 2" xfId="533"/>
    <cellStyle name="Comma 7 2 3" xfId="1298"/>
    <cellStyle name="Comma 7 2 3 2" xfId="1567"/>
    <cellStyle name="Comma 7 2 4" xfId="1426"/>
    <cellStyle name="Comma 7 3" xfId="1297"/>
    <cellStyle name="Comma 7 3 2" xfId="1566"/>
    <cellStyle name="Comma 7 4" xfId="1425"/>
    <cellStyle name="Comma 7_ING TCMF LEAD 10" xfId="534"/>
    <cellStyle name="Comma 8" xfId="535"/>
    <cellStyle name="Comma 8 2" xfId="536"/>
    <cellStyle name="Comma 8 3" xfId="537"/>
    <cellStyle name="Comma 8 3 2" xfId="1300"/>
    <cellStyle name="Comma 8 3 2 2" xfId="1569"/>
    <cellStyle name="Comma 8 3 3" xfId="1428"/>
    <cellStyle name="Comma 8 4" xfId="538"/>
    <cellStyle name="Comma 8 4 2" xfId="1301"/>
    <cellStyle name="Comma 8 4 2 2" xfId="1570"/>
    <cellStyle name="Comma 8 4 3" xfId="1429"/>
    <cellStyle name="Comma 8 5" xfId="1299"/>
    <cellStyle name="Comma 8 5 2" xfId="1568"/>
    <cellStyle name="Comma 8 6" xfId="1427"/>
    <cellStyle name="Comma 8_ING TCMF LEAD 10" xfId="539"/>
    <cellStyle name="Comma 9" xfId="540"/>
    <cellStyle name="Comma 9 2" xfId="541"/>
    <cellStyle name="Comma 9 2 2" xfId="1303"/>
    <cellStyle name="Comma 9 2 2 2" xfId="1572"/>
    <cellStyle name="Comma 9 3" xfId="1302"/>
    <cellStyle name="Comma 9 3 2" xfId="1571"/>
    <cellStyle name="Comma 9 4" xfId="1430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2 2" xfId="1304"/>
    <cellStyle name="Currency [0] 2 2 2" xfId="1573"/>
    <cellStyle name="Currency [0] 2 3" xfId="1431"/>
    <cellStyle name="Currency [0] 3" xfId="565"/>
    <cellStyle name="Currency [0] 3 2" xfId="1305"/>
    <cellStyle name="Currency [0] 3 2 2" xfId="1574"/>
    <cellStyle name="Currency 2" xfId="566"/>
    <cellStyle name="Currency 3" xfId="567"/>
    <cellStyle name="Currency 3 2" xfId="1306"/>
    <cellStyle name="Currency 3 2 2" xfId="1575"/>
    <cellStyle name="Currency 3 3" xfId="1432"/>
    <cellStyle name="Currency 4" xfId="568"/>
    <cellStyle name="Currency 4 2" xfId="1307"/>
    <cellStyle name="Currency 4 2 2" xfId="1576"/>
    <cellStyle name="Currency 4 3" xfId="1433"/>
    <cellStyle name="Currency1" xfId="569"/>
    <cellStyle name="Currency1 10" xfId="570"/>
    <cellStyle name="Currency1 11" xfId="571"/>
    <cellStyle name="Currency1 12" xfId="572"/>
    <cellStyle name="Currency1 13" xfId="573"/>
    <cellStyle name="Currency1 14" xfId="574"/>
    <cellStyle name="Currency1 15" xfId="575"/>
    <cellStyle name="Currency1 16" xfId="576"/>
    <cellStyle name="Currency1 17" xfId="577"/>
    <cellStyle name="Currency1 18" xfId="578"/>
    <cellStyle name="Currency1 19" xfId="579"/>
    <cellStyle name="Currency1 2" xfId="580"/>
    <cellStyle name="Currency1 20" xfId="581"/>
    <cellStyle name="Currency1 21" xfId="582"/>
    <cellStyle name="Currency1 3" xfId="583"/>
    <cellStyle name="Currency1 4" xfId="584"/>
    <cellStyle name="Currency1 5" xfId="585"/>
    <cellStyle name="Currency1 6" xfId="586"/>
    <cellStyle name="Currency1 7" xfId="587"/>
    <cellStyle name="Currency1 8" xfId="588"/>
    <cellStyle name="Currency1 9" xfId="589"/>
    <cellStyle name="Currency1_100" xfId="590"/>
    <cellStyle name="Date" xfId="591"/>
    <cellStyle name="Dollar (zero dec)" xfId="592"/>
    <cellStyle name="Dollar (zero dec) 10" xfId="593"/>
    <cellStyle name="Dollar (zero dec) 11" xfId="594"/>
    <cellStyle name="Dollar (zero dec) 12" xfId="595"/>
    <cellStyle name="Dollar (zero dec) 13" xfId="596"/>
    <cellStyle name="Dollar (zero dec) 14" xfId="597"/>
    <cellStyle name="Dollar (zero dec) 15" xfId="598"/>
    <cellStyle name="Dollar (zero dec) 16" xfId="599"/>
    <cellStyle name="Dollar (zero dec) 17" xfId="600"/>
    <cellStyle name="Dollar (zero dec) 18" xfId="601"/>
    <cellStyle name="Dollar (zero dec) 19" xfId="602"/>
    <cellStyle name="Dollar (zero dec) 2" xfId="603"/>
    <cellStyle name="Dollar (zero dec) 20" xfId="604"/>
    <cellStyle name="Dollar (zero dec) 21" xfId="605"/>
    <cellStyle name="Dollar (zero dec) 3" xfId="606"/>
    <cellStyle name="Dollar (zero dec) 4" xfId="607"/>
    <cellStyle name="Dollar (zero dec) 5" xfId="608"/>
    <cellStyle name="Dollar (zero dec) 6" xfId="609"/>
    <cellStyle name="Dollar (zero dec) 7" xfId="610"/>
    <cellStyle name="Dollar (zero dec) 8" xfId="611"/>
    <cellStyle name="Dollar (zero dec) 9" xfId="612"/>
    <cellStyle name="Dollar (zero dec)_100" xfId="613"/>
    <cellStyle name="Euro" xfId="614"/>
    <cellStyle name="Explanatory Text 10" xfId="615"/>
    <cellStyle name="Explanatory Text 11" xfId="616"/>
    <cellStyle name="Explanatory Text 12" xfId="617"/>
    <cellStyle name="Explanatory Text 13" xfId="618"/>
    <cellStyle name="Explanatory Text 14" xfId="619"/>
    <cellStyle name="Explanatory Text 2" xfId="620"/>
    <cellStyle name="Explanatory Text 3" xfId="621"/>
    <cellStyle name="Explanatory Text 4" xfId="622"/>
    <cellStyle name="Explanatory Text 5" xfId="623"/>
    <cellStyle name="Explanatory Text 6" xfId="624"/>
    <cellStyle name="Explanatory Text 7" xfId="625"/>
    <cellStyle name="Explanatory Text 8" xfId="626"/>
    <cellStyle name="Explanatory Text 9" xfId="627"/>
    <cellStyle name="Fixed" xfId="628"/>
    <cellStyle name="Good 10" xfId="629"/>
    <cellStyle name="Good 11" xfId="630"/>
    <cellStyle name="Good 12" xfId="631"/>
    <cellStyle name="Good 13" xfId="632"/>
    <cellStyle name="Good 14" xfId="633"/>
    <cellStyle name="Good 2" xfId="634"/>
    <cellStyle name="Good 3" xfId="635"/>
    <cellStyle name="Good 4" xfId="636"/>
    <cellStyle name="Good 5" xfId="637"/>
    <cellStyle name="Good 6" xfId="638"/>
    <cellStyle name="Good 7" xfId="639"/>
    <cellStyle name="Good 8" xfId="640"/>
    <cellStyle name="Good 9" xfId="641"/>
    <cellStyle name="Grey" xfId="642"/>
    <cellStyle name="Grey 2" xfId="643"/>
    <cellStyle name="Grey_A1- Q3'10" xfId="644"/>
    <cellStyle name="Header1" xfId="645"/>
    <cellStyle name="Header2" xfId="646"/>
    <cellStyle name="headerStyleStringLeft" xfId="647"/>
    <cellStyle name="headerStyleStringLeft 2" xfId="648"/>
    <cellStyle name="headerStyleStringLeft 3" xfId="649"/>
    <cellStyle name="headerStyleStringLeft_B100 &amp; B200" xfId="650"/>
    <cellStyle name="headerStyleStringRight" xfId="651"/>
    <cellStyle name="headerStyleStringRight 2" xfId="652"/>
    <cellStyle name="headerStyleStringRight 3" xfId="653"/>
    <cellStyle name="headerStyleStringRight_B100 &amp; B200" xfId="654"/>
    <cellStyle name="Heading" xfId="655"/>
    <cellStyle name="Heading 1 10" xfId="656"/>
    <cellStyle name="Heading 1 11" xfId="657"/>
    <cellStyle name="Heading 1 12" xfId="658"/>
    <cellStyle name="Heading 1 13" xfId="659"/>
    <cellStyle name="Heading 1 14" xfId="660"/>
    <cellStyle name="Heading 1 2" xfId="661"/>
    <cellStyle name="Heading 1 3" xfId="662"/>
    <cellStyle name="Heading 1 4" xfId="663"/>
    <cellStyle name="Heading 1 5" xfId="664"/>
    <cellStyle name="Heading 1 6" xfId="665"/>
    <cellStyle name="Heading 1 7" xfId="666"/>
    <cellStyle name="Heading 1 8" xfId="667"/>
    <cellStyle name="Heading 1 9" xfId="668"/>
    <cellStyle name="Heading 2 10" xfId="669"/>
    <cellStyle name="Heading 2 11" xfId="670"/>
    <cellStyle name="Heading 2 12" xfId="671"/>
    <cellStyle name="Heading 2 13" xfId="672"/>
    <cellStyle name="Heading 2 14" xfId="673"/>
    <cellStyle name="Heading 2 2" xfId="674"/>
    <cellStyle name="Heading 2 3" xfId="675"/>
    <cellStyle name="Heading 2 4" xfId="676"/>
    <cellStyle name="Heading 2 5" xfId="677"/>
    <cellStyle name="Heading 2 6" xfId="678"/>
    <cellStyle name="Heading 2 7" xfId="679"/>
    <cellStyle name="Heading 2 8" xfId="680"/>
    <cellStyle name="Heading 2 9" xfId="681"/>
    <cellStyle name="Heading 3 10" xfId="682"/>
    <cellStyle name="Heading 3 11" xfId="683"/>
    <cellStyle name="Heading 3 12" xfId="684"/>
    <cellStyle name="Heading 3 13" xfId="685"/>
    <cellStyle name="Heading 3 14" xfId="686"/>
    <cellStyle name="Heading 3 2" xfId="687"/>
    <cellStyle name="Heading 3 3" xfId="688"/>
    <cellStyle name="Heading 3 4" xfId="689"/>
    <cellStyle name="Heading 3 5" xfId="690"/>
    <cellStyle name="Heading 3 6" xfId="691"/>
    <cellStyle name="Heading 3 7" xfId="692"/>
    <cellStyle name="Heading 3 8" xfId="693"/>
    <cellStyle name="Heading 3 9" xfId="694"/>
    <cellStyle name="Heading 4 10" xfId="695"/>
    <cellStyle name="Heading 4 11" xfId="696"/>
    <cellStyle name="Heading 4 12" xfId="697"/>
    <cellStyle name="Heading 4 13" xfId="698"/>
    <cellStyle name="Heading 4 14" xfId="699"/>
    <cellStyle name="Heading 4 2" xfId="700"/>
    <cellStyle name="Heading 4 3" xfId="701"/>
    <cellStyle name="Heading 4 4" xfId="702"/>
    <cellStyle name="Heading 4 5" xfId="703"/>
    <cellStyle name="Heading 4 6" xfId="704"/>
    <cellStyle name="Heading 4 7" xfId="705"/>
    <cellStyle name="Heading 4 8" xfId="706"/>
    <cellStyle name="Heading 4 9" xfId="707"/>
    <cellStyle name="Heading 5" xfId="708"/>
    <cellStyle name="Heading 6" xfId="709"/>
    <cellStyle name="Heading 7" xfId="710"/>
    <cellStyle name="HEADING1" xfId="711"/>
    <cellStyle name="HEADING2" xfId="712"/>
    <cellStyle name="Hyperlink 2" xfId="713"/>
    <cellStyle name="Hyperlink 2 2" xfId="714"/>
    <cellStyle name="Hyperlink 3" xfId="715"/>
    <cellStyle name="Hyperlink 4" xfId="716"/>
    <cellStyle name="Hyperlink 5" xfId="717"/>
    <cellStyle name="Hyperlink 6" xfId="718"/>
    <cellStyle name="Hyperlink 7" xfId="719"/>
    <cellStyle name="Input [yellow]" xfId="720"/>
    <cellStyle name="Input [yellow] 2" xfId="721"/>
    <cellStyle name="Input [yellow]_A1- Q3'10" xfId="722"/>
    <cellStyle name="Input 10" xfId="723"/>
    <cellStyle name="Input 11" xfId="724"/>
    <cellStyle name="Input 12" xfId="725"/>
    <cellStyle name="Input 13" xfId="726"/>
    <cellStyle name="Input 14" xfId="727"/>
    <cellStyle name="Input 2" xfId="728"/>
    <cellStyle name="Input 3" xfId="729"/>
    <cellStyle name="Input 4" xfId="730"/>
    <cellStyle name="Input 5" xfId="731"/>
    <cellStyle name="Input 6" xfId="732"/>
    <cellStyle name="Input 7" xfId="733"/>
    <cellStyle name="Input 8" xfId="734"/>
    <cellStyle name="Input 9" xfId="735"/>
    <cellStyle name="InputHeading" xfId="736"/>
    <cellStyle name="Leadsheet" xfId="737"/>
    <cellStyle name="Leadsheet 2" xfId="1309"/>
    <cellStyle name="Leadsheet 2 2" xfId="1578"/>
    <cellStyle name="Linked Cell 10" xfId="738"/>
    <cellStyle name="Linked Cell 11" xfId="739"/>
    <cellStyle name="Linked Cell 12" xfId="740"/>
    <cellStyle name="Linked Cell 13" xfId="741"/>
    <cellStyle name="Linked Cell 14" xfId="742"/>
    <cellStyle name="Linked Cell 2" xfId="743"/>
    <cellStyle name="Linked Cell 3" xfId="744"/>
    <cellStyle name="Linked Cell 4" xfId="745"/>
    <cellStyle name="Linked Cell 5" xfId="746"/>
    <cellStyle name="Linked Cell 6" xfId="747"/>
    <cellStyle name="Linked Cell 7" xfId="748"/>
    <cellStyle name="Linked Cell 8" xfId="749"/>
    <cellStyle name="Linked Cell 9" xfId="750"/>
    <cellStyle name="Neutral 10" xfId="751"/>
    <cellStyle name="Neutral 11" xfId="752"/>
    <cellStyle name="Neutral 12" xfId="753"/>
    <cellStyle name="Neutral 13" xfId="754"/>
    <cellStyle name="Neutral 14" xfId="755"/>
    <cellStyle name="Neutral 2" xfId="756"/>
    <cellStyle name="Neutral 3" xfId="757"/>
    <cellStyle name="Neutral 4" xfId="758"/>
    <cellStyle name="Neutral 5" xfId="759"/>
    <cellStyle name="Neutral 6" xfId="760"/>
    <cellStyle name="Neutral 7" xfId="761"/>
    <cellStyle name="Neutral 8" xfId="762"/>
    <cellStyle name="Neutral 9" xfId="763"/>
    <cellStyle name="New Times Roman" xfId="764"/>
    <cellStyle name="no dec" xfId="765"/>
    <cellStyle name="no dec 10" xfId="766"/>
    <cellStyle name="no dec 11" xfId="767"/>
    <cellStyle name="no dec 12" xfId="768"/>
    <cellStyle name="no dec 13" xfId="769"/>
    <cellStyle name="no dec 14" xfId="770"/>
    <cellStyle name="no dec 15" xfId="771"/>
    <cellStyle name="no dec 16" xfId="772"/>
    <cellStyle name="no dec 17" xfId="773"/>
    <cellStyle name="no dec 18" xfId="774"/>
    <cellStyle name="no dec 19" xfId="775"/>
    <cellStyle name="no dec 2" xfId="776"/>
    <cellStyle name="no dec 20" xfId="777"/>
    <cellStyle name="no dec 21" xfId="778"/>
    <cellStyle name="no dec 3" xfId="779"/>
    <cellStyle name="no dec 4" xfId="780"/>
    <cellStyle name="no dec 5" xfId="781"/>
    <cellStyle name="no dec 6" xfId="782"/>
    <cellStyle name="no dec 7" xfId="783"/>
    <cellStyle name="no dec 8" xfId="784"/>
    <cellStyle name="no dec 9" xfId="785"/>
    <cellStyle name="no dec_100" xfId="786"/>
    <cellStyle name="Normal" xfId="0" builtinId="0"/>
    <cellStyle name="Normal - Style1" xfId="787"/>
    <cellStyle name="Normal - Style1 10" xfId="788"/>
    <cellStyle name="Normal - Style1 11" xfId="789"/>
    <cellStyle name="Normal - Style1 12" xfId="790"/>
    <cellStyle name="Normal - Style1 13" xfId="791"/>
    <cellStyle name="Normal - Style1 14" xfId="792"/>
    <cellStyle name="Normal - Style1 15" xfId="793"/>
    <cellStyle name="Normal - Style1 16" xfId="794"/>
    <cellStyle name="Normal - Style1 17" xfId="795"/>
    <cellStyle name="Normal - Style1 18" xfId="796"/>
    <cellStyle name="Normal - Style1 19" xfId="797"/>
    <cellStyle name="Normal - Style1 2" xfId="798"/>
    <cellStyle name="Normal - Style1 20" xfId="799"/>
    <cellStyle name="Normal - Style1 21" xfId="800"/>
    <cellStyle name="Normal - Style1 3" xfId="801"/>
    <cellStyle name="Normal - Style1 4" xfId="802"/>
    <cellStyle name="Normal - Style1 5" xfId="803"/>
    <cellStyle name="Normal - Style1 6" xfId="804"/>
    <cellStyle name="Normal - Style1 7" xfId="805"/>
    <cellStyle name="Normal - Style1 8" xfId="806"/>
    <cellStyle name="Normal - Style1 9" xfId="807"/>
    <cellStyle name="Normal - Style1_100" xfId="808"/>
    <cellStyle name="Normal 10" xfId="809"/>
    <cellStyle name="Normal 10 2" xfId="810"/>
    <cellStyle name="Normal 10 3" xfId="811"/>
    <cellStyle name="Normal 10_100" xfId="812"/>
    <cellStyle name="Normal 11" xfId="813"/>
    <cellStyle name="Normal 12" xfId="814"/>
    <cellStyle name="Normal 12 2" xfId="815"/>
    <cellStyle name="Normal 12_E3 - Other payables and accruals" xfId="816"/>
    <cellStyle name="Normal 13" xfId="817"/>
    <cellStyle name="Normal 14" xfId="818"/>
    <cellStyle name="Normal 15" xfId="819"/>
    <cellStyle name="Normal 16" xfId="820"/>
    <cellStyle name="Normal 17" xfId="821"/>
    <cellStyle name="Normal 18" xfId="822"/>
    <cellStyle name="Normal 19" xfId="823"/>
    <cellStyle name="Normal 2" xfId="824"/>
    <cellStyle name="Normal 2 10" xfId="825"/>
    <cellStyle name="Normal 2 11" xfId="826"/>
    <cellStyle name="Normal 2 12" xfId="827"/>
    <cellStyle name="Normal 2 13" xfId="828"/>
    <cellStyle name="Normal 2 14" xfId="829"/>
    <cellStyle name="Normal 2 15" xfId="830"/>
    <cellStyle name="Normal 2 16" xfId="831"/>
    <cellStyle name="Normal 2 17" xfId="832"/>
    <cellStyle name="Normal 2 18" xfId="833"/>
    <cellStyle name="Normal 2 19" xfId="834"/>
    <cellStyle name="Normal 2 2" xfId="835"/>
    <cellStyle name="Normal 2 2 10" xfId="836"/>
    <cellStyle name="Normal 2 2 2" xfId="837"/>
    <cellStyle name="Normal 2 2 2 2" xfId="838"/>
    <cellStyle name="Normal 2 2 2 3" xfId="839"/>
    <cellStyle name="Normal 2 2 2 4" xfId="840"/>
    <cellStyle name="Normal 2 2 2 5" xfId="841"/>
    <cellStyle name="Normal 2 2 2 6" xfId="842"/>
    <cellStyle name="Normal 2 2 2 7" xfId="843"/>
    <cellStyle name="Normal 2 2 2 8" xfId="844"/>
    <cellStyle name="Normal 2 2 2 9" xfId="845"/>
    <cellStyle name="Normal 2 2 3" xfId="846"/>
    <cellStyle name="Normal 2 2 4" xfId="847"/>
    <cellStyle name="Normal 2 2 5" xfId="848"/>
    <cellStyle name="Normal 2 2 6" xfId="849"/>
    <cellStyle name="Normal 2 2 7" xfId="850"/>
    <cellStyle name="Normal 2 2 8" xfId="851"/>
    <cellStyle name="Normal 2 2 9" xfId="852"/>
    <cellStyle name="Normal 2 2_A1- Q3'10" xfId="853"/>
    <cellStyle name="Normal 2 20" xfId="854"/>
    <cellStyle name="Normal 2 3" xfId="855"/>
    <cellStyle name="Normal 2 4" xfId="856"/>
    <cellStyle name="Normal 2 5" xfId="857"/>
    <cellStyle name="Normal 2 6" xfId="858"/>
    <cellStyle name="Normal 2 7" xfId="859"/>
    <cellStyle name="Normal 2 8" xfId="860"/>
    <cellStyle name="Normal 2 9" xfId="861"/>
    <cellStyle name="Normal 2_A1- Q3'10" xfId="862"/>
    <cellStyle name="Normal 20" xfId="863"/>
    <cellStyle name="Normal 21" xfId="864"/>
    <cellStyle name="Normal 22" xfId="865"/>
    <cellStyle name="Normal 22 2" xfId="866"/>
    <cellStyle name="Normal 23" xfId="867"/>
    <cellStyle name="Normal 23 2" xfId="868"/>
    <cellStyle name="Normal 24" xfId="869"/>
    <cellStyle name="Normal 25" xfId="870"/>
    <cellStyle name="Normal 25 2" xfId="871"/>
    <cellStyle name="Normal 26" xfId="872"/>
    <cellStyle name="Normal 27" xfId="873"/>
    <cellStyle name="Normal 28" xfId="874"/>
    <cellStyle name="Normal 29" xfId="875"/>
    <cellStyle name="Normal 29 2" xfId="1311"/>
    <cellStyle name="Normal 3" xfId="876"/>
    <cellStyle name="Normal 3 10" xfId="877"/>
    <cellStyle name="Normal 3 11" xfId="878"/>
    <cellStyle name="Normal 3 12" xfId="879"/>
    <cellStyle name="Normal 3 13" xfId="880"/>
    <cellStyle name="Normal 3 14" xfId="1312"/>
    <cellStyle name="Normal 3 2" xfId="881"/>
    <cellStyle name="Normal 3 2 2" xfId="882"/>
    <cellStyle name="Normal 3 2 2 2" xfId="883"/>
    <cellStyle name="Normal 3 2 3" xfId="884"/>
    <cellStyle name="Normal 3 2 4" xfId="885"/>
    <cellStyle name="Normal 3 2 5" xfId="886"/>
    <cellStyle name="Normal 3 2 6" xfId="887"/>
    <cellStyle name="Normal 3 2 7" xfId="888"/>
    <cellStyle name="Normal 3 2 8" xfId="889"/>
    <cellStyle name="Normal 3 2 9" xfId="890"/>
    <cellStyle name="Normal 3 2_FAM GTEF_Lead 31.7.10" xfId="891"/>
    <cellStyle name="Normal 3 3" xfId="892"/>
    <cellStyle name="Normal 3 4" xfId="893"/>
    <cellStyle name="Normal 3 5" xfId="894"/>
    <cellStyle name="Normal 3 6" xfId="895"/>
    <cellStyle name="Normal 3 7" xfId="896"/>
    <cellStyle name="Normal 3 8" xfId="897"/>
    <cellStyle name="Normal 3 9" xfId="898"/>
    <cellStyle name="Normal 3_100" xfId="899"/>
    <cellStyle name="Normal 30" xfId="900"/>
    <cellStyle name="Normal 30 2" xfId="1313"/>
    <cellStyle name="Normal 31" xfId="901"/>
    <cellStyle name="Normal 32" xfId="1218"/>
    <cellStyle name="Normal 33" xfId="1369"/>
    <cellStyle name="Normal 34" xfId="1370"/>
    <cellStyle name="Normal 35" xfId="902"/>
    <cellStyle name="Normal 36" xfId="1487"/>
    <cellStyle name="Normal 4" xfId="903"/>
    <cellStyle name="Normal 4 2" xfId="904"/>
    <cellStyle name="Normal 4_Current Investment" xfId="905"/>
    <cellStyle name="Normal 5" xfId="906"/>
    <cellStyle name="Normal 5 10" xfId="907"/>
    <cellStyle name="Normal 5 11" xfId="908"/>
    <cellStyle name="Normal 5 2" xfId="909"/>
    <cellStyle name="Normal 5 3" xfId="910"/>
    <cellStyle name="Normal 5 4" xfId="911"/>
    <cellStyle name="Normal 5 5" xfId="912"/>
    <cellStyle name="Normal 5 6" xfId="913"/>
    <cellStyle name="Normal 5 7" xfId="914"/>
    <cellStyle name="Normal 5 8" xfId="915"/>
    <cellStyle name="Normal 5 9" xfId="916"/>
    <cellStyle name="Normal 5_FAM GTEF_Lead 31.7.10" xfId="917"/>
    <cellStyle name="Normal 6" xfId="918"/>
    <cellStyle name="Normal 6 2" xfId="919"/>
    <cellStyle name="Normal 6 3" xfId="920"/>
    <cellStyle name="Normal 6 4" xfId="921"/>
    <cellStyle name="Normal 7" xfId="922"/>
    <cellStyle name="Normal 8" xfId="923"/>
    <cellStyle name="Normal 8 2" xfId="924"/>
    <cellStyle name="Normal 8_FAM GTEF_Lead 31.7.10" xfId="925"/>
    <cellStyle name="Normal 9" xfId="926"/>
    <cellStyle name="Normal_CEI Q1'51 T2" xfId="927"/>
    <cellStyle name="Note 10" xfId="928"/>
    <cellStyle name="Note 11" xfId="929"/>
    <cellStyle name="Note 12" xfId="930"/>
    <cellStyle name="Note 13" xfId="931"/>
    <cellStyle name="Note 14" xfId="932"/>
    <cellStyle name="Note 15" xfId="933"/>
    <cellStyle name="Note 16" xfId="934"/>
    <cellStyle name="Note 2" xfId="935"/>
    <cellStyle name="Note 3" xfId="936"/>
    <cellStyle name="Note 4" xfId="937"/>
    <cellStyle name="Note 5" xfId="938"/>
    <cellStyle name="Note 6" xfId="939"/>
    <cellStyle name="Note 7" xfId="940"/>
    <cellStyle name="Note 8" xfId="941"/>
    <cellStyle name="Note 9" xfId="942"/>
    <cellStyle name="Œ…‹æØ‚è [0.00]_4m stock" xfId="943"/>
    <cellStyle name="Œ…‹æØ‚è_4m stock" xfId="944"/>
    <cellStyle name="oft Excel]_x000d__x000a_Comment=The open=/f lines load custom functions into the Paste Function list._x000d__x000a_Maximized=3_x000d__x000a_Basics=1_x000d__x000a_A" xfId="945"/>
    <cellStyle name="oft Excel]_x000d__x000a_Comment=The open=/f lines load custom functions into the Paste Function list._x000d__x000a_Maximized=3_x000d__x000a_Basics=1_x000d__x000a_A 10" xfId="946"/>
    <cellStyle name="oft Excel]_x000d__x000a_Comment=The open=/f lines load custom functions into the Paste Function list._x000d__x000a_Maximized=3_x000d__x000a_Basics=1_x000d__x000a_A 10 2" xfId="1315"/>
    <cellStyle name="oft Excel]_x000d__x000a_Comment=The open=/f lines load custom functions into the Paste Function list._x000d__x000a_Maximized=3_x000d__x000a_Basics=1_x000d__x000a_A 10 2 2" xfId="1581"/>
    <cellStyle name="oft Excel]_x000d__x000a_Comment=The open=/f lines load custom functions into the Paste Function list._x000d__x000a_Maximized=3_x000d__x000a_Basics=1_x000d__x000a_A 10 3" xfId="1437"/>
    <cellStyle name="oft Excel]_x000d__x000a_Comment=The open=/f lines load custom functions into the Paste Function list._x000d__x000a_Maximized=3_x000d__x000a_Basics=1_x000d__x000a_A 11" xfId="947"/>
    <cellStyle name="oft Excel]_x000d__x000a_Comment=The open=/f lines load custom functions into the Paste Function list._x000d__x000a_Maximized=3_x000d__x000a_Basics=1_x000d__x000a_A 11 2" xfId="1316"/>
    <cellStyle name="oft Excel]_x000d__x000a_Comment=The open=/f lines load custom functions into the Paste Function list._x000d__x000a_Maximized=3_x000d__x000a_Basics=1_x000d__x000a_A 11 2 2" xfId="1582"/>
    <cellStyle name="oft Excel]_x000d__x000a_Comment=The open=/f lines load custom functions into the Paste Function list._x000d__x000a_Maximized=3_x000d__x000a_Basics=1_x000d__x000a_A 11 3" xfId="1438"/>
    <cellStyle name="oft Excel]_x000d__x000a_Comment=The open=/f lines load custom functions into the Paste Function list._x000d__x000a_Maximized=3_x000d__x000a_Basics=1_x000d__x000a_A 12" xfId="948"/>
    <cellStyle name="oft Excel]_x000d__x000a_Comment=The open=/f lines load custom functions into the Paste Function list._x000d__x000a_Maximized=3_x000d__x000a_Basics=1_x000d__x000a_A 12 2" xfId="1317"/>
    <cellStyle name="oft Excel]_x000d__x000a_Comment=The open=/f lines load custom functions into the Paste Function list._x000d__x000a_Maximized=3_x000d__x000a_Basics=1_x000d__x000a_A 12 2 2" xfId="1583"/>
    <cellStyle name="oft Excel]_x000d__x000a_Comment=The open=/f lines load custom functions into the Paste Function list._x000d__x000a_Maximized=3_x000d__x000a_Basics=1_x000d__x000a_A 12 3" xfId="1439"/>
    <cellStyle name="oft Excel]_x000d__x000a_Comment=The open=/f lines load custom functions into the Paste Function list._x000d__x000a_Maximized=3_x000d__x000a_Basics=1_x000d__x000a_A 13" xfId="949"/>
    <cellStyle name="oft Excel]_x000d__x000a_Comment=The open=/f lines load custom functions into the Paste Function list._x000d__x000a_Maximized=3_x000d__x000a_Basics=1_x000d__x000a_A 13 2" xfId="1318"/>
    <cellStyle name="oft Excel]_x000d__x000a_Comment=The open=/f lines load custom functions into the Paste Function list._x000d__x000a_Maximized=3_x000d__x000a_Basics=1_x000d__x000a_A 13 2 2" xfId="1584"/>
    <cellStyle name="oft Excel]_x000d__x000a_Comment=The open=/f lines load custom functions into the Paste Function list._x000d__x000a_Maximized=3_x000d__x000a_Basics=1_x000d__x000a_A 13 3" xfId="1440"/>
    <cellStyle name="oft Excel]_x000d__x000a_Comment=The open=/f lines load custom functions into the Paste Function list._x000d__x000a_Maximized=3_x000d__x000a_Basics=1_x000d__x000a_A 14" xfId="950"/>
    <cellStyle name="oft Excel]_x000d__x000a_Comment=The open=/f lines load custom functions into the Paste Function list._x000d__x000a_Maximized=3_x000d__x000a_Basics=1_x000d__x000a_A 14 2" xfId="1319"/>
    <cellStyle name="oft Excel]_x000d__x000a_Comment=The open=/f lines load custom functions into the Paste Function list._x000d__x000a_Maximized=3_x000d__x000a_Basics=1_x000d__x000a_A 14 2 2" xfId="1585"/>
    <cellStyle name="oft Excel]_x000d__x000a_Comment=The open=/f lines load custom functions into the Paste Function list._x000d__x000a_Maximized=3_x000d__x000a_Basics=1_x000d__x000a_A 14 3" xfId="1441"/>
    <cellStyle name="oft Excel]_x000d__x000a_Comment=The open=/f lines load custom functions into the Paste Function list._x000d__x000a_Maximized=3_x000d__x000a_Basics=1_x000d__x000a_A 15" xfId="951"/>
    <cellStyle name="oft Excel]_x000d__x000a_Comment=The open=/f lines load custom functions into the Paste Function list._x000d__x000a_Maximized=3_x000d__x000a_Basics=1_x000d__x000a_A 15 2" xfId="1320"/>
    <cellStyle name="oft Excel]_x000d__x000a_Comment=The open=/f lines load custom functions into the Paste Function list._x000d__x000a_Maximized=3_x000d__x000a_Basics=1_x000d__x000a_A 15 2 2" xfId="1586"/>
    <cellStyle name="oft Excel]_x000d__x000a_Comment=The open=/f lines load custom functions into the Paste Function list._x000d__x000a_Maximized=3_x000d__x000a_Basics=1_x000d__x000a_A 15 3" xfId="1442"/>
    <cellStyle name="oft Excel]_x000d__x000a_Comment=The open=/f lines load custom functions into the Paste Function list._x000d__x000a_Maximized=3_x000d__x000a_Basics=1_x000d__x000a_A 16" xfId="952"/>
    <cellStyle name="oft Excel]_x000d__x000a_Comment=The open=/f lines load custom functions into the Paste Function list._x000d__x000a_Maximized=3_x000d__x000a_Basics=1_x000d__x000a_A 16 2" xfId="1321"/>
    <cellStyle name="oft Excel]_x000d__x000a_Comment=The open=/f lines load custom functions into the Paste Function list._x000d__x000a_Maximized=3_x000d__x000a_Basics=1_x000d__x000a_A 16 2 2" xfId="1587"/>
    <cellStyle name="oft Excel]_x000d__x000a_Comment=The open=/f lines load custom functions into the Paste Function list._x000d__x000a_Maximized=3_x000d__x000a_Basics=1_x000d__x000a_A 16 3" xfId="1443"/>
    <cellStyle name="oft Excel]_x000d__x000a_Comment=The open=/f lines load custom functions into the Paste Function list._x000d__x000a_Maximized=3_x000d__x000a_Basics=1_x000d__x000a_A 17" xfId="953"/>
    <cellStyle name="oft Excel]_x000d__x000a_Comment=The open=/f lines load custom functions into the Paste Function list._x000d__x000a_Maximized=3_x000d__x000a_Basics=1_x000d__x000a_A 17 2" xfId="1322"/>
    <cellStyle name="oft Excel]_x000d__x000a_Comment=The open=/f lines load custom functions into the Paste Function list._x000d__x000a_Maximized=3_x000d__x000a_Basics=1_x000d__x000a_A 17 2 2" xfId="1588"/>
    <cellStyle name="oft Excel]_x000d__x000a_Comment=The open=/f lines load custom functions into the Paste Function list._x000d__x000a_Maximized=3_x000d__x000a_Basics=1_x000d__x000a_A 17 3" xfId="1444"/>
    <cellStyle name="oft Excel]_x000d__x000a_Comment=The open=/f lines load custom functions into the Paste Function list._x000d__x000a_Maximized=3_x000d__x000a_Basics=1_x000d__x000a_A 18" xfId="954"/>
    <cellStyle name="oft Excel]_x000d__x000a_Comment=The open=/f lines load custom functions into the Paste Function list._x000d__x000a_Maximized=3_x000d__x000a_Basics=1_x000d__x000a_A 18 2" xfId="1323"/>
    <cellStyle name="oft Excel]_x000d__x000a_Comment=The open=/f lines load custom functions into the Paste Function list._x000d__x000a_Maximized=3_x000d__x000a_Basics=1_x000d__x000a_A 18 2 2" xfId="1589"/>
    <cellStyle name="oft Excel]_x000d__x000a_Comment=The open=/f lines load custom functions into the Paste Function list._x000d__x000a_Maximized=3_x000d__x000a_Basics=1_x000d__x000a_A 18 3" xfId="1445"/>
    <cellStyle name="oft Excel]_x000d__x000a_Comment=The open=/f lines load custom functions into the Paste Function list._x000d__x000a_Maximized=3_x000d__x000a_Basics=1_x000d__x000a_A 19" xfId="955"/>
    <cellStyle name="oft Excel]_x000d__x000a_Comment=The open=/f lines load custom functions into the Paste Function list._x000d__x000a_Maximized=3_x000d__x000a_Basics=1_x000d__x000a_A 19 2" xfId="1324"/>
    <cellStyle name="oft Excel]_x000d__x000a_Comment=The open=/f lines load custom functions into the Paste Function list._x000d__x000a_Maximized=3_x000d__x000a_Basics=1_x000d__x000a_A 19 2 2" xfId="1590"/>
    <cellStyle name="oft Excel]_x000d__x000a_Comment=The open=/f lines load custom functions into the Paste Function list._x000d__x000a_Maximized=3_x000d__x000a_Basics=1_x000d__x000a_A 19 3" xfId="1446"/>
    <cellStyle name="oft Excel]_x000d__x000a_Comment=The open=/f lines load custom functions into the Paste Function list._x000d__x000a_Maximized=3_x000d__x000a_Basics=1_x000d__x000a_A 2" xfId="956"/>
    <cellStyle name="oft Excel]_x000d__x000a_Comment=The open=/f lines load custom functions into the Paste Function list._x000d__x000a_Maximized=3_x000d__x000a_Basics=1_x000d__x000a_A 2 2" xfId="1325"/>
    <cellStyle name="oft Excel]_x000d__x000a_Comment=The open=/f lines load custom functions into the Paste Function list._x000d__x000a_Maximized=3_x000d__x000a_Basics=1_x000d__x000a_A 2 2 2" xfId="1591"/>
    <cellStyle name="oft Excel]_x000d__x000a_Comment=The open=/f lines load custom functions into the Paste Function list._x000d__x000a_Maximized=3_x000d__x000a_Basics=1_x000d__x000a_A 2 3" xfId="1447"/>
    <cellStyle name="oft Excel]_x000d__x000a_Comment=The open=/f lines load custom functions into the Paste Function list._x000d__x000a_Maximized=3_x000d__x000a_Basics=1_x000d__x000a_A 20" xfId="957"/>
    <cellStyle name="oft Excel]_x000d__x000a_Comment=The open=/f lines load custom functions into the Paste Function list._x000d__x000a_Maximized=3_x000d__x000a_Basics=1_x000d__x000a_A 20 2" xfId="1326"/>
    <cellStyle name="oft Excel]_x000d__x000a_Comment=The open=/f lines load custom functions into the Paste Function list._x000d__x000a_Maximized=3_x000d__x000a_Basics=1_x000d__x000a_A 20 2 2" xfId="1592"/>
    <cellStyle name="oft Excel]_x000d__x000a_Comment=The open=/f lines load custom functions into the Paste Function list._x000d__x000a_Maximized=3_x000d__x000a_Basics=1_x000d__x000a_A 20 3" xfId="1448"/>
    <cellStyle name="oft Excel]_x000d__x000a_Comment=The open=/f lines load custom functions into the Paste Function list._x000d__x000a_Maximized=3_x000d__x000a_Basics=1_x000d__x000a_A 21" xfId="958"/>
    <cellStyle name="oft Excel]_x000d__x000a_Comment=The open=/f lines load custom functions into the Paste Function list._x000d__x000a_Maximized=3_x000d__x000a_Basics=1_x000d__x000a_A 21 2" xfId="1327"/>
    <cellStyle name="oft Excel]_x000d__x000a_Comment=The open=/f lines load custom functions into the Paste Function list._x000d__x000a_Maximized=3_x000d__x000a_Basics=1_x000d__x000a_A 21 2 2" xfId="1593"/>
    <cellStyle name="oft Excel]_x000d__x000a_Comment=The open=/f lines load custom functions into the Paste Function list._x000d__x000a_Maximized=3_x000d__x000a_Basics=1_x000d__x000a_A 21 3" xfId="1449"/>
    <cellStyle name="oft Excel]_x000d__x000a_Comment=The open=/f lines load custom functions into the Paste Function list._x000d__x000a_Maximized=3_x000d__x000a_Basics=1_x000d__x000a_A 22" xfId="1314"/>
    <cellStyle name="oft Excel]_x000d__x000a_Comment=The open=/f lines load custom functions into the Paste Function list._x000d__x000a_Maximized=3_x000d__x000a_Basics=1_x000d__x000a_A 22 2" xfId="1580"/>
    <cellStyle name="oft Excel]_x000d__x000a_Comment=The open=/f lines load custom functions into the Paste Function list._x000d__x000a_Maximized=3_x000d__x000a_Basics=1_x000d__x000a_A 23" xfId="1436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1328"/>
    <cellStyle name="oft Excel]_x000d__x000a_Comment=The open=/f lines load custom functions into the Paste Function list._x000d__x000a_Maximized=3_x000d__x000a_Basics=1_x000d__x000a_A 3 2 2" xfId="1594"/>
    <cellStyle name="oft Excel]_x000d__x000a_Comment=The open=/f lines load custom functions into the Paste Function list._x000d__x000a_Maximized=3_x000d__x000a_Basics=1_x000d__x000a_A 3 3" xfId="1450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1329"/>
    <cellStyle name="oft Excel]_x000d__x000a_Comment=The open=/f lines load custom functions into the Paste Function list._x000d__x000a_Maximized=3_x000d__x000a_Basics=1_x000d__x000a_A 4 2 2" xfId="1595"/>
    <cellStyle name="oft Excel]_x000d__x000a_Comment=The open=/f lines load custom functions into the Paste Function list._x000d__x000a_Maximized=3_x000d__x000a_Basics=1_x000d__x000a_A 4 3" xfId="1451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1330"/>
    <cellStyle name="oft Excel]_x000d__x000a_Comment=The open=/f lines load custom functions into the Paste Function list._x000d__x000a_Maximized=3_x000d__x000a_Basics=1_x000d__x000a_A 5 2 2" xfId="1596"/>
    <cellStyle name="oft Excel]_x000d__x000a_Comment=The open=/f lines load custom functions into the Paste Function list._x000d__x000a_Maximized=3_x000d__x000a_Basics=1_x000d__x000a_A 5 3" xfId="1452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1331"/>
    <cellStyle name="oft Excel]_x000d__x000a_Comment=The open=/f lines load custom functions into the Paste Function list._x000d__x000a_Maximized=3_x000d__x000a_Basics=1_x000d__x000a_A 6 2 2" xfId="1597"/>
    <cellStyle name="oft Excel]_x000d__x000a_Comment=The open=/f lines load custom functions into the Paste Function list._x000d__x000a_Maximized=3_x000d__x000a_Basics=1_x000d__x000a_A 6 3" xfId="1453"/>
    <cellStyle name="oft Excel]_x000d__x000a_Comment=The open=/f lines load custom functions into the Paste Function list._x000d__x000a_Maximized=3_x000d__x000a_Basics=1_x000d__x000a_A 7" xfId="963"/>
    <cellStyle name="oft Excel]_x000d__x000a_Comment=The open=/f lines load custom functions into the Paste Function list._x000d__x000a_Maximized=3_x000d__x000a_Basics=1_x000d__x000a_A 7 2" xfId="1332"/>
    <cellStyle name="oft Excel]_x000d__x000a_Comment=The open=/f lines load custom functions into the Paste Function list._x000d__x000a_Maximized=3_x000d__x000a_Basics=1_x000d__x000a_A 7 2 2" xfId="1598"/>
    <cellStyle name="oft Excel]_x000d__x000a_Comment=The open=/f lines load custom functions into the Paste Function list._x000d__x000a_Maximized=3_x000d__x000a_Basics=1_x000d__x000a_A 7 3" xfId="1454"/>
    <cellStyle name="oft Excel]_x000d__x000a_Comment=The open=/f lines load custom functions into the Paste Function list._x000d__x000a_Maximized=3_x000d__x000a_Basics=1_x000d__x000a_A 8" xfId="964"/>
    <cellStyle name="oft Excel]_x000d__x000a_Comment=The open=/f lines load custom functions into the Paste Function list._x000d__x000a_Maximized=3_x000d__x000a_Basics=1_x000d__x000a_A 8 2" xfId="1333"/>
    <cellStyle name="oft Excel]_x000d__x000a_Comment=The open=/f lines load custom functions into the Paste Function list._x000d__x000a_Maximized=3_x000d__x000a_Basics=1_x000d__x000a_A 8 2 2" xfId="1599"/>
    <cellStyle name="oft Excel]_x000d__x000a_Comment=The open=/f lines load custom functions into the Paste Function list._x000d__x000a_Maximized=3_x000d__x000a_Basics=1_x000d__x000a_A 8 3" xfId="1455"/>
    <cellStyle name="oft Excel]_x000d__x000a_Comment=The open=/f lines load custom functions into the Paste Function list._x000d__x000a_Maximized=3_x000d__x000a_Basics=1_x000d__x000a_A 9" xfId="965"/>
    <cellStyle name="oft Excel]_x000d__x000a_Comment=The open=/f lines load custom functions into the Paste Function list._x000d__x000a_Maximized=3_x000d__x000a_Basics=1_x000d__x000a_A 9 2" xfId="1334"/>
    <cellStyle name="oft Excel]_x000d__x000a_Comment=The open=/f lines load custom functions into the Paste Function list._x000d__x000a_Maximized=3_x000d__x000a_Basics=1_x000d__x000a_A 9 2 2" xfId="1600"/>
    <cellStyle name="oft Excel]_x000d__x000a_Comment=The open=/f lines load custom functions into the Paste Function list._x000d__x000a_Maximized=3_x000d__x000a_Basics=1_x000d__x000a_A 9 3" xfId="1456"/>
    <cellStyle name="Output 10" xfId="966"/>
    <cellStyle name="Output 11" xfId="967"/>
    <cellStyle name="Output 12" xfId="968"/>
    <cellStyle name="Output 13" xfId="969"/>
    <cellStyle name="Output 14" xfId="970"/>
    <cellStyle name="Output 2" xfId="971"/>
    <cellStyle name="Output 3" xfId="972"/>
    <cellStyle name="Output 4" xfId="973"/>
    <cellStyle name="Output 5" xfId="974"/>
    <cellStyle name="Output 6" xfId="975"/>
    <cellStyle name="Output 7" xfId="976"/>
    <cellStyle name="Output 8" xfId="977"/>
    <cellStyle name="Output 9" xfId="978"/>
    <cellStyle name="Percent [2]" xfId="979"/>
    <cellStyle name="Percent [2] 10" xfId="980"/>
    <cellStyle name="Percent [2] 11" xfId="981"/>
    <cellStyle name="Percent [2] 12" xfId="982"/>
    <cellStyle name="Percent [2] 13" xfId="983"/>
    <cellStyle name="Percent [2] 14" xfId="984"/>
    <cellStyle name="Percent [2] 15" xfId="985"/>
    <cellStyle name="Percent [2] 16" xfId="986"/>
    <cellStyle name="Percent [2] 17" xfId="987"/>
    <cellStyle name="Percent [2] 18" xfId="988"/>
    <cellStyle name="Percent [2] 19" xfId="989"/>
    <cellStyle name="Percent [2] 2" xfId="990"/>
    <cellStyle name="Percent [2] 20" xfId="991"/>
    <cellStyle name="Percent [2] 21" xfId="992"/>
    <cellStyle name="Percent [2] 3" xfId="993"/>
    <cellStyle name="Percent [2] 4" xfId="994"/>
    <cellStyle name="Percent [2] 5" xfId="995"/>
    <cellStyle name="Percent [2] 6" xfId="996"/>
    <cellStyle name="Percent [2] 7" xfId="997"/>
    <cellStyle name="Percent [2] 8" xfId="998"/>
    <cellStyle name="Percent [2] 9" xfId="999"/>
    <cellStyle name="Percent 10" xfId="1000"/>
    <cellStyle name="Percent 11" xfId="1001"/>
    <cellStyle name="Percent 12" xfId="1002"/>
    <cellStyle name="Percent 13" xfId="1003"/>
    <cellStyle name="Percent 14" xfId="1004"/>
    <cellStyle name="Percent 2" xfId="1005"/>
    <cellStyle name="Percent 2 2" xfId="1006"/>
    <cellStyle name="Percent 2 2 2" xfId="1007"/>
    <cellStyle name="Percent 2 3" xfId="1008"/>
    <cellStyle name="Percent 2 4" xfId="1009"/>
    <cellStyle name="Percent 2 5" xfId="1010"/>
    <cellStyle name="Percent 3" xfId="1011"/>
    <cellStyle name="Percent 3 2" xfId="1012"/>
    <cellStyle name="Percent 3 3" xfId="1013"/>
    <cellStyle name="Percent 4" xfId="1014"/>
    <cellStyle name="Percent 5" xfId="1015"/>
    <cellStyle name="Percent 5 2" xfId="1016"/>
    <cellStyle name="Percent 6" xfId="1017"/>
    <cellStyle name="Percent 6 2" xfId="1018"/>
    <cellStyle name="Percent 7" xfId="1019"/>
    <cellStyle name="Percent 7 2" xfId="1020"/>
    <cellStyle name="Percent 8" xfId="1021"/>
    <cellStyle name="Percent 9" xfId="1022"/>
    <cellStyle name="Percent 9 2" xfId="1023"/>
    <cellStyle name="pwstyle" xfId="1024"/>
    <cellStyle name="Quantity" xfId="1025"/>
    <cellStyle name="Quantity 10" xfId="1026"/>
    <cellStyle name="Quantity 11" xfId="1027"/>
    <cellStyle name="Quantity 12" xfId="1028"/>
    <cellStyle name="Quantity 13" xfId="1029"/>
    <cellStyle name="Quantity 14" xfId="1030"/>
    <cellStyle name="Quantity 15" xfId="1031"/>
    <cellStyle name="Quantity 16" xfId="1032"/>
    <cellStyle name="Quantity 17" xfId="1033"/>
    <cellStyle name="Quantity 18" xfId="1034"/>
    <cellStyle name="Quantity 19" xfId="1035"/>
    <cellStyle name="Quantity 2" xfId="1036"/>
    <cellStyle name="Quantity 20" xfId="1037"/>
    <cellStyle name="Quantity 21" xfId="1038"/>
    <cellStyle name="Quantity 3" xfId="1039"/>
    <cellStyle name="Quantity 4" xfId="1040"/>
    <cellStyle name="Quantity 5" xfId="1041"/>
    <cellStyle name="Quantity 6" xfId="1042"/>
    <cellStyle name="Quantity 7" xfId="1043"/>
    <cellStyle name="Quantity 8" xfId="1044"/>
    <cellStyle name="Quantity 9" xfId="1045"/>
    <cellStyle name="Quantity_100" xfId="1046"/>
    <cellStyle name="rowStyleNumber" xfId="1047"/>
    <cellStyle name="rowStyleNumber 10" xfId="1048"/>
    <cellStyle name="rowStyleNumber 2" xfId="1049"/>
    <cellStyle name="rowStyleNumber 3" xfId="1050"/>
    <cellStyle name="rowStyleNumber 4" xfId="1051"/>
    <cellStyle name="rowStyleNumber 5" xfId="1052"/>
    <cellStyle name="rowStyleNumber 6" xfId="1053"/>
    <cellStyle name="rowStyleNumber 7" xfId="1054"/>
    <cellStyle name="rowStyleNumber 8" xfId="1055"/>
    <cellStyle name="rowStyleNumber 9" xfId="1056"/>
    <cellStyle name="rowStyleNumber_Book1" xfId="1057"/>
    <cellStyle name="rowStyleStringLeft" xfId="1058"/>
    <cellStyle name="rowStyleStringLeft 10" xfId="1059"/>
    <cellStyle name="rowStyleStringLeft 2" xfId="1060"/>
    <cellStyle name="rowStyleStringLeft 3" xfId="1061"/>
    <cellStyle name="rowStyleStringLeft 4" xfId="1062"/>
    <cellStyle name="rowStyleStringLeft 5" xfId="1063"/>
    <cellStyle name="rowStyleStringLeft 6" xfId="1064"/>
    <cellStyle name="rowStyleStringLeft 7" xfId="1065"/>
    <cellStyle name="rowStyleStringLeft 8" xfId="1066"/>
    <cellStyle name="rowStyleStringLeft 9" xfId="1067"/>
    <cellStyle name="rowStyleStringLeft_Book1" xfId="1068"/>
    <cellStyle name="Standard_OPTIMIR1 (deutsch)" xfId="1069"/>
    <cellStyle name="Style 1" xfId="1070"/>
    <cellStyle name="Style 1 10" xfId="1071"/>
    <cellStyle name="Style 1 11" xfId="1072"/>
    <cellStyle name="Style 1 12" xfId="1073"/>
    <cellStyle name="Style 1 13" xfId="1074"/>
    <cellStyle name="Style 1 14" xfId="1075"/>
    <cellStyle name="Style 1 15" xfId="1076"/>
    <cellStyle name="Style 1 16" xfId="1077"/>
    <cellStyle name="Style 1 17" xfId="1078"/>
    <cellStyle name="Style 1 18" xfId="1079"/>
    <cellStyle name="Style 1 19" xfId="1080"/>
    <cellStyle name="Style 1 2" xfId="1081"/>
    <cellStyle name="Style 1 20" xfId="1082"/>
    <cellStyle name="Style 1 21" xfId="1083"/>
    <cellStyle name="Style 1 3" xfId="1084"/>
    <cellStyle name="Style 1 4" xfId="1085"/>
    <cellStyle name="Style 1 5" xfId="1086"/>
    <cellStyle name="Style 1 6" xfId="1087"/>
    <cellStyle name="Style 1 7" xfId="1088"/>
    <cellStyle name="Style 1 8" xfId="1089"/>
    <cellStyle name="Style 1 9" xfId="1090"/>
    <cellStyle name="Style 1_A-MFCA Lead_Q3'10 (NEW-HW) (version 1)" xfId="1091"/>
    <cellStyle name="Title 10" xfId="1092"/>
    <cellStyle name="Title 11" xfId="1093"/>
    <cellStyle name="Title 12" xfId="1094"/>
    <cellStyle name="Title 13" xfId="1095"/>
    <cellStyle name="Title 14" xfId="1096"/>
    <cellStyle name="Title 2" xfId="1097"/>
    <cellStyle name="Title 3" xfId="1098"/>
    <cellStyle name="Title 4" xfId="1099"/>
    <cellStyle name="Title 5" xfId="1100"/>
    <cellStyle name="Title 6" xfId="1101"/>
    <cellStyle name="Title 7" xfId="1102"/>
    <cellStyle name="Title 8" xfId="1103"/>
    <cellStyle name="Title 9" xfId="1104"/>
    <cellStyle name="Total 10" xfId="1105"/>
    <cellStyle name="Total 11" xfId="1106"/>
    <cellStyle name="Total 12" xfId="1107"/>
    <cellStyle name="Total 13" xfId="1108"/>
    <cellStyle name="Total 14" xfId="1109"/>
    <cellStyle name="Total 2" xfId="1110"/>
    <cellStyle name="Total 2 2" xfId="1111"/>
    <cellStyle name="Total 2_WP A100-A200" xfId="1112"/>
    <cellStyle name="Total 3" xfId="1113"/>
    <cellStyle name="Total 4" xfId="1114"/>
    <cellStyle name="Total 5" xfId="1115"/>
    <cellStyle name="Total 6" xfId="1116"/>
    <cellStyle name="Total 7" xfId="1117"/>
    <cellStyle name="Total 8" xfId="1118"/>
    <cellStyle name="Total 9" xfId="1119"/>
    <cellStyle name="Warning Text 10" xfId="1120"/>
    <cellStyle name="Warning Text 11" xfId="1121"/>
    <cellStyle name="Warning Text 12" xfId="1122"/>
    <cellStyle name="Warning Text 13" xfId="1123"/>
    <cellStyle name="Warning Text 14" xfId="1124"/>
    <cellStyle name="Warning Text 2" xfId="1125"/>
    <cellStyle name="Warning Text 3" xfId="1126"/>
    <cellStyle name="Warning Text 4" xfId="1127"/>
    <cellStyle name="Warning Text 5" xfId="1128"/>
    <cellStyle name="Warning Text 6" xfId="1129"/>
    <cellStyle name="Warning Text 7" xfId="1130"/>
    <cellStyle name="Warning Text 8" xfId="1131"/>
    <cellStyle name="Warning Text 9" xfId="1132"/>
    <cellStyle name="Wไhrung [0]_OPTIMIR1 (deutsch)" xfId="1133"/>
    <cellStyle name="Wไhrung_OPTIMIR1 (deutsch)" xfId="1134"/>
    <cellStyle name="เครื่องหมายเปอร์เซ็นต์_Book2" xfId="1135"/>
    <cellStyle name="เครื่องหมายจุลภาค 2 2" xfId="1136"/>
    <cellStyle name="เครื่องหมายจุลภาค 2 2 2" xfId="1335"/>
    <cellStyle name="เครื่องหมายจุลภาค 2 2 2 2" xfId="1601"/>
    <cellStyle name="เครื่องหมายจุลภาค 2 2 3" xfId="1457"/>
    <cellStyle name="เครื่องหมายจุลภาค 2 3" xfId="1137"/>
    <cellStyle name="เครื่องหมายจุลภาค 2 3 2" xfId="1336"/>
    <cellStyle name="เครื่องหมายจุลภาค 2 3 2 2" xfId="1602"/>
    <cellStyle name="เครื่องหมายจุลภาค 2 3 3" xfId="1458"/>
    <cellStyle name="เครื่องหมายจุลภาค 2 4" xfId="1138"/>
    <cellStyle name="เครื่องหมายจุลภาค 2 4 2" xfId="1337"/>
    <cellStyle name="เครื่องหมายจุลภาค 2 4 2 2" xfId="1603"/>
    <cellStyle name="เครื่องหมายจุลภาค 2 4 3" xfId="1459"/>
    <cellStyle name="เครื่องหมายจุลภาค 2 5" xfId="1139"/>
    <cellStyle name="เครื่องหมายจุลภาค 2 5 2" xfId="1338"/>
    <cellStyle name="เครื่องหมายจุลภาค 2 5 2 2" xfId="1604"/>
    <cellStyle name="เครื่องหมายจุลภาค 2 5 3" xfId="1460"/>
    <cellStyle name="เครื่องหมายจุลภาค 3 2" xfId="1140"/>
    <cellStyle name="เครื่องหมายจุลภาค 3 2 2" xfId="1141"/>
    <cellStyle name="เครื่องหมายจุลภาค 3 2 2 2" xfId="1340"/>
    <cellStyle name="เครื่องหมายจุลภาค 3 2 2 2 2" xfId="1606"/>
    <cellStyle name="เครื่องหมายจุลภาค 3 2 2 3" xfId="1462"/>
    <cellStyle name="เครื่องหมายจุลภาค 3 2 3" xfId="1339"/>
    <cellStyle name="เครื่องหมายจุลภาค 3 2 3 2" xfId="1605"/>
    <cellStyle name="เครื่องหมายจุลภาค 3 2 4" xfId="1461"/>
    <cellStyle name="เครื่องหมายจุลภาค 4 2" xfId="1142"/>
    <cellStyle name="เครื่องหมายจุลภาค 4 2 2" xfId="1341"/>
    <cellStyle name="เครื่องหมายจุลภาค 4 2 2 2" xfId="1607"/>
    <cellStyle name="เครื่องหมายจุลภาค 4 2 3" xfId="1463"/>
    <cellStyle name="เครื่องหมายจุลภาค 5" xfId="1143"/>
    <cellStyle name="เครื่องหมายจุลภาค 5 2" xfId="1144"/>
    <cellStyle name="เครื่องหมายจุลภาค 5 2 2" xfId="1343"/>
    <cellStyle name="เครื่องหมายจุลภาค 5 2 2 2" xfId="1609"/>
    <cellStyle name="เครื่องหมายจุลภาค 5 2 3" xfId="1465"/>
    <cellStyle name="เครื่องหมายจุลภาค 5 3" xfId="1342"/>
    <cellStyle name="เครื่องหมายจุลภาค 5 3 2" xfId="1608"/>
    <cellStyle name="เครื่องหมายจุลภาค 5 4" xfId="1464"/>
    <cellStyle name="เครื่องหมายจุลภาค 5_Copy of UOB S 36.1 LEAD จุ๋ม" xfId="1145"/>
    <cellStyle name="เครื่องหมายจุลภาค 6" xfId="1146"/>
    <cellStyle name="เครื่องหมายจุลภาค 6 10" xfId="1344"/>
    <cellStyle name="เครื่องหมายจุลภาค 6 10 2" xfId="1610"/>
    <cellStyle name="เครื่องหมายจุลภาค 6 11" xfId="1466"/>
    <cellStyle name="เครื่องหมายจุลภาค 6 2" xfId="1147"/>
    <cellStyle name="เครื่องหมายจุลภาค 6 2 2" xfId="1345"/>
    <cellStyle name="เครื่องหมายจุลภาค 6 2 2 2" xfId="1611"/>
    <cellStyle name="เครื่องหมายจุลภาค 6 2 3" xfId="1467"/>
    <cellStyle name="เครื่องหมายจุลภาค 6 3" xfId="1148"/>
    <cellStyle name="เครื่องหมายจุลภาค 6 3 2" xfId="1346"/>
    <cellStyle name="เครื่องหมายจุลภาค 6 3 2 2" xfId="1612"/>
    <cellStyle name="เครื่องหมายจุลภาค 6 3 3" xfId="1468"/>
    <cellStyle name="เครื่องหมายจุลภาค 6 4" xfId="1149"/>
    <cellStyle name="เครื่องหมายจุลภาค 6 4 2" xfId="1347"/>
    <cellStyle name="เครื่องหมายจุลภาค 6 4 2 2" xfId="1613"/>
    <cellStyle name="เครื่องหมายจุลภาค 6 4 3" xfId="1469"/>
    <cellStyle name="เครื่องหมายจุลภาค 6 5" xfId="1150"/>
    <cellStyle name="เครื่องหมายจุลภาค 6 5 2" xfId="1348"/>
    <cellStyle name="เครื่องหมายจุลภาค 6 5 2 2" xfId="1614"/>
    <cellStyle name="เครื่องหมายจุลภาค 6 5 3" xfId="1470"/>
    <cellStyle name="เครื่องหมายจุลภาค 6 6" xfId="1151"/>
    <cellStyle name="เครื่องหมายจุลภาค 6 6 2" xfId="1349"/>
    <cellStyle name="เครื่องหมายจุลภาค 6 6 2 2" xfId="1615"/>
    <cellStyle name="เครื่องหมายจุลภาค 6 6 3" xfId="1471"/>
    <cellStyle name="เครื่องหมายจุลภาค 6 7" xfId="1152"/>
    <cellStyle name="เครื่องหมายจุลภาค 6 7 2" xfId="1350"/>
    <cellStyle name="เครื่องหมายจุลภาค 6 7 2 2" xfId="1616"/>
    <cellStyle name="เครื่องหมายจุลภาค 6 7 3" xfId="1472"/>
    <cellStyle name="เครื่องหมายจุลภาค 6 8" xfId="1153"/>
    <cellStyle name="เครื่องหมายจุลภาค 6 8 2" xfId="1351"/>
    <cellStyle name="เครื่องหมายจุลภาค 6 8 2 2" xfId="1617"/>
    <cellStyle name="เครื่องหมายจุลภาค 6 8 3" xfId="1473"/>
    <cellStyle name="เครื่องหมายจุลภาค 6 9" xfId="1154"/>
    <cellStyle name="เครื่องหมายจุลภาค 6 9 2" xfId="1352"/>
    <cellStyle name="เครื่องหมายจุลภาค 6 9 2 2" xfId="1618"/>
    <cellStyle name="เครื่องหมายจุลภาค 6 9 3" xfId="1474"/>
    <cellStyle name="เครื่องหมายจุลภาค 7" xfId="1155"/>
    <cellStyle name="เครื่องหมายจุลภาค 7 2" xfId="1156"/>
    <cellStyle name="เครื่องหมายจุลภาค 7 2 2" xfId="1354"/>
    <cellStyle name="เครื่องหมายจุลภาค 7 2 2 2" xfId="1620"/>
    <cellStyle name="เครื่องหมายจุลภาค 7 2 3" xfId="1476"/>
    <cellStyle name="เครื่องหมายจุลภาค 7 3" xfId="1353"/>
    <cellStyle name="เครื่องหมายจุลภาค 7 3 2" xfId="1619"/>
    <cellStyle name="เครื่องหมายจุลภาค 7 4" xfId="1475"/>
    <cellStyle name="เครื่องหมายจุลภาค 7_Copy of UOB S 36.1 LEAD จุ๋ม" xfId="1157"/>
    <cellStyle name="เครื่องหมายจุลภาค 8" xfId="1158"/>
    <cellStyle name="เครื่องหมายจุลภาค 8 10" xfId="1159"/>
    <cellStyle name="เครื่องหมายจุลภาค 8 10 2" xfId="1356"/>
    <cellStyle name="เครื่องหมายจุลภาค 8 10 2 2" xfId="1622"/>
    <cellStyle name="เครื่องหมายจุลภาค 8 10 3" xfId="1478"/>
    <cellStyle name="เครื่องหมายจุลภาค 8 11" xfId="1355"/>
    <cellStyle name="เครื่องหมายจุลภาค 8 11 2" xfId="1621"/>
    <cellStyle name="เครื่องหมายจุลภาค 8 12" xfId="1477"/>
    <cellStyle name="เครื่องหมายจุลภาค 8 2" xfId="1160"/>
    <cellStyle name="เครื่องหมายจุลภาค 8 2 2" xfId="1357"/>
    <cellStyle name="เครื่องหมายจุลภาค 8 2 2 2" xfId="1623"/>
    <cellStyle name="เครื่องหมายจุลภาค 8 2 3" xfId="1479"/>
    <cellStyle name="เครื่องหมายจุลภาค 8 3" xfId="1161"/>
    <cellStyle name="เครื่องหมายจุลภาค 8 3 2" xfId="1358"/>
    <cellStyle name="เครื่องหมายจุลภาค 8 3 2 2" xfId="1624"/>
    <cellStyle name="เครื่องหมายจุลภาค 8 3 3" xfId="1480"/>
    <cellStyle name="เครื่องหมายจุลภาค 8 4" xfId="1162"/>
    <cellStyle name="เครื่องหมายจุลภาค 8 4 2" xfId="1359"/>
    <cellStyle name="เครื่องหมายจุลภาค 8 4 2 2" xfId="1625"/>
    <cellStyle name="เครื่องหมายจุลภาค 8 4 3" xfId="1481"/>
    <cellStyle name="เครื่องหมายจุลภาค 8 5" xfId="1163"/>
    <cellStyle name="เครื่องหมายจุลภาค 8 5 2" xfId="1360"/>
    <cellStyle name="เครื่องหมายจุลภาค 8 5 2 2" xfId="1626"/>
    <cellStyle name="เครื่องหมายจุลภาค 8 5 3" xfId="1482"/>
    <cellStyle name="เครื่องหมายจุลภาค 8 6" xfId="1164"/>
    <cellStyle name="เครื่องหมายจุลภาค 8 6 2" xfId="1361"/>
    <cellStyle name="เครื่องหมายจุลภาค 8 6 2 2" xfId="1627"/>
    <cellStyle name="เครื่องหมายจุลภาค 8 6 3" xfId="1483"/>
    <cellStyle name="เครื่องหมายจุลภาค 8 7" xfId="1165"/>
    <cellStyle name="เครื่องหมายจุลภาค 8 7 2" xfId="1362"/>
    <cellStyle name="เครื่องหมายจุลภาค 8 7 2 2" xfId="1628"/>
    <cellStyle name="เครื่องหมายจุลภาค 8 7 3" xfId="1484"/>
    <cellStyle name="เครื่องหมายจุลภาค 8 8" xfId="1166"/>
    <cellStyle name="เครื่องหมายจุลภาค 8 8 2" xfId="1363"/>
    <cellStyle name="เครื่องหมายจุลภาค 8 8 2 2" xfId="1629"/>
    <cellStyle name="เครื่องหมายจุลภาค 8 8 3" xfId="1485"/>
    <cellStyle name="เครื่องหมายจุลภาค 8 9" xfId="1167"/>
    <cellStyle name="เครื่องหมายจุลภาค 8 9 2" xfId="1364"/>
    <cellStyle name="เครื่องหมายจุลภาค 8 9 2 2" xfId="1630"/>
    <cellStyle name="เครื่องหมายจุลภาค 8 9 3" xfId="1486"/>
    <cellStyle name="เครื่องหมายสกุลเงิน [0] 2" xfId="1168"/>
    <cellStyle name="เครื่องหมายสกุลเงิน [0] 2 2" xfId="1365"/>
    <cellStyle name="เครื่องหมายสกุลเงิน [0] 2 2 2" xfId="1631"/>
    <cellStyle name="เชื่อมโยงหลายมิติ" xfId="1169"/>
    <cellStyle name="เชื่อมโยงหลายมิติ 2" xfId="1170"/>
    <cellStyle name="เชื่อมโยงหลายมิติ 3" xfId="1171"/>
    <cellStyle name="เชื่อมโยงหลายมิติ 4" xfId="1172"/>
    <cellStyle name="เปอร์เซ็นต์ 2" xfId="1173"/>
    <cellStyle name="เปอร์เซ็นต์ 2 2" xfId="1174"/>
    <cellStyle name="เปอร์เซ็นต์ 2 3" xfId="1175"/>
    <cellStyle name="เปอร์เซ็นต์ 2 3 2" xfId="1366"/>
    <cellStyle name="เปอร์เซ็นต์ 3" xfId="1176"/>
    <cellStyle name="เปอร์เซ็นต์ 4" xfId="1177"/>
    <cellStyle name="เปอร์เซ็นต์ 4 2" xfId="1178"/>
    <cellStyle name="ตามการเชื่อมโยงหลายมิติ" xfId="1179"/>
    <cellStyle name="ตามการเชื่อมโยงหลายมิติ 2" xfId="1180"/>
    <cellStyle name="ตามการเชื่อมโยงหลายมิติ 3" xfId="1181"/>
    <cellStyle name="ตามการเชื่อมโยงหลายมิติ 4" xfId="1182"/>
    <cellStyle name="น้บะภฒ_95" xfId="1183"/>
    <cellStyle name="ปกติ 2" xfId="1184"/>
    <cellStyle name="ปกติ 2 10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 6" xfId="1192"/>
    <cellStyle name="ปกติ 2 6 2" xfId="1367"/>
    <cellStyle name="ปกติ 2 7" xfId="1193"/>
    <cellStyle name="ปกติ 2 8" xfId="1194"/>
    <cellStyle name="ปกติ 2 9" xfId="1195"/>
    <cellStyle name="ปกติ 3 2" xfId="1196"/>
    <cellStyle name="ปกติ 3 3" xfId="1197"/>
    <cellStyle name="ปกติ 3 3 2" xfId="1368"/>
    <cellStyle name="ปกติ 4 2" xfId="1198"/>
    <cellStyle name="ปกติ 4 3" xfId="1199"/>
    <cellStyle name="ปกติ 4 4" xfId="1200"/>
    <cellStyle name="ปกติ 4 5" xfId="1201"/>
    <cellStyle name="ปกติ_PL_quarter1+2 end 51" xfId="1202"/>
    <cellStyle name="ฤธถ [0]_95" xfId="1203"/>
    <cellStyle name="ฤธถ_95" xfId="1204"/>
    <cellStyle name="ล๋ศญ [0]_95" xfId="1205"/>
    <cellStyle name="ล๋ศญ_95" xfId="1206"/>
    <cellStyle name="ลักษณะ 1" xfId="1207"/>
    <cellStyle name="วฅมุ_4ฟ๙ฝวภ๛" xfId="1208"/>
    <cellStyle name="หมายเหตุ 2" xfId="1209"/>
    <cellStyle name="หมายเหตุ 3" xfId="1210"/>
    <cellStyle name="หมายเหตุ 4" xfId="1211"/>
    <cellStyle name="หมายเหตุ 5" xfId="1212"/>
    <cellStyle name="หมายเหตุ 6" xfId="1213"/>
    <cellStyle name="หมายเหตุ 7" xfId="1214"/>
    <cellStyle name="หมายเหตุ 8" xfId="1215"/>
    <cellStyle name="หมายเหตุ 9" xfId="1216"/>
    <cellStyle name="標準_D_NRS224" xfId="12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N100"/>
  <sheetViews>
    <sheetView view="pageBreakPreview" topLeftCell="A22" zoomScale="70" zoomScaleNormal="60" zoomScaleSheetLayoutView="70" workbookViewId="0">
      <selection activeCell="A51" sqref="A51:H51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43.85546875" style="1" customWidth="1"/>
    <col min="4" max="4" width="9" style="4" customWidth="1"/>
    <col min="5" max="5" width="16.7109375" style="65" customWidth="1"/>
    <col min="6" max="6" width="16.140625" style="4" customWidth="1"/>
    <col min="7" max="7" width="16.85546875" style="1" customWidth="1"/>
    <col min="8" max="8" width="16.140625" style="1" customWidth="1"/>
    <col min="9" max="9" width="16.5703125" style="1" customWidth="1"/>
    <col min="10" max="10" width="13.5703125" style="1" bestFit="1" customWidth="1"/>
    <col min="11" max="11" width="12.5703125" style="66" customWidth="1"/>
    <col min="12" max="12" width="12.5703125" style="1" bestFit="1" customWidth="1"/>
    <col min="13" max="13" width="4.5703125" style="1" bestFit="1" customWidth="1"/>
    <col min="14" max="14" width="23.42578125" style="5" customWidth="1"/>
    <col min="15" max="16384" width="9.42578125" style="1"/>
  </cols>
  <sheetData>
    <row r="1" spans="1:12" ht="26.25">
      <c r="H1" s="113">
        <v>6</v>
      </c>
      <c r="I1" s="6"/>
    </row>
    <row r="2" spans="1:12" ht="23.25" customHeight="1">
      <c r="A2" s="130" t="s">
        <v>2</v>
      </c>
      <c r="B2" s="130"/>
      <c r="C2" s="130"/>
      <c r="D2" s="130"/>
      <c r="E2" s="130"/>
      <c r="F2" s="130"/>
      <c r="G2" s="130"/>
      <c r="H2" s="130"/>
      <c r="I2" s="67"/>
    </row>
    <row r="3" spans="1:12" ht="23.25" customHeight="1">
      <c r="A3" s="134" t="s">
        <v>3</v>
      </c>
      <c r="B3" s="133"/>
      <c r="C3" s="133"/>
      <c r="D3" s="133"/>
      <c r="E3" s="133"/>
      <c r="F3" s="133"/>
      <c r="G3" s="133"/>
      <c r="H3" s="133"/>
      <c r="I3" s="7"/>
    </row>
    <row r="4" spans="1:12" ht="23.25" customHeight="1">
      <c r="A4" s="133" t="s">
        <v>165</v>
      </c>
      <c r="B4" s="133"/>
      <c r="C4" s="133"/>
      <c r="D4" s="133"/>
      <c r="E4" s="133"/>
      <c r="F4" s="133"/>
      <c r="G4" s="133"/>
      <c r="H4" s="133"/>
      <c r="I4" s="7"/>
    </row>
    <row r="5" spans="1:12" ht="23.25" customHeight="1">
      <c r="A5" s="8"/>
      <c r="B5" s="8"/>
      <c r="C5" s="8"/>
      <c r="D5" s="9"/>
      <c r="E5" s="68"/>
      <c r="F5" s="9"/>
      <c r="G5" s="8"/>
      <c r="H5" s="11" t="s">
        <v>167</v>
      </c>
      <c r="I5" s="48"/>
    </row>
    <row r="6" spans="1:12" ht="23.25" customHeight="1">
      <c r="E6" s="131" t="s">
        <v>5</v>
      </c>
      <c r="F6" s="131"/>
      <c r="G6" s="131" t="s">
        <v>6</v>
      </c>
      <c r="H6" s="131"/>
      <c r="I6" s="7"/>
    </row>
    <row r="7" spans="1:12" ht="23.25" customHeight="1">
      <c r="A7" s="8"/>
      <c r="B7" s="8"/>
      <c r="C7" s="8"/>
      <c r="D7" s="12" t="s">
        <v>7</v>
      </c>
      <c r="E7" s="69" t="s">
        <v>189</v>
      </c>
      <c r="F7" s="69" t="s">
        <v>100</v>
      </c>
      <c r="G7" s="69" t="str">
        <f>E7</f>
        <v>31 December 2024</v>
      </c>
      <c r="H7" s="69" t="str">
        <f>F7</f>
        <v>31 December 2023</v>
      </c>
      <c r="I7" s="70"/>
    </row>
    <row r="8" spans="1:12" ht="23.25" customHeight="1">
      <c r="D8" s="7"/>
      <c r="E8" s="35"/>
      <c r="F8" s="7" t="s">
        <v>128</v>
      </c>
      <c r="G8" s="35"/>
      <c r="H8" s="7" t="s">
        <v>128</v>
      </c>
      <c r="I8" s="7"/>
    </row>
    <row r="9" spans="1:12" ht="23.25" customHeight="1">
      <c r="A9" s="132" t="s">
        <v>8</v>
      </c>
      <c r="B9" s="132"/>
      <c r="C9" s="132"/>
      <c r="E9" s="66"/>
      <c r="F9" s="1"/>
      <c r="H9" s="4"/>
      <c r="I9" s="4"/>
    </row>
    <row r="10" spans="1:12" ht="23.25" customHeight="1">
      <c r="A10" s="2" t="s">
        <v>9</v>
      </c>
      <c r="C10" s="4"/>
      <c r="G10" s="4"/>
      <c r="H10" s="4"/>
      <c r="I10" s="4"/>
    </row>
    <row r="11" spans="1:12" ht="23.25" customHeight="1">
      <c r="A11" s="1" t="s">
        <v>10</v>
      </c>
      <c r="D11" s="4">
        <v>9</v>
      </c>
      <c r="E11" s="63">
        <v>3880928</v>
      </c>
      <c r="F11" s="63">
        <v>25819029</v>
      </c>
      <c r="G11" s="63">
        <v>2225819</v>
      </c>
      <c r="H11" s="63">
        <v>8717110</v>
      </c>
      <c r="I11" s="15"/>
      <c r="J11" s="71"/>
    </row>
    <row r="12" spans="1:12" ht="23.25" customHeight="1">
      <c r="A12" s="104" t="s">
        <v>114</v>
      </c>
      <c r="D12" s="4" t="s">
        <v>173</v>
      </c>
      <c r="E12" s="63">
        <v>138840524</v>
      </c>
      <c r="F12" s="63">
        <v>209345929</v>
      </c>
      <c r="G12" s="63">
        <v>138246283</v>
      </c>
      <c r="H12" s="63">
        <v>210454059</v>
      </c>
      <c r="I12" s="15"/>
      <c r="J12" s="71"/>
    </row>
    <row r="13" spans="1:12" ht="23.25" customHeight="1">
      <c r="A13" s="1" t="s">
        <v>139</v>
      </c>
      <c r="D13" s="4">
        <v>11.1</v>
      </c>
      <c r="E13" s="63">
        <v>105228863</v>
      </c>
      <c r="F13" s="63">
        <v>82051372</v>
      </c>
      <c r="G13" s="63">
        <v>55101846</v>
      </c>
      <c r="H13" s="63">
        <v>62278199</v>
      </c>
      <c r="I13" s="15"/>
      <c r="J13" s="71"/>
    </row>
    <row r="14" spans="1:12" ht="23.25" customHeight="1">
      <c r="A14" s="1" t="s">
        <v>11</v>
      </c>
      <c r="D14" s="4">
        <v>8.1</v>
      </c>
      <c r="E14" s="63">
        <v>0</v>
      </c>
      <c r="F14" s="63">
        <v>0</v>
      </c>
      <c r="G14" s="63">
        <v>101978225</v>
      </c>
      <c r="H14" s="63">
        <v>51308505</v>
      </c>
      <c r="I14" s="15"/>
      <c r="J14" s="71"/>
      <c r="L14" s="71"/>
    </row>
    <row r="15" spans="1:12" ht="23.1" customHeight="1">
      <c r="A15" s="1" t="s">
        <v>12</v>
      </c>
      <c r="D15" s="4">
        <v>12</v>
      </c>
      <c r="E15" s="63">
        <v>39520258</v>
      </c>
      <c r="F15" s="63">
        <v>119986821</v>
      </c>
      <c r="G15" s="63">
        <v>30299805</v>
      </c>
      <c r="H15" s="63">
        <v>118110931</v>
      </c>
      <c r="I15" s="15"/>
      <c r="J15" s="71"/>
      <c r="L15" s="71"/>
    </row>
    <row r="16" spans="1:12" ht="23.25" customHeight="1">
      <c r="A16" s="1" t="s">
        <v>132</v>
      </c>
      <c r="E16" s="63">
        <v>6502147</v>
      </c>
      <c r="F16" s="63">
        <v>0</v>
      </c>
      <c r="G16" s="63">
        <v>5211282</v>
      </c>
      <c r="H16" s="63">
        <v>0</v>
      </c>
      <c r="I16" s="15"/>
      <c r="J16" s="71"/>
      <c r="L16" s="71"/>
    </row>
    <row r="17" spans="1:12" ht="23.25" customHeight="1">
      <c r="A17" s="1" t="s">
        <v>67</v>
      </c>
      <c r="E17" s="63">
        <v>9443895</v>
      </c>
      <c r="F17" s="63">
        <v>17744669</v>
      </c>
      <c r="G17" s="63">
        <v>7825634</v>
      </c>
      <c r="H17" s="63">
        <v>16763513</v>
      </c>
      <c r="I17" s="15"/>
      <c r="J17" s="71"/>
      <c r="L17" s="71"/>
    </row>
    <row r="18" spans="1:12" ht="23.25" customHeight="1">
      <c r="A18" s="72" t="s">
        <v>13</v>
      </c>
      <c r="E18" s="73">
        <f>SUM(E11:E17)</f>
        <v>303416615</v>
      </c>
      <c r="F18" s="73">
        <f>SUM(F11:F17)</f>
        <v>454947820</v>
      </c>
      <c r="G18" s="73">
        <f>SUM(G11:G17)</f>
        <v>340888894</v>
      </c>
      <c r="H18" s="73">
        <f>SUM(H11:H17)</f>
        <v>467632317</v>
      </c>
      <c r="I18" s="15"/>
      <c r="J18" s="71"/>
    </row>
    <row r="19" spans="1:12" ht="23.25" customHeight="1">
      <c r="A19" s="2" t="s">
        <v>14</v>
      </c>
      <c r="F19" s="74"/>
      <c r="G19" s="4"/>
      <c r="H19" s="4"/>
      <c r="I19" s="15"/>
      <c r="J19" s="71"/>
    </row>
    <row r="20" spans="1:12" ht="23.25" customHeight="1">
      <c r="A20" s="1" t="s">
        <v>68</v>
      </c>
      <c r="D20" s="4">
        <v>13</v>
      </c>
      <c r="E20" s="63">
        <v>95705000</v>
      </c>
      <c r="F20" s="63">
        <v>63000000</v>
      </c>
      <c r="G20" s="63">
        <v>93455000</v>
      </c>
      <c r="H20" s="63">
        <v>63000000</v>
      </c>
      <c r="I20" s="15"/>
      <c r="J20" s="71"/>
    </row>
    <row r="21" spans="1:12" ht="23.25" customHeight="1">
      <c r="A21" s="1" t="s">
        <v>21</v>
      </c>
      <c r="D21" s="4">
        <v>14</v>
      </c>
      <c r="E21" s="63">
        <v>0</v>
      </c>
      <c r="F21" s="63">
        <v>0</v>
      </c>
      <c r="G21" s="63">
        <v>332099863</v>
      </c>
      <c r="H21" s="63">
        <v>363899863</v>
      </c>
      <c r="I21" s="15"/>
      <c r="J21" s="71"/>
    </row>
    <row r="22" spans="1:12" ht="23.25" customHeight="1">
      <c r="A22" s="1" t="s">
        <v>104</v>
      </c>
      <c r="D22" s="4">
        <v>15</v>
      </c>
      <c r="E22" s="63">
        <v>5759138</v>
      </c>
      <c r="F22" s="63">
        <v>4714317</v>
      </c>
      <c r="G22" s="107">
        <v>0</v>
      </c>
      <c r="H22" s="107">
        <v>0</v>
      </c>
      <c r="I22" s="15"/>
      <c r="J22" s="71"/>
    </row>
    <row r="23" spans="1:12" ht="23.25" customHeight="1">
      <c r="A23" s="1" t="s">
        <v>69</v>
      </c>
      <c r="D23" s="4">
        <v>10</v>
      </c>
      <c r="E23" s="63">
        <v>13269194</v>
      </c>
      <c r="F23" s="63">
        <v>4523091</v>
      </c>
      <c r="G23" s="63">
        <v>11178366</v>
      </c>
      <c r="H23" s="63">
        <v>2502264</v>
      </c>
      <c r="I23" s="15"/>
      <c r="J23" s="71"/>
    </row>
    <row r="24" spans="1:12" ht="23.25" customHeight="1">
      <c r="A24" s="1" t="s">
        <v>150</v>
      </c>
      <c r="D24" s="4">
        <v>11.1</v>
      </c>
      <c r="E24" s="65">
        <v>174959335</v>
      </c>
      <c r="F24" s="65">
        <v>49621113</v>
      </c>
      <c r="G24" s="65">
        <v>174959335</v>
      </c>
      <c r="H24" s="65">
        <v>49621113</v>
      </c>
      <c r="I24" s="15"/>
      <c r="J24" s="71"/>
    </row>
    <row r="25" spans="1:12" ht="23.25" customHeight="1">
      <c r="A25" s="1" t="s">
        <v>20</v>
      </c>
      <c r="D25" s="4">
        <v>16</v>
      </c>
      <c r="E25" s="63">
        <v>59966932</v>
      </c>
      <c r="F25" s="63">
        <v>0</v>
      </c>
      <c r="G25" s="63">
        <v>0</v>
      </c>
      <c r="H25" s="63">
        <v>0</v>
      </c>
      <c r="I25" s="15"/>
      <c r="J25" s="71"/>
    </row>
    <row r="26" spans="1:12" ht="23.25" customHeight="1">
      <c r="A26" s="1" t="s">
        <v>19</v>
      </c>
      <c r="D26" s="4">
        <v>17</v>
      </c>
      <c r="E26" s="63">
        <v>530724628</v>
      </c>
      <c r="F26" s="63">
        <v>547443540</v>
      </c>
      <c r="G26" s="63">
        <v>118140288</v>
      </c>
      <c r="H26" s="63">
        <v>107650538</v>
      </c>
      <c r="I26" s="15"/>
      <c r="J26" s="71"/>
    </row>
    <row r="27" spans="1:12" ht="23.25" customHeight="1">
      <c r="A27" s="1" t="s">
        <v>106</v>
      </c>
      <c r="D27" s="4" t="s">
        <v>181</v>
      </c>
      <c r="E27" s="63">
        <v>82289115</v>
      </c>
      <c r="F27" s="63">
        <v>87378026</v>
      </c>
      <c r="G27" s="63">
        <v>82549680</v>
      </c>
      <c r="H27" s="63">
        <v>85743447</v>
      </c>
      <c r="I27" s="15"/>
      <c r="J27" s="71"/>
    </row>
    <row r="28" spans="1:12" ht="23.25" customHeight="1">
      <c r="A28" s="1" t="s">
        <v>18</v>
      </c>
      <c r="D28" s="4">
        <v>19</v>
      </c>
      <c r="E28" s="63">
        <v>15736266</v>
      </c>
      <c r="F28" s="63">
        <v>17727345</v>
      </c>
      <c r="G28" s="63">
        <v>5789059</v>
      </c>
      <c r="H28" s="63">
        <v>7530444</v>
      </c>
      <c r="I28" s="15"/>
      <c r="J28" s="71"/>
    </row>
    <row r="29" spans="1:12" ht="23.25" customHeight="1">
      <c r="A29" s="1" t="s">
        <v>17</v>
      </c>
      <c r="D29" s="4">
        <v>20</v>
      </c>
      <c r="E29" s="63">
        <v>2060942</v>
      </c>
      <c r="F29" s="63">
        <v>12957607</v>
      </c>
      <c r="G29" s="63">
        <v>1994533</v>
      </c>
      <c r="H29" s="63">
        <v>7662305</v>
      </c>
      <c r="I29" s="15"/>
      <c r="J29" s="71"/>
    </row>
    <row r="30" spans="1:12" ht="23.25" customHeight="1">
      <c r="A30" s="2" t="s">
        <v>16</v>
      </c>
      <c r="E30" s="73">
        <f>SUM(E20:E29)</f>
        <v>980470550</v>
      </c>
      <c r="F30" s="73">
        <f>SUM(F20:F29)</f>
        <v>787365039</v>
      </c>
      <c r="G30" s="73">
        <f>SUM(G20:G29)</f>
        <v>820166124</v>
      </c>
      <c r="H30" s="73">
        <f>SUM(H20:H29)</f>
        <v>687609974</v>
      </c>
      <c r="I30" s="15"/>
      <c r="J30" s="71"/>
    </row>
    <row r="31" spans="1:12" ht="23.25" customHeight="1" thickBot="1">
      <c r="A31" s="2" t="s">
        <v>15</v>
      </c>
      <c r="E31" s="75">
        <f>E18+E30</f>
        <v>1283887165</v>
      </c>
      <c r="F31" s="75">
        <f>F18+F30</f>
        <v>1242312859</v>
      </c>
      <c r="G31" s="75">
        <f>G18+G30</f>
        <v>1161055018</v>
      </c>
      <c r="H31" s="75">
        <f>H18+H30</f>
        <v>1155242291</v>
      </c>
      <c r="I31" s="15"/>
      <c r="J31" s="71"/>
    </row>
    <row r="32" spans="1:12" ht="23.25" customHeight="1" thickTop="1"/>
    <row r="33" spans="1:9" ht="23.25" customHeight="1">
      <c r="G33" s="29"/>
    </row>
    <row r="34" spans="1:9" ht="23.25" customHeight="1">
      <c r="G34" s="18"/>
    </row>
    <row r="35" spans="1:9">
      <c r="G35" s="71"/>
    </row>
    <row r="36" spans="1:9" ht="23.25" customHeight="1"/>
    <row r="37" spans="1:9" ht="23.25" customHeight="1"/>
    <row r="38" spans="1:9" ht="23.25" customHeight="1"/>
    <row r="39" spans="1:9" ht="23.25" customHeight="1"/>
    <row r="40" spans="1:9" ht="23.1" customHeight="1"/>
    <row r="41" spans="1:9" ht="23.25" customHeight="1"/>
    <row r="42" spans="1:9" ht="23.25" customHeight="1"/>
    <row r="43" spans="1:9" ht="23.25" customHeight="1"/>
    <row r="44" spans="1:9" ht="23.25" customHeight="1"/>
    <row r="45" spans="1:9" ht="23.25" customHeight="1"/>
    <row r="46" spans="1:9" ht="12" customHeight="1"/>
    <row r="47" spans="1:9" ht="23.25" customHeight="1">
      <c r="A47" s="1" t="s">
        <v>22</v>
      </c>
    </row>
    <row r="48" spans="1:9" ht="26.25">
      <c r="H48" s="113">
        <v>7</v>
      </c>
      <c r="I48" s="6"/>
    </row>
    <row r="49" spans="1:11">
      <c r="A49" s="133" t="str">
        <f>+A2</f>
        <v>PLANET COMMUNICATIONS ASIA PUBLIC COMPANY LIMITED AND SUBSIDIARIES</v>
      </c>
      <c r="B49" s="133"/>
      <c r="C49" s="133"/>
      <c r="D49" s="133"/>
      <c r="E49" s="133"/>
      <c r="F49" s="133"/>
      <c r="G49" s="133"/>
      <c r="H49" s="133"/>
      <c r="I49" s="7"/>
    </row>
    <row r="50" spans="1:11" ht="23.25" customHeight="1">
      <c r="A50" s="134" t="str">
        <f>A3</f>
        <v>STATEMENTS OF FINANCIAL POSITION</v>
      </c>
      <c r="B50" s="133"/>
      <c r="C50" s="133"/>
      <c r="D50" s="133"/>
      <c r="E50" s="133"/>
      <c r="F50" s="133"/>
      <c r="G50" s="133"/>
      <c r="H50" s="133"/>
      <c r="I50" s="7"/>
    </row>
    <row r="51" spans="1:11" ht="23.25" customHeight="1">
      <c r="A51" s="133" t="str">
        <f>+A4</f>
        <v>AS AT 31 DECEMBER 2024</v>
      </c>
      <c r="B51" s="133"/>
      <c r="C51" s="133"/>
      <c r="D51" s="133"/>
      <c r="E51" s="133"/>
      <c r="F51" s="133"/>
      <c r="G51" s="133"/>
      <c r="H51" s="133"/>
      <c r="I51" s="7"/>
    </row>
    <row r="52" spans="1:11" ht="23.25" customHeight="1">
      <c r="A52" s="8"/>
      <c r="B52" s="8"/>
      <c r="C52" s="8"/>
      <c r="D52" s="9"/>
      <c r="E52" s="68"/>
      <c r="F52" s="9"/>
      <c r="G52" s="8"/>
      <c r="H52" s="11" t="s">
        <v>167</v>
      </c>
      <c r="I52" s="48"/>
    </row>
    <row r="53" spans="1:11" ht="23.25" customHeight="1">
      <c r="E53" s="131" t="s">
        <v>5</v>
      </c>
      <c r="F53" s="131"/>
      <c r="G53" s="131" t="s">
        <v>6</v>
      </c>
      <c r="H53" s="131"/>
      <c r="I53" s="7"/>
    </row>
    <row r="54" spans="1:11" ht="23.25" customHeight="1">
      <c r="A54" s="8"/>
      <c r="B54" s="8"/>
      <c r="C54" s="8"/>
      <c r="D54" s="12" t="s">
        <v>7</v>
      </c>
      <c r="E54" s="76" t="str">
        <f>+E7</f>
        <v>31 December 2024</v>
      </c>
      <c r="F54" s="76" t="str">
        <f>+F7</f>
        <v>31 December 2023</v>
      </c>
      <c r="G54" s="76" t="str">
        <f>+G7</f>
        <v>31 December 2024</v>
      </c>
      <c r="H54" s="76" t="str">
        <f>+H7</f>
        <v>31 December 2023</v>
      </c>
      <c r="I54" s="7"/>
    </row>
    <row r="55" spans="1:11" ht="23.25" customHeight="1">
      <c r="D55" s="7"/>
      <c r="E55" s="77"/>
      <c r="F55" s="7" t="s">
        <v>128</v>
      </c>
      <c r="G55" s="35"/>
      <c r="H55" s="7" t="s">
        <v>128</v>
      </c>
      <c r="I55" s="7"/>
    </row>
    <row r="56" spans="1:11" ht="23.25" customHeight="1">
      <c r="A56" s="132" t="s">
        <v>23</v>
      </c>
      <c r="B56" s="132"/>
      <c r="C56" s="132"/>
    </row>
    <row r="57" spans="1:11" ht="23.25" customHeight="1">
      <c r="A57" s="2" t="s">
        <v>24</v>
      </c>
      <c r="F57" s="65"/>
      <c r="G57" s="4"/>
      <c r="H57" s="4"/>
      <c r="I57" s="4"/>
    </row>
    <row r="58" spans="1:11" ht="23.25" customHeight="1">
      <c r="A58" s="1" t="s">
        <v>140</v>
      </c>
      <c r="D58" s="4">
        <v>21</v>
      </c>
      <c r="E58" s="63">
        <v>151598168</v>
      </c>
      <c r="F58" s="16">
        <v>144724818</v>
      </c>
      <c r="G58" s="63">
        <v>151428615</v>
      </c>
      <c r="H58" s="16">
        <v>144724818</v>
      </c>
      <c r="I58" s="15"/>
    </row>
    <row r="59" spans="1:11" ht="23.25" customHeight="1">
      <c r="A59" s="1" t="s">
        <v>153</v>
      </c>
      <c r="D59" s="4">
        <v>8.1</v>
      </c>
      <c r="E59" s="63">
        <v>73874900</v>
      </c>
      <c r="F59" s="16">
        <v>0</v>
      </c>
      <c r="G59" s="63">
        <v>82849900</v>
      </c>
      <c r="H59" s="16">
        <v>32000000</v>
      </c>
      <c r="I59" s="15"/>
    </row>
    <row r="60" spans="1:11" ht="23.25" customHeight="1">
      <c r="A60" s="1" t="s">
        <v>77</v>
      </c>
      <c r="D60" s="4" t="s">
        <v>179</v>
      </c>
      <c r="E60" s="63">
        <v>244552295</v>
      </c>
      <c r="F60" s="16">
        <v>253090958</v>
      </c>
      <c r="G60" s="63">
        <v>119856081</v>
      </c>
      <c r="H60" s="16">
        <v>187924181</v>
      </c>
      <c r="I60" s="15"/>
    </row>
    <row r="61" spans="1:11" ht="23.25" customHeight="1">
      <c r="A61" s="1" t="s">
        <v>120</v>
      </c>
      <c r="D61" s="4">
        <v>11.2</v>
      </c>
      <c r="E61" s="63">
        <v>27098173</v>
      </c>
      <c r="F61" s="16">
        <v>11445876</v>
      </c>
      <c r="G61" s="63">
        <v>25857410</v>
      </c>
      <c r="H61" s="16">
        <v>10900929</v>
      </c>
      <c r="I61" s="15"/>
      <c r="K61" s="66">
        <f>J69</f>
        <v>0</v>
      </c>
    </row>
    <row r="62" spans="1:11" ht="23.25" customHeight="1">
      <c r="A62" s="1" t="s">
        <v>141</v>
      </c>
      <c r="D62" s="4">
        <v>23</v>
      </c>
      <c r="E62" s="63">
        <v>10178643</v>
      </c>
      <c r="F62" s="16">
        <v>5230705</v>
      </c>
      <c r="G62" s="63">
        <v>9581943</v>
      </c>
      <c r="H62" s="16">
        <v>4679905</v>
      </c>
      <c r="I62" s="15"/>
    </row>
    <row r="63" spans="1:11" ht="23.25" customHeight="1">
      <c r="A63" s="1" t="s">
        <v>78</v>
      </c>
      <c r="D63" s="4" t="s">
        <v>182</v>
      </c>
      <c r="E63" s="63">
        <v>14998265</v>
      </c>
      <c r="F63" s="16">
        <v>22233058</v>
      </c>
      <c r="G63" s="63">
        <v>14998265</v>
      </c>
      <c r="H63" s="16">
        <v>21591318</v>
      </c>
      <c r="I63" s="15"/>
    </row>
    <row r="64" spans="1:11" ht="23.25" customHeight="1">
      <c r="A64" s="1" t="s">
        <v>105</v>
      </c>
      <c r="E64" s="63">
        <v>646570</v>
      </c>
      <c r="F64" s="16">
        <v>105910</v>
      </c>
      <c r="G64" s="63">
        <v>0</v>
      </c>
      <c r="H64" s="16">
        <v>0</v>
      </c>
      <c r="I64" s="15"/>
    </row>
    <row r="65" spans="1:9" ht="23.25" customHeight="1">
      <c r="A65" s="2" t="s">
        <v>25</v>
      </c>
      <c r="E65" s="78">
        <f>SUM(E58:E64)</f>
        <v>522947014</v>
      </c>
      <c r="F65" s="78">
        <f>SUM(F58:F64)</f>
        <v>436831325</v>
      </c>
      <c r="G65" s="78">
        <f>SUM(G58:G64)</f>
        <v>404572214</v>
      </c>
      <c r="H65" s="78">
        <f>SUM(H58:H64)</f>
        <v>401821151</v>
      </c>
      <c r="I65" s="15"/>
    </row>
    <row r="66" spans="1:9" ht="23.25" customHeight="1">
      <c r="A66" s="2" t="s">
        <v>26</v>
      </c>
      <c r="E66" s="79"/>
      <c r="F66" s="43"/>
      <c r="G66" s="43"/>
      <c r="H66" s="55"/>
      <c r="I66" s="16"/>
    </row>
    <row r="67" spans="1:9" ht="24.75" customHeight="1">
      <c r="A67" s="1" t="s">
        <v>107</v>
      </c>
      <c r="D67" s="4">
        <v>23</v>
      </c>
      <c r="E67" s="63">
        <v>39333272</v>
      </c>
      <c r="F67" s="16">
        <v>21968760</v>
      </c>
      <c r="G67" s="63">
        <v>37685672</v>
      </c>
      <c r="H67" s="16">
        <v>19770360</v>
      </c>
      <c r="I67" s="5"/>
    </row>
    <row r="68" spans="1:9" ht="24.75" customHeight="1">
      <c r="A68" s="1" t="s">
        <v>27</v>
      </c>
      <c r="D68" s="4" t="s">
        <v>182</v>
      </c>
      <c r="E68" s="63">
        <v>74876210</v>
      </c>
      <c r="F68" s="16">
        <v>71007066</v>
      </c>
      <c r="G68" s="63">
        <v>74876210</v>
      </c>
      <c r="H68" s="16">
        <v>69987694</v>
      </c>
      <c r="I68" s="5"/>
    </row>
    <row r="69" spans="1:9" ht="24.75" customHeight="1">
      <c r="A69" s="1" t="s">
        <v>118</v>
      </c>
      <c r="D69" s="1"/>
      <c r="E69" s="1"/>
      <c r="F69" s="1"/>
      <c r="I69" s="5"/>
    </row>
    <row r="70" spans="1:9" ht="24.75" customHeight="1">
      <c r="B70" s="1" t="s">
        <v>119</v>
      </c>
      <c r="D70" s="4">
        <v>25</v>
      </c>
      <c r="E70" s="63">
        <v>154493118</v>
      </c>
      <c r="F70" s="16">
        <v>218309561</v>
      </c>
      <c r="G70" s="63">
        <v>0</v>
      </c>
      <c r="H70" s="16">
        <v>0</v>
      </c>
      <c r="I70" s="5"/>
    </row>
    <row r="71" spans="1:9" ht="24.75" customHeight="1">
      <c r="A71" s="1" t="s">
        <v>79</v>
      </c>
      <c r="D71" s="4">
        <v>26</v>
      </c>
      <c r="E71" s="63">
        <v>14344520</v>
      </c>
      <c r="F71" s="16">
        <v>16239460</v>
      </c>
      <c r="G71" s="63">
        <v>14012478</v>
      </c>
      <c r="H71" s="16">
        <v>14884847</v>
      </c>
      <c r="I71" s="5"/>
    </row>
    <row r="72" spans="1:9" ht="24.75" customHeight="1">
      <c r="A72" s="2" t="s">
        <v>28</v>
      </c>
      <c r="E72" s="78">
        <f>SUM(E67:E71)</f>
        <v>283047120</v>
      </c>
      <c r="F72" s="78">
        <f>SUM(F67:F71)</f>
        <v>327524847</v>
      </c>
      <c r="G72" s="78">
        <f>SUM(G67:G71)</f>
        <v>126574360</v>
      </c>
      <c r="H72" s="78">
        <f>SUM(H67:H71)</f>
        <v>104642901</v>
      </c>
      <c r="I72" s="5"/>
    </row>
    <row r="73" spans="1:9" ht="23.25" customHeight="1">
      <c r="A73" s="2" t="s">
        <v>29</v>
      </c>
      <c r="E73" s="78">
        <f>E65+E72</f>
        <v>805994134</v>
      </c>
      <c r="F73" s="78">
        <f>F65+F72</f>
        <v>764356172</v>
      </c>
      <c r="G73" s="78">
        <f>G65+G72</f>
        <v>531146574</v>
      </c>
      <c r="H73" s="78">
        <f>H65+H72</f>
        <v>506464052</v>
      </c>
      <c r="I73" s="15"/>
    </row>
    <row r="74" spans="1:9" ht="9" customHeight="1">
      <c r="E74" s="55"/>
      <c r="F74" s="55"/>
      <c r="G74" s="55"/>
      <c r="H74" s="55"/>
      <c r="I74" s="15"/>
    </row>
    <row r="75" spans="1:9" ht="26.1" customHeight="1">
      <c r="A75" s="2" t="s">
        <v>30</v>
      </c>
      <c r="I75" s="15"/>
    </row>
    <row r="76" spans="1:9" ht="23.25" customHeight="1">
      <c r="A76" s="1" t="s">
        <v>31</v>
      </c>
      <c r="D76" s="4">
        <v>27</v>
      </c>
      <c r="G76" s="4"/>
      <c r="H76" s="4"/>
    </row>
    <row r="77" spans="1:9" ht="23.25" customHeight="1">
      <c r="A77" s="1" t="s">
        <v>32</v>
      </c>
      <c r="G77" s="4"/>
      <c r="H77" s="4"/>
      <c r="I77" s="4"/>
    </row>
    <row r="78" spans="1:9" ht="23.25" customHeight="1">
      <c r="A78" s="1" t="s">
        <v>33</v>
      </c>
      <c r="E78" s="16">
        <v>0</v>
      </c>
      <c r="F78" s="16">
        <v>687139173</v>
      </c>
      <c r="G78" s="16">
        <v>0</v>
      </c>
      <c r="H78" s="16">
        <v>687139173</v>
      </c>
      <c r="I78" s="4"/>
    </row>
    <row r="79" spans="1:9" ht="23.25" customHeight="1">
      <c r="A79" s="1" t="s">
        <v>180</v>
      </c>
      <c r="E79" s="16">
        <v>966118116</v>
      </c>
      <c r="F79" s="80">
        <v>0</v>
      </c>
      <c r="G79" s="80">
        <v>966118116</v>
      </c>
      <c r="H79" s="80">
        <v>0</v>
      </c>
      <c r="I79" s="4"/>
    </row>
    <row r="80" spans="1:9" ht="23.25" customHeight="1">
      <c r="A80" s="1" t="s">
        <v>94</v>
      </c>
      <c r="E80" s="117"/>
      <c r="F80" s="81"/>
      <c r="G80" s="29"/>
      <c r="H80" s="29"/>
      <c r="I80" s="4"/>
    </row>
    <row r="81" spans="1:13" ht="23.25" customHeight="1">
      <c r="A81" s="1" t="s">
        <v>187</v>
      </c>
      <c r="E81" s="16">
        <v>0</v>
      </c>
      <c r="F81" s="81">
        <v>529670900</v>
      </c>
      <c r="G81" s="16">
        <v>0</v>
      </c>
      <c r="H81" s="81">
        <v>529670900</v>
      </c>
      <c r="I81" s="4"/>
    </row>
    <row r="82" spans="1:13" ht="23.25" customHeight="1">
      <c r="A82" s="1" t="s">
        <v>127</v>
      </c>
      <c r="E82" s="63">
        <v>579670900</v>
      </c>
      <c r="F82" s="16">
        <v>0</v>
      </c>
      <c r="G82" s="63">
        <v>579670900</v>
      </c>
      <c r="H82" s="16">
        <v>0</v>
      </c>
      <c r="I82" s="4"/>
    </row>
    <row r="83" spans="1:13" ht="23.25" customHeight="1">
      <c r="A83" s="1" t="s">
        <v>34</v>
      </c>
      <c r="D83" s="4">
        <v>27</v>
      </c>
      <c r="E83" s="63">
        <f>+'P9'!D27</f>
        <v>182984248</v>
      </c>
      <c r="F83" s="16">
        <v>182984248</v>
      </c>
      <c r="G83" s="63">
        <f>+'P10'!D23</f>
        <v>182984248</v>
      </c>
      <c r="H83" s="16">
        <v>182984248</v>
      </c>
      <c r="I83" s="82"/>
    </row>
    <row r="84" spans="1:13" ht="23.25" customHeight="1">
      <c r="A84" s="1" t="s">
        <v>80</v>
      </c>
      <c r="E84" s="63">
        <f>+'P9'!E27</f>
        <v>17117100</v>
      </c>
      <c r="F84" s="16">
        <v>17117100</v>
      </c>
      <c r="G84" s="63">
        <f>+'P10'!E23</f>
        <v>17117100</v>
      </c>
      <c r="H84" s="16">
        <v>17117100</v>
      </c>
      <c r="I84" s="82"/>
    </row>
    <row r="85" spans="1:13" ht="23.25" customHeight="1">
      <c r="A85" s="1" t="s">
        <v>35</v>
      </c>
      <c r="E85" s="16"/>
      <c r="F85" s="16"/>
      <c r="G85" s="16"/>
      <c r="H85" s="16"/>
      <c r="I85" s="82"/>
    </row>
    <row r="86" spans="1:13" ht="23.25" customHeight="1">
      <c r="A86" s="1" t="s">
        <v>81</v>
      </c>
      <c r="D86" s="4">
        <v>29</v>
      </c>
      <c r="E86" s="62">
        <f>+'P9'!F27</f>
        <v>11769663</v>
      </c>
      <c r="F86" s="16">
        <v>11769663</v>
      </c>
      <c r="G86" s="62">
        <f>+'P10'!F23</f>
        <v>11769663</v>
      </c>
      <c r="H86" s="16">
        <v>11769663</v>
      </c>
      <c r="I86" s="82"/>
    </row>
    <row r="87" spans="1:13" ht="23.25" customHeight="1">
      <c r="A87" s="1" t="s">
        <v>133</v>
      </c>
      <c r="E87" s="64">
        <f>'P9'!G27</f>
        <v>-314251135</v>
      </c>
      <c r="F87" s="83">
        <f>+'P9'!G21</f>
        <v>-264795740</v>
      </c>
      <c r="G87" s="64">
        <f>+'P10'!G23</f>
        <v>-161633467</v>
      </c>
      <c r="H87" s="83">
        <f>+'P10'!G18</f>
        <v>-92763672</v>
      </c>
      <c r="I87" s="82"/>
    </row>
    <row r="88" spans="1:13" ht="23.25" customHeight="1">
      <c r="A88" s="2" t="s">
        <v>60</v>
      </c>
      <c r="E88" s="16">
        <f>SUM(E82:E87)</f>
        <v>477290776</v>
      </c>
      <c r="F88" s="16">
        <f>SUM(F81:F87)</f>
        <v>476746171</v>
      </c>
      <c r="G88" s="16">
        <f>SUM(G82:G87)</f>
        <v>629908444</v>
      </c>
      <c r="H88" s="16">
        <f>SUM(H81:H87)</f>
        <v>648778239</v>
      </c>
      <c r="I88" s="84"/>
    </row>
    <row r="89" spans="1:13" ht="23.25" customHeight="1">
      <c r="A89" s="1" t="s">
        <v>36</v>
      </c>
      <c r="E89" s="64">
        <f>'P9'!I27</f>
        <v>602255</v>
      </c>
      <c r="F89" s="16">
        <v>1210516</v>
      </c>
      <c r="G89" s="16">
        <v>0</v>
      </c>
      <c r="H89" s="16">
        <v>0</v>
      </c>
      <c r="I89" s="85"/>
    </row>
    <row r="90" spans="1:13" ht="23.25" customHeight="1">
      <c r="A90" s="2" t="s">
        <v>37</v>
      </c>
      <c r="E90" s="73">
        <f>SUM(E88:E89)</f>
        <v>477893031</v>
      </c>
      <c r="F90" s="73">
        <f>SUM(F88:F89)</f>
        <v>477956687</v>
      </c>
      <c r="G90" s="73">
        <f>SUM(G88:G89)</f>
        <v>629908444</v>
      </c>
      <c r="H90" s="73">
        <f>SUM(H88:H89)</f>
        <v>648778239</v>
      </c>
      <c r="I90" s="85"/>
    </row>
    <row r="91" spans="1:13" ht="23.25" customHeight="1" thickBot="1">
      <c r="A91" s="2" t="s">
        <v>38</v>
      </c>
      <c r="E91" s="86">
        <f>+E73+E90</f>
        <v>1283887165</v>
      </c>
      <c r="F91" s="86">
        <f>F73+F90</f>
        <v>1242312859</v>
      </c>
      <c r="G91" s="86">
        <f>G73+G90</f>
        <v>1161055018</v>
      </c>
      <c r="H91" s="86">
        <f>H73+H90</f>
        <v>1155242291</v>
      </c>
      <c r="I91" s="5"/>
      <c r="J91" s="5"/>
      <c r="L91" s="5"/>
      <c r="M91" s="5"/>
    </row>
    <row r="92" spans="1:13" ht="23.25" customHeight="1" thickTop="1">
      <c r="A92" s="2"/>
      <c r="E92" s="81"/>
      <c r="F92" s="81"/>
      <c r="G92" s="81"/>
      <c r="H92" s="81"/>
      <c r="I92" s="5"/>
      <c r="J92" s="5"/>
      <c r="L92" s="5"/>
      <c r="M92" s="5"/>
    </row>
    <row r="93" spans="1:13" ht="16.5" customHeight="1">
      <c r="A93" s="2"/>
      <c r="E93" s="81"/>
      <c r="F93" s="81"/>
      <c r="G93" s="81"/>
      <c r="H93" s="81"/>
      <c r="I93" s="5"/>
      <c r="J93" s="5"/>
      <c r="L93" s="5"/>
      <c r="M93" s="5"/>
    </row>
    <row r="94" spans="1:13">
      <c r="A94" s="1" t="s">
        <v>22</v>
      </c>
      <c r="E94" s="87"/>
      <c r="F94" s="87"/>
      <c r="G94" s="87"/>
      <c r="H94" s="87"/>
      <c r="I94" s="15"/>
      <c r="J94" s="5"/>
      <c r="L94" s="5"/>
      <c r="M94" s="5"/>
    </row>
    <row r="95" spans="1:13" ht="23.25" customHeight="1">
      <c r="G95" s="15"/>
      <c r="H95" s="15"/>
      <c r="I95" s="15"/>
      <c r="J95" s="5"/>
      <c r="L95" s="5"/>
      <c r="M95" s="5"/>
    </row>
    <row r="96" spans="1:13" ht="23.25" customHeight="1">
      <c r="E96" s="114">
        <f>E31-E91</f>
        <v>0</v>
      </c>
      <c r="F96" s="114">
        <f>F31-F91</f>
        <v>0</v>
      </c>
      <c r="G96" s="114">
        <f>G31-G91</f>
        <v>0</v>
      </c>
      <c r="H96" s="114">
        <f>H31-H91</f>
        <v>0</v>
      </c>
      <c r="I96" s="4"/>
    </row>
    <row r="97" spans="6:9" ht="23.25" customHeight="1">
      <c r="F97" s="65"/>
      <c r="G97" s="65"/>
      <c r="H97" s="65"/>
      <c r="I97" s="4"/>
    </row>
    <row r="98" spans="6:9" ht="23.25" customHeight="1">
      <c r="G98" s="4"/>
      <c r="H98" s="4"/>
      <c r="I98" s="4"/>
    </row>
    <row r="99" spans="6:9" ht="23.25" customHeight="1">
      <c r="G99" s="4"/>
      <c r="H99" s="4"/>
      <c r="I99" s="4"/>
    </row>
    <row r="100" spans="6:9" ht="23.25" customHeight="1">
      <c r="G100" s="4"/>
      <c r="H100" s="4"/>
      <c r="I100" s="4"/>
    </row>
  </sheetData>
  <mergeCells count="12">
    <mergeCell ref="A2:H2"/>
    <mergeCell ref="E53:F53"/>
    <mergeCell ref="G53:H53"/>
    <mergeCell ref="A56:C56"/>
    <mergeCell ref="A49:H49"/>
    <mergeCell ref="A51:H51"/>
    <mergeCell ref="E6:F6"/>
    <mergeCell ref="A3:H3"/>
    <mergeCell ref="A4:H4"/>
    <mergeCell ref="A9:C9"/>
    <mergeCell ref="A50:H50"/>
    <mergeCell ref="G6:H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71" fitToHeight="2" orientation="portrait" blackAndWhite="1" r:id="rId1"/>
  <headerFooter alignWithMargins="0"/>
  <rowBreaks count="1" manualBreakCount="1">
    <brk id="4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topLeftCell="A34" zoomScaleNormal="100" workbookViewId="0">
      <selection activeCell="K30" sqref="K30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50.140625" style="1" customWidth="1"/>
    <col min="4" max="4" width="13.7109375" style="4" customWidth="1"/>
    <col min="5" max="8" width="13.5703125" style="1" customWidth="1"/>
    <col min="9" max="9" width="17.42578125" style="1" bestFit="1" customWidth="1"/>
    <col min="10" max="11" width="10.42578125" style="1" bestFit="1" customWidth="1"/>
    <col min="12" max="16384" width="9.42578125" style="1"/>
  </cols>
  <sheetData>
    <row r="1" spans="1:10" ht="26.25">
      <c r="G1" s="5"/>
      <c r="H1" s="113">
        <v>5</v>
      </c>
    </row>
    <row r="2" spans="1:10" ht="24" customHeight="1">
      <c r="A2" s="130" t="s">
        <v>2</v>
      </c>
      <c r="B2" s="130"/>
      <c r="C2" s="130"/>
      <c r="D2" s="130"/>
      <c r="E2" s="130"/>
      <c r="F2" s="130"/>
      <c r="G2" s="130"/>
      <c r="H2" s="130"/>
    </row>
    <row r="3" spans="1:10" ht="24" customHeight="1">
      <c r="A3" s="133" t="s">
        <v>39</v>
      </c>
      <c r="B3" s="133"/>
      <c r="C3" s="133"/>
      <c r="D3" s="133"/>
      <c r="E3" s="133"/>
      <c r="F3" s="133"/>
      <c r="G3" s="133"/>
      <c r="H3" s="133"/>
    </row>
    <row r="4" spans="1:10" ht="24" customHeight="1">
      <c r="A4" s="133" t="s">
        <v>166</v>
      </c>
      <c r="B4" s="133"/>
      <c r="C4" s="133"/>
      <c r="D4" s="133"/>
      <c r="E4" s="133"/>
      <c r="F4" s="133"/>
      <c r="G4" s="133"/>
      <c r="H4" s="133"/>
    </row>
    <row r="5" spans="1:10" ht="24" customHeight="1">
      <c r="A5" s="8"/>
      <c r="B5" s="8"/>
      <c r="C5" s="8"/>
      <c r="D5" s="9"/>
      <c r="E5" s="8"/>
      <c r="F5" s="8"/>
      <c r="G5" s="10"/>
      <c r="H5" s="11" t="s">
        <v>4</v>
      </c>
    </row>
    <row r="6" spans="1:10" ht="24" customHeight="1">
      <c r="E6" s="133" t="s">
        <v>5</v>
      </c>
      <c r="F6" s="133"/>
      <c r="G6" s="133" t="s">
        <v>6</v>
      </c>
      <c r="H6" s="133"/>
    </row>
    <row r="7" spans="1:10" ht="24" customHeight="1">
      <c r="A7" s="8"/>
      <c r="B7" s="8"/>
      <c r="C7" s="8"/>
      <c r="D7" s="98"/>
      <c r="E7" s="12">
        <v>2024</v>
      </c>
      <c r="F7" s="12">
        <v>2023</v>
      </c>
      <c r="G7" s="12">
        <f>E7</f>
        <v>2024</v>
      </c>
      <c r="H7" s="12">
        <f>F7</f>
        <v>2023</v>
      </c>
    </row>
    <row r="8" spans="1:10" ht="24" customHeight="1">
      <c r="C8" s="4"/>
      <c r="E8" s="4"/>
      <c r="F8" s="13" t="s">
        <v>128</v>
      </c>
      <c r="G8" s="14"/>
      <c r="H8" s="13" t="s">
        <v>128</v>
      </c>
    </row>
    <row r="9" spans="1:10" ht="24" customHeight="1">
      <c r="A9" s="99" t="s">
        <v>51</v>
      </c>
      <c r="C9" s="4"/>
      <c r="E9" s="100"/>
      <c r="F9" s="101"/>
      <c r="G9" s="15"/>
    </row>
    <row r="10" spans="1:10" ht="24" customHeight="1">
      <c r="A10" s="3" t="s">
        <v>71</v>
      </c>
      <c r="E10" s="16">
        <v>102111</v>
      </c>
      <c r="F10" s="88">
        <v>102181</v>
      </c>
      <c r="G10" s="17">
        <v>89395</v>
      </c>
      <c r="H10" s="88">
        <v>95400.711680000008</v>
      </c>
      <c r="I10" s="18"/>
      <c r="J10" s="19"/>
    </row>
    <row r="11" spans="1:10" ht="24" customHeight="1">
      <c r="A11" s="3" t="s">
        <v>72</v>
      </c>
      <c r="E11" s="16">
        <v>29734</v>
      </c>
      <c r="F11" s="89">
        <v>21464</v>
      </c>
      <c r="G11" s="17">
        <v>15447</v>
      </c>
      <c r="H11" s="89">
        <v>15677</v>
      </c>
      <c r="I11" s="18"/>
      <c r="J11" s="19"/>
    </row>
    <row r="12" spans="1:10" ht="24" customHeight="1">
      <c r="A12" s="3" t="s">
        <v>40</v>
      </c>
      <c r="E12" s="16">
        <v>4681</v>
      </c>
      <c r="F12" s="89">
        <v>1451</v>
      </c>
      <c r="G12" s="21">
        <v>7094</v>
      </c>
      <c r="H12" s="89">
        <v>3901</v>
      </c>
      <c r="I12" s="18"/>
      <c r="J12" s="19"/>
    </row>
    <row r="13" spans="1:10" ht="24" customHeight="1">
      <c r="A13" s="3" t="s">
        <v>129</v>
      </c>
      <c r="E13" s="16">
        <v>1040</v>
      </c>
      <c r="F13" s="89">
        <v>0</v>
      </c>
      <c r="G13" s="21">
        <v>0</v>
      </c>
      <c r="H13" s="89">
        <v>0</v>
      </c>
      <c r="I13" s="18"/>
      <c r="J13" s="19"/>
    </row>
    <row r="14" spans="1:10" ht="24" customHeight="1">
      <c r="A14" s="99" t="s">
        <v>52</v>
      </c>
      <c r="E14" s="20">
        <f>SUM(E10:E13)</f>
        <v>137566</v>
      </c>
      <c r="F14" s="20">
        <f t="shared" ref="F14:H14" si="0">SUM(F10:F13)</f>
        <v>125096</v>
      </c>
      <c r="G14" s="20">
        <f t="shared" si="0"/>
        <v>111936</v>
      </c>
      <c r="H14" s="20">
        <f t="shared" si="0"/>
        <v>114978.71168000001</v>
      </c>
      <c r="I14" s="21"/>
      <c r="J14" s="19"/>
    </row>
    <row r="15" spans="1:10" ht="24" customHeight="1">
      <c r="A15" s="2" t="s">
        <v>47</v>
      </c>
      <c r="E15" s="5"/>
      <c r="F15" s="5"/>
      <c r="G15" s="22"/>
      <c r="H15" s="23"/>
      <c r="I15" s="18"/>
      <c r="J15" s="19"/>
    </row>
    <row r="16" spans="1:10" ht="24" customHeight="1">
      <c r="A16" s="3" t="s">
        <v>73</v>
      </c>
      <c r="D16" s="24"/>
      <c r="E16" s="16">
        <v>89904</v>
      </c>
      <c r="F16" s="88">
        <v>88036</v>
      </c>
      <c r="G16" s="17">
        <v>67401</v>
      </c>
      <c r="H16" s="88">
        <v>84947</v>
      </c>
      <c r="I16" s="18"/>
      <c r="J16" s="19"/>
    </row>
    <row r="17" spans="1:14" ht="24" customHeight="1">
      <c r="A17" s="3" t="s">
        <v>74</v>
      </c>
      <c r="D17" s="24"/>
      <c r="E17" s="16">
        <v>18196</v>
      </c>
      <c r="F17" s="88">
        <v>19403</v>
      </c>
      <c r="G17" s="21">
        <v>11340</v>
      </c>
      <c r="H17" s="88">
        <v>13000</v>
      </c>
      <c r="I17" s="18"/>
      <c r="J17" s="19"/>
    </row>
    <row r="18" spans="1:14" ht="24" customHeight="1">
      <c r="A18" s="3" t="s">
        <v>75</v>
      </c>
      <c r="D18" s="24"/>
      <c r="E18" s="16">
        <v>9149</v>
      </c>
      <c r="F18" s="88">
        <v>10169</v>
      </c>
      <c r="G18" s="21">
        <v>7069</v>
      </c>
      <c r="H18" s="88">
        <v>7578</v>
      </c>
      <c r="I18" s="18"/>
      <c r="J18" s="19"/>
    </row>
    <row r="19" spans="1:14" ht="24" customHeight="1">
      <c r="A19" s="3" t="s">
        <v>46</v>
      </c>
      <c r="D19" s="24"/>
      <c r="E19" s="16">
        <v>40248</v>
      </c>
      <c r="F19" s="88">
        <v>111054</v>
      </c>
      <c r="G19" s="21">
        <v>24661</v>
      </c>
      <c r="H19" s="88">
        <v>42073</v>
      </c>
      <c r="I19" s="18"/>
      <c r="J19" s="19"/>
      <c r="K19" s="19"/>
      <c r="L19" s="19"/>
      <c r="M19" s="19"/>
      <c r="N19" s="19"/>
    </row>
    <row r="20" spans="1:14" ht="24" customHeight="1">
      <c r="A20" s="2" t="s">
        <v>48</v>
      </c>
      <c r="E20" s="20">
        <f>SUM(E16:E19)</f>
        <v>157497</v>
      </c>
      <c r="F20" s="20">
        <f>SUM(F16:F19)</f>
        <v>228662</v>
      </c>
      <c r="G20" s="20">
        <f>SUM(G16:G19)</f>
        <v>110471</v>
      </c>
      <c r="H20" s="20">
        <f>SUM(H16:H19)</f>
        <v>147598</v>
      </c>
      <c r="I20" s="18"/>
      <c r="J20" s="19"/>
    </row>
    <row r="21" spans="1:14" ht="24" customHeight="1">
      <c r="A21" s="1" t="s">
        <v>164</v>
      </c>
      <c r="E21" s="21">
        <f>+E14-E20</f>
        <v>-19931</v>
      </c>
      <c r="F21" s="21">
        <f>+F14-F20</f>
        <v>-103566</v>
      </c>
      <c r="G21" s="21">
        <f>+G14-G20</f>
        <v>1465</v>
      </c>
      <c r="H21" s="21">
        <f>+H14-H20</f>
        <v>-32619.288319999992</v>
      </c>
      <c r="I21" s="18"/>
      <c r="J21" s="19"/>
    </row>
    <row r="22" spans="1:14" ht="24" customHeight="1">
      <c r="A22" s="25" t="s">
        <v>45</v>
      </c>
      <c r="D22" s="24"/>
      <c r="E22" s="21">
        <v>-9664</v>
      </c>
      <c r="F22" s="88">
        <v>-7181</v>
      </c>
      <c r="G22" s="21">
        <v>-6379</v>
      </c>
      <c r="H22" s="88">
        <v>-3173</v>
      </c>
      <c r="I22" s="18"/>
      <c r="J22" s="19"/>
    </row>
    <row r="23" spans="1:14" ht="24" customHeight="1">
      <c r="A23" s="25" t="s">
        <v>154</v>
      </c>
      <c r="D23" s="24"/>
      <c r="E23" s="26">
        <v>255</v>
      </c>
      <c r="F23" s="119">
        <v>-2164</v>
      </c>
      <c r="G23" s="26">
        <v>0</v>
      </c>
      <c r="H23" s="119">
        <v>0</v>
      </c>
      <c r="I23" s="18"/>
      <c r="J23" s="19"/>
    </row>
    <row r="24" spans="1:14" ht="24" customHeight="1">
      <c r="A24" s="2" t="s">
        <v>126</v>
      </c>
      <c r="E24" s="21">
        <f>SUM(E21:E23)</f>
        <v>-29340</v>
      </c>
      <c r="F24" s="21">
        <f>SUM(F21:F23)</f>
        <v>-112911</v>
      </c>
      <c r="G24" s="21">
        <f>SUM(G21:G23)</f>
        <v>-4914</v>
      </c>
      <c r="H24" s="21">
        <f>SUM(H21:H23)</f>
        <v>-35792.288319999992</v>
      </c>
      <c r="I24" s="18"/>
      <c r="J24" s="19"/>
    </row>
    <row r="25" spans="1:14" ht="24" customHeight="1">
      <c r="A25" s="118" t="s">
        <v>98</v>
      </c>
      <c r="E25" s="21">
        <v>-39</v>
      </c>
      <c r="F25" s="21">
        <v>23</v>
      </c>
      <c r="G25" s="21">
        <v>0</v>
      </c>
      <c r="H25" s="17">
        <v>0</v>
      </c>
      <c r="I25" s="18"/>
      <c r="J25" s="19"/>
    </row>
    <row r="26" spans="1:14" ht="23.25" customHeight="1">
      <c r="A26" s="2" t="s">
        <v>65</v>
      </c>
      <c r="D26" s="24"/>
      <c r="E26" s="97">
        <f>SUM(E24:E25)</f>
        <v>-29379</v>
      </c>
      <c r="F26" s="97">
        <f>SUM(F24:F25)</f>
        <v>-112888</v>
      </c>
      <c r="G26" s="97">
        <f>SUM(G24:G25)</f>
        <v>-4914</v>
      </c>
      <c r="H26" s="97">
        <f>SUM(H24:H25)</f>
        <v>-35792.288319999992</v>
      </c>
      <c r="I26" s="18"/>
    </row>
    <row r="27" spans="1:14" ht="24" customHeight="1">
      <c r="A27" s="1" t="s">
        <v>44</v>
      </c>
      <c r="E27" s="26">
        <v>0</v>
      </c>
      <c r="F27" s="26">
        <v>0</v>
      </c>
      <c r="G27" s="26">
        <v>0</v>
      </c>
      <c r="H27" s="42">
        <v>0</v>
      </c>
      <c r="I27" s="18"/>
    </row>
    <row r="28" spans="1:14" ht="24" customHeight="1" thickBot="1">
      <c r="A28" s="2" t="s">
        <v>43</v>
      </c>
      <c r="E28" s="28">
        <f>E26+E27</f>
        <v>-29379</v>
      </c>
      <c r="F28" s="28">
        <f>F26+F27</f>
        <v>-112888</v>
      </c>
      <c r="G28" s="28">
        <f>G26+G27</f>
        <v>-4914</v>
      </c>
      <c r="H28" s="28">
        <f>H26+H27</f>
        <v>-35792.288319999992</v>
      </c>
      <c r="I28" s="18"/>
    </row>
    <row r="29" spans="1:14" ht="15" customHeight="1" thickTop="1">
      <c r="E29" s="109"/>
      <c r="F29" s="109"/>
      <c r="G29" s="110"/>
      <c r="H29" s="110"/>
      <c r="I29" s="18"/>
    </row>
    <row r="30" spans="1:14" ht="24" customHeight="1">
      <c r="A30" s="2" t="s">
        <v>125</v>
      </c>
      <c r="E30" s="109"/>
      <c r="F30" s="109"/>
      <c r="G30" s="110"/>
      <c r="H30" s="110"/>
      <c r="I30" s="18"/>
    </row>
    <row r="31" spans="1:14" ht="24" customHeight="1">
      <c r="A31" s="1" t="s">
        <v>76</v>
      </c>
      <c r="E31" s="30">
        <f>E26-E32</f>
        <v>-28957</v>
      </c>
      <c r="F31" s="30">
        <f>+F26-F32</f>
        <v>-112534</v>
      </c>
      <c r="G31" s="29">
        <f>+G28</f>
        <v>-4914</v>
      </c>
      <c r="H31" s="29">
        <f>H26</f>
        <v>-35792.288319999992</v>
      </c>
      <c r="I31" s="18"/>
    </row>
    <row r="32" spans="1:14" ht="24" customHeight="1">
      <c r="A32" s="1" t="s">
        <v>36</v>
      </c>
      <c r="E32" s="30">
        <v>-422</v>
      </c>
      <c r="F32" s="30">
        <v>-354</v>
      </c>
      <c r="G32" s="30">
        <v>0</v>
      </c>
      <c r="H32" s="30">
        <v>0</v>
      </c>
      <c r="I32" s="18"/>
    </row>
    <row r="33" spans="1:9" ht="24" customHeight="1" thickBot="1">
      <c r="E33" s="31">
        <f>+E26</f>
        <v>-29379</v>
      </c>
      <c r="F33" s="31">
        <f>SUM(F31:F32)</f>
        <v>-112888</v>
      </c>
      <c r="G33" s="31">
        <f>SUM(G31:G32)</f>
        <v>-4914</v>
      </c>
      <c r="H33" s="31">
        <f>SUM(H31:H32)</f>
        <v>-35792.288319999992</v>
      </c>
      <c r="I33" s="18"/>
    </row>
    <row r="34" spans="1:9" ht="24" customHeight="1" thickTop="1">
      <c r="A34" s="2" t="s">
        <v>42</v>
      </c>
      <c r="F34" s="30"/>
      <c r="G34" s="29"/>
      <c r="H34" s="29"/>
      <c r="I34" s="18"/>
    </row>
    <row r="35" spans="1:9" ht="24" customHeight="1">
      <c r="A35" s="1" t="s">
        <v>76</v>
      </c>
      <c r="E35" s="30">
        <f>E28-E36</f>
        <v>-28957</v>
      </c>
      <c r="F35" s="30">
        <f>+F28-F36</f>
        <v>-112534</v>
      </c>
      <c r="G35" s="29">
        <f>+G28</f>
        <v>-4914</v>
      </c>
      <c r="H35" s="29">
        <f>H28</f>
        <v>-35792.288319999992</v>
      </c>
      <c r="I35" s="18"/>
    </row>
    <row r="36" spans="1:9" ht="24" customHeight="1">
      <c r="A36" s="1" t="s">
        <v>36</v>
      </c>
      <c r="E36" s="30">
        <f>+E32</f>
        <v>-422</v>
      </c>
      <c r="F36" s="30">
        <v>-354</v>
      </c>
      <c r="G36" s="30">
        <v>0</v>
      </c>
      <c r="H36" s="30">
        <v>0</v>
      </c>
      <c r="I36" s="18"/>
    </row>
    <row r="37" spans="1:9" ht="24" customHeight="1" thickBot="1">
      <c r="E37" s="31">
        <f>SUM(E35:E36)</f>
        <v>-29379</v>
      </c>
      <c r="F37" s="31">
        <f>SUM(F35:F36)</f>
        <v>-112888</v>
      </c>
      <c r="G37" s="31">
        <f>SUM(G35:G36)</f>
        <v>-4914</v>
      </c>
      <c r="H37" s="31">
        <f>SUM(H35:H36)</f>
        <v>-35792.288319999992</v>
      </c>
      <c r="I37" s="18"/>
    </row>
    <row r="38" spans="1:9" ht="21" customHeight="1" thickTop="1">
      <c r="E38" s="32"/>
      <c r="F38" s="32"/>
      <c r="G38" s="29"/>
      <c r="H38" s="29"/>
    </row>
    <row r="39" spans="1:9" ht="24" customHeight="1">
      <c r="A39" s="1" t="s">
        <v>142</v>
      </c>
      <c r="E39" s="57">
        <f>+E37/'P6-7'!E82</f>
        <v>-5.0682206058644655E-5</v>
      </c>
      <c r="F39" s="57" t="e">
        <f>+F37/'P6-7'!F82</f>
        <v>#DIV/0!</v>
      </c>
      <c r="G39" s="57">
        <f>+G37/'P6-7'!G82</f>
        <v>-8.4772238868640807E-6</v>
      </c>
      <c r="H39" s="57" t="e">
        <f>+H37/'P6-7'!H82</f>
        <v>#DIV/0!</v>
      </c>
      <c r="I39" s="29"/>
    </row>
    <row r="40" spans="1:9">
      <c r="E40" s="4"/>
      <c r="F40" s="4"/>
      <c r="G40" s="33"/>
      <c r="H40" s="34"/>
      <c r="I40" s="29"/>
    </row>
    <row r="41" spans="1:9" ht="24" customHeight="1">
      <c r="E41" s="4"/>
      <c r="F41" s="4"/>
      <c r="G41" s="35" t="s">
        <v>41</v>
      </c>
      <c r="H41" s="36"/>
      <c r="I41" s="29"/>
    </row>
    <row r="42" spans="1:9" ht="24" customHeight="1">
      <c r="E42" s="4"/>
      <c r="F42" s="4"/>
      <c r="G42" s="35" t="s">
        <v>108</v>
      </c>
      <c r="H42" s="36"/>
    </row>
    <row r="43" spans="1:9" ht="24" customHeight="1">
      <c r="E43" s="4"/>
      <c r="F43" s="4"/>
      <c r="G43" s="35"/>
      <c r="H43" s="36"/>
    </row>
    <row r="44" spans="1:9" ht="24" customHeight="1">
      <c r="E44" s="4"/>
      <c r="F44" s="4"/>
      <c r="G44" s="35"/>
      <c r="H44" s="36"/>
    </row>
    <row r="45" spans="1:9" ht="24" customHeight="1">
      <c r="A45" s="1" t="s">
        <v>22</v>
      </c>
      <c r="E45" s="4"/>
      <c r="F45" s="4"/>
      <c r="G45" s="35"/>
      <c r="H45" s="36"/>
    </row>
    <row r="46" spans="1:9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47244094488188998" top="0.511811023622047" bottom="0.59055118110236204" header="0.118110236220472" footer="0.118110236220472"/>
  <pageSetup paperSize="9" scale="72" orientation="portrait" blackAndWhite="1" r:id="rId1"/>
  <headerFooter alignWithMargins="0">
    <oddFooter>&amp;L&amp;"Angsana New,Bold"&amp;14DRAFT:&amp;"Angsana New,Regular"
These financial statements have been approved by the Company’s board of directors on.......................14 November 2024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M45"/>
  <sheetViews>
    <sheetView view="pageBreakPreview" topLeftCell="A15" zoomScale="85" zoomScaleNormal="60" zoomScaleSheetLayoutView="85" workbookViewId="0">
      <selection activeCell="A51" sqref="A51:H51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58.85546875" style="1" customWidth="1"/>
    <col min="4" max="4" width="5.5703125" style="4" customWidth="1"/>
    <col min="5" max="8" width="13.5703125" style="1" customWidth="1"/>
    <col min="9" max="9" width="17.42578125" style="1" bestFit="1" customWidth="1"/>
    <col min="10" max="10" width="10.42578125" style="1" bestFit="1" customWidth="1"/>
    <col min="11" max="16384" width="9.42578125" style="1"/>
  </cols>
  <sheetData>
    <row r="1" spans="1:10" ht="26.25">
      <c r="G1" s="5"/>
      <c r="H1" s="113">
        <v>8</v>
      </c>
    </row>
    <row r="2" spans="1:10" ht="24" customHeight="1">
      <c r="A2" s="130" t="s">
        <v>2</v>
      </c>
      <c r="B2" s="130"/>
      <c r="C2" s="130"/>
      <c r="D2" s="130"/>
      <c r="E2" s="130"/>
      <c r="F2" s="130"/>
      <c r="G2" s="130"/>
      <c r="H2" s="130"/>
    </row>
    <row r="3" spans="1:10" ht="24" customHeight="1">
      <c r="A3" s="133" t="s">
        <v>39</v>
      </c>
      <c r="B3" s="133"/>
      <c r="C3" s="133"/>
      <c r="D3" s="133"/>
      <c r="E3" s="133"/>
      <c r="F3" s="133"/>
      <c r="G3" s="133"/>
      <c r="H3" s="133"/>
    </row>
    <row r="4" spans="1:10" ht="24" customHeight="1">
      <c r="A4" s="133" t="s">
        <v>168</v>
      </c>
      <c r="B4" s="133"/>
      <c r="C4" s="133"/>
      <c r="D4" s="133"/>
      <c r="E4" s="133"/>
      <c r="F4" s="133"/>
      <c r="G4" s="133"/>
      <c r="H4" s="133"/>
    </row>
    <row r="5" spans="1:10" ht="24" customHeight="1">
      <c r="A5" s="8"/>
      <c r="B5" s="8"/>
      <c r="C5" s="8"/>
      <c r="D5" s="9"/>
      <c r="E5" s="8"/>
      <c r="F5" s="8"/>
      <c r="G5" s="10"/>
      <c r="H5" s="11" t="s">
        <v>167</v>
      </c>
    </row>
    <row r="6" spans="1:10" ht="24" customHeight="1">
      <c r="E6" s="133" t="s">
        <v>5</v>
      </c>
      <c r="F6" s="133"/>
      <c r="G6" s="133" t="s">
        <v>6</v>
      </c>
      <c r="H6" s="133"/>
    </row>
    <row r="7" spans="1:10" ht="24" customHeight="1">
      <c r="A7" s="8"/>
      <c r="B7" s="8"/>
      <c r="C7" s="8"/>
      <c r="D7" s="98" t="s">
        <v>7</v>
      </c>
      <c r="E7" s="12">
        <v>2024</v>
      </c>
      <c r="F7" s="12">
        <v>2023</v>
      </c>
      <c r="G7" s="12">
        <f>E7</f>
        <v>2024</v>
      </c>
      <c r="H7" s="12">
        <f>F7</f>
        <v>2023</v>
      </c>
    </row>
    <row r="8" spans="1:10" ht="24" customHeight="1">
      <c r="C8" s="4"/>
      <c r="E8" s="4"/>
      <c r="F8" s="13" t="s">
        <v>128</v>
      </c>
      <c r="G8" s="14"/>
      <c r="H8" s="13" t="s">
        <v>128</v>
      </c>
    </row>
    <row r="9" spans="1:10" ht="24" customHeight="1">
      <c r="A9" s="99" t="s">
        <v>51</v>
      </c>
      <c r="C9" s="4"/>
      <c r="E9" s="100"/>
      <c r="F9" s="101"/>
      <c r="G9" s="15"/>
    </row>
    <row r="10" spans="1:10" ht="24" customHeight="1">
      <c r="A10" s="3" t="s">
        <v>71</v>
      </c>
      <c r="E10" s="16">
        <v>532129218</v>
      </c>
      <c r="F10" s="88">
        <v>328803253</v>
      </c>
      <c r="G10" s="17">
        <v>433557592</v>
      </c>
      <c r="H10" s="88">
        <v>292322593</v>
      </c>
      <c r="I10" s="18"/>
      <c r="J10" s="19"/>
    </row>
    <row r="11" spans="1:10" ht="24" customHeight="1">
      <c r="A11" s="3" t="s">
        <v>72</v>
      </c>
      <c r="E11" s="16">
        <v>111123611</v>
      </c>
      <c r="F11" s="89">
        <v>95638681</v>
      </c>
      <c r="G11" s="17">
        <v>57808121</v>
      </c>
      <c r="H11" s="89">
        <v>68569776</v>
      </c>
      <c r="I11" s="18"/>
      <c r="J11" s="19"/>
    </row>
    <row r="12" spans="1:10" ht="24" customHeight="1">
      <c r="A12" s="3" t="s">
        <v>40</v>
      </c>
      <c r="E12" s="16">
        <v>16352392</v>
      </c>
      <c r="F12" s="89">
        <v>9852542</v>
      </c>
      <c r="G12" s="16">
        <v>28983620</v>
      </c>
      <c r="H12" s="89">
        <v>16661348</v>
      </c>
      <c r="I12" s="18"/>
      <c r="J12" s="19"/>
    </row>
    <row r="13" spans="1:10" ht="24" customHeight="1">
      <c r="A13" s="3" t="s">
        <v>174</v>
      </c>
      <c r="D13" s="4">
        <v>10</v>
      </c>
      <c r="E13" s="21">
        <v>66474176</v>
      </c>
      <c r="F13" s="21">
        <v>0</v>
      </c>
      <c r="G13" s="21">
        <v>2374176</v>
      </c>
      <c r="H13" s="21">
        <v>0</v>
      </c>
      <c r="I13" s="18"/>
      <c r="J13" s="19"/>
    </row>
    <row r="14" spans="1:10" ht="24" customHeight="1">
      <c r="A14" s="99" t="s">
        <v>52</v>
      </c>
      <c r="E14" s="20">
        <f>SUM(E10:E13)</f>
        <v>726079397</v>
      </c>
      <c r="F14" s="20">
        <f>SUM(F10:F13)</f>
        <v>434294476</v>
      </c>
      <c r="G14" s="20">
        <f>SUM(G10:G13)</f>
        <v>522723509</v>
      </c>
      <c r="H14" s="20">
        <f>SUM(H10:H13)</f>
        <v>377553717</v>
      </c>
      <c r="I14" s="21"/>
      <c r="J14" s="19"/>
    </row>
    <row r="15" spans="1:10" ht="24" customHeight="1">
      <c r="A15" s="2" t="s">
        <v>47</v>
      </c>
      <c r="E15" s="5"/>
      <c r="F15" s="5"/>
      <c r="G15" s="22"/>
      <c r="H15" s="23"/>
      <c r="I15" s="18"/>
      <c r="J15" s="19"/>
    </row>
    <row r="16" spans="1:10" ht="24" customHeight="1">
      <c r="A16" s="3" t="s">
        <v>73</v>
      </c>
      <c r="D16" s="24">
        <v>12</v>
      </c>
      <c r="E16" s="16">
        <v>447542262</v>
      </c>
      <c r="F16" s="88">
        <v>290392927</v>
      </c>
      <c r="G16" s="17">
        <v>345081698</v>
      </c>
      <c r="H16" s="88">
        <v>258952380</v>
      </c>
      <c r="I16" s="18"/>
      <c r="J16" s="19"/>
    </row>
    <row r="17" spans="1:13" ht="24" customHeight="1">
      <c r="A17" s="3" t="s">
        <v>74</v>
      </c>
      <c r="D17" s="24"/>
      <c r="E17" s="16">
        <v>59911263</v>
      </c>
      <c r="F17" s="88">
        <v>65677097</v>
      </c>
      <c r="G17" s="21">
        <v>43324018</v>
      </c>
      <c r="H17" s="88">
        <v>42869197</v>
      </c>
      <c r="I17" s="18"/>
      <c r="J17" s="19"/>
    </row>
    <row r="18" spans="1:13" ht="24" customHeight="1">
      <c r="A18" s="3" t="s">
        <v>75</v>
      </c>
      <c r="D18" s="24"/>
      <c r="E18" s="16">
        <v>38734107</v>
      </c>
      <c r="F18" s="88">
        <v>42421117</v>
      </c>
      <c r="G18" s="21">
        <v>30703051</v>
      </c>
      <c r="H18" s="88">
        <v>32305208</v>
      </c>
      <c r="I18" s="18"/>
      <c r="J18" s="19"/>
    </row>
    <row r="19" spans="1:13" ht="24" customHeight="1">
      <c r="A19" s="3" t="s">
        <v>186</v>
      </c>
      <c r="E19" s="16">
        <v>23618712</v>
      </c>
      <c r="F19" s="88">
        <v>128031206</v>
      </c>
      <c r="G19" s="21">
        <v>16822042</v>
      </c>
      <c r="H19" s="88">
        <v>53706206</v>
      </c>
    </row>
    <row r="20" spans="1:13" ht="24" customHeight="1">
      <c r="A20" s="3" t="s">
        <v>185</v>
      </c>
      <c r="D20" s="24">
        <v>14</v>
      </c>
      <c r="E20" s="16">
        <v>0</v>
      </c>
      <c r="F20" s="88">
        <v>0</v>
      </c>
      <c r="G20" s="21">
        <v>31800000</v>
      </c>
      <c r="H20" s="88">
        <v>0</v>
      </c>
      <c r="I20" s="18"/>
      <c r="J20" s="19"/>
    </row>
    <row r="21" spans="1:13" ht="24" customHeight="1">
      <c r="A21" s="3" t="s">
        <v>46</v>
      </c>
      <c r="D21" s="24"/>
      <c r="E21" s="16">
        <f>125891632+31800000</f>
        <v>157691632</v>
      </c>
      <c r="F21" s="88">
        <v>132078057</v>
      </c>
      <c r="G21" s="21">
        <v>95331104</v>
      </c>
      <c r="H21" s="88">
        <v>101654699</v>
      </c>
      <c r="I21" s="18"/>
      <c r="J21" s="19"/>
      <c r="K21" s="19"/>
      <c r="L21" s="19"/>
      <c r="M21" s="19"/>
    </row>
    <row r="22" spans="1:13" ht="24" customHeight="1">
      <c r="A22" s="2" t="s">
        <v>48</v>
      </c>
      <c r="E22" s="20">
        <f>SUM(E16:E21)</f>
        <v>727497976</v>
      </c>
      <c r="F22" s="20">
        <f>SUM(F16:F21)</f>
        <v>658600404</v>
      </c>
      <c r="G22" s="20">
        <f>SUM(G16:G21)</f>
        <v>563061913</v>
      </c>
      <c r="H22" s="20">
        <f>SUM(H16:H21)</f>
        <v>489487690</v>
      </c>
      <c r="I22" s="18"/>
      <c r="J22" s="19"/>
    </row>
    <row r="23" spans="1:13" ht="24" customHeight="1">
      <c r="A23" s="1" t="s">
        <v>124</v>
      </c>
      <c r="E23" s="21">
        <f>+E14-E22</f>
        <v>-1418579</v>
      </c>
      <c r="F23" s="21">
        <f>+F14-F22</f>
        <v>-224305928</v>
      </c>
      <c r="G23" s="21">
        <f>+G14-G22</f>
        <v>-40338404</v>
      </c>
      <c r="H23" s="21">
        <f>+H14-H22</f>
        <v>-111933973</v>
      </c>
      <c r="I23" s="18"/>
      <c r="J23" s="19"/>
    </row>
    <row r="24" spans="1:13" ht="24" customHeight="1">
      <c r="A24" s="25" t="s">
        <v>45</v>
      </c>
      <c r="D24" s="24"/>
      <c r="E24" s="21">
        <v>-37696688</v>
      </c>
      <c r="F24" s="88">
        <v>-21987601</v>
      </c>
      <c r="G24" s="21">
        <v>-22863620</v>
      </c>
      <c r="H24" s="88">
        <v>-12054726</v>
      </c>
      <c r="I24" s="18"/>
      <c r="J24" s="19"/>
    </row>
    <row r="25" spans="1:13" ht="24" customHeight="1">
      <c r="A25" s="25" t="s">
        <v>154</v>
      </c>
      <c r="D25" s="24">
        <v>15</v>
      </c>
      <c r="E25" s="26">
        <v>1044821</v>
      </c>
      <c r="F25" s="119">
        <v>-1563868</v>
      </c>
      <c r="G25" s="26">
        <v>0</v>
      </c>
      <c r="H25" s="119">
        <v>0</v>
      </c>
      <c r="I25" s="18"/>
      <c r="J25" s="19"/>
    </row>
    <row r="26" spans="1:13" ht="24" customHeight="1">
      <c r="A26" s="2" t="s">
        <v>126</v>
      </c>
      <c r="E26" s="21">
        <f>SUM(E23:E25)</f>
        <v>-38070446</v>
      </c>
      <c r="F26" s="21">
        <f>SUM(F23:F25)</f>
        <v>-247857397</v>
      </c>
      <c r="G26" s="21">
        <f>SUM(G23:G25)</f>
        <v>-63202024</v>
      </c>
      <c r="H26" s="21">
        <f>SUM(H23:H25)</f>
        <v>-123988699</v>
      </c>
      <c r="I26" s="18"/>
      <c r="J26" s="19"/>
    </row>
    <row r="27" spans="1:13" ht="24" customHeight="1">
      <c r="A27" s="1" t="s">
        <v>178</v>
      </c>
      <c r="D27" s="4">
        <v>31</v>
      </c>
      <c r="E27" s="21">
        <v>-11993210</v>
      </c>
      <c r="F27" s="21">
        <v>-160388</v>
      </c>
      <c r="G27" s="21">
        <v>-5667771</v>
      </c>
      <c r="H27" s="17">
        <v>-145369</v>
      </c>
      <c r="I27" s="18"/>
      <c r="J27" s="19"/>
    </row>
    <row r="28" spans="1:13" ht="23.25" customHeight="1">
      <c r="A28" s="2" t="s">
        <v>175</v>
      </c>
      <c r="D28" s="24"/>
      <c r="E28" s="97">
        <f>SUM(E26:E27)</f>
        <v>-50063656</v>
      </c>
      <c r="F28" s="97">
        <f>SUM(F26:F27)</f>
        <v>-248017785</v>
      </c>
      <c r="G28" s="97">
        <f>SUM(G26:G27)</f>
        <v>-68869795</v>
      </c>
      <c r="H28" s="97">
        <f>SUM(H26:H27)</f>
        <v>-124134068</v>
      </c>
      <c r="I28" s="18"/>
    </row>
    <row r="29" spans="1:13" ht="24" customHeight="1">
      <c r="A29" s="1" t="s">
        <v>176</v>
      </c>
      <c r="E29" s="26">
        <v>0</v>
      </c>
      <c r="F29" s="26">
        <v>0</v>
      </c>
      <c r="G29" s="26">
        <v>0</v>
      </c>
      <c r="H29" s="42">
        <v>0</v>
      </c>
      <c r="I29" s="18"/>
    </row>
    <row r="30" spans="1:13" ht="24" customHeight="1" thickBot="1">
      <c r="A30" s="2" t="s">
        <v>177</v>
      </c>
      <c r="E30" s="28">
        <f>E28+E29</f>
        <v>-50063656</v>
      </c>
      <c r="F30" s="28">
        <f>F28+F29</f>
        <v>-248017785</v>
      </c>
      <c r="G30" s="28">
        <f>G28+G29</f>
        <v>-68869795</v>
      </c>
      <c r="H30" s="28">
        <f>H28+H29</f>
        <v>-124134068</v>
      </c>
      <c r="I30" s="18"/>
    </row>
    <row r="31" spans="1:13" ht="15" customHeight="1" thickTop="1">
      <c r="E31" s="109"/>
      <c r="F31" s="109"/>
      <c r="G31" s="110"/>
      <c r="H31" s="110"/>
      <c r="I31" s="18"/>
    </row>
    <row r="32" spans="1:13" ht="24" customHeight="1">
      <c r="A32" s="2" t="s">
        <v>125</v>
      </c>
      <c r="E32" s="109"/>
      <c r="F32" s="109"/>
      <c r="G32" s="110"/>
      <c r="H32" s="110"/>
      <c r="I32" s="18"/>
    </row>
    <row r="33" spans="1:9" ht="24" customHeight="1">
      <c r="A33" s="1" t="s">
        <v>76</v>
      </c>
      <c r="E33" s="30">
        <f>E28-E34</f>
        <v>-49455395</v>
      </c>
      <c r="F33" s="30">
        <f>F28-F34</f>
        <v>-248228313</v>
      </c>
      <c r="G33" s="30">
        <f>+G30</f>
        <v>-68869795</v>
      </c>
      <c r="H33" s="29">
        <f>H28</f>
        <v>-124134068</v>
      </c>
      <c r="I33" s="18"/>
    </row>
    <row r="34" spans="1:9" ht="24" customHeight="1">
      <c r="A34" s="1" t="s">
        <v>36</v>
      </c>
      <c r="E34" s="30">
        <v>-608261</v>
      </c>
      <c r="F34" s="30">
        <v>210528</v>
      </c>
      <c r="G34" s="30">
        <v>0</v>
      </c>
      <c r="H34" s="30">
        <v>0</v>
      </c>
      <c r="I34" s="18"/>
    </row>
    <row r="35" spans="1:9" ht="24" customHeight="1" thickBot="1">
      <c r="E35" s="31">
        <f>+E28</f>
        <v>-50063656</v>
      </c>
      <c r="F35" s="31">
        <f>SUM(F33:F34)</f>
        <v>-248017785</v>
      </c>
      <c r="G35" s="31">
        <f>SUM(G33:G34)</f>
        <v>-68869795</v>
      </c>
      <c r="H35" s="31">
        <f>SUM(H33:H34)</f>
        <v>-124134068</v>
      </c>
      <c r="I35" s="18"/>
    </row>
    <row r="36" spans="1:9" ht="24" customHeight="1" thickTop="1">
      <c r="A36" s="2" t="s">
        <v>42</v>
      </c>
      <c r="F36" s="30"/>
      <c r="G36" s="29"/>
      <c r="H36" s="29"/>
      <c r="I36" s="18"/>
    </row>
    <row r="37" spans="1:9" ht="24" customHeight="1">
      <c r="A37" s="1" t="s">
        <v>76</v>
      </c>
      <c r="E37" s="30">
        <f>E30-E38</f>
        <v>-49455395</v>
      </c>
      <c r="F37" s="30">
        <f>F30-F38</f>
        <v>-248228313</v>
      </c>
      <c r="G37" s="29">
        <f>+G30</f>
        <v>-68869795</v>
      </c>
      <c r="H37" s="29">
        <f>H30</f>
        <v>-124134068</v>
      </c>
      <c r="I37" s="18"/>
    </row>
    <row r="38" spans="1:9" ht="24" customHeight="1">
      <c r="A38" s="1" t="s">
        <v>36</v>
      </c>
      <c r="E38" s="30">
        <f>+E34</f>
        <v>-608261</v>
      </c>
      <c r="F38" s="30">
        <v>210528</v>
      </c>
      <c r="G38" s="30">
        <v>0</v>
      </c>
      <c r="H38" s="30">
        <v>0</v>
      </c>
      <c r="I38" s="18"/>
    </row>
    <row r="39" spans="1:9" ht="24" customHeight="1" thickBot="1">
      <c r="E39" s="31">
        <f>SUM(E37:E38)</f>
        <v>-50063656</v>
      </c>
      <c r="F39" s="31">
        <f>SUM(F37:F38)</f>
        <v>-248017785</v>
      </c>
      <c r="G39" s="31">
        <f>SUM(G37:G38)</f>
        <v>-68869795</v>
      </c>
      <c r="H39" s="31">
        <f>SUM(H37:H38)</f>
        <v>-124134068</v>
      </c>
      <c r="I39" s="18"/>
    </row>
    <row r="40" spans="1:9" ht="21" customHeight="1" thickTop="1">
      <c r="E40" s="32"/>
      <c r="F40" s="32"/>
      <c r="G40" s="29"/>
      <c r="H40" s="29"/>
    </row>
    <row r="41" spans="1:9" ht="24" customHeight="1">
      <c r="A41" s="1" t="s">
        <v>183</v>
      </c>
      <c r="D41" s="4">
        <v>32</v>
      </c>
      <c r="E41" s="57">
        <v>-0.09</v>
      </c>
      <c r="F41" s="57">
        <v>-0.52</v>
      </c>
      <c r="G41" s="57">
        <v>-0.13</v>
      </c>
      <c r="H41" s="57">
        <v>-0.26</v>
      </c>
      <c r="I41" s="29"/>
    </row>
    <row r="42" spans="1:9">
      <c r="E42" s="4"/>
      <c r="F42" s="4"/>
      <c r="G42" s="33"/>
      <c r="H42" s="34"/>
      <c r="I42" s="29"/>
    </row>
    <row r="43" spans="1:9" ht="36.950000000000003" customHeight="1">
      <c r="E43" s="4"/>
      <c r="F43" s="4"/>
      <c r="G43" s="35"/>
      <c r="H43" s="36"/>
    </row>
    <row r="44" spans="1:9" ht="28.5" customHeight="1">
      <c r="A44" s="1" t="s">
        <v>22</v>
      </c>
      <c r="E44" s="4"/>
      <c r="F44" s="4"/>
      <c r="G44" s="35"/>
      <c r="H44" s="36"/>
    </row>
    <row r="45" spans="1:9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31496062992126" footer="0.31496062992126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2:L54"/>
  <sheetViews>
    <sheetView view="pageBreakPreview" topLeftCell="A13" zoomScale="145" zoomScaleNormal="50" zoomScaleSheetLayoutView="145" workbookViewId="0">
      <selection activeCell="A51" sqref="A51:H51"/>
    </sheetView>
  </sheetViews>
  <sheetFormatPr defaultColWidth="9.42578125" defaultRowHeight="22.5" customHeight="1"/>
  <cols>
    <col min="1" max="1" width="49.85546875" style="1" customWidth="1"/>
    <col min="2" max="2" width="6.7109375" style="1" customWidth="1"/>
    <col min="3" max="4" width="16.28515625" style="1" customWidth="1"/>
    <col min="5" max="5" width="14.85546875" style="1" customWidth="1"/>
    <col min="6" max="6" width="16.85546875" style="1" customWidth="1"/>
    <col min="7" max="7" width="15.140625" style="1" customWidth="1"/>
    <col min="8" max="8" width="18.28515625" style="1" customWidth="1"/>
    <col min="9" max="10" width="15.140625" style="1" customWidth="1"/>
    <col min="11" max="11" width="7.140625" style="1" bestFit="1" customWidth="1"/>
    <col min="12" max="12" width="14.5703125" style="1" bestFit="1" customWidth="1"/>
    <col min="13" max="14" width="13.42578125" style="1" bestFit="1" customWidth="1"/>
    <col min="15" max="16384" width="9.42578125" style="1"/>
  </cols>
  <sheetData>
    <row r="2" spans="1:12" ht="22.5" customHeight="1">
      <c r="A2" s="133" t="s">
        <v>2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2" ht="22.5" customHeight="1">
      <c r="A3" s="133" t="s">
        <v>102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2" ht="22.5" customHeight="1">
      <c r="A4" s="133" t="s">
        <v>168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2" ht="22.5" customHeight="1">
      <c r="J5" s="36" t="s">
        <v>167</v>
      </c>
    </row>
    <row r="6" spans="1:12" ht="22.5" customHeight="1">
      <c r="A6" s="37"/>
      <c r="B6" s="37"/>
      <c r="C6" s="135" t="s">
        <v>60</v>
      </c>
      <c r="D6" s="135"/>
      <c r="E6" s="135"/>
      <c r="F6" s="135"/>
      <c r="G6" s="135"/>
      <c r="H6" s="135"/>
      <c r="I6" s="38"/>
      <c r="J6" s="39"/>
    </row>
    <row r="7" spans="1:12" ht="22.5" customHeight="1">
      <c r="A7" s="2"/>
      <c r="C7" s="37"/>
      <c r="D7" s="37"/>
      <c r="E7" s="38" t="s">
        <v>109</v>
      </c>
      <c r="F7" s="135" t="s">
        <v>35</v>
      </c>
      <c r="G7" s="135"/>
      <c r="H7" s="38" t="s">
        <v>57</v>
      </c>
      <c r="I7" s="7"/>
      <c r="J7" s="2"/>
    </row>
    <row r="8" spans="1:12" ht="22.5" customHeight="1">
      <c r="A8" s="2"/>
      <c r="B8" s="7"/>
      <c r="C8" s="7" t="s">
        <v>61</v>
      </c>
      <c r="D8" s="102" t="s">
        <v>63</v>
      </c>
      <c r="E8" s="7" t="s">
        <v>111</v>
      </c>
      <c r="F8" s="7" t="s">
        <v>83</v>
      </c>
      <c r="H8" s="7" t="s">
        <v>58</v>
      </c>
      <c r="I8" s="7" t="s">
        <v>55</v>
      </c>
      <c r="J8" s="7" t="s">
        <v>54</v>
      </c>
    </row>
    <row r="9" spans="1:12" ht="22.5" customHeight="1">
      <c r="A9" s="40"/>
      <c r="B9" s="12" t="s">
        <v>7</v>
      </c>
      <c r="C9" s="12" t="s">
        <v>62</v>
      </c>
      <c r="D9" s="103" t="s">
        <v>64</v>
      </c>
      <c r="E9" s="12" t="s">
        <v>110</v>
      </c>
      <c r="F9" s="12" t="s">
        <v>82</v>
      </c>
      <c r="G9" s="12" t="s">
        <v>84</v>
      </c>
      <c r="H9" s="12" t="s">
        <v>59</v>
      </c>
      <c r="I9" s="12" t="s">
        <v>56</v>
      </c>
      <c r="J9" s="12" t="s">
        <v>53</v>
      </c>
    </row>
    <row r="10" spans="1:12" ht="22.5" customHeight="1">
      <c r="A10" s="2"/>
      <c r="B10" s="7"/>
      <c r="C10" s="7"/>
      <c r="D10" s="7"/>
      <c r="E10" s="7"/>
      <c r="F10" s="7"/>
      <c r="G10" s="7"/>
      <c r="H10" s="7"/>
      <c r="I10" s="7"/>
      <c r="J10" s="7"/>
    </row>
    <row r="11" spans="1:12" ht="22.5" customHeight="1">
      <c r="A11" s="1" t="s">
        <v>101</v>
      </c>
      <c r="B11" s="4"/>
      <c r="C11" s="88">
        <v>393166664</v>
      </c>
      <c r="D11" s="88">
        <v>209830012</v>
      </c>
      <c r="E11" s="88">
        <v>17117100</v>
      </c>
      <c r="F11" s="88">
        <v>11769663</v>
      </c>
      <c r="G11" s="88">
        <v>-16567427</v>
      </c>
      <c r="H11" s="17">
        <f>SUM(C11:G11)</f>
        <v>615316012</v>
      </c>
      <c r="I11" s="94">
        <v>0</v>
      </c>
      <c r="J11" s="17">
        <f>SUM(H11:I11)</f>
        <v>615316012</v>
      </c>
      <c r="K11" s="18"/>
      <c r="L11" s="18"/>
    </row>
    <row r="12" spans="1:12" ht="22.5" customHeight="1">
      <c r="A12" s="1" t="s">
        <v>143</v>
      </c>
      <c r="B12" s="4">
        <v>27</v>
      </c>
      <c r="C12" s="88">
        <v>1504236</v>
      </c>
      <c r="D12" s="88">
        <v>1504236</v>
      </c>
      <c r="E12" s="88">
        <v>0</v>
      </c>
      <c r="F12" s="88">
        <v>0</v>
      </c>
      <c r="G12" s="88">
        <v>0</v>
      </c>
      <c r="H12" s="17">
        <f>SUM(C12:G12)</f>
        <v>3008472</v>
      </c>
      <c r="I12" s="94">
        <v>0</v>
      </c>
      <c r="J12" s="17">
        <f>SUM(H12:I12)</f>
        <v>3008472</v>
      </c>
      <c r="K12" s="18"/>
      <c r="L12" s="18"/>
    </row>
    <row r="13" spans="1:12" ht="22.5" customHeight="1">
      <c r="A13" s="1" t="s">
        <v>144</v>
      </c>
      <c r="B13" s="4"/>
      <c r="C13" s="88"/>
      <c r="D13" s="88"/>
      <c r="E13" s="88"/>
      <c r="F13" s="88"/>
      <c r="G13" s="88"/>
      <c r="H13" s="17"/>
      <c r="I13" s="94"/>
      <c r="J13" s="17"/>
      <c r="K13" s="18"/>
      <c r="L13" s="18"/>
    </row>
    <row r="14" spans="1:12" ht="22.5" customHeight="1">
      <c r="A14" s="1" t="s">
        <v>121</v>
      </c>
      <c r="B14" s="4">
        <v>27</v>
      </c>
      <c r="C14" s="88">
        <v>135000000</v>
      </c>
      <c r="D14" s="88">
        <v>-28350000</v>
      </c>
      <c r="E14" s="88">
        <v>0</v>
      </c>
      <c r="F14" s="88">
        <v>0</v>
      </c>
      <c r="G14" s="88">
        <v>0</v>
      </c>
      <c r="H14" s="17">
        <f>SUM(C14:G14)</f>
        <v>106650000</v>
      </c>
      <c r="I14" s="94">
        <v>0</v>
      </c>
      <c r="J14" s="17">
        <f>SUM(H14:I14)</f>
        <v>106650000</v>
      </c>
      <c r="K14" s="18"/>
      <c r="L14" s="18"/>
    </row>
    <row r="15" spans="1:12" ht="22.5" customHeight="1">
      <c r="A15" s="1" t="s">
        <v>145</v>
      </c>
      <c r="B15" s="4"/>
      <c r="C15" s="88"/>
      <c r="D15" s="88"/>
      <c r="E15" s="88"/>
      <c r="F15" s="88"/>
      <c r="G15" s="88"/>
      <c r="H15" s="17"/>
      <c r="I15" s="94"/>
      <c r="J15" s="17"/>
      <c r="K15" s="18"/>
      <c r="L15" s="18"/>
    </row>
    <row r="16" spans="1:12" ht="22.5" customHeight="1">
      <c r="A16" s="1" t="s">
        <v>147</v>
      </c>
      <c r="B16" s="4"/>
      <c r="C16" s="88">
        <v>0</v>
      </c>
      <c r="D16" s="88">
        <v>0</v>
      </c>
      <c r="E16" s="88">
        <v>0</v>
      </c>
      <c r="F16" s="88">
        <v>0</v>
      </c>
      <c r="G16" s="88">
        <v>0</v>
      </c>
      <c r="H16" s="17">
        <f>SUM(C16:G16)</f>
        <v>0</v>
      </c>
      <c r="I16" s="126">
        <v>999988</v>
      </c>
      <c r="J16" s="17">
        <f>SUM(H16:I16)</f>
        <v>999988</v>
      </c>
      <c r="K16" s="18"/>
      <c r="L16" s="18"/>
    </row>
    <row r="17" spans="1:12" ht="22.5" customHeight="1">
      <c r="A17" s="1" t="s">
        <v>190</v>
      </c>
      <c r="B17" s="4">
        <v>6</v>
      </c>
      <c r="C17" s="17">
        <v>0</v>
      </c>
      <c r="D17" s="17">
        <v>0</v>
      </c>
      <c r="E17" s="17">
        <v>0</v>
      </c>
      <c r="F17" s="17">
        <v>0</v>
      </c>
      <c r="G17" s="17">
        <f>+'P8'!F33</f>
        <v>-248228313</v>
      </c>
      <c r="H17" s="17">
        <f>SUM(C17:G17)</f>
        <v>-248228313</v>
      </c>
      <c r="I17" s="17">
        <v>210528</v>
      </c>
      <c r="J17" s="17">
        <f t="shared" ref="J17:J20" si="0">SUM(H17:I17)</f>
        <v>-248017785</v>
      </c>
    </row>
    <row r="18" spans="1:12" ht="22.5" customHeight="1">
      <c r="A18" s="1" t="s">
        <v>176</v>
      </c>
      <c r="B18" s="7"/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f>SUM(C18:G18)</f>
        <v>0</v>
      </c>
      <c r="I18" s="42">
        <v>0</v>
      </c>
      <c r="J18" s="42">
        <f t="shared" si="0"/>
        <v>0</v>
      </c>
    </row>
    <row r="19" spans="1:12" ht="22.5" customHeight="1">
      <c r="A19" s="1" t="s">
        <v>177</v>
      </c>
      <c r="B19" s="4"/>
      <c r="C19" s="17">
        <f>SUM(C17:C18)</f>
        <v>0</v>
      </c>
      <c r="D19" s="17">
        <f t="shared" ref="D19:H19" si="1">SUM(D17:D18)</f>
        <v>0</v>
      </c>
      <c r="E19" s="17">
        <f t="shared" si="1"/>
        <v>0</v>
      </c>
      <c r="F19" s="17">
        <f t="shared" si="1"/>
        <v>0</v>
      </c>
      <c r="G19" s="17">
        <f t="shared" si="1"/>
        <v>-248228313</v>
      </c>
      <c r="H19" s="17">
        <f t="shared" si="1"/>
        <v>-248228313</v>
      </c>
      <c r="I19" s="17">
        <f>SUM(I11:I18)</f>
        <v>1210516</v>
      </c>
      <c r="J19" s="17">
        <f>SUM(J17:J18)</f>
        <v>-248017785</v>
      </c>
    </row>
    <row r="20" spans="1:12" ht="22.5" hidden="1" customHeight="1">
      <c r="A20" s="1" t="s">
        <v>66</v>
      </c>
      <c r="B20" s="4"/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f>SUM(C20:G20)</f>
        <v>0</v>
      </c>
      <c r="I20" s="17">
        <v>0</v>
      </c>
      <c r="J20" s="17">
        <f t="shared" si="0"/>
        <v>0</v>
      </c>
    </row>
    <row r="21" spans="1:12" ht="22.5" customHeight="1">
      <c r="A21" s="1" t="s">
        <v>184</v>
      </c>
      <c r="B21" s="4"/>
      <c r="C21" s="123">
        <f>+C19+C11+C12+C14</f>
        <v>529670900</v>
      </c>
      <c r="D21" s="123">
        <f>+D19+D11+D12+D14</f>
        <v>182984248</v>
      </c>
      <c r="E21" s="123">
        <f>+E19+E11+E12+E14</f>
        <v>17117100</v>
      </c>
      <c r="F21" s="123">
        <f>+F19+F11</f>
        <v>11769663</v>
      </c>
      <c r="G21" s="124">
        <f>+G19+G11</f>
        <v>-264795740</v>
      </c>
      <c r="H21" s="123">
        <f>+H19+H11+H20+H12+H14</f>
        <v>476746171</v>
      </c>
      <c r="I21" s="123">
        <f>SUM(I19:I20)</f>
        <v>1210516</v>
      </c>
      <c r="J21" s="125">
        <f>SUM(J11:J18)</f>
        <v>477956687</v>
      </c>
      <c r="K21" s="18"/>
    </row>
    <row r="22" spans="1:12" ht="22.5" customHeight="1">
      <c r="A22" s="1" t="s">
        <v>143</v>
      </c>
      <c r="B22" s="4">
        <v>27</v>
      </c>
      <c r="C22" s="41">
        <v>50000000</v>
      </c>
      <c r="D22" s="17">
        <v>0</v>
      </c>
      <c r="E22" s="17">
        <v>0</v>
      </c>
      <c r="F22" s="17">
        <v>0</v>
      </c>
      <c r="G22" s="17">
        <v>0</v>
      </c>
      <c r="H22" s="17">
        <f>SUM(C22:G22)</f>
        <v>50000000</v>
      </c>
      <c r="I22" s="17">
        <v>0</v>
      </c>
      <c r="J22" s="41">
        <f>SUM(H22:I22)</f>
        <v>50000000</v>
      </c>
    </row>
    <row r="23" spans="1:12" ht="22.5" customHeight="1">
      <c r="A23" s="1" t="s">
        <v>175</v>
      </c>
      <c r="B23" s="4"/>
      <c r="C23" s="17">
        <v>0</v>
      </c>
      <c r="D23" s="17">
        <v>0</v>
      </c>
      <c r="E23" s="17">
        <v>0</v>
      </c>
      <c r="F23" s="17">
        <v>0</v>
      </c>
      <c r="G23" s="17">
        <f>+'P8'!E37</f>
        <v>-49455395</v>
      </c>
      <c r="H23" s="17">
        <f>SUM(C23:G23)</f>
        <v>-49455395</v>
      </c>
      <c r="I23" s="17">
        <f>+'P8'!E38</f>
        <v>-608261</v>
      </c>
      <c r="J23" s="41">
        <f>+H23+I23</f>
        <v>-50063656</v>
      </c>
    </row>
    <row r="24" spans="1:12" ht="22.5" hidden="1" customHeight="1">
      <c r="A24" s="1" t="s">
        <v>0</v>
      </c>
      <c r="B24" s="4"/>
      <c r="C24" s="17">
        <v>0</v>
      </c>
      <c r="D24" s="17">
        <v>0</v>
      </c>
      <c r="E24" s="17">
        <v>0</v>
      </c>
      <c r="F24" s="17">
        <v>0</v>
      </c>
      <c r="G24" s="17"/>
      <c r="H24" s="17"/>
      <c r="I24" s="17"/>
      <c r="J24" s="17"/>
    </row>
    <row r="25" spans="1:12" ht="22.5" customHeight="1">
      <c r="A25" s="1" t="s">
        <v>176</v>
      </c>
      <c r="B25" s="4"/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</row>
    <row r="26" spans="1:12" ht="22.5" customHeight="1">
      <c r="A26" s="1" t="s">
        <v>177</v>
      </c>
      <c r="B26" s="4"/>
      <c r="C26" s="17">
        <f>SUM(C23:C25)</f>
        <v>0</v>
      </c>
      <c r="D26" s="17">
        <f t="shared" ref="D26:H26" si="2">SUM(D23:D25)</f>
        <v>0</v>
      </c>
      <c r="E26" s="17">
        <f t="shared" si="2"/>
        <v>0</v>
      </c>
      <c r="F26" s="17">
        <f t="shared" si="2"/>
        <v>0</v>
      </c>
      <c r="G26" s="17">
        <f>SUM(G23:G25)</f>
        <v>-49455395</v>
      </c>
      <c r="H26" s="17">
        <f t="shared" si="2"/>
        <v>-49455395</v>
      </c>
      <c r="I26" s="17">
        <f>SUM(I23:I25)</f>
        <v>-608261</v>
      </c>
      <c r="J26" s="17">
        <f>SUM(J23:J25)</f>
        <v>-50063656</v>
      </c>
    </row>
    <row r="27" spans="1:12" ht="22.5" customHeight="1" thickBot="1">
      <c r="A27" s="1" t="s">
        <v>169</v>
      </c>
      <c r="B27" s="4"/>
      <c r="C27" s="108">
        <f>+C26++C21+C22</f>
        <v>579670900</v>
      </c>
      <c r="D27" s="108">
        <f t="shared" ref="D27:F27" si="3">+D26++D21+D22</f>
        <v>182984248</v>
      </c>
      <c r="E27" s="108">
        <f t="shared" si="3"/>
        <v>17117100</v>
      </c>
      <c r="F27" s="108">
        <f t="shared" si="3"/>
        <v>11769663</v>
      </c>
      <c r="G27" s="44">
        <f>+G21+G22+G26</f>
        <v>-314251135</v>
      </c>
      <c r="H27" s="44">
        <f t="shared" ref="H27:J27" si="4">+H21+H22+H26</f>
        <v>477290776</v>
      </c>
      <c r="I27" s="44">
        <f t="shared" si="4"/>
        <v>602255</v>
      </c>
      <c r="J27" s="44">
        <f t="shared" si="4"/>
        <v>477893031</v>
      </c>
      <c r="K27" s="5"/>
      <c r="L27" s="19"/>
    </row>
    <row r="28" spans="1:12" ht="22.5" customHeight="1" thickTop="1">
      <c r="B28" s="4"/>
      <c r="C28" s="46"/>
      <c r="D28" s="46"/>
      <c r="E28" s="46"/>
      <c r="F28" s="46"/>
      <c r="G28" s="46"/>
      <c r="H28" s="46"/>
      <c r="I28" s="46"/>
      <c r="J28" s="46"/>
      <c r="K28" s="18"/>
      <c r="L28" s="18"/>
    </row>
    <row r="29" spans="1:12" ht="22.5" customHeight="1">
      <c r="B29" s="4"/>
      <c r="C29" s="46"/>
      <c r="D29" s="46"/>
      <c r="E29" s="46"/>
      <c r="F29" s="46"/>
      <c r="G29" s="46"/>
      <c r="H29" s="46"/>
      <c r="I29" s="46"/>
      <c r="J29" s="46"/>
      <c r="K29" s="18"/>
      <c r="L29" s="18"/>
    </row>
    <row r="30" spans="1:12" ht="22.5" customHeight="1">
      <c r="B30" s="4"/>
      <c r="C30" s="46"/>
      <c r="D30" s="46"/>
      <c r="E30" s="46"/>
      <c r="F30" s="46"/>
      <c r="G30" s="46"/>
      <c r="H30" s="46"/>
      <c r="I30" s="46"/>
      <c r="J30" s="46"/>
      <c r="K30" s="18"/>
      <c r="L30" s="18"/>
    </row>
    <row r="31" spans="1:12" ht="22.5" customHeight="1">
      <c r="B31" s="4"/>
      <c r="C31" s="46"/>
      <c r="D31" s="46"/>
      <c r="E31" s="46"/>
      <c r="F31" s="46"/>
      <c r="G31" s="46"/>
      <c r="H31" s="46"/>
      <c r="I31" s="46"/>
      <c r="J31" s="46"/>
      <c r="K31" s="18"/>
      <c r="L31" s="18"/>
    </row>
    <row r="32" spans="1:12" ht="22.5" customHeight="1">
      <c r="B32" s="4"/>
      <c r="C32" s="46"/>
      <c r="D32" s="46"/>
      <c r="E32" s="46"/>
      <c r="F32" s="46"/>
      <c r="G32" s="46"/>
      <c r="H32" s="46"/>
      <c r="I32" s="35"/>
      <c r="J32" s="47"/>
      <c r="K32" s="18"/>
      <c r="L32" s="18"/>
    </row>
    <row r="33" spans="1:12" ht="22.5" customHeight="1">
      <c r="B33" s="4"/>
      <c r="C33" s="46"/>
      <c r="D33" s="46"/>
      <c r="E33" s="46"/>
      <c r="F33" s="46"/>
      <c r="G33" s="46"/>
      <c r="H33" s="46"/>
      <c r="I33" s="35"/>
      <c r="J33" s="46"/>
      <c r="K33" s="18"/>
      <c r="L33" s="18"/>
    </row>
    <row r="34" spans="1:12" ht="22.5" customHeight="1">
      <c r="B34" s="4"/>
      <c r="C34" s="46"/>
      <c r="D34" s="46"/>
      <c r="E34" s="46"/>
      <c r="F34" s="46"/>
      <c r="G34" s="46"/>
      <c r="H34" s="46"/>
      <c r="I34" s="35"/>
      <c r="J34" s="46"/>
      <c r="K34" s="18"/>
      <c r="L34" s="18"/>
    </row>
    <row r="35" spans="1:12" ht="21.75">
      <c r="A35" s="1" t="s">
        <v>22</v>
      </c>
      <c r="K35" s="112">
        <v>9</v>
      </c>
    </row>
    <row r="54" ht="21.75"/>
  </sheetData>
  <mergeCells count="5">
    <mergeCell ref="A2:J2"/>
    <mergeCell ref="A3:J3"/>
    <mergeCell ref="A4:J4"/>
    <mergeCell ref="F7:G7"/>
    <mergeCell ref="C6:H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70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2:L50"/>
  <sheetViews>
    <sheetView view="pageBreakPreview" topLeftCell="A7" zoomScale="85" zoomScaleNormal="100" zoomScaleSheetLayoutView="85" workbookViewId="0">
      <selection activeCell="A51" sqref="A51:H51"/>
    </sheetView>
  </sheetViews>
  <sheetFormatPr defaultColWidth="9.42578125" defaultRowHeight="22.5" customHeight="1"/>
  <cols>
    <col min="1" max="1" width="57.5703125" style="1" customWidth="1"/>
    <col min="2" max="2" width="10.140625" style="1" customWidth="1"/>
    <col min="3" max="4" width="15.5703125" style="1" customWidth="1"/>
    <col min="5" max="5" width="15.28515625" style="1" customWidth="1"/>
    <col min="6" max="8" width="15.5703125" style="1" customWidth="1"/>
    <col min="9" max="9" width="9.85546875" style="1" bestFit="1" customWidth="1"/>
    <col min="10" max="10" width="14.5703125" style="1" bestFit="1" customWidth="1"/>
    <col min="11" max="12" width="13.42578125" style="1" bestFit="1" customWidth="1"/>
    <col min="13" max="16384" width="9.42578125" style="1"/>
  </cols>
  <sheetData>
    <row r="2" spans="1:12" ht="22.5" customHeight="1">
      <c r="A2" s="133" t="s">
        <v>2</v>
      </c>
      <c r="B2" s="133"/>
      <c r="C2" s="133"/>
      <c r="D2" s="133"/>
      <c r="E2" s="133"/>
      <c r="F2" s="133"/>
      <c r="G2" s="133"/>
      <c r="H2" s="133"/>
    </row>
    <row r="3" spans="1:12" ht="22.5" customHeight="1">
      <c r="A3" s="133" t="s">
        <v>103</v>
      </c>
      <c r="B3" s="133"/>
      <c r="C3" s="133"/>
      <c r="D3" s="133"/>
      <c r="E3" s="133"/>
      <c r="F3" s="133"/>
      <c r="G3" s="133"/>
      <c r="H3" s="133"/>
    </row>
    <row r="4" spans="1:12" ht="22.5" customHeight="1">
      <c r="A4" s="133" t="s">
        <v>168</v>
      </c>
      <c r="B4" s="133"/>
      <c r="C4" s="133"/>
      <c r="D4" s="133"/>
      <c r="E4" s="133"/>
      <c r="F4" s="133"/>
      <c r="G4" s="133"/>
      <c r="H4" s="133"/>
      <c r="I4" s="2"/>
      <c r="J4" s="2"/>
    </row>
    <row r="5" spans="1:12" ht="22.5" customHeight="1">
      <c r="H5" s="36" t="s">
        <v>167</v>
      </c>
    </row>
    <row r="6" spans="1:12" ht="22.5" customHeight="1">
      <c r="A6" s="39"/>
      <c r="B6" s="37"/>
      <c r="C6" s="37"/>
      <c r="D6" s="37"/>
      <c r="E6" s="38" t="s">
        <v>109</v>
      </c>
      <c r="F6" s="135" t="s">
        <v>35</v>
      </c>
      <c r="G6" s="135"/>
      <c r="H6" s="39"/>
    </row>
    <row r="7" spans="1:12" ht="22.5" customHeight="1">
      <c r="A7" s="2"/>
      <c r="B7" s="7"/>
      <c r="C7" s="7" t="s">
        <v>61</v>
      </c>
      <c r="D7" s="102" t="s">
        <v>63</v>
      </c>
      <c r="E7" s="7" t="s">
        <v>111</v>
      </c>
      <c r="F7" s="7" t="s">
        <v>83</v>
      </c>
      <c r="H7" s="7" t="s">
        <v>54</v>
      </c>
    </row>
    <row r="8" spans="1:12" ht="22.5" customHeight="1">
      <c r="A8" s="40"/>
      <c r="B8" s="12" t="s">
        <v>7</v>
      </c>
      <c r="C8" s="12" t="s">
        <v>62</v>
      </c>
      <c r="D8" s="103" t="s">
        <v>64</v>
      </c>
      <c r="E8" s="12" t="s">
        <v>110</v>
      </c>
      <c r="F8" s="12" t="s">
        <v>82</v>
      </c>
      <c r="G8" s="12" t="s">
        <v>84</v>
      </c>
      <c r="H8" s="12" t="s">
        <v>53</v>
      </c>
    </row>
    <row r="9" spans="1:12" ht="22.5" customHeight="1">
      <c r="A9" s="2"/>
      <c r="B9" s="7"/>
      <c r="C9" s="7"/>
      <c r="D9" s="7"/>
      <c r="E9" s="7"/>
      <c r="F9" s="7"/>
      <c r="G9" s="7"/>
      <c r="H9" s="7"/>
    </row>
    <row r="10" spans="1:12" ht="22.5" customHeight="1">
      <c r="A10" s="1" t="s">
        <v>101</v>
      </c>
      <c r="B10" s="4"/>
      <c r="C10" s="41">
        <v>393166664</v>
      </c>
      <c r="D10" s="41">
        <v>209830012</v>
      </c>
      <c r="E10" s="41">
        <v>17117100</v>
      </c>
      <c r="F10" s="41">
        <v>11769663</v>
      </c>
      <c r="G10" s="41">
        <v>31370396</v>
      </c>
      <c r="H10" s="17">
        <f>SUM(C10:G10)</f>
        <v>663253835</v>
      </c>
      <c r="I10" s="18"/>
      <c r="J10" s="18"/>
    </row>
    <row r="11" spans="1:12" ht="22.5" customHeight="1">
      <c r="A11" s="1" t="s">
        <v>143</v>
      </c>
      <c r="B11" s="4">
        <v>27</v>
      </c>
      <c r="C11" s="88">
        <v>1504236</v>
      </c>
      <c r="D11" s="88">
        <v>1504236</v>
      </c>
      <c r="E11" s="88">
        <v>0</v>
      </c>
      <c r="F11" s="88">
        <v>0</v>
      </c>
      <c r="G11" s="88">
        <v>0</v>
      </c>
      <c r="H11" s="17">
        <f>SUM(C11:G11)</f>
        <v>3008472</v>
      </c>
      <c r="I11" s="94"/>
      <c r="J11" s="17"/>
      <c r="K11" s="18"/>
      <c r="L11" s="18"/>
    </row>
    <row r="12" spans="1:12" ht="22.5" customHeight="1">
      <c r="A12" s="1" t="s">
        <v>144</v>
      </c>
      <c r="B12" s="4"/>
      <c r="C12" s="88"/>
      <c r="D12" s="88"/>
      <c r="E12" s="88"/>
      <c r="F12" s="88"/>
      <c r="G12" s="88"/>
      <c r="H12" s="17"/>
      <c r="I12" s="94"/>
      <c r="J12" s="17"/>
      <c r="K12" s="18"/>
      <c r="L12" s="18"/>
    </row>
    <row r="13" spans="1:12" ht="22.5" customHeight="1">
      <c r="A13" s="1" t="s">
        <v>121</v>
      </c>
      <c r="B13" s="4">
        <v>27</v>
      </c>
      <c r="C13" s="88">
        <v>135000000</v>
      </c>
      <c r="D13" s="88">
        <v>-28350000</v>
      </c>
      <c r="E13" s="88">
        <v>0</v>
      </c>
      <c r="F13" s="88">
        <v>0</v>
      </c>
      <c r="G13" s="88">
        <v>0</v>
      </c>
      <c r="H13" s="17">
        <f>SUM(C13:G13)</f>
        <v>106650000</v>
      </c>
      <c r="I13" s="94"/>
      <c r="J13" s="17"/>
      <c r="K13" s="18"/>
      <c r="L13" s="18"/>
    </row>
    <row r="14" spans="1:12" ht="22.5" customHeight="1">
      <c r="A14" s="1" t="s">
        <v>190</v>
      </c>
      <c r="B14" s="4">
        <v>6</v>
      </c>
      <c r="C14" s="17">
        <v>0</v>
      </c>
      <c r="D14" s="17">
        <v>0</v>
      </c>
      <c r="E14" s="17">
        <v>0</v>
      </c>
      <c r="F14" s="17">
        <v>0</v>
      </c>
      <c r="G14" s="17">
        <f>+'P8'!H33</f>
        <v>-124134068</v>
      </c>
      <c r="H14" s="17">
        <f>SUM(C14:G14)</f>
        <v>-124134068</v>
      </c>
    </row>
    <row r="15" spans="1:12" ht="22.5" customHeight="1">
      <c r="A15" s="1" t="s">
        <v>176</v>
      </c>
      <c r="B15" s="7"/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f>SUM(C15:G15)</f>
        <v>0</v>
      </c>
    </row>
    <row r="16" spans="1:12" ht="22.5" customHeight="1">
      <c r="A16" s="1" t="s">
        <v>177</v>
      </c>
      <c r="B16" s="4"/>
      <c r="C16" s="17">
        <f>SUM(C14:C15)</f>
        <v>0</v>
      </c>
      <c r="D16" s="17">
        <f t="shared" ref="D16:H16" si="0">SUM(D14:D15)</f>
        <v>0</v>
      </c>
      <c r="E16" s="17">
        <f t="shared" si="0"/>
        <v>0</v>
      </c>
      <c r="F16" s="17">
        <f t="shared" si="0"/>
        <v>0</v>
      </c>
      <c r="G16" s="17">
        <f t="shared" si="0"/>
        <v>-124134068</v>
      </c>
      <c r="H16" s="17">
        <f t="shared" si="0"/>
        <v>-124134068</v>
      </c>
    </row>
    <row r="17" spans="1:10" ht="22.5" hidden="1" customHeight="1">
      <c r="A17" s="1" t="s">
        <v>112</v>
      </c>
      <c r="B17" s="4"/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f>SUM(C17:G17)</f>
        <v>0</v>
      </c>
    </row>
    <row r="18" spans="1:10" ht="22.5" customHeight="1">
      <c r="A18" s="1" t="s">
        <v>184</v>
      </c>
      <c r="B18" s="4"/>
      <c r="C18" s="125">
        <f>+C16+C17+C10+C11+C13</f>
        <v>529670900</v>
      </c>
      <c r="D18" s="125">
        <f>+D16+D17+D10+D11+D13</f>
        <v>182984248</v>
      </c>
      <c r="E18" s="125">
        <f>+E16+E17+E10</f>
        <v>17117100</v>
      </c>
      <c r="F18" s="125">
        <f>+F16+F17+F10</f>
        <v>11769663</v>
      </c>
      <c r="G18" s="125">
        <f>+G16+G17+G10</f>
        <v>-92763672</v>
      </c>
      <c r="H18" s="125">
        <f>+H16+H17+H10+H11+H13</f>
        <v>648778239</v>
      </c>
      <c r="I18" s="18"/>
    </row>
    <row r="19" spans="1:10" ht="22.5" customHeight="1">
      <c r="A19" s="1" t="s">
        <v>143</v>
      </c>
      <c r="B19" s="4">
        <v>27</v>
      </c>
      <c r="C19" s="41">
        <v>50000000</v>
      </c>
      <c r="D19" s="17">
        <v>0</v>
      </c>
      <c r="E19" s="17">
        <v>0</v>
      </c>
      <c r="F19" s="17">
        <v>0</v>
      </c>
      <c r="G19" s="17">
        <v>0</v>
      </c>
      <c r="H19" s="43">
        <f>SUM(C19:G19)</f>
        <v>50000000</v>
      </c>
    </row>
    <row r="20" spans="1:10" ht="22.5" customHeight="1">
      <c r="A20" s="1" t="s">
        <v>175</v>
      </c>
      <c r="B20" s="4"/>
      <c r="C20" s="17">
        <v>0</v>
      </c>
      <c r="D20" s="17">
        <v>0</v>
      </c>
      <c r="E20" s="17">
        <v>0</v>
      </c>
      <c r="F20" s="17">
        <v>0</v>
      </c>
      <c r="G20" s="17">
        <f>+'P8'!G30</f>
        <v>-68869795</v>
      </c>
      <c r="H20" s="17">
        <f>SUM(C20:G20)</f>
        <v>-68869795</v>
      </c>
    </row>
    <row r="21" spans="1:10" ht="22.5" customHeight="1">
      <c r="A21" s="1" t="s">
        <v>176</v>
      </c>
      <c r="B21" s="4"/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f>SUM(C21:G21)</f>
        <v>0</v>
      </c>
    </row>
    <row r="22" spans="1:10" ht="22.5" customHeight="1">
      <c r="A22" s="1" t="s">
        <v>177</v>
      </c>
      <c r="B22" s="4"/>
      <c r="C22" s="17">
        <f>SUM(C20:C21)</f>
        <v>0</v>
      </c>
      <c r="D22" s="17">
        <f t="shared" ref="D22:H22" si="1">SUM(D20:D21)</f>
        <v>0</v>
      </c>
      <c r="E22" s="17">
        <f t="shared" si="1"/>
        <v>0</v>
      </c>
      <c r="F22" s="17">
        <f t="shared" si="1"/>
        <v>0</v>
      </c>
      <c r="G22" s="17">
        <f t="shared" si="1"/>
        <v>-68869795</v>
      </c>
      <c r="H22" s="17">
        <f t="shared" si="1"/>
        <v>-68869795</v>
      </c>
    </row>
    <row r="23" spans="1:10" ht="22.5" customHeight="1" thickBot="1">
      <c r="A23" s="1" t="s">
        <v>169</v>
      </c>
      <c r="B23" s="4"/>
      <c r="C23" s="45">
        <f>+C18+C19+C22</f>
        <v>579670900</v>
      </c>
      <c r="D23" s="45">
        <f t="shared" ref="D23:G23" si="2">+D18+D19+D22</f>
        <v>182984248</v>
      </c>
      <c r="E23" s="45">
        <f t="shared" si="2"/>
        <v>17117100</v>
      </c>
      <c r="F23" s="45">
        <f t="shared" si="2"/>
        <v>11769663</v>
      </c>
      <c r="G23" s="45">
        <f t="shared" si="2"/>
        <v>-161633467</v>
      </c>
      <c r="H23" s="45">
        <f>+H18+H19+H22</f>
        <v>629908444</v>
      </c>
      <c r="I23" s="5"/>
      <c r="J23" s="19"/>
    </row>
    <row r="24" spans="1:10" ht="22.5" customHeight="1" thickTop="1">
      <c r="B24" s="4"/>
      <c r="C24" s="46"/>
      <c r="D24" s="46"/>
      <c r="E24" s="46"/>
      <c r="F24" s="46"/>
      <c r="G24" s="46"/>
      <c r="H24" s="46"/>
      <c r="I24" s="18"/>
      <c r="J24" s="18"/>
    </row>
    <row r="25" spans="1:10" ht="22.5" customHeight="1">
      <c r="B25" s="4"/>
      <c r="C25" s="46"/>
      <c r="D25" s="46"/>
      <c r="E25" s="46"/>
      <c r="G25" s="35"/>
      <c r="H25" s="46"/>
      <c r="I25" s="18"/>
      <c r="J25" s="18"/>
    </row>
    <row r="26" spans="1:10" ht="22.5" customHeight="1">
      <c r="B26" s="4"/>
      <c r="C26" s="46"/>
      <c r="D26" s="46"/>
      <c r="E26" s="46"/>
      <c r="G26" s="35"/>
      <c r="H26" s="46"/>
      <c r="I26" s="18"/>
      <c r="J26" s="18"/>
    </row>
    <row r="27" spans="1:10" ht="22.5" customHeight="1">
      <c r="B27" s="4"/>
      <c r="C27" s="46"/>
      <c r="D27" s="46"/>
      <c r="E27" s="46"/>
      <c r="G27" s="35"/>
      <c r="H27" s="46"/>
      <c r="I27" s="18"/>
      <c r="J27" s="18"/>
    </row>
    <row r="28" spans="1:10" ht="22.5" customHeight="1">
      <c r="B28" s="4"/>
      <c r="C28" s="46"/>
      <c r="D28" s="46"/>
      <c r="E28" s="46"/>
      <c r="G28" s="35"/>
      <c r="H28" s="46"/>
      <c r="I28" s="18"/>
      <c r="J28" s="18"/>
    </row>
    <row r="29" spans="1:10" ht="22.5" customHeight="1">
      <c r="B29" s="4"/>
      <c r="C29" s="46"/>
      <c r="D29" s="46"/>
      <c r="E29" s="46"/>
      <c r="G29" s="35"/>
      <c r="H29" s="46"/>
      <c r="I29" s="18"/>
      <c r="J29" s="18"/>
    </row>
    <row r="30" spans="1:10" ht="20.45" customHeight="1">
      <c r="B30" s="4"/>
      <c r="C30" s="46"/>
      <c r="D30" s="46"/>
      <c r="E30" s="46"/>
      <c r="G30" s="35"/>
      <c r="H30" s="46"/>
      <c r="I30" s="18"/>
      <c r="J30" s="18"/>
    </row>
    <row r="31" spans="1:10" ht="21.75">
      <c r="A31" s="1" t="s">
        <v>22</v>
      </c>
      <c r="I31" s="92">
        <v>10</v>
      </c>
    </row>
    <row r="50" ht="21.75"/>
  </sheetData>
  <mergeCells count="4">
    <mergeCell ref="A2:H2"/>
    <mergeCell ref="A3:H3"/>
    <mergeCell ref="A4:H4"/>
    <mergeCell ref="F6:G6"/>
  </mergeCells>
  <pageMargins left="0.90551181102362199" right="0.511811023622047" top="0.511811023622047" bottom="0.55118110236220497" header="0.118110236220472" footer="0.118110236220472"/>
  <pageSetup paperSize="9" scale="78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L97"/>
  <sheetViews>
    <sheetView tabSelected="1" view="pageBreakPreview" topLeftCell="A49" zoomScale="115" zoomScaleNormal="110" zoomScaleSheetLayoutView="115" workbookViewId="0">
      <selection activeCell="A51" sqref="A51:H51"/>
    </sheetView>
  </sheetViews>
  <sheetFormatPr defaultColWidth="9.42578125" defaultRowHeight="21.75"/>
  <cols>
    <col min="1" max="2" width="2.85546875" style="1" customWidth="1"/>
    <col min="3" max="3" width="48.140625" style="1" customWidth="1"/>
    <col min="4" max="4" width="11.85546875" style="1" customWidth="1"/>
    <col min="5" max="8" width="13.140625" style="1" customWidth="1"/>
    <col min="9" max="9" width="17.42578125" style="1" customWidth="1"/>
    <col min="10" max="10" width="14.42578125" style="5" bestFit="1" customWidth="1"/>
    <col min="11" max="12" width="13.42578125" style="1" bestFit="1" customWidth="1"/>
    <col min="13" max="16384" width="9.42578125" style="1"/>
  </cols>
  <sheetData>
    <row r="1" spans="1:12" ht="26.25">
      <c r="G1" s="5"/>
      <c r="H1" s="113">
        <v>11</v>
      </c>
      <c r="I1" s="6"/>
    </row>
    <row r="2" spans="1:12">
      <c r="A2" s="133" t="s">
        <v>2</v>
      </c>
      <c r="B2" s="133"/>
      <c r="C2" s="133"/>
      <c r="D2" s="133"/>
      <c r="E2" s="133"/>
      <c r="F2" s="133"/>
      <c r="G2" s="133"/>
      <c r="H2" s="133"/>
      <c r="I2" s="7"/>
    </row>
    <row r="3" spans="1:12">
      <c r="A3" s="133" t="s">
        <v>49</v>
      </c>
      <c r="B3" s="133"/>
      <c r="C3" s="133"/>
      <c r="D3" s="133"/>
      <c r="E3" s="133"/>
      <c r="F3" s="133"/>
      <c r="G3" s="133"/>
      <c r="H3" s="133"/>
      <c r="I3" s="7"/>
    </row>
    <row r="4" spans="1:12">
      <c r="A4" s="133" t="s">
        <v>168</v>
      </c>
      <c r="B4" s="133"/>
      <c r="C4" s="133"/>
      <c r="D4" s="133"/>
      <c r="E4" s="133"/>
      <c r="F4" s="133"/>
      <c r="G4" s="133"/>
      <c r="H4" s="133"/>
      <c r="I4" s="2"/>
      <c r="J4" s="2"/>
      <c r="K4" s="2"/>
    </row>
    <row r="5" spans="1:12">
      <c r="A5" s="8"/>
      <c r="B5" s="8"/>
      <c r="C5" s="8"/>
      <c r="D5" s="8"/>
      <c r="E5" s="8"/>
      <c r="F5" s="8"/>
      <c r="G5" s="10"/>
      <c r="H5" s="11" t="s">
        <v>167</v>
      </c>
      <c r="I5" s="48"/>
    </row>
    <row r="6" spans="1:12">
      <c r="E6" s="133" t="s">
        <v>5</v>
      </c>
      <c r="F6" s="133"/>
      <c r="G6" s="133" t="s">
        <v>6</v>
      </c>
      <c r="H6" s="133"/>
      <c r="I6" s="7"/>
    </row>
    <row r="7" spans="1:12">
      <c r="A7" s="8"/>
      <c r="B7" s="8"/>
      <c r="C7" s="9"/>
      <c r="D7" s="12"/>
      <c r="E7" s="12">
        <v>2024</v>
      </c>
      <c r="F7" s="12">
        <v>2023</v>
      </c>
      <c r="G7" s="12">
        <v>2024</v>
      </c>
      <c r="H7" s="12">
        <v>2023</v>
      </c>
      <c r="I7" s="49"/>
    </row>
    <row r="8" spans="1:12">
      <c r="C8" s="4"/>
      <c r="D8" s="4"/>
      <c r="E8" s="4"/>
      <c r="F8" s="7" t="s">
        <v>128</v>
      </c>
      <c r="G8" s="49"/>
      <c r="H8" s="7" t="s">
        <v>128</v>
      </c>
      <c r="I8" s="7"/>
    </row>
    <row r="9" spans="1:12">
      <c r="A9" s="2" t="s">
        <v>50</v>
      </c>
      <c r="G9" s="50"/>
    </row>
    <row r="10" spans="1:12">
      <c r="A10" s="1" t="s">
        <v>175</v>
      </c>
      <c r="E10" s="51">
        <f>+'P8'!E30</f>
        <v>-50063656</v>
      </c>
      <c r="F10" s="51">
        <f>+'P8'!F30</f>
        <v>-248017785</v>
      </c>
      <c r="G10" s="51">
        <f>+'P8'!G30</f>
        <v>-68869795</v>
      </c>
      <c r="H10" s="51">
        <f>+'P8'!H30</f>
        <v>-124134068</v>
      </c>
      <c r="I10" s="50"/>
      <c r="K10" s="5"/>
      <c r="L10" s="18"/>
    </row>
    <row r="11" spans="1:12">
      <c r="A11" s="1" t="s">
        <v>191</v>
      </c>
      <c r="E11" s="29"/>
      <c r="F11" s="29"/>
      <c r="G11" s="51"/>
      <c r="H11" s="63"/>
      <c r="I11" s="50"/>
      <c r="K11" s="5"/>
      <c r="L11" s="19"/>
    </row>
    <row r="12" spans="1:12">
      <c r="A12" s="59" t="s">
        <v>117</v>
      </c>
      <c r="E12" s="29">
        <v>67397112</v>
      </c>
      <c r="F12" s="63">
        <v>46116219</v>
      </c>
      <c r="G12" s="29">
        <v>29058179</v>
      </c>
      <c r="H12" s="63">
        <v>26548149</v>
      </c>
      <c r="I12" s="50"/>
      <c r="K12" s="5"/>
    </row>
    <row r="13" spans="1:12">
      <c r="A13" s="59" t="s">
        <v>113</v>
      </c>
      <c r="E13" s="29">
        <v>2184244</v>
      </c>
      <c r="F13" s="63">
        <v>0</v>
      </c>
      <c r="G13" s="29">
        <v>2184244</v>
      </c>
      <c r="H13" s="63">
        <v>0</v>
      </c>
      <c r="I13" s="50"/>
      <c r="K13" s="5"/>
    </row>
    <row r="14" spans="1:12">
      <c r="A14" s="59" t="s">
        <v>122</v>
      </c>
      <c r="E14" s="63">
        <v>0</v>
      </c>
      <c r="F14" s="63">
        <v>-488266</v>
      </c>
      <c r="G14" s="95">
        <v>0</v>
      </c>
      <c r="H14" s="63">
        <v>-168222</v>
      </c>
      <c r="I14" s="50"/>
      <c r="K14" s="5"/>
    </row>
    <row r="15" spans="1:12">
      <c r="A15" s="59" t="s">
        <v>155</v>
      </c>
      <c r="E15" s="29">
        <v>1073070</v>
      </c>
      <c r="F15" s="63">
        <v>0</v>
      </c>
      <c r="G15" s="63">
        <v>826979</v>
      </c>
      <c r="H15" s="63">
        <v>0</v>
      </c>
      <c r="I15" s="50"/>
      <c r="K15" s="5"/>
    </row>
    <row r="16" spans="1:12">
      <c r="A16" s="59" t="s">
        <v>156</v>
      </c>
      <c r="E16" s="29">
        <v>-410185</v>
      </c>
      <c r="F16" s="63">
        <v>-3795294</v>
      </c>
      <c r="G16" s="29">
        <v>-12694</v>
      </c>
      <c r="H16" s="63">
        <v>-2674134</v>
      </c>
      <c r="I16" s="50"/>
      <c r="K16" s="5"/>
    </row>
    <row r="17" spans="1:11">
      <c r="A17" s="59" t="s">
        <v>151</v>
      </c>
      <c r="E17" s="29">
        <v>23618711</v>
      </c>
      <c r="F17" s="63">
        <v>128031206</v>
      </c>
      <c r="G17" s="29">
        <v>16822042</v>
      </c>
      <c r="H17" s="63">
        <v>53706206</v>
      </c>
      <c r="I17" s="50"/>
      <c r="K17" s="5"/>
    </row>
    <row r="18" spans="1:11">
      <c r="A18" s="60" t="s">
        <v>174</v>
      </c>
      <c r="E18" s="29">
        <f>-61273507-5200669</f>
        <v>-66474176</v>
      </c>
      <c r="F18" s="63">
        <v>0</v>
      </c>
      <c r="G18" s="29">
        <v>-2374176</v>
      </c>
      <c r="H18" s="63">
        <v>0</v>
      </c>
      <c r="I18" s="50"/>
      <c r="K18" s="5"/>
    </row>
    <row r="19" spans="1:11">
      <c r="A19" s="60" t="s">
        <v>146</v>
      </c>
      <c r="E19" s="29">
        <v>3855534</v>
      </c>
      <c r="F19" s="63">
        <v>1706515</v>
      </c>
      <c r="G19" s="29">
        <v>2285994</v>
      </c>
      <c r="H19" s="29">
        <v>1706515</v>
      </c>
      <c r="I19" s="50"/>
      <c r="K19" s="5"/>
    </row>
    <row r="20" spans="1:11">
      <c r="A20" s="129" t="s">
        <v>193</v>
      </c>
      <c r="E20" s="29">
        <v>5200669</v>
      </c>
      <c r="F20" s="63">
        <v>0</v>
      </c>
      <c r="G20" s="95">
        <v>0</v>
      </c>
      <c r="H20" s="95">
        <v>0</v>
      </c>
      <c r="I20" s="50"/>
      <c r="K20" s="5"/>
    </row>
    <row r="21" spans="1:11" s="127" customFormat="1">
      <c r="A21" s="129" t="s">
        <v>192</v>
      </c>
      <c r="E21" s="128">
        <v>0</v>
      </c>
      <c r="F21" s="63">
        <v>0</v>
      </c>
      <c r="G21" s="66">
        <v>31800000</v>
      </c>
      <c r="H21" s="5">
        <v>0</v>
      </c>
      <c r="I21" s="50"/>
      <c r="J21" s="5"/>
      <c r="K21" s="5"/>
    </row>
    <row r="22" spans="1:11">
      <c r="A22" s="60" t="s">
        <v>159</v>
      </c>
      <c r="E22" s="29">
        <v>-1044821</v>
      </c>
      <c r="F22" s="63">
        <v>1563868</v>
      </c>
      <c r="G22" s="95">
        <v>0</v>
      </c>
      <c r="H22" s="95">
        <v>0</v>
      </c>
      <c r="I22" s="50"/>
      <c r="K22" s="5"/>
    </row>
    <row r="23" spans="1:11">
      <c r="A23" s="59" t="s">
        <v>87</v>
      </c>
      <c r="E23" s="29">
        <v>1647298</v>
      </c>
      <c r="F23" s="63">
        <v>2004308</v>
      </c>
      <c r="G23" s="29">
        <v>1555947</v>
      </c>
      <c r="H23" s="63">
        <v>1540298</v>
      </c>
      <c r="I23" s="50"/>
      <c r="K23" s="5"/>
    </row>
    <row r="24" spans="1:11">
      <c r="A24" s="59" t="s">
        <v>97</v>
      </c>
      <c r="E24" s="29">
        <v>-924102</v>
      </c>
      <c r="F24" s="63">
        <v>0</v>
      </c>
      <c r="G24" s="63">
        <v>0</v>
      </c>
      <c r="H24" s="63">
        <v>0</v>
      </c>
      <c r="I24" s="50"/>
      <c r="K24" s="5"/>
    </row>
    <row r="25" spans="1:11">
      <c r="A25" s="59" t="s">
        <v>85</v>
      </c>
      <c r="E25" s="29">
        <v>37696688</v>
      </c>
      <c r="F25" s="63">
        <v>21987601</v>
      </c>
      <c r="G25" s="29">
        <v>22863620</v>
      </c>
      <c r="H25" s="63">
        <v>12054726</v>
      </c>
      <c r="I25" s="50"/>
      <c r="K25" s="5"/>
    </row>
    <row r="26" spans="1:11">
      <c r="A26" s="58" t="s">
        <v>86</v>
      </c>
      <c r="E26" s="29">
        <v>-6659659</v>
      </c>
      <c r="F26" s="90">
        <v>-494090</v>
      </c>
      <c r="G26" s="29">
        <v>-8665866</v>
      </c>
      <c r="H26" s="90">
        <v>-2064169</v>
      </c>
      <c r="I26" s="50"/>
      <c r="K26" s="5"/>
    </row>
    <row r="27" spans="1:11">
      <c r="A27" s="58" t="s">
        <v>178</v>
      </c>
      <c r="E27" s="29">
        <v>11993210</v>
      </c>
      <c r="F27" s="63">
        <v>160388</v>
      </c>
      <c r="G27" s="29">
        <v>5667771</v>
      </c>
      <c r="H27" s="63">
        <v>145369</v>
      </c>
      <c r="I27" s="50"/>
      <c r="K27" s="5"/>
    </row>
    <row r="28" spans="1:11">
      <c r="A28" s="105" t="s">
        <v>96</v>
      </c>
      <c r="E28" s="106">
        <f>SUM(E10:E27)</f>
        <v>29089937</v>
      </c>
      <c r="F28" s="106">
        <f>SUM(F10:F27)</f>
        <v>-51225330</v>
      </c>
      <c r="G28" s="106">
        <f>SUM(G10:G27)</f>
        <v>33142245</v>
      </c>
      <c r="H28" s="106">
        <f>SUM(H10:H27)</f>
        <v>-33339330</v>
      </c>
      <c r="I28" s="50"/>
      <c r="K28" s="5"/>
    </row>
    <row r="29" spans="1:11">
      <c r="A29" s="1" t="s">
        <v>95</v>
      </c>
      <c r="E29" s="29"/>
      <c r="F29" s="29"/>
      <c r="G29" s="29"/>
      <c r="H29" s="29"/>
      <c r="I29" s="50"/>
      <c r="K29" s="5"/>
    </row>
    <row r="30" spans="1:11">
      <c r="A30" s="59" t="s">
        <v>114</v>
      </c>
      <c r="E30" s="29">
        <v>48193270</v>
      </c>
      <c r="F30" s="63">
        <v>43502497</v>
      </c>
      <c r="G30" s="29">
        <v>59433216</v>
      </c>
      <c r="H30" s="63">
        <v>68799736</v>
      </c>
      <c r="I30" s="50"/>
      <c r="K30" s="5"/>
    </row>
    <row r="31" spans="1:11">
      <c r="A31" s="59" t="s">
        <v>160</v>
      </c>
      <c r="E31" s="29">
        <f>-23177491-125338222</f>
        <v>-148515713</v>
      </c>
      <c r="F31" s="88">
        <f>-161543902+118945317-1</f>
        <v>-42598586</v>
      </c>
      <c r="G31" s="29">
        <f>7176353-125338222</f>
        <v>-118161869</v>
      </c>
      <c r="H31" s="63">
        <f>-160445806+120314396</f>
        <v>-40131410</v>
      </c>
      <c r="I31" s="50"/>
      <c r="K31" s="5"/>
    </row>
    <row r="32" spans="1:11">
      <c r="A32" s="1" t="s">
        <v>12</v>
      </c>
      <c r="E32" s="29">
        <v>72611029</v>
      </c>
      <c r="F32" s="115">
        <f>9735886-77937830</f>
        <v>-68201944</v>
      </c>
      <c r="G32" s="29">
        <v>85525131</v>
      </c>
      <c r="H32" s="63">
        <f>14576084-85718443-1</f>
        <v>-71142360</v>
      </c>
      <c r="I32" s="50"/>
      <c r="K32" s="5"/>
    </row>
    <row r="33" spans="1:11">
      <c r="A33" s="59" t="s">
        <v>67</v>
      </c>
      <c r="E33" s="29">
        <v>8300774</v>
      </c>
      <c r="F33" s="88">
        <v>12713425</v>
      </c>
      <c r="G33" s="29">
        <v>8937879</v>
      </c>
      <c r="H33" s="63">
        <v>30717</v>
      </c>
      <c r="I33" s="50"/>
      <c r="K33" s="5"/>
    </row>
    <row r="34" spans="1:11">
      <c r="A34" s="59" t="s">
        <v>68</v>
      </c>
      <c r="E34" s="29">
        <v>-32705000</v>
      </c>
      <c r="F34" s="88">
        <v>-1600000</v>
      </c>
      <c r="G34" s="88">
        <v>-30455000</v>
      </c>
      <c r="H34" s="63">
        <v>-1600000</v>
      </c>
      <c r="I34" s="50"/>
      <c r="K34" s="5"/>
    </row>
    <row r="35" spans="1:11">
      <c r="A35" s="59" t="s">
        <v>69</v>
      </c>
      <c r="E35" s="29">
        <v>-8746103</v>
      </c>
      <c r="F35" s="63">
        <v>9824103</v>
      </c>
      <c r="G35" s="29">
        <v>-8676102</v>
      </c>
      <c r="H35" s="63">
        <v>9570102</v>
      </c>
      <c r="I35" s="50"/>
      <c r="K35" s="5"/>
    </row>
    <row r="36" spans="1:11">
      <c r="A36" s="59" t="s">
        <v>77</v>
      </c>
      <c r="E36" s="29">
        <v>-43269843</v>
      </c>
      <c r="F36" s="63">
        <v>56428496</v>
      </c>
      <c r="G36" s="29">
        <v>-70102536</v>
      </c>
      <c r="H36" s="63">
        <v>80329577</v>
      </c>
      <c r="I36" s="50"/>
      <c r="K36" s="5"/>
    </row>
    <row r="37" spans="1:11">
      <c r="A37" s="59" t="s">
        <v>70</v>
      </c>
      <c r="E37" s="29">
        <v>15652296</v>
      </c>
      <c r="F37" s="63">
        <v>-5730690</v>
      </c>
      <c r="G37" s="120">
        <v>14956482</v>
      </c>
      <c r="H37" s="90">
        <v>-5912525</v>
      </c>
      <c r="I37" s="50"/>
      <c r="K37" s="5"/>
    </row>
    <row r="38" spans="1:11">
      <c r="A38" s="59" t="s">
        <v>79</v>
      </c>
      <c r="E38" s="52">
        <v>-2618136</v>
      </c>
      <c r="F38" s="116">
        <v>-2346220</v>
      </c>
      <c r="G38" s="52">
        <v>-2428316</v>
      </c>
      <c r="H38" s="52">
        <v>-2346220</v>
      </c>
      <c r="I38" s="50"/>
      <c r="K38" s="5"/>
    </row>
    <row r="39" spans="1:11">
      <c r="A39" s="59" t="s">
        <v>158</v>
      </c>
      <c r="E39" s="29">
        <f>SUM(E28:E38)</f>
        <v>-62007489</v>
      </c>
      <c r="F39" s="29">
        <f>SUM(F28:F38)</f>
        <v>-49234249</v>
      </c>
      <c r="G39" s="29">
        <f>SUM(G28:G38)</f>
        <v>-27828870</v>
      </c>
      <c r="H39" s="29">
        <f>SUM(H28:H38)</f>
        <v>4258287</v>
      </c>
      <c r="I39" s="50"/>
      <c r="K39" s="5"/>
    </row>
    <row r="40" spans="1:11">
      <c r="A40" s="59" t="s">
        <v>130</v>
      </c>
      <c r="E40" s="29">
        <v>-7058032</v>
      </c>
      <c r="F40" s="90">
        <v>-4666667</v>
      </c>
      <c r="G40" s="29">
        <v>-5211281</v>
      </c>
      <c r="H40" s="90">
        <v>0</v>
      </c>
      <c r="I40" s="50"/>
      <c r="K40" s="5"/>
    </row>
    <row r="41" spans="1:11">
      <c r="A41" s="2" t="s">
        <v>162</v>
      </c>
      <c r="E41" s="53">
        <f>SUM(E39:E40)</f>
        <v>-69065521</v>
      </c>
      <c r="F41" s="53">
        <f t="shared" ref="F41:H41" si="0">SUM(F39:F40)</f>
        <v>-53900916</v>
      </c>
      <c r="G41" s="53">
        <f t="shared" si="0"/>
        <v>-33040151</v>
      </c>
      <c r="H41" s="53">
        <f t="shared" si="0"/>
        <v>4258287</v>
      </c>
      <c r="I41" s="50"/>
      <c r="K41" s="5"/>
    </row>
    <row r="42" spans="1:11">
      <c r="G42" s="17"/>
      <c r="H42" s="2"/>
      <c r="I42" s="50"/>
      <c r="K42" s="5"/>
    </row>
    <row r="43" spans="1:11">
      <c r="H43" s="36"/>
      <c r="I43" s="50"/>
      <c r="K43" s="5"/>
    </row>
    <row r="44" spans="1:11">
      <c r="H44" s="36"/>
      <c r="I44" s="50"/>
      <c r="K44" s="5"/>
    </row>
    <row r="45" spans="1:11">
      <c r="H45" s="36"/>
      <c r="I45" s="50"/>
      <c r="K45" s="5"/>
    </row>
    <row r="46" spans="1:11">
      <c r="G46" s="35"/>
      <c r="H46" s="36"/>
      <c r="I46" s="50"/>
      <c r="K46" s="5"/>
    </row>
    <row r="47" spans="1:11">
      <c r="G47" s="35"/>
      <c r="H47" s="36"/>
      <c r="I47" s="50"/>
      <c r="K47" s="5"/>
    </row>
    <row r="48" spans="1:11" ht="33" customHeight="1">
      <c r="A48" s="1" t="s">
        <v>22</v>
      </c>
      <c r="G48" s="5"/>
      <c r="I48" s="50"/>
      <c r="K48" s="5"/>
    </row>
    <row r="49" spans="1:11" ht="23.25">
      <c r="G49" s="5"/>
      <c r="H49" s="91">
        <v>12</v>
      </c>
      <c r="I49" s="50"/>
      <c r="K49" s="5"/>
    </row>
    <row r="50" spans="1:11">
      <c r="A50" s="133" t="str">
        <f>+A2</f>
        <v>PLANET COMMUNICATIONS ASIA PUBLIC COMPANY LIMITED AND SUBSIDIARIES</v>
      </c>
      <c r="B50" s="133"/>
      <c r="C50" s="133"/>
      <c r="D50" s="133"/>
      <c r="E50" s="133"/>
      <c r="F50" s="133"/>
      <c r="G50" s="133"/>
      <c r="H50" s="133"/>
      <c r="I50" s="50"/>
      <c r="K50" s="5"/>
    </row>
    <row r="51" spans="1:11">
      <c r="A51" s="133" t="s">
        <v>49</v>
      </c>
      <c r="B51" s="133"/>
      <c r="C51" s="133"/>
      <c r="D51" s="133"/>
      <c r="E51" s="133"/>
      <c r="F51" s="133"/>
      <c r="G51" s="133"/>
      <c r="H51" s="133"/>
      <c r="I51" s="50"/>
      <c r="K51" s="5"/>
    </row>
    <row r="52" spans="1:11">
      <c r="A52" s="133" t="str">
        <f>+A4</f>
        <v>FOR THE YEAR ENDED 31 DECEMBER 2024</v>
      </c>
      <c r="B52" s="133"/>
      <c r="C52" s="133"/>
      <c r="D52" s="133"/>
      <c r="E52" s="133"/>
      <c r="F52" s="133"/>
      <c r="G52" s="133"/>
      <c r="H52" s="133"/>
      <c r="I52" s="50"/>
      <c r="K52" s="5"/>
    </row>
    <row r="53" spans="1:11">
      <c r="A53" s="8"/>
      <c r="B53" s="8"/>
      <c r="C53" s="8"/>
      <c r="D53" s="8"/>
      <c r="E53" s="8"/>
      <c r="F53" s="8"/>
      <c r="G53" s="10"/>
      <c r="H53" s="11" t="s">
        <v>4</v>
      </c>
      <c r="I53" s="50"/>
      <c r="K53" s="5"/>
    </row>
    <row r="54" spans="1:11">
      <c r="D54" s="7"/>
      <c r="E54" s="133" t="s">
        <v>5</v>
      </c>
      <c r="F54" s="133"/>
      <c r="G54" s="133" t="s">
        <v>6</v>
      </c>
      <c r="H54" s="133"/>
      <c r="I54" s="50"/>
      <c r="K54" s="5"/>
    </row>
    <row r="55" spans="1:11">
      <c r="A55" s="8"/>
      <c r="B55" s="8"/>
      <c r="C55" s="9"/>
      <c r="D55" s="12"/>
      <c r="E55" s="12">
        <f>E7</f>
        <v>2024</v>
      </c>
      <c r="F55" s="12">
        <f>F7</f>
        <v>2023</v>
      </c>
      <c r="G55" s="54">
        <f>G7</f>
        <v>2024</v>
      </c>
      <c r="H55" s="54">
        <f>H7</f>
        <v>2023</v>
      </c>
      <c r="I55" s="50"/>
      <c r="K55" s="5"/>
    </row>
    <row r="56" spans="1:11">
      <c r="C56" s="4"/>
      <c r="D56" s="4"/>
      <c r="E56" s="4"/>
      <c r="F56" s="7" t="s">
        <v>128</v>
      </c>
      <c r="G56" s="49"/>
      <c r="H56" s="7" t="s">
        <v>128</v>
      </c>
      <c r="I56" s="50"/>
      <c r="K56" s="5"/>
    </row>
    <row r="57" spans="1:11">
      <c r="A57" s="2" t="s">
        <v>88</v>
      </c>
      <c r="E57" s="29"/>
      <c r="F57" s="29"/>
      <c r="G57" s="29"/>
      <c r="H57" s="29"/>
      <c r="I57" s="50"/>
      <c r="K57" s="5"/>
    </row>
    <row r="58" spans="1:11">
      <c r="A58" s="59" t="s">
        <v>194</v>
      </c>
      <c r="E58" s="88">
        <v>0</v>
      </c>
      <c r="F58" s="88">
        <v>0</v>
      </c>
      <c r="G58" s="55">
        <v>-50669720</v>
      </c>
      <c r="H58" s="29">
        <v>-5808505</v>
      </c>
      <c r="I58" s="50"/>
      <c r="K58" s="5"/>
    </row>
    <row r="59" spans="1:11">
      <c r="A59" s="59" t="s">
        <v>148</v>
      </c>
      <c r="E59" s="88">
        <v>0</v>
      </c>
      <c r="F59" s="88">
        <v>0</v>
      </c>
      <c r="G59" s="88">
        <v>0</v>
      </c>
      <c r="H59" s="29">
        <v>-15250013</v>
      </c>
      <c r="I59" s="50"/>
      <c r="K59" s="5"/>
    </row>
    <row r="60" spans="1:11">
      <c r="A60" s="59" t="s">
        <v>134</v>
      </c>
      <c r="E60" s="55">
        <v>3558354</v>
      </c>
      <c r="F60" s="29">
        <v>488267</v>
      </c>
      <c r="G60" s="55">
        <v>3558354</v>
      </c>
      <c r="H60" s="29">
        <v>168223</v>
      </c>
      <c r="I60" s="50"/>
      <c r="K60" s="5"/>
    </row>
    <row r="61" spans="1:11">
      <c r="A61" s="59" t="s">
        <v>99</v>
      </c>
      <c r="E61" s="55">
        <v>-32191054</v>
      </c>
      <c r="F61" s="55">
        <v>-66404226</v>
      </c>
      <c r="G61" s="55">
        <v>-27668082</v>
      </c>
      <c r="H61" s="55">
        <v>-57500780</v>
      </c>
      <c r="I61" s="50"/>
      <c r="K61" s="5"/>
    </row>
    <row r="62" spans="1:11">
      <c r="A62" s="61" t="s">
        <v>90</v>
      </c>
      <c r="E62" s="55">
        <v>-2248090</v>
      </c>
      <c r="F62" s="88">
        <v>-499141</v>
      </c>
      <c r="G62" s="55">
        <v>-102800</v>
      </c>
      <c r="H62" s="88">
        <v>-499141</v>
      </c>
      <c r="I62" s="50"/>
      <c r="K62" s="5"/>
    </row>
    <row r="63" spans="1:11">
      <c r="A63" s="59" t="s">
        <v>89</v>
      </c>
      <c r="E63" s="55">
        <v>6659659</v>
      </c>
      <c r="F63" s="55">
        <v>494090</v>
      </c>
      <c r="G63" s="55">
        <v>6992559</v>
      </c>
      <c r="H63" s="55">
        <v>2064169</v>
      </c>
      <c r="I63" s="50"/>
      <c r="K63" s="5"/>
    </row>
    <row r="64" spans="1:11">
      <c r="A64" s="59" t="s">
        <v>123</v>
      </c>
      <c r="E64" s="88">
        <v>0</v>
      </c>
      <c r="F64" s="55">
        <v>48374305</v>
      </c>
      <c r="G64" s="88">
        <v>0</v>
      </c>
      <c r="H64" s="88">
        <v>0</v>
      </c>
      <c r="I64" s="50"/>
      <c r="K64" s="5"/>
    </row>
    <row r="65" spans="1:11">
      <c r="A65" s="2" t="s">
        <v>135</v>
      </c>
      <c r="E65" s="53">
        <f>SUM(E58:E63)</f>
        <v>-24221131</v>
      </c>
      <c r="F65" s="53">
        <f>SUM(F58:F64)</f>
        <v>-17546705</v>
      </c>
      <c r="G65" s="53">
        <f>SUM(G58:G63)</f>
        <v>-67889689</v>
      </c>
      <c r="H65" s="53">
        <f>SUM(H58:H63)</f>
        <v>-76826047</v>
      </c>
      <c r="I65" s="50"/>
      <c r="K65" s="5"/>
    </row>
    <row r="66" spans="1:11">
      <c r="E66" s="29"/>
      <c r="F66" s="29"/>
      <c r="G66" s="29"/>
      <c r="H66" s="29"/>
      <c r="I66" s="50"/>
      <c r="K66" s="5"/>
    </row>
    <row r="67" spans="1:11">
      <c r="A67" s="2" t="s">
        <v>91</v>
      </c>
      <c r="E67" s="29"/>
      <c r="F67" s="29"/>
      <c r="G67" s="29"/>
      <c r="H67" s="29"/>
      <c r="I67" s="50"/>
      <c r="K67" s="5"/>
    </row>
    <row r="68" spans="1:11">
      <c r="A68" s="59" t="s">
        <v>195</v>
      </c>
      <c r="E68" s="55">
        <v>80748251</v>
      </c>
      <c r="F68" s="29">
        <v>53767384</v>
      </c>
      <c r="G68" s="55">
        <v>6703797</v>
      </c>
      <c r="H68" s="63">
        <v>53767384</v>
      </c>
      <c r="I68" s="50"/>
      <c r="K68" s="5"/>
    </row>
    <row r="69" spans="1:11">
      <c r="A69" s="59" t="s">
        <v>196</v>
      </c>
      <c r="E69" s="55">
        <v>0</v>
      </c>
      <c r="F69" s="88">
        <v>0</v>
      </c>
      <c r="G69" s="55">
        <v>50849900</v>
      </c>
      <c r="H69" s="63">
        <v>-11500000</v>
      </c>
      <c r="I69" s="50"/>
      <c r="K69" s="5"/>
    </row>
    <row r="70" spans="1:11">
      <c r="A70" s="59" t="s">
        <v>157</v>
      </c>
      <c r="E70" s="55">
        <v>28560000</v>
      </c>
      <c r="F70" s="88">
        <v>27199465</v>
      </c>
      <c r="G70" s="55">
        <v>28560000</v>
      </c>
      <c r="H70" s="63">
        <v>24450265</v>
      </c>
      <c r="I70" s="50"/>
      <c r="K70" s="5"/>
    </row>
    <row r="71" spans="1:11">
      <c r="A71" s="59" t="s">
        <v>115</v>
      </c>
      <c r="E71" s="55">
        <v>-6247550</v>
      </c>
      <c r="F71" s="29">
        <v>-9886798</v>
      </c>
      <c r="G71" s="55">
        <v>-5742649.54</v>
      </c>
      <c r="H71" s="63">
        <v>-6586798</v>
      </c>
      <c r="I71" s="50"/>
      <c r="K71" s="5"/>
    </row>
    <row r="72" spans="1:11">
      <c r="A72" s="59" t="s">
        <v>188</v>
      </c>
      <c r="E72" s="55">
        <v>-63463589</v>
      </c>
      <c r="F72" s="63">
        <v>-18878328</v>
      </c>
      <c r="G72" s="55">
        <v>-19533368.800000001</v>
      </c>
      <c r="H72" s="29">
        <v>-18629128</v>
      </c>
      <c r="I72" s="50"/>
      <c r="K72" s="5"/>
    </row>
    <row r="73" spans="1:11">
      <c r="A73" s="60" t="s">
        <v>92</v>
      </c>
      <c r="E73" s="55">
        <v>-18248561</v>
      </c>
      <c r="F73" s="63">
        <v>-6287189</v>
      </c>
      <c r="G73" s="55">
        <v>-16399129.59</v>
      </c>
      <c r="H73" s="63">
        <v>-5709624</v>
      </c>
      <c r="I73" s="50"/>
      <c r="K73" s="5"/>
    </row>
    <row r="74" spans="1:11" s="127" customFormat="1">
      <c r="A74" s="129" t="s">
        <v>197</v>
      </c>
      <c r="E74" s="55">
        <v>50000000</v>
      </c>
      <c r="F74" s="63">
        <v>0</v>
      </c>
      <c r="G74" s="55">
        <v>50000000</v>
      </c>
      <c r="H74" s="63">
        <v>0</v>
      </c>
      <c r="I74" s="50"/>
      <c r="J74" s="5"/>
      <c r="K74" s="5"/>
    </row>
    <row r="75" spans="1:11">
      <c r="A75" s="59" t="s">
        <v>136</v>
      </c>
      <c r="E75" s="88">
        <v>0</v>
      </c>
      <c r="F75" s="90">
        <v>3008472</v>
      </c>
      <c r="G75" s="88">
        <v>0</v>
      </c>
      <c r="H75" s="29">
        <v>3008472</v>
      </c>
      <c r="I75" s="50"/>
      <c r="K75" s="5"/>
    </row>
    <row r="76" spans="1:11">
      <c r="A76" s="60" t="s">
        <v>149</v>
      </c>
      <c r="E76" s="88">
        <v>0</v>
      </c>
      <c r="F76" s="63">
        <v>999988</v>
      </c>
      <c r="G76" s="88">
        <v>0</v>
      </c>
      <c r="H76" s="88">
        <v>0</v>
      </c>
      <c r="I76" s="50"/>
      <c r="K76" s="5"/>
    </row>
    <row r="77" spans="1:11">
      <c r="A77" s="2" t="s">
        <v>137</v>
      </c>
      <c r="E77" s="53">
        <f>SUM(E68:E76)</f>
        <v>71348551</v>
      </c>
      <c r="F77" s="53">
        <f>SUM(F68:F76)</f>
        <v>49922994</v>
      </c>
      <c r="G77" s="53">
        <f>SUM(G68:G75)</f>
        <v>94438549.069999993</v>
      </c>
      <c r="H77" s="53">
        <f>SUM(H68:H76)</f>
        <v>38800571</v>
      </c>
      <c r="I77" s="50"/>
      <c r="K77" s="5"/>
    </row>
    <row r="78" spans="1:11">
      <c r="E78" s="29"/>
      <c r="F78" s="29"/>
      <c r="G78" s="29"/>
      <c r="H78" s="29"/>
      <c r="I78" s="50"/>
      <c r="K78" s="5"/>
    </row>
    <row r="79" spans="1:11">
      <c r="A79" s="2" t="s">
        <v>198</v>
      </c>
      <c r="E79" s="29">
        <f>+E77+E65+E41+E78</f>
        <v>-21938101</v>
      </c>
      <c r="F79" s="29">
        <f>+F77+F65+F41+F78</f>
        <v>-21524627</v>
      </c>
      <c r="G79" s="29">
        <f>+G77+G65+G41</f>
        <v>-6491290.9300000072</v>
      </c>
      <c r="H79" s="29">
        <f>+H77+H65+H41+H78</f>
        <v>-33767189</v>
      </c>
      <c r="I79" s="50"/>
      <c r="K79" s="5"/>
    </row>
    <row r="80" spans="1:11">
      <c r="A80" s="1" t="s">
        <v>199</v>
      </c>
      <c r="E80" s="29">
        <f>'P6-7'!F11</f>
        <v>25819029</v>
      </c>
      <c r="F80" s="29">
        <v>34790563</v>
      </c>
      <c r="G80" s="29">
        <f>+'P6-7'!H11</f>
        <v>8717110</v>
      </c>
      <c r="H80" s="29">
        <v>29931206</v>
      </c>
      <c r="I80" s="50"/>
      <c r="K80" s="5"/>
    </row>
    <row r="81" spans="1:9" ht="22.5" thickBot="1">
      <c r="A81" s="2" t="s">
        <v>200</v>
      </c>
      <c r="D81" s="4"/>
      <c r="E81" s="56">
        <f>SUM(E79:E80)</f>
        <v>3880928</v>
      </c>
      <c r="F81" s="56">
        <f>SUM(F79:F80)</f>
        <v>13265936</v>
      </c>
      <c r="G81" s="56">
        <f>SUM(G79:G80)</f>
        <v>2225819.0699999928</v>
      </c>
      <c r="H81" s="56">
        <f>SUM(H79:H80)</f>
        <v>-3835983</v>
      </c>
      <c r="I81" s="57"/>
    </row>
    <row r="82" spans="1:9" ht="22.5" thickTop="1">
      <c r="E82" s="111"/>
      <c r="F82" s="111"/>
      <c r="G82" s="111"/>
      <c r="H82" s="111"/>
      <c r="I82" s="36"/>
    </row>
    <row r="83" spans="1:9">
      <c r="A83" s="2" t="s">
        <v>171</v>
      </c>
      <c r="E83" s="29"/>
      <c r="F83" s="29"/>
      <c r="G83" s="29"/>
      <c r="H83" s="29"/>
      <c r="I83" s="36"/>
    </row>
    <row r="84" spans="1:9">
      <c r="A84" s="1" t="s">
        <v>172</v>
      </c>
      <c r="E84" s="29">
        <f>+'P6-7'!E11</f>
        <v>3880928</v>
      </c>
      <c r="F84" s="29">
        <v>25819029</v>
      </c>
      <c r="G84" s="29">
        <f>+'P6-7'!G11</f>
        <v>2225819</v>
      </c>
      <c r="H84" s="29">
        <v>8717110</v>
      </c>
      <c r="I84" s="36"/>
    </row>
    <row r="85" spans="1:9">
      <c r="A85" s="1" t="s">
        <v>170</v>
      </c>
      <c r="E85" s="29">
        <v>0</v>
      </c>
      <c r="F85" s="29">
        <v>-12553093</v>
      </c>
      <c r="G85" s="29">
        <v>0</v>
      </c>
      <c r="H85" s="29">
        <v>-12553093</v>
      </c>
      <c r="I85" s="36"/>
    </row>
    <row r="86" spans="1:9" ht="22.5" thickBot="1">
      <c r="A86" s="2" t="s">
        <v>93</v>
      </c>
      <c r="E86" s="56">
        <f>SUM(E84:E85)</f>
        <v>3880928</v>
      </c>
      <c r="F86" s="56">
        <f t="shared" ref="F86:H86" si="1">SUM(F84:F85)</f>
        <v>13265936</v>
      </c>
      <c r="G86" s="56">
        <f t="shared" si="1"/>
        <v>2225819</v>
      </c>
      <c r="H86" s="56">
        <f t="shared" si="1"/>
        <v>-3835983</v>
      </c>
      <c r="I86" s="36"/>
    </row>
    <row r="87" spans="1:9" ht="22.5" thickTop="1">
      <c r="A87" s="2"/>
      <c r="E87" s="29"/>
      <c r="F87" s="29"/>
      <c r="G87" s="29"/>
      <c r="H87" s="29"/>
      <c r="I87" s="36"/>
    </row>
    <row r="88" spans="1:9">
      <c r="A88" s="2" t="s">
        <v>131</v>
      </c>
      <c r="E88" s="111"/>
      <c r="F88" s="111"/>
      <c r="G88" s="111"/>
      <c r="H88" s="111"/>
      <c r="I88" s="36"/>
    </row>
    <row r="89" spans="1:9">
      <c r="A89" s="1" t="s">
        <v>116</v>
      </c>
      <c r="F89" s="35"/>
      <c r="G89" s="95"/>
      <c r="H89" s="96"/>
      <c r="I89" s="2"/>
    </row>
    <row r="90" spans="1:9">
      <c r="A90" s="4" t="s">
        <v>1</v>
      </c>
      <c r="B90" s="1" t="s">
        <v>152</v>
      </c>
      <c r="E90" s="88">
        <v>0</v>
      </c>
      <c r="F90" s="121">
        <v>15851016</v>
      </c>
      <c r="G90" s="93">
        <v>0</v>
      </c>
      <c r="H90" s="121">
        <v>15851016</v>
      </c>
      <c r="I90" s="2"/>
    </row>
    <row r="91" spans="1:9">
      <c r="A91" s="93" t="s">
        <v>1</v>
      </c>
      <c r="B91" s="1" t="s">
        <v>138</v>
      </c>
      <c r="E91" s="88">
        <v>4000000</v>
      </c>
      <c r="F91" s="95">
        <v>0</v>
      </c>
      <c r="G91" s="93">
        <v>0</v>
      </c>
      <c r="H91" s="95">
        <v>0</v>
      </c>
      <c r="I91" s="2"/>
    </row>
    <row r="92" spans="1:9">
      <c r="A92" s="93" t="s">
        <v>1</v>
      </c>
      <c r="B92" s="122" t="s">
        <v>163</v>
      </c>
      <c r="E92" s="120">
        <v>17624964</v>
      </c>
      <c r="F92" s="121">
        <v>7249429</v>
      </c>
      <c r="G92" s="121">
        <v>19307793</v>
      </c>
      <c r="H92" s="121">
        <v>5398962</v>
      </c>
      <c r="I92" s="2"/>
    </row>
    <row r="93" spans="1:9">
      <c r="A93" s="93" t="s">
        <v>1</v>
      </c>
      <c r="B93" s="122" t="s">
        <v>161</v>
      </c>
      <c r="E93" s="29">
        <v>-729096</v>
      </c>
      <c r="F93" s="93">
        <v>0</v>
      </c>
      <c r="G93" s="29">
        <v>-729096</v>
      </c>
      <c r="H93" s="93">
        <v>0</v>
      </c>
      <c r="I93" s="2"/>
    </row>
    <row r="94" spans="1:9">
      <c r="A94" s="93"/>
      <c r="B94" s="122"/>
      <c r="E94" s="29"/>
      <c r="F94" s="93"/>
      <c r="G94" s="29"/>
      <c r="H94" s="93"/>
      <c r="I94" s="2"/>
    </row>
    <row r="95" spans="1:9">
      <c r="A95" s="93"/>
      <c r="B95" s="122"/>
      <c r="E95" s="29"/>
      <c r="F95" s="93"/>
      <c r="G95" s="29"/>
      <c r="H95" s="93"/>
      <c r="I95" s="2"/>
    </row>
    <row r="96" spans="1:9" ht="33" customHeight="1">
      <c r="A96" s="1" t="s">
        <v>22</v>
      </c>
      <c r="G96" s="27"/>
      <c r="H96" s="27"/>
    </row>
    <row r="97" spans="5:8">
      <c r="E97" s="29"/>
      <c r="F97" s="29"/>
      <c r="G97" s="29"/>
      <c r="H97" s="29"/>
    </row>
  </sheetData>
  <mergeCells count="10">
    <mergeCell ref="A2:H2"/>
    <mergeCell ref="A3:H3"/>
    <mergeCell ref="A4:H4"/>
    <mergeCell ref="G6:H6"/>
    <mergeCell ref="G54:H54"/>
    <mergeCell ref="A51:H51"/>
    <mergeCell ref="A52:H52"/>
    <mergeCell ref="A50:H50"/>
    <mergeCell ref="E6:F6"/>
    <mergeCell ref="E54:F54"/>
  </mergeCells>
  <phoneticPr fontId="4" type="noConversion"/>
  <pageMargins left="0.90551181102362199" right="0.62992125984252001" top="0.511811023622047" bottom="0.59055118110236204" header="0.118110236220472" footer="0.118110236220472"/>
  <pageSetup paperSize="9" scale="74" fitToHeight="2" orientation="portrait" blackAndWhite="1" r:id="rId1"/>
  <headerFooter alignWithMargins="0"/>
  <rowBreaks count="1" manualBreakCount="1">
    <brk id="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P6-7</vt:lpstr>
      <vt:lpstr>P</vt:lpstr>
      <vt:lpstr>P8</vt:lpstr>
      <vt:lpstr>P9</vt:lpstr>
      <vt:lpstr>P10</vt:lpstr>
      <vt:lpstr>P11-12</vt:lpstr>
      <vt:lpstr>P!Print_Area</vt:lpstr>
      <vt:lpstr>'P10'!Print_Area</vt:lpstr>
      <vt:lpstr>'P11-12'!Print_Area</vt:lpstr>
      <vt:lpstr>'P6-7'!Print_Area</vt:lpstr>
      <vt:lpstr>'P9'!Print_Area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poonyanuch</cp:lastModifiedBy>
  <cp:lastPrinted>2025-02-28T15:09:28Z</cp:lastPrinted>
  <dcterms:created xsi:type="dcterms:W3CDTF">2007-04-01T10:29:13Z</dcterms:created>
  <dcterms:modified xsi:type="dcterms:W3CDTF">2025-02-28T15:09:43Z</dcterms:modified>
</cp:coreProperties>
</file>