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Dec2024 (YE)\"/>
    </mc:Choice>
  </mc:AlternateContent>
  <xr:revisionPtr revIDLastSave="0" documentId="13_ncr:1_{224D88E6-62B6-4840-9847-4A989DF8A9B4}" xr6:coauthVersionLast="47" xr6:coauthVersionMax="47" xr10:uidLastSave="{00000000-0000-0000-0000-000000000000}"/>
  <bookViews>
    <workbookView xWindow="-120" yWindow="-120" windowWidth="29040" windowHeight="15720" tabRatio="636" activeTab="4" xr2:uid="{1C1956F1-732A-438C-AFA4-A659DA83E959}"/>
  </bookViews>
  <sheets>
    <sheet name="P 6-9" sheetId="1" r:id="rId1"/>
    <sheet name="P10-11" sheetId="2" r:id="rId2"/>
    <sheet name="12" sheetId="3" r:id="rId3"/>
    <sheet name="13" sheetId="4" r:id="rId4"/>
    <sheet name="14-17Cash Flow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1" i="8" l="1"/>
  <c r="L150" i="8"/>
  <c r="L112" i="8"/>
  <c r="L81" i="8"/>
  <c r="L77" i="2" l="1"/>
  <c r="J77" i="2"/>
  <c r="F77" i="2"/>
  <c r="L69" i="2"/>
  <c r="J69" i="2"/>
  <c r="F69" i="2"/>
  <c r="F150" i="8"/>
  <c r="F79" i="2" l="1"/>
  <c r="L79" i="2"/>
  <c r="J79" i="2"/>
  <c r="Z42" i="3"/>
  <c r="F95" i="2" l="1"/>
  <c r="Z43" i="3"/>
  <c r="AB43" i="3" s="1"/>
  <c r="F53" i="8"/>
  <c r="F75" i="8" s="1"/>
  <c r="J175" i="1" l="1"/>
  <c r="J178" i="1" s="1"/>
  <c r="V17" i="3"/>
  <c r="J20" i="2" l="1"/>
  <c r="J23" i="2" s="1"/>
  <c r="J150" i="8"/>
  <c r="H150" i="8"/>
  <c r="J112" i="8"/>
  <c r="H112" i="8"/>
  <c r="F112" i="8"/>
  <c r="A58" i="8"/>
  <c r="A121" i="8" s="1"/>
  <c r="A56" i="8"/>
  <c r="A119" i="8" s="1"/>
  <c r="L53" i="8"/>
  <c r="L75" i="8" s="1"/>
  <c r="J53" i="8"/>
  <c r="J75" i="8" s="1"/>
  <c r="J81" i="8" s="1"/>
  <c r="H53" i="8"/>
  <c r="H75" i="8" s="1"/>
  <c r="H81" i="8" s="1"/>
  <c r="F81" i="8"/>
  <c r="L152" i="8" l="1"/>
  <c r="H152" i="8"/>
  <c r="H161" i="8" s="1"/>
  <c r="F152" i="8"/>
  <c r="F161" i="8" s="1"/>
  <c r="J152" i="8"/>
  <c r="J161" i="8" s="1"/>
  <c r="Z31" i="3"/>
  <c r="AB31" i="3" s="1"/>
  <c r="Z30" i="3" l="1"/>
  <c r="AB30" i="3" s="1"/>
  <c r="AF30" i="3" s="1"/>
  <c r="Z22" i="3"/>
  <c r="Z23" i="3"/>
  <c r="Z15" i="3"/>
  <c r="H80" i="1"/>
  <c r="H69" i="2" l="1"/>
  <c r="H77" i="2"/>
  <c r="Z25" i="3"/>
  <c r="AB25" i="3" s="1"/>
  <c r="AF25" i="3" s="1"/>
  <c r="V27" i="3"/>
  <c r="AF31" i="3"/>
  <c r="AF33" i="3" s="1"/>
  <c r="AD33" i="3"/>
  <c r="AD45" i="3" s="1"/>
  <c r="X33" i="3"/>
  <c r="X45" i="3" s="1"/>
  <c r="V33" i="3"/>
  <c r="V45" i="3" s="1"/>
  <c r="T33" i="3"/>
  <c r="T45" i="3" s="1"/>
  <c r="R33" i="3"/>
  <c r="R45" i="3" s="1"/>
  <c r="P33" i="3"/>
  <c r="P45" i="3" s="1"/>
  <c r="N33" i="3"/>
  <c r="N45" i="3" s="1"/>
  <c r="L33" i="3"/>
  <c r="L45" i="3" s="1"/>
  <c r="J33" i="3"/>
  <c r="J45" i="3" s="1"/>
  <c r="H33" i="3"/>
  <c r="H45" i="3" s="1"/>
  <c r="F33" i="3"/>
  <c r="F45" i="3" s="1"/>
  <c r="D33" i="3"/>
  <c r="D45" i="3" s="1"/>
  <c r="Z17" i="3"/>
  <c r="AB15" i="3"/>
  <c r="AB17" i="3" s="1"/>
  <c r="AD17" i="3"/>
  <c r="AD27" i="3" s="1"/>
  <c r="X17" i="3"/>
  <c r="X27" i="3" s="1"/>
  <c r="T17" i="3"/>
  <c r="T27" i="3" s="1"/>
  <c r="R17" i="3"/>
  <c r="R27" i="3" s="1"/>
  <c r="P17" i="3"/>
  <c r="P27" i="3" s="1"/>
  <c r="N17" i="3"/>
  <c r="N27" i="3" s="1"/>
  <c r="L17" i="3"/>
  <c r="L27" i="3" s="1"/>
  <c r="J17" i="3"/>
  <c r="J27" i="3" s="1"/>
  <c r="H17" i="3"/>
  <c r="H27" i="3" s="1"/>
  <c r="F17" i="3"/>
  <c r="F27" i="3" s="1"/>
  <c r="D17" i="3"/>
  <c r="D27" i="3" s="1"/>
  <c r="J32" i="1"/>
  <c r="J80" i="1"/>
  <c r="J82" i="1" s="1"/>
  <c r="J120" i="1"/>
  <c r="J135" i="1"/>
  <c r="H79" i="2" l="1"/>
  <c r="J137" i="1"/>
  <c r="J180" i="1" s="1"/>
  <c r="AF15" i="3"/>
  <c r="AF17" i="3" s="1"/>
  <c r="L80" i="1" l="1"/>
  <c r="F100" i="2" l="1"/>
  <c r="J100" i="2"/>
  <c r="T27" i="4" l="1"/>
  <c r="T26" i="4"/>
  <c r="T24" i="4"/>
  <c r="T22" i="4"/>
  <c r="T18" i="4"/>
  <c r="T17" i="4"/>
  <c r="T16" i="4"/>
  <c r="T15" i="4"/>
  <c r="T13" i="4"/>
  <c r="Z41" i="3"/>
  <c r="AB41" i="3" s="1"/>
  <c r="A104" i="2"/>
  <c r="A48" i="2"/>
  <c r="A47" i="3" s="1"/>
  <c r="A32" i="4" s="1"/>
  <c r="A55" i="8" s="1"/>
  <c r="A118" i="8" s="1"/>
  <c r="A176" i="8" s="1"/>
  <c r="A231" i="8" s="1"/>
  <c r="AF41" i="3" l="1"/>
  <c r="A49" i="2"/>
  <c r="R29" i="4"/>
  <c r="P29" i="4"/>
  <c r="N29" i="4"/>
  <c r="L29" i="4"/>
  <c r="J29" i="4"/>
  <c r="H29" i="4"/>
  <c r="F29" i="4"/>
  <c r="D29" i="4"/>
  <c r="R20" i="4"/>
  <c r="P20" i="4"/>
  <c r="N20" i="4"/>
  <c r="L20" i="4"/>
  <c r="J20" i="4"/>
  <c r="H20" i="4"/>
  <c r="F20" i="4"/>
  <c r="D20" i="4"/>
  <c r="Z40" i="3"/>
  <c r="Z39" i="3"/>
  <c r="Z37" i="3"/>
  <c r="AB37" i="3" s="1"/>
  <c r="Z35" i="3"/>
  <c r="AB35" i="3" s="1"/>
  <c r="AF35" i="3" s="1"/>
  <c r="Z24" i="3"/>
  <c r="AB24" i="3" s="1"/>
  <c r="AB23" i="3"/>
  <c r="AB22" i="3"/>
  <c r="Z20" i="3"/>
  <c r="AB20" i="3" s="1"/>
  <c r="Z19" i="3"/>
  <c r="AB19" i="3" s="1"/>
  <c r="L95" i="2"/>
  <c r="H95" i="2"/>
  <c r="L88" i="2"/>
  <c r="J88" i="2"/>
  <c r="H88" i="2"/>
  <c r="F88" i="2"/>
  <c r="A51" i="2"/>
  <c r="A50" i="2"/>
  <c r="L20" i="2"/>
  <c r="L23" i="2" s="1"/>
  <c r="L41" i="2" s="1"/>
  <c r="L44" i="2" s="1"/>
  <c r="L81" i="2" s="1"/>
  <c r="H20" i="2"/>
  <c r="H23" i="2" s="1"/>
  <c r="H41" i="2" s="1"/>
  <c r="F20" i="2"/>
  <c r="F23" i="2" s="1"/>
  <c r="F41" i="2" s="1"/>
  <c r="N175" i="1"/>
  <c r="N178" i="1" s="1"/>
  <c r="L175" i="1"/>
  <c r="L178" i="1" s="1"/>
  <c r="H175" i="1"/>
  <c r="H178" i="1" s="1"/>
  <c r="A145" i="1"/>
  <c r="A143" i="1"/>
  <c r="A142" i="1"/>
  <c r="A189" i="1" s="1"/>
  <c r="N135" i="1"/>
  <c r="L135" i="1"/>
  <c r="H135" i="1"/>
  <c r="F135" i="1"/>
  <c r="N120" i="1"/>
  <c r="L120" i="1"/>
  <c r="H120" i="1"/>
  <c r="F120" i="1"/>
  <c r="A94" i="1"/>
  <c r="A92" i="1"/>
  <c r="A91" i="1"/>
  <c r="N80" i="1"/>
  <c r="F80" i="1"/>
  <c r="A48" i="1"/>
  <c r="A46" i="1"/>
  <c r="N32" i="1"/>
  <c r="L32" i="1"/>
  <c r="H32" i="1"/>
  <c r="F32" i="1"/>
  <c r="AB27" i="3" l="1"/>
  <c r="Z27" i="3"/>
  <c r="H44" i="2"/>
  <c r="H81" i="2" s="1"/>
  <c r="L82" i="1"/>
  <c r="J41" i="2"/>
  <c r="J44" i="2" s="1"/>
  <c r="J81" i="2" s="1"/>
  <c r="J95" i="2" s="1"/>
  <c r="F44" i="2"/>
  <c r="F81" i="2" s="1"/>
  <c r="AF43" i="3"/>
  <c r="AB42" i="3"/>
  <c r="AF42" i="3" s="1"/>
  <c r="AB39" i="3"/>
  <c r="AB40" i="3"/>
  <c r="AF40" i="3" s="1"/>
  <c r="AF24" i="3"/>
  <c r="AF22" i="3"/>
  <c r="AF23" i="3"/>
  <c r="AF37" i="3"/>
  <c r="AF20" i="3"/>
  <c r="F137" i="1"/>
  <c r="N82" i="1"/>
  <c r="T20" i="4"/>
  <c r="T29" i="4"/>
  <c r="L137" i="1"/>
  <c r="L180" i="1" s="1"/>
  <c r="F82" i="1"/>
  <c r="H137" i="1"/>
  <c r="H180" i="1" s="1"/>
  <c r="H82" i="1"/>
  <c r="N137" i="1"/>
  <c r="N180" i="1" s="1"/>
  <c r="AF19" i="3" l="1"/>
  <c r="AF27" i="3" s="1"/>
  <c r="Z33" i="3"/>
  <c r="Z45" i="3" s="1"/>
  <c r="F175" i="1" s="1"/>
  <c r="F178" i="1" s="1"/>
  <c r="F180" i="1" s="1"/>
  <c r="AF39" i="3"/>
  <c r="AF45" i="3" s="1"/>
  <c r="AB33" i="3" l="1"/>
  <c r="AB45" i="3" s="1"/>
</calcChain>
</file>

<file path=xl/sharedStrings.xml><?xml version="1.0" encoding="utf-8"?>
<sst xmlns="http://schemas.openxmlformats.org/spreadsheetml/2006/main" count="621" uniqueCount="372">
  <si>
    <t>บริษัท ธนบุรี เฮลท์แคร์ กรุ๊ป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</si>
  <si>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</si>
  <si>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</si>
  <si>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</si>
  <si>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</si>
  <si>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</si>
  <si>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</si>
  <si>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</si>
  <si>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</si>
  <si>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</si>
  <si>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</si>
  <si>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</si>
  <si>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</si>
  <si>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</si>
  <si>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</si>
  <si>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</si>
  <si>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</si>
  <si>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</si>
  <si>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</si>
  <si>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ลูกหนี้การค้าและลูกหนี้หมุนเวียนอื่น (สุทธิ)</t>
  </si>
  <si>
    <t>เงินให้กู้ยืมระยะสั้นแก่กิจการที่เกี่ยวข้องกัน (สุทธิ)</t>
  </si>
  <si>
    <t>43 ค)</t>
  </si>
  <si>
    <t>ส่วนที่ถึงกำหนดชำระภายในหนึ่งปีของ</t>
  </si>
  <si>
    <t>เงินให้กู้ยืมระยะยาวแก่กิจการที่เกี่ยวข้องกัน</t>
  </si>
  <si>
    <t>สินค้าคงเหลือ (สุทธิ)</t>
  </si>
  <si>
    <t>ภาษีมูลค่าเพิ่ม (สุทธิ)</t>
  </si>
  <si>
    <t>สินทรัพย์ไม่หมุนเวียนอื่นที่ถือไว้เพื่อขาย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</si>
  <si>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</si>
  <si>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</si>
  <si>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</si>
  <si>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</si>
  <si>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</si>
  <si>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</si>
  <si>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</si>
  <si>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ลูกหนี้การค้าและลูกหนี้ไม่หมุนเวียนอื่น (สุทธิ)</t>
  </si>
  <si>
    <t>ต้นทุนการพัฒนาโครงการให้บริการ</t>
  </si>
  <si>
    <t>ทางการแพทย์ครบวงจร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</si>
  <si>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</si>
  <si>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</si>
  <si>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</si>
  <si>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</si>
  <si>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</si>
  <si>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</si>
  <si>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</si>
  <si>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</si>
  <si>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</si>
  <si>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</si>
  <si>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</si>
  <si>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</si>
  <si>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</si>
  <si>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</si>
  <si>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</si>
  <si>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</si>
  <si>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</si>
  <si>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43 ง)</t>
  </si>
  <si>
    <t>เงินกู้ยืมระยะสั้นจากบุคคลอื่น</t>
  </si>
  <si>
    <t>- เงินกู้ยืมระยะยาวจากสถาบันการเงิน</t>
  </si>
  <si>
    <t>- หนี้สินตามสัญญาเช่า (สุทธิ)</t>
  </si>
  <si>
    <t>- หนี้สินจากการซื้อเครื่องมือ</t>
  </si>
  <si>
    <t>และอุปกรณ์ทางการแพทย์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</si>
  <si>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</si>
  <si>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</si>
  <si>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</si>
  <si>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</si>
  <si>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</si>
  <si>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</si>
  <si>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 (สุทธิ)</t>
  </si>
  <si>
    <t>หนี้สินจากการซื้อเครื่องมือ</t>
  </si>
  <si>
    <t>เจ้าหนี้ระยะยาวจากการซื้อ</t>
  </si>
  <si>
    <t>สินทรัพย์ไม่มีตัวตน</t>
  </si>
  <si>
    <t>หนี้สินภาษีเงินได้รอการตัดบัญชี (สุทธิ)</t>
  </si>
  <si>
    <t>ภาระผูกพันผลประโยชน์พนักงาน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</si>
  <si>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</si>
  <si>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</si>
  <si>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</si>
  <si>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</si>
  <si>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</si>
  <si>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</si>
  <si>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>หุ้นสามัญ 932,214,140 หุ้น</t>
  </si>
  <si>
    <t xml:space="preserve">   มูลค่าที่ตราไว้หุ้นละ 1 บาท</t>
  </si>
  <si>
    <t xml:space="preserve">หุ้นสามัญ 847,467,400 หุ้น </t>
  </si>
  <si>
    <t xml:space="preserve">      มูลค่าที่ตราไว้หุ้นละ 1 บาท</t>
  </si>
  <si>
    <t xml:space="preserve">   ทุนจดทะเบียนที่ออกและชำระเต็มมูลค่าแล้ว</t>
  </si>
  <si>
    <t xml:space="preserve">      มูลค่าหุ้นละ 1 บาท</t>
  </si>
  <si>
    <t>ส่วนเกินมูลค่าหุ้นสามัญ (สุทธิ)</t>
  </si>
  <si>
    <t>ส่วนเกินมูลค่าหุ้นทุนซื้อคืน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</si>
  <si>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</si>
  <si>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</si>
  <si>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</si>
  <si>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ส่วนทุนจากการจ่ายโดยใช้หุ้นเป็นเกณฑ์</t>
  </si>
  <si>
    <t>ส่วนเกิน(ขาด)ทุนจากการลงทุนเพิ่มในบริษัทย่อย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</si>
  <si>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</si>
  <si>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</si>
  <si>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</si>
  <si>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</si>
  <si>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</si>
  <si>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</si>
  <si>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</si>
  <si>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</si>
  <si>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</si>
  <si>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</si>
  <si>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</si>
  <si>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</si>
  <si>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</si>
  <si>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</si>
  <si>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</si>
  <si>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</si>
  <si>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</si>
  <si>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</si>
  <si>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</si>
  <si>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</si>
  <si>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</si>
  <si>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ขาดทุนจากการด้อยค่าเงินลงทุน</t>
  </si>
  <si>
    <t>19 ข)</t>
  </si>
  <si>
    <t>ขาดทุนจากการด้อยค่าสินทรัพย์สิทธิการใช้</t>
  </si>
  <si>
    <t>ค่าใช้จ่ายค่าเผื่อผลขาดทุนด้านเครดิต</t>
  </si>
  <si>
    <t>13, 43 ค)</t>
  </si>
  <si>
    <t>กำไร(ขาดทุน)อื่น</t>
  </si>
  <si>
    <t>- กำไร(ขาดทุน)สุทธิจากอัตราแลกเปลี่ยน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</si>
  <si>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</si>
  <si>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</si>
  <si>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</si>
  <si>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18 ข)</t>
  </si>
  <si>
    <t>ส่วนแบ่งกำไรจากเงินลงทุนในกิจการร่วมค้า</t>
  </si>
  <si>
    <t>20 ข)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</si>
  <si>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</si>
  <si>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</si>
  <si>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</si>
  <si>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กำไรขาดทุนเบ็ดเสร็จอื่น</t>
  </si>
  <si>
    <t>ไปยังกำไรหรือขาดทุนในภายหลัง</t>
  </si>
  <si>
    <t xml:space="preserve">- </t>
  </si>
  <si>
    <t>การวัดมูลค่าใหม่ของภาระผูกพัน</t>
  </si>
  <si>
    <t>ผลประโยชน์พนักงาน</t>
  </si>
  <si>
    <t>กำไร(ขาดทุน)ที่ยังไม่รับรู้จากการตีมูลค่า</t>
  </si>
  <si>
    <t>ยุติธรรมของสินทรัพย์ทางการเงิน</t>
  </si>
  <si>
    <t>12,17</t>
  </si>
  <si>
    <t>ส่วนแบ่งกำไรขาดทุนเบ็ดเสร็จอื่นของ</t>
  </si>
  <si>
    <t>กิจการร่วมค้าตามวิธีส่วนได้เสีย</t>
  </si>
  <si>
    <t>ภาษีเงินได้เกี่ยวกับองค์ประกอบของ</t>
  </si>
  <si>
    <t>-</t>
  </si>
  <si>
    <t>ผลต่างจากการแปลงค่างบการเงิน</t>
  </si>
  <si>
    <t>กำไร(ขาดทุน)เบ็ดเสร็จรวมสำหรับปี</t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</si>
  <si>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</si>
  <si>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</si>
  <si>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</si>
  <si>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</si>
  <si>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</si>
  <si>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กำไร(ขาดทุน)ต่อหุ้นขั้นพื้นฐานส่วนที่เป็นของ</t>
  </si>
  <si>
    <t>ผู้เป็นเจ้าของของบริษัท (บาท)</t>
  </si>
  <si>
    <t>จำนวนหุ้นสามัญเฉลี่ยถ่วงน้ำหนัก (หุ้น)</t>
  </si>
  <si>
    <t>งบการเปลี่ยนแปลงส่วนของเจ้าของ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</si>
  <si>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</si>
  <si>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</si>
  <si>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การวัดมูลค่ายุติธรรม</t>
  </si>
  <si>
    <t>ส่วนแบ่งกำไรขาดทุน</t>
  </si>
  <si>
    <t>ทุนจดทะเบียน</t>
  </si>
  <si>
    <t>จัดสรรแล้ว</t>
  </si>
  <si>
    <t>ส่วนทุนจาก</t>
  </si>
  <si>
    <t>ส่วนเกิน(ขาด)ทุน</t>
  </si>
  <si>
    <t>เงินลงทุนที่วัดมูลค่า</t>
  </si>
  <si>
    <t>ผลต่างจาก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</si>
  <si>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</si>
  <si>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</si>
  <si>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</si>
  <si>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</si>
  <si>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</si>
  <si>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</si>
  <si>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</si>
  <si>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</si>
  <si>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การจ่ายโดยใช้</t>
  </si>
  <si>
    <t>จากการลงทุน</t>
  </si>
  <si>
    <t>ด้วยมูลค่ายุติธรรมผ่าน</t>
  </si>
  <si>
    <t>การแปลงค่า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</si>
  <si>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</si>
  <si>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</si>
  <si>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</si>
  <si>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</si>
  <si>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</si>
  <si>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</si>
  <si>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</si>
  <si>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</si>
  <si>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</si>
  <si>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</si>
  <si>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หุ้นทุนซื้อคืน</t>
  </si>
  <si>
    <t>หุ้นเป็นเกณฑ์</t>
  </si>
  <si>
    <t>เพิ่มในบริษัทย่อย</t>
  </si>
  <si>
    <t>งบการเงิน</t>
  </si>
  <si>
    <t>ตามวิธีส่วนได้เสีย</t>
  </si>
  <si>
    <t>ขาดทุนเบ็ดเสร็จอื่น</t>
  </si>
  <si>
    <t>บริษัทใหญ่</t>
  </si>
  <si>
    <t>ควบคุม</t>
  </si>
  <si>
    <t>เจ้าของ</t>
  </si>
  <si>
    <t>ผลสะสมของการแก้ไขข้อผิดพลาดทางการบัญชี</t>
  </si>
  <si>
    <t>ยอดคงเหลือต้นปี ณ วันที่ 1 มกราคม พ.ศ. 2566 - ปรับปรุงใหม่</t>
  </si>
  <si>
    <t>การเปลี่ยนแปลงในส่วนของเจ้าของสำหรับปี</t>
  </si>
  <si>
    <t>จ่ายเงินปันผล (หมายเหตุ 35)</t>
  </si>
  <si>
    <t>กำไรจากการขายสินทรัพย์ทางการเงิน</t>
  </si>
  <si>
    <t>ที่วัดมูลค่าด้วยมูลค่ายุติธรรม</t>
  </si>
  <si>
    <t>ส่วนได้เสียที่ไม่มีอำนาจควบคุมเพิ่มขึ้น(ลดลง)จาก</t>
  </si>
  <si>
    <t>การจ่ายเงินปันผลของบริษัทย่อย</t>
  </si>
  <si>
    <t>การลงทุนในบริษัทย่อย</t>
  </si>
  <si>
    <t>การเพิ่มทุนของบริษัทย่อย</t>
  </si>
  <si>
    <t>ยอดคงเหลือปลายปี ณ วันที่ 31 ธันวาคม พ.ศ. 2566 - ปรับปรุงใหม่</t>
  </si>
  <si>
    <t>ยอดคงเหลือต้นปี ณ วันที่ 1 มกราคม พ.ศ. 2567 - ปรับปรุงใหม่</t>
  </si>
  <si>
    <t>กำไร(ขาดทุน)จากการขายสินทรัพย์ทางการเงิน</t>
  </si>
  <si>
    <t>การเปลี่ยนสัดส่วนการถือหุ้นในบริษัทย่อย</t>
  </si>
  <si>
    <t>ยอดคงเหลือปลายปี ณ วันที่ 31 ธันวาคม พ.ศ. 2567</t>
  </si>
  <si>
    <t>งบการเงินเฉพาะกิจการ (บาท)</t>
  </si>
  <si>
    <t>รวมส่วน</t>
  </si>
  <si>
    <t>ของเจ้าของ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</si>
  <si>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</si>
  <si>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</si>
  <si>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</si>
  <si>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</si>
  <si>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</si>
  <si>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</si>
  <si>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รายการปรับปรุง</t>
  </si>
  <si>
    <t>ค่าเผื่อ (กลับรายการ)</t>
  </si>
  <si>
    <t xml:space="preserve">- ผลขาดทุนด้านเครดิตที่คาดว่าจะเกิดขึ้น </t>
  </si>
  <si>
    <t xml:space="preserve">   - ลูกหนี้การค้า</t>
  </si>
  <si>
    <t xml:space="preserve">   - ลูกหนี้อื่น</t>
  </si>
  <si>
    <t xml:space="preserve">   - ดอกเบี้ยค้างรับ</t>
  </si>
  <si>
    <t xml:space="preserve">   - เงินจ่ายล่วงหน้า</t>
  </si>
  <si>
    <t xml:space="preserve">   - เงินให้กู้ยืมระยะยาวแก่กิจการที่เกี่ยวข้องกัน</t>
  </si>
  <si>
    <t xml:space="preserve">   - สินทรัพย์หมุนเวียนอื่น</t>
  </si>
  <si>
    <t>- สินค้าเสื่อมสภาพ</t>
  </si>
  <si>
    <t>- การด้อยค่าที่ดิน อาคารและอุปกรณ์</t>
  </si>
  <si>
    <t>- การด้อยค่าสินทรัพย์สิทธิการใช้</t>
  </si>
  <si>
    <t>- การด้อยค่าสินทรัพย์ไม่มีตัวตน</t>
  </si>
  <si>
    <t>- การด้อยค่าเงินลงทุนในบริษัทย่อย</t>
  </si>
  <si>
    <t>19 ก)</t>
  </si>
  <si>
    <t>ขาดทุนจากการตัดจำหน่ายหนี้สูญ - ลูกหนี้อื่น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</si>
  <si>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</si>
  <si>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</si>
  <si>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(กำไร) ขาดทุนที่รับรู้จากการตีมูลค่ายุติธรรมของสินทรัพย์ทางการ</t>
  </si>
  <si>
    <t>เงินที่วัดมูลค่าด้วยมูลค่ายุติธรรมผ่านกำไรหรือขาดทุน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</si>
  <si>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</si>
  <si>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</si>
  <si>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ขาดทุนจากการโอนเปลี่ยนประเภทเงินลงทุนในบริษัทย่อย</t>
  </si>
  <si>
    <t>ค่าเสื่อมราคา</t>
  </si>
  <si>
    <t>22, 23, 24</t>
  </si>
  <si>
    <t>ค่าตัดจำหน่าย</t>
  </si>
  <si>
    <t>ขาดทุนสุทธิจากการจำหน่ายที่ดิน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</si>
  <si>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</si>
  <si>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กำไรจากการจำหน่ายสินทรัพย์ไม่มีตัวตน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</si>
  <si>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</si>
  <si>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</si>
  <si>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ขาดทุนจากการตัดเงินจ่ายล่วงหน้าค่าสินทรัพย์</t>
  </si>
  <si>
    <t>ขาดทุนจากการจ่ายปิดสัญญาซื้อเครื่องมือแพทย์</t>
  </si>
  <si>
    <t>ค่าใช้จ่ายโดยการจ่ายหุ้นเป็นเกณฑ์</t>
  </si>
  <si>
    <t>เงินปันผลรับ</t>
  </si>
  <si>
    <t>รายได้ดอกเบี้ยรับ</t>
  </si>
  <si>
    <t xml:space="preserve">ต้นทุนทางการเงิน </t>
  </si>
  <si>
    <t xml:space="preserve">งบกระแสเงินสด </t>
  </si>
  <si>
    <t>การเปลี่ยนแปลงของเงินทุนหมุนเวียน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</si>
  <si>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</si>
  <si>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</si>
  <si>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</si>
  <si>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</si>
  <si>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เจ้าหนี้การค้าและเจ้าหนี้อื่น</t>
  </si>
  <si>
    <t>ภาษีมูลค่าเพิ่ม</t>
  </si>
  <si>
    <t>หนี้สินหมุนเวียนอื่น</t>
  </si>
  <si>
    <t>หนี้สินไม่หมุนเวียนอื่น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</si>
  <si>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</si>
  <si>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</si>
  <si>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เงินสดรับดอกเบี้ยรับ</t>
  </si>
  <si>
    <t>เงินสดจ่ายต้นทุนทางการเงิน</t>
  </si>
  <si>
    <t>เงินสดรับภาษีเงินได้</t>
  </si>
  <si>
    <t>เงินสดจ่ายภาษีเงินได้</t>
  </si>
  <si>
    <t>กระแสเงินสดจากกิจกรรมลงทุน</t>
  </si>
  <si>
    <t>เงินลงทุนระยะสั้นกับสถาบันการเงินเพิ่มขึ้น</t>
  </si>
  <si>
    <t>เงินฝากสถาบันการเงินติดภาระค้ำประกันลดลง (เพิ่มขึ้น)</t>
  </si>
  <si>
    <t>สินทรัพย์ทางการเงินที่วัดมูลค่าด้วยมูลค่ายุติธรรม</t>
  </si>
  <si>
    <t>ผ่านกำไรหรือขาดทุน - เงินสดรับ</t>
  </si>
  <si>
    <t>ผ่านกำไรขาดทุนเบ็ดเสร็จอื่น - เงินสดรับ</t>
  </si>
  <si>
    <t>เงินสดรับล่วงหน้าจากการจำหน่ายสินทรัพย์ทางการเงินที่วัดมูลค่า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</si>
  <si>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</si>
  <si>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เงินลงทุนในบริษัทย่อย - เงินสดจ่าย</t>
  </si>
  <si>
    <t>เงินลงทุนระยะยาวอื่น - เงินสดจ่าย</t>
  </si>
  <si>
    <t>เงินสดจ่ายเพื่อซื้อ - อสังหาริมทรัพย์เพื่อการลงทุน</t>
  </si>
  <si>
    <t>เงินสดจ่ายค่าสิทธิการเช่าที่ดิน</t>
  </si>
  <si>
    <t>เงินสดจ่ายเพื่อซื้อ - ที่ดิน อาคารและอุปกรณ์</t>
  </si>
  <si>
    <t>เงินสดจ่ายเพื่อซื้อ - สินทรัพย์ไม่มีตัวตน</t>
  </si>
  <si>
    <t>เงินสดรับจากการจำหน่ายที่ดินภายใต้สินทรัพย์ไม่หมุนเวียนที่ถือไว้เพื่อขาย</t>
  </si>
  <si>
    <t>เงินให้กู้ยืมระยะสั้นแก่บริษัทที่เกี่ยวข้องกัน</t>
  </si>
  <si>
    <t>- เงินสดรับ</t>
  </si>
  <si>
    <t>- เงินสดจ่าย</t>
  </si>
  <si>
    <t>เงินให้กู้ยืมระยะยาวแก่บริษัทที่เกี่ยวข้องกัน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</si>
  <si>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</si>
  <si>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</si>
  <si>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</si>
  <si>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</si>
  <si>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เงินกู้ยืมระยะสั้นจากบุคคลอื่น - เงินสดรับ</t>
  </si>
  <si>
    <t>เงินสดจ่ายค่าธรรมเนียมเงินกู้</t>
  </si>
  <si>
    <t>เงินสดจ่ายค่าธรรมเนียมในการจัดหาหุ้นกู้</t>
  </si>
  <si>
    <t>เงินสดจ่ายชำระหนี้สินตามสัญญาเช่า - เงินต้น</t>
  </si>
  <si>
    <t>เงินสดจ่ายจากการโอนสัญญาเช่า</t>
  </si>
  <si>
    <t>จ่ายชำระหนี้สินจากการซื้อเครื่องมือและอุปกรณ์ทางการแพทย์</t>
  </si>
  <si>
    <t>เงินสดรับจากการลงทุนในบริษัทย่อย</t>
  </si>
  <si>
    <t>เงินสดรับจากการลงทุนของส่วนของผู้ถือหุ้นส่วนน้อย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</si>
  <si>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</si>
  <si>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</si>
  <si>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</si>
  <si>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</si>
  <si>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</si>
  <si>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</si>
  <si>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เงินสดและรายการเทียบเท่าเงินสดลดลงจากการจัดประเภท</t>
  </si>
  <si>
    <t>ไปเป็นเงินให้กู้ยืมระยะสั้นแก่กิจการที่เกี่ยวข้องกัน</t>
  </si>
  <si>
    <t>เงินสดและรายการเทียบเท่าเงินสดลดลงจากการลดลง</t>
  </si>
  <si>
    <t>ของเช็คในมือของเงินลงทุนของส่วนได้เสียที่ไม่มีอำนาจควบคุม</t>
  </si>
  <si>
    <t>เงินสดและรายการเทียบเท่าเงินสดปลายปี</t>
  </si>
  <si>
    <t>รายการที่ไม่ใช่เงินสด</t>
  </si>
  <si>
    <t>ลูกหนี้จากการขายสินทรัพย์ถาวร</t>
  </si>
  <si>
    <t>เงินปันผลค้างรับ</t>
  </si>
  <si>
    <t>การจัดประเภทจากเช็ครับในมือเป็นเงินให้กู้ยืมระยะสั้นแก่กิจการที่เกี่ยวข้องกัน</t>
  </si>
  <si>
    <t>การจัดประเภทจากเงินจ่ายล่วงหน้าค่าสินทรัพย์</t>
  </si>
  <si>
    <t>เป็นเงินให้กู้ยืมระยะสั้นแก่กิจการที่เกี่ยวข้องกัน</t>
  </si>
  <si>
    <t>การจัดประเภทจากเงินให้กู้ยืมระยะสั้นแก่กิจการที่เกี่ยวข้องกันเป็นลูกหนี้การค้า</t>
  </si>
  <si>
    <t>การจัดประเภทจากเงินจ่ายล่วงหน้าค่าสินทรัพย์เป็นลูกหนี้อื่น</t>
  </si>
  <si>
    <t>การจัดประเภทจากเงินจองสิทธิการเช่าที่ดินเป็นสินทรัพย์สิทธิการใช้</t>
  </si>
  <si>
    <t>เจ้าหนี้จากการซื้อที่ดิน อาคารและอุปกรณ์ระหว่างปี</t>
  </si>
  <si>
    <t>เจ้าหนี้จากการซื้อสินทรัพย์ไม่มีตัวตนระหว่างปี</t>
  </si>
  <si>
    <t>เงินปันผลค้างจ่าย</t>
  </si>
  <si>
    <t>เงินประกันค่าก่อสร้าง</t>
  </si>
  <si>
    <t>โอนสินทรัพย์สิทธิการใช้ไปเป็นที่ดิน อาคารและอุปกรณ์ (สุทธิ)</t>
  </si>
  <si>
    <t>23, 24</t>
  </si>
  <si>
    <t>การได้มาซึ่งสินทรัพย์สิทธิการใช้ภายใต้สัญญาเช่า</t>
  </si>
  <si>
    <t>โอนสินทรัพย์ถาวรไปเป็นสินทรัพย์ไม่หมุนเวียนถือไว้เผื่อขาย</t>
  </si>
  <si>
    <t>โอนเงินจ่ายล่วงหน้าค่าสินทรัพย์ไปเป็น</t>
  </si>
  <si>
    <t>- ที่ดิน อาคารและอุปกรณ์</t>
  </si>
  <si>
    <t>- สินทรัพย์ไม่มีตัวตน</t>
  </si>
  <si>
    <t>หนี้สินจากการซื้อเครื่องมือและอุปกรณ์ทางการแพทย์ระหว่างปี</t>
  </si>
  <si>
    <t>โอนเปลี่ยนประเภทเงินลงทุนในบริษัทร่วมไปเป็น</t>
  </si>
  <si>
    <t>เงินลงทุนในบริษัทย่อย</t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</si>
  <si>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</si>
  <si>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</si>
  <si>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(กำไร) ขาดทุนจากการยกเลิกและเปลี่ยนแปลงสัญญาเช่าสินทรัพย์สิทธิการใช้</t>
  </si>
  <si>
    <t>เงินสดสุทธิใช้ไปในกิจกรรมลงทุน</t>
  </si>
  <si>
    <t>ขาดทุนจากการด้อยค่าต้นทุนการพัฒนา</t>
  </si>
  <si>
    <t>โครงการให้บริการทางการแพทย์ครบวงจร</t>
  </si>
  <si>
    <t xml:space="preserve">กลับรายการ(ขาดทุน)จากการด้อยค่าที่ดิน </t>
  </si>
  <si>
    <t>การจัดประเภทจากที่ดิน อาคารและอุปกรณ์</t>
  </si>
  <si>
    <t>- การด้อยค่าต้นทุนการพัฒนาโครงการให้บริการทางการแพทย์ครบวงจร</t>
  </si>
  <si>
    <t>21, 23</t>
  </si>
  <si>
    <t>เงินสดสุทธิได้มาจากการดำเนินงาน</t>
  </si>
  <si>
    <t>อาคาร และอุปกรณ์ และสินทรัพย์ไม่มีตัวตน</t>
  </si>
  <si>
    <t>กำไร(ขาดทุน)สะสม</t>
  </si>
  <si>
    <t>การปรับมูลค่าการจ่ายโดยใช้หุ้นเป็นเกณฑ์</t>
  </si>
  <si>
    <t xml:space="preserve">   - ตามที่รายงานไว้เดิม</t>
  </si>
  <si>
    <t>กำไรจากการขายสินทรัพย์ทางการเงินที่วัดมูลค่าด้วยมูลค่ายุติธรรม</t>
  </si>
  <si>
    <t>ทางการแพทย์ครบวงจร (สุทธิ)</t>
  </si>
  <si>
    <t>12, 18 ข), 19 ก)</t>
  </si>
  <si>
    <t>เงินเบิกเกินบัญชีและเงินกู้ยืมระยะสั้นจากสถาบันการเงิน</t>
  </si>
  <si>
    <t>การแลกหุ้นที่วัดมูลค่ายุติธรรมผ่านกำไรขาดทุนเบ็ดเสร็จอื่น</t>
  </si>
  <si>
    <t>- หุ้นรับ</t>
  </si>
  <si>
    <t>- หุ้นจ่าย</t>
  </si>
  <si>
    <t>20, 49</t>
  </si>
  <si>
    <t>เป็นต้นทุนการพัฒนาโครงการให้บริการทางการแพทย์ครบวงจร</t>
  </si>
  <si>
    <t>ยังกำไรหรือขาดทุนในภายหลัง</t>
  </si>
  <si>
    <t>หรือขาดทุนในภายหลัง</t>
  </si>
  <si>
    <t>กำไร(ขาดทุน)เบ็ดเสร็จอื่นสำหรับปี - สุทธิจากภาษี</t>
  </si>
  <si>
    <r>
      <rPr>
        <sz val="13"/>
        <color theme="0"/>
        <rFont val="Browallia New"/>
        <family val="2"/>
      </rPr>
      <t xml:space="preserve">ผ่านกำไรหรือขาดทุน </t>
    </r>
    <r>
      <rPr>
        <sz val="13"/>
        <color theme="1"/>
        <rFont val="Browallia New"/>
        <family val="2"/>
      </rPr>
      <t>- เงินสดจ่าย</t>
    </r>
  </si>
  <si>
    <r>
      <rPr>
        <sz val="13"/>
        <color theme="0"/>
        <rFont val="Browallia New"/>
        <family val="2"/>
      </rPr>
      <t xml:space="preserve">ผ่านกำไรขาดทุนเบ็ดเสร็จอื่น </t>
    </r>
    <r>
      <rPr>
        <sz val="13"/>
        <color theme="1"/>
        <rFont val="Browallia New"/>
        <family val="2"/>
      </rPr>
      <t>- เงินสดจ่าย</t>
    </r>
  </si>
  <si>
    <t>เงินสดรับจากการจำหน่ายที่ดิน อาคารและอุปกรณ์</t>
  </si>
  <si>
    <t>และสินทรัพย์ไม่มีตัวตน</t>
  </si>
  <si>
    <t>เงินสดรับจากการจำหน่ายอสังหาริมทรัพย์เพื่อการลงทุน</t>
  </si>
  <si>
    <t>ของเงินให้กู้ยืมแก่กิจการที่เกี่ยวข้องกันและดอกเบี้ยค้างรับ</t>
  </si>
  <si>
    <t>รวมรายการที่จะไม่จัดประเภทรายการใหม่ไป</t>
  </si>
  <si>
    <t>รายการที่จะไม่จัดประเภทรายการใหม่</t>
  </si>
  <si>
    <t>รายการที่จะจัดประเภทรายการใหม่ไปยังกำไร</t>
  </si>
  <si>
    <t>รวมรายการที่จะจัดประเภทรายการใหม่ไป</t>
  </si>
  <si>
    <t>หมายเหตุประกอบงบการเงินรวมและงบการเงินเฉพาะกิจการในหน้า 18 ถึง 132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</si>
</sst>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?\ _);_(@_)"/>
    <numFmt numFmtId="168" formatCode="#,##0;\ \ \(#,##0\)"/>
    <numFmt numFmtId="169" formatCode="_(* #,##0.00_);_(* \(#,##0.00\);_(* &quot;-&quot;???\ _);_(@_)"/>
    <numFmt numFmtId="170" formatCode="_(* #,##0_);_(* \(#,##0\);_(* &quot;-&quot;??_)\ \ \ ;_(@_)"/>
    <numFmt numFmtId="171" formatCode="_(* #,##0_);_(* \(#,##0\);_(* &quot;-&quot;???_)\ ;_(@_)"/>
    <numFmt numFmtId="172" formatCode="_(* #,##0_);_(* \(#,##0\);_(* &quot;-&quot;??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indexed="8"/>
      <name val="Arial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u/>
      <sz val="13"/>
      <color theme="1"/>
      <name val="Browallia New"/>
      <family val="2"/>
    </font>
    <font>
      <sz val="16"/>
      <name val="Angsana New"/>
      <family val="1"/>
    </font>
    <font>
      <u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0"/>
      <color theme="1"/>
      <name val="Browallia New"/>
      <family val="2"/>
    </font>
    <font>
      <sz val="8"/>
      <color theme="1" tint="4.9989318521683403E-2"/>
      <name val="Browallia New"/>
      <family val="2"/>
    </font>
    <font>
      <sz val="12"/>
      <color rgb="FFFF0000"/>
      <name val="Browallia New"/>
      <family val="2"/>
    </font>
    <font>
      <sz val="13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10" fillId="0" borderId="0"/>
    <xf numFmtId="0" fontId="15" fillId="0" borderId="0"/>
    <xf numFmtId="43" fontId="5" fillId="0" borderId="0" applyFont="0" applyFill="0" applyBorder="0" applyAlignment="0" applyProtection="0"/>
    <xf numFmtId="0" fontId="1" fillId="0" borderId="0"/>
    <xf numFmtId="0" fontId="17" fillId="0" borderId="0"/>
    <xf numFmtId="0" fontId="18" fillId="0" borderId="0"/>
  </cellStyleXfs>
  <cellXfs count="350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left" vertical="center"/>
    </xf>
    <xf numFmtId="168" fontId="3" fillId="0" borderId="1" xfId="1" applyNumberFormat="1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left" vertical="center"/>
    </xf>
    <xf numFmtId="167" fontId="3" fillId="0" borderId="2" xfId="1" applyNumberFormat="1" applyFont="1" applyFill="1" applyBorder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71" fontId="3" fillId="0" borderId="0" xfId="4" applyNumberFormat="1" applyFont="1" applyFill="1" applyAlignment="1">
      <alignment vertical="center"/>
    </xf>
    <xf numFmtId="171" fontId="3" fillId="0" borderId="3" xfId="4" applyNumberFormat="1" applyFont="1" applyFill="1" applyBorder="1" applyAlignment="1">
      <alignment horizontal="center" vertical="center"/>
    </xf>
    <xf numFmtId="164" fontId="6" fillId="0" borderId="0" xfId="7" applyNumberFormat="1" applyFont="1" applyFill="1" applyAlignment="1">
      <alignment horizontal="right" vertical="center"/>
    </xf>
    <xf numFmtId="170" fontId="6" fillId="0" borderId="0" xfId="4" applyNumberFormat="1" applyFont="1" applyFill="1" applyAlignment="1">
      <alignment horizontal="center" vertical="center"/>
    </xf>
    <xf numFmtId="167" fontId="6" fillId="0" borderId="0" xfId="4" applyNumberFormat="1" applyFont="1" applyFill="1" applyAlignment="1">
      <alignment horizontal="center" vertical="center"/>
    </xf>
    <xf numFmtId="167" fontId="6" fillId="0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Border="1" applyAlignment="1">
      <alignment horizontal="center" vertical="center"/>
    </xf>
    <xf numFmtId="167" fontId="6" fillId="0" borderId="0" xfId="7" applyNumberFormat="1" applyFont="1" applyFill="1" applyBorder="1" applyAlignment="1">
      <alignment horizontal="right" vertical="center"/>
    </xf>
    <xf numFmtId="164" fontId="6" fillId="0" borderId="3" xfId="7" applyNumberFormat="1" applyFont="1" applyFill="1" applyBorder="1" applyAlignment="1">
      <alignment horizontal="right" vertical="center"/>
    </xf>
    <xf numFmtId="167" fontId="6" fillId="0" borderId="3" xfId="4" applyNumberFormat="1" applyFont="1" applyFill="1" applyBorder="1" applyAlignment="1">
      <alignment horizontal="center" vertical="center"/>
    </xf>
    <xf numFmtId="167" fontId="6" fillId="0" borderId="3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horizontal="right" vertical="center"/>
    </xf>
    <xf numFmtId="0" fontId="6" fillId="0" borderId="0" xfId="4" applyNumberFormat="1" applyFont="1" applyFill="1" applyAlignment="1">
      <alignment horizontal="center" vertical="center"/>
    </xf>
    <xf numFmtId="170" fontId="6" fillId="0" borderId="3" xfId="4" applyNumberFormat="1" applyFont="1" applyFill="1" applyBorder="1" applyAlignment="1">
      <alignment horizontal="center" vertical="center"/>
    </xf>
    <xf numFmtId="165" fontId="6" fillId="0" borderId="0" xfId="4" applyFont="1" applyFill="1" applyAlignment="1">
      <alignment horizontal="right" vertical="center"/>
    </xf>
    <xf numFmtId="170" fontId="6" fillId="0" borderId="1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6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167" fontId="3" fillId="0" borderId="0" xfId="0" quotePrefix="1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166" fontId="3" fillId="0" borderId="1" xfId="0" quotePrefix="1" applyNumberFormat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167" fontId="3" fillId="0" borderId="1" xfId="0" quotePrefix="1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2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0" fontId="11" fillId="0" borderId="0" xfId="2" applyFont="1" applyAlignment="1">
      <alignment horizontal="left" vertical="center"/>
    </xf>
    <xf numFmtId="166" fontId="6" fillId="0" borderId="0" xfId="2" applyNumberFormat="1" applyFont="1" applyAlignment="1">
      <alignment horizontal="centerContinuous" vertical="center"/>
    </xf>
    <xf numFmtId="0" fontId="12" fillId="0" borderId="0" xfId="2" applyFont="1" applyAlignment="1">
      <alignment horizontal="center" vertical="center"/>
    </xf>
    <xf numFmtId="164" fontId="6" fillId="0" borderId="0" xfId="2" applyNumberFormat="1" applyFont="1" applyAlignment="1">
      <alignment horizontal="centerContinuous" vertical="center"/>
    </xf>
    <xf numFmtId="167" fontId="6" fillId="0" borderId="0" xfId="2" applyNumberFormat="1" applyFont="1" applyAlignment="1">
      <alignment horizontal="centerContinuous" vertical="center"/>
    </xf>
    <xf numFmtId="0" fontId="11" fillId="0" borderId="3" xfId="2" applyFont="1" applyBorder="1" applyAlignment="1">
      <alignment horizontal="left" vertical="center"/>
    </xf>
    <xf numFmtId="166" fontId="6" fillId="0" borderId="3" xfId="2" applyNumberFormat="1" applyFont="1" applyBorder="1" applyAlignment="1">
      <alignment horizontal="left" vertical="center"/>
    </xf>
    <xf numFmtId="166" fontId="6" fillId="0" borderId="3" xfId="2" applyNumberFormat="1" applyFont="1" applyBorder="1" applyAlignment="1">
      <alignment horizontal="centerContinuous" vertical="center"/>
    </xf>
    <xf numFmtId="0" fontId="12" fillId="0" borderId="3" xfId="2" applyFont="1" applyBorder="1" applyAlignment="1">
      <alignment horizontal="center" vertical="center"/>
    </xf>
    <xf numFmtId="164" fontId="6" fillId="0" borderId="3" xfId="2" applyNumberFormat="1" applyFont="1" applyBorder="1" applyAlignment="1">
      <alignment horizontal="centerContinuous" vertical="center"/>
    </xf>
    <xf numFmtId="167" fontId="6" fillId="0" borderId="3" xfId="2" applyNumberFormat="1" applyFont="1" applyBorder="1" applyAlignment="1">
      <alignment horizontal="centerContinuous" vertical="center"/>
    </xf>
    <xf numFmtId="166" fontId="6" fillId="0" borderId="0" xfId="2" applyNumberFormat="1" applyFont="1" applyAlignment="1">
      <alignment horizontal="left" vertical="center"/>
    </xf>
    <xf numFmtId="170" fontId="11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vertical="center"/>
    </xf>
    <xf numFmtId="166" fontId="13" fillId="0" borderId="0" xfId="2" applyNumberFormat="1" applyFont="1" applyAlignment="1">
      <alignment horizontal="center" vertical="center"/>
    </xf>
    <xf numFmtId="166" fontId="14" fillId="0" borderId="0" xfId="2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170" fontId="11" fillId="0" borderId="3" xfId="2" applyNumberFormat="1" applyFont="1" applyBorder="1" applyAlignment="1">
      <alignment horizontal="right" vertical="center"/>
    </xf>
    <xf numFmtId="170" fontId="11" fillId="0" borderId="0" xfId="2" applyNumberFormat="1" applyFont="1" applyAlignment="1">
      <alignment horizontal="center" vertical="center"/>
    </xf>
    <xf numFmtId="167" fontId="11" fillId="0" borderId="3" xfId="2" applyNumberFormat="1" applyFont="1" applyBorder="1" applyAlignment="1">
      <alignment horizontal="right" vertical="center"/>
    </xf>
    <xf numFmtId="0" fontId="11" fillId="0" borderId="0" xfId="6" applyFont="1" applyAlignment="1">
      <alignment vertical="center"/>
    </xf>
    <xf numFmtId="166" fontId="11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6" fillId="0" borderId="0" xfId="8" applyNumberFormat="1" applyFont="1" applyAlignment="1">
      <alignment horizontal="center" vertical="center"/>
    </xf>
    <xf numFmtId="167" fontId="6" fillId="0" borderId="0" xfId="8" applyNumberFormat="1" applyFont="1" applyAlignment="1">
      <alignment horizontal="center" vertical="center"/>
    </xf>
    <xf numFmtId="167" fontId="6" fillId="0" borderId="0" xfId="8" applyNumberFormat="1" applyFont="1" applyAlignment="1">
      <alignment horizontal="right" vertical="center"/>
    </xf>
    <xf numFmtId="0" fontId="6" fillId="0" borderId="0" xfId="2" quotePrefix="1" applyFont="1" applyAlignment="1">
      <alignment vertical="center"/>
    </xf>
    <xf numFmtId="0" fontId="6" fillId="0" borderId="0" xfId="2" applyFont="1" applyAlignment="1">
      <alignment horizontal="left" vertical="center"/>
    </xf>
    <xf numFmtId="166" fontId="12" fillId="0" borderId="0" xfId="2" applyNumberFormat="1" applyFont="1" applyAlignment="1">
      <alignment horizontal="left" vertical="center"/>
    </xf>
    <xf numFmtId="0" fontId="6" fillId="0" borderId="3" xfId="2" applyFont="1" applyBorder="1" applyAlignment="1">
      <alignment horizontal="left" vertical="center"/>
    </xf>
    <xf numFmtId="0" fontId="6" fillId="0" borderId="3" xfId="2" applyFont="1" applyBorder="1" applyAlignment="1">
      <alignment vertical="center"/>
    </xf>
    <xf numFmtId="166" fontId="6" fillId="0" borderId="3" xfId="2" applyNumberFormat="1" applyFont="1" applyBorder="1" applyAlignment="1">
      <alignment vertical="center"/>
    </xf>
    <xf numFmtId="164" fontId="6" fillId="0" borderId="3" xfId="2" applyNumberFormat="1" applyFont="1" applyBorder="1" applyAlignment="1">
      <alignment horizontal="right" vertical="center"/>
    </xf>
    <xf numFmtId="164" fontId="6" fillId="0" borderId="3" xfId="2" applyNumberFormat="1" applyFont="1" applyBorder="1" applyAlignment="1">
      <alignment vertical="center"/>
    </xf>
    <xf numFmtId="167" fontId="6" fillId="0" borderId="3" xfId="2" applyNumberFormat="1" applyFont="1" applyBorder="1" applyAlignment="1">
      <alignment horizontal="right" vertical="center"/>
    </xf>
    <xf numFmtId="0" fontId="13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right" vertical="center"/>
    </xf>
    <xf numFmtId="164" fontId="11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167" fontId="11" fillId="0" borderId="0" xfId="2" applyNumberFormat="1" applyFont="1" applyAlignment="1">
      <alignment horizontal="right" vertical="center"/>
    </xf>
    <xf numFmtId="166" fontId="16" fillId="0" borderId="0" xfId="2" applyNumberFormat="1" applyFont="1" applyAlignment="1">
      <alignment horizontal="center" vertical="center"/>
    </xf>
    <xf numFmtId="167" fontId="16" fillId="0" borderId="0" xfId="2" applyNumberFormat="1" applyFont="1" applyAlignment="1">
      <alignment horizontal="right" vertical="center"/>
    </xf>
    <xf numFmtId="164" fontId="16" fillId="0" borderId="0" xfId="8" applyNumberFormat="1" applyFont="1" applyAlignment="1">
      <alignment horizontal="center" vertical="center"/>
    </xf>
    <xf numFmtId="167" fontId="6" fillId="0" borderId="0" xfId="9" applyNumberFormat="1" applyFont="1" applyAlignment="1">
      <alignment horizontal="right" vertical="center"/>
    </xf>
    <xf numFmtId="167" fontId="16" fillId="0" borderId="0" xfId="8" applyNumberFormat="1" applyFont="1" applyAlignment="1">
      <alignment horizontal="center" vertical="center"/>
    </xf>
    <xf numFmtId="167" fontId="6" fillId="0" borderId="3" xfId="9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16" fillId="0" borderId="0" xfId="2" applyNumberFormat="1" applyFont="1" applyAlignment="1">
      <alignment horizontal="center" vertical="center"/>
    </xf>
    <xf numFmtId="0" fontId="12" fillId="0" borderId="0" xfId="6" applyFont="1" applyAlignment="1">
      <alignment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6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quotePrefix="1" applyFont="1" applyAlignment="1">
      <alignment horizontal="left" vertical="center"/>
    </xf>
    <xf numFmtId="0" fontId="6" fillId="0" borderId="3" xfId="6" applyFont="1" applyBorder="1" applyAlignment="1">
      <alignment vertical="center"/>
    </xf>
    <xf numFmtId="166" fontId="11" fillId="0" borderId="3" xfId="2" applyNumberFormat="1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71" fontId="2" fillId="0" borderId="0" xfId="4" applyNumberFormat="1" applyFont="1" applyFill="1" applyAlignment="1">
      <alignment horizontal="left" vertical="center"/>
    </xf>
    <xf numFmtId="171" fontId="2" fillId="0" borderId="0" xfId="2" applyNumberFormat="1" applyFont="1" applyAlignment="1">
      <alignment horizontal="left" vertical="center"/>
    </xf>
    <xf numFmtId="0" fontId="2" fillId="0" borderId="3" xfId="2" applyFont="1" applyBorder="1" applyAlignment="1">
      <alignment horizontal="left" vertical="center"/>
    </xf>
    <xf numFmtId="38" fontId="3" fillId="0" borderId="3" xfId="2" applyNumberFormat="1" applyFont="1" applyBorder="1" applyAlignment="1">
      <alignment horizontal="centerContinuous" vertical="center"/>
    </xf>
    <xf numFmtId="38" fontId="3" fillId="0" borderId="3" xfId="2" applyNumberFormat="1" applyFont="1" applyBorder="1" applyAlignment="1">
      <alignment horizontal="center" vertical="center"/>
    </xf>
    <xf numFmtId="171" fontId="3" fillId="0" borderId="3" xfId="2" applyNumberFormat="1" applyFont="1" applyBorder="1" applyAlignment="1">
      <alignment horizontal="center" vertical="center"/>
    </xf>
    <xf numFmtId="38" fontId="3" fillId="0" borderId="0" xfId="2" applyNumberFormat="1" applyFont="1" applyAlignment="1">
      <alignment horizontal="centerContinuous" vertical="center"/>
    </xf>
    <xf numFmtId="38" fontId="3" fillId="0" borderId="0" xfId="2" applyNumberFormat="1" applyFont="1" applyAlignment="1">
      <alignment horizontal="center" vertical="center"/>
    </xf>
    <xf numFmtId="171" fontId="3" fillId="0" borderId="0" xfId="4" applyNumberFormat="1" applyFont="1" applyFill="1" applyAlignment="1">
      <alignment horizontal="center" vertical="center"/>
    </xf>
    <xf numFmtId="171" fontId="3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71" fontId="3" fillId="0" borderId="0" xfId="2" applyNumberFormat="1" applyFont="1" applyAlignment="1">
      <alignment horizontal="right" vertical="center"/>
    </xf>
    <xf numFmtId="171" fontId="3" fillId="0" borderId="0" xfId="4" applyNumberFormat="1" applyFont="1" applyFill="1" applyAlignment="1">
      <alignment horizontal="right" vertical="center"/>
    </xf>
    <xf numFmtId="172" fontId="3" fillId="0" borderId="0" xfId="2" applyNumberFormat="1" applyFont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3" xfId="2" applyFont="1" applyBorder="1" applyAlignment="1">
      <alignment horizontal="left" vertical="center"/>
    </xf>
    <xf numFmtId="166" fontId="3" fillId="0" borderId="3" xfId="2" applyNumberFormat="1" applyFont="1" applyBorder="1" applyAlignment="1">
      <alignment vertical="center"/>
    </xf>
    <xf numFmtId="166" fontId="3" fillId="0" borderId="3" xfId="2" applyNumberFormat="1" applyFont="1" applyBorder="1" applyAlignment="1">
      <alignment horizontal="center" vertical="center"/>
    </xf>
    <xf numFmtId="171" fontId="3" fillId="0" borderId="3" xfId="4" applyNumberFormat="1" applyFont="1" applyFill="1" applyBorder="1" applyAlignment="1">
      <alignment vertical="center"/>
    </xf>
    <xf numFmtId="171" fontId="3" fillId="0" borderId="3" xfId="2" applyNumberFormat="1" applyFont="1" applyBorder="1" applyAlignment="1">
      <alignment vertical="center"/>
    </xf>
    <xf numFmtId="0" fontId="2" fillId="0" borderId="3" xfId="2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3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7" fontId="6" fillId="0" borderId="1" xfId="2" applyNumberFormat="1" applyFont="1" applyBorder="1" applyAlignment="1">
      <alignment horizontal="right" vertical="center"/>
    </xf>
    <xf numFmtId="164" fontId="6" fillId="0" borderId="3" xfId="9" applyNumberFormat="1" applyFont="1" applyBorder="1" applyAlignment="1">
      <alignment horizontal="right" vertical="center"/>
    </xf>
    <xf numFmtId="0" fontId="11" fillId="0" borderId="0" xfId="2" quotePrefix="1" applyFont="1" applyAlignment="1">
      <alignment horizontal="left" vertical="center"/>
    </xf>
    <xf numFmtId="164" fontId="6" fillId="0" borderId="5" xfId="2" applyNumberFormat="1" applyFont="1" applyBorder="1" applyAlignment="1">
      <alignment horizontal="center" vertical="center"/>
    </xf>
    <xf numFmtId="167" fontId="6" fillId="0" borderId="5" xfId="2" applyNumberFormat="1" applyFont="1" applyBorder="1" applyAlignment="1">
      <alignment horizontal="center" vertical="center"/>
    </xf>
    <xf numFmtId="37" fontId="3" fillId="0" borderId="0" xfId="10" applyNumberFormat="1" applyFont="1" applyAlignment="1">
      <alignment vertical="center"/>
    </xf>
    <xf numFmtId="0" fontId="6" fillId="0" borderId="1" xfId="2" applyFont="1" applyBorder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0" xfId="0" applyFont="1"/>
    <xf numFmtId="166" fontId="20" fillId="0" borderId="0" xfId="2" applyNumberFormat="1" applyFont="1" applyAlignment="1">
      <alignment horizontal="center" vertical="center"/>
    </xf>
    <xf numFmtId="0" fontId="22" fillId="0" borderId="0" xfId="0" applyFont="1"/>
    <xf numFmtId="171" fontId="21" fillId="0" borderId="0" xfId="4" applyNumberFormat="1" applyFont="1" applyFill="1" applyAlignment="1">
      <alignment horizontal="center" vertical="center"/>
    </xf>
    <xf numFmtId="171" fontId="21" fillId="0" borderId="0" xfId="2" applyNumberFormat="1" applyFont="1" applyAlignment="1">
      <alignment horizontal="center" vertical="center"/>
    </xf>
    <xf numFmtId="171" fontId="21" fillId="0" borderId="0" xfId="4" applyNumberFormat="1" applyFont="1" applyFill="1" applyAlignment="1">
      <alignment vertical="center"/>
    </xf>
    <xf numFmtId="171" fontId="20" fillId="0" borderId="0" xfId="4" applyNumberFormat="1" applyFont="1" applyFill="1" applyAlignment="1">
      <alignment vertical="center"/>
    </xf>
    <xf numFmtId="171" fontId="21" fillId="0" borderId="0" xfId="2" applyNumberFormat="1" applyFont="1" applyAlignment="1">
      <alignment horizontal="right" vertical="center"/>
    </xf>
    <xf numFmtId="171" fontId="20" fillId="0" borderId="0" xfId="2" applyNumberFormat="1" applyFont="1" applyAlignment="1">
      <alignment vertical="center"/>
    </xf>
    <xf numFmtId="171" fontId="21" fillId="0" borderId="0" xfId="2" applyNumberFormat="1" applyFont="1" applyAlignment="1">
      <alignment vertical="center"/>
    </xf>
    <xf numFmtId="171" fontId="21" fillId="0" borderId="0" xfId="4" applyNumberFormat="1" applyFont="1" applyFill="1" applyAlignment="1">
      <alignment horizontal="right" vertical="center"/>
    </xf>
    <xf numFmtId="171" fontId="21" fillId="0" borderId="0" xfId="4" quotePrefix="1" applyNumberFormat="1" applyFont="1" applyFill="1" applyAlignment="1">
      <alignment horizontal="right" vertical="center"/>
    </xf>
    <xf numFmtId="166" fontId="21" fillId="0" borderId="0" xfId="2" applyNumberFormat="1" applyFont="1" applyAlignment="1">
      <alignment horizontal="center" vertical="center"/>
    </xf>
    <xf numFmtId="171" fontId="21" fillId="0" borderId="3" xfId="4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172" fontId="20" fillId="0" borderId="0" xfId="2" applyNumberFormat="1" applyFont="1" applyAlignment="1">
      <alignment horizontal="right" vertical="center"/>
    </xf>
    <xf numFmtId="171" fontId="20" fillId="0" borderId="1" xfId="4" applyNumberFormat="1" applyFont="1" applyFill="1" applyBorder="1" applyAlignment="1">
      <alignment vertical="center"/>
    </xf>
    <xf numFmtId="171" fontId="20" fillId="0" borderId="3" xfId="4" applyNumberFormat="1" applyFont="1" applyFill="1" applyBorder="1" applyAlignment="1">
      <alignment horizontal="center" vertical="center"/>
    </xf>
    <xf numFmtId="172" fontId="20" fillId="0" borderId="3" xfId="2" applyNumberFormat="1" applyFont="1" applyBorder="1" applyAlignment="1">
      <alignment horizontal="right" vertical="center"/>
    </xf>
    <xf numFmtId="171" fontId="20" fillId="0" borderId="5" xfId="2" applyNumberFormat="1" applyFont="1" applyBorder="1" applyAlignment="1">
      <alignment vertical="center"/>
    </xf>
    <xf numFmtId="171" fontId="20" fillId="0" borderId="0" xfId="2" applyNumberFormat="1" applyFont="1" applyAlignment="1">
      <alignment horizontal="right" vertical="center"/>
    </xf>
    <xf numFmtId="166" fontId="6" fillId="0" borderId="1" xfId="2" applyNumberFormat="1" applyFont="1" applyBorder="1" applyAlignment="1">
      <alignment horizontal="centerContinuous" vertical="center"/>
    </xf>
    <xf numFmtId="0" fontId="12" fillId="0" borderId="1" xfId="2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Continuous" vertical="center"/>
    </xf>
    <xf numFmtId="167" fontId="6" fillId="0" borderId="1" xfId="2" applyNumberFormat="1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/>
    <xf numFmtId="167" fontId="3" fillId="0" borderId="1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2" fillId="0" borderId="1" xfId="1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166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7" fontId="21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7" fontId="23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67" fontId="20" fillId="0" borderId="0" xfId="0" applyNumberFormat="1" applyFont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center" vertical="center"/>
    </xf>
    <xf numFmtId="167" fontId="20" fillId="0" borderId="0" xfId="1" applyNumberFormat="1" applyFont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1" xfId="0" applyNumberFormat="1" applyFont="1" applyBorder="1" applyAlignment="1">
      <alignment vertical="center"/>
    </xf>
    <xf numFmtId="167" fontId="20" fillId="0" borderId="1" xfId="1" applyNumberFormat="1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right" vertical="center"/>
    </xf>
    <xf numFmtId="167" fontId="20" fillId="0" borderId="1" xfId="1" applyNumberFormat="1" applyFont="1" applyBorder="1" applyAlignment="1">
      <alignment horizontal="right" vertical="center"/>
    </xf>
    <xf numFmtId="167" fontId="20" fillId="0" borderId="0" xfId="1" applyNumberFormat="1" applyFont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166" fontId="20" fillId="0" borderId="0" xfId="2" applyNumberFormat="1" applyFont="1" applyAlignment="1">
      <alignment vertical="center"/>
    </xf>
    <xf numFmtId="167" fontId="20" fillId="0" borderId="0" xfId="1" applyNumberFormat="1" applyFont="1" applyFill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67" fontId="20" fillId="0" borderId="1" xfId="1" applyNumberFormat="1" applyFont="1" applyBorder="1" applyAlignment="1">
      <alignment vertical="center"/>
    </xf>
    <xf numFmtId="167" fontId="20" fillId="0" borderId="2" xfId="0" applyNumberFormat="1" applyFont="1" applyBorder="1" applyAlignment="1">
      <alignment vertical="center"/>
    </xf>
    <xf numFmtId="166" fontId="20" fillId="0" borderId="0" xfId="0" quotePrefix="1" applyNumberFormat="1" applyFont="1" applyAlignment="1">
      <alignment horizontal="left" vertical="center"/>
    </xf>
    <xf numFmtId="0" fontId="20" fillId="0" borderId="0" xfId="0" quotePrefix="1" applyFont="1" applyAlignment="1">
      <alignment vertical="center"/>
    </xf>
    <xf numFmtId="0" fontId="20" fillId="0" borderId="0" xfId="2" quotePrefix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quotePrefix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167" fontId="20" fillId="0" borderId="2" xfId="1" applyNumberFormat="1" applyFont="1" applyFill="1" applyBorder="1" applyAlignment="1">
      <alignment horizontal="right" vertical="center"/>
    </xf>
    <xf numFmtId="167" fontId="20" fillId="0" borderId="2" xfId="1" applyNumberFormat="1" applyFont="1" applyBorder="1" applyAlignment="1">
      <alignment horizontal="right" vertical="center"/>
    </xf>
    <xf numFmtId="167" fontId="20" fillId="0" borderId="0" xfId="1" applyNumberFormat="1" applyFont="1" applyBorder="1" applyAlignment="1">
      <alignment vertical="center"/>
    </xf>
    <xf numFmtId="0" fontId="25" fillId="0" borderId="0" xfId="2" applyFont="1" applyAlignment="1">
      <alignment vertical="center"/>
    </xf>
    <xf numFmtId="0" fontId="26" fillId="0" borderId="0" xfId="2" applyFont="1" applyAlignment="1">
      <alignment vertical="center"/>
    </xf>
    <xf numFmtId="0" fontId="26" fillId="0" borderId="0" xfId="2" applyFont="1" applyAlignment="1">
      <alignment horizontal="center" vertical="center"/>
    </xf>
    <xf numFmtId="0" fontId="27" fillId="0" borderId="0" xfId="0" applyFont="1"/>
    <xf numFmtId="166" fontId="26" fillId="0" borderId="0" xfId="2" applyNumberFormat="1" applyFont="1" applyAlignment="1">
      <alignment vertical="center"/>
    </xf>
    <xf numFmtId="166" fontId="26" fillId="0" borderId="0" xfId="2" applyNumberFormat="1" applyFont="1" applyAlignment="1">
      <alignment horizontal="center" vertical="center"/>
    </xf>
    <xf numFmtId="166" fontId="25" fillId="0" borderId="0" xfId="2" applyNumberFormat="1" applyFont="1" applyAlignment="1">
      <alignment horizontal="center" vertical="center"/>
    </xf>
    <xf numFmtId="166" fontId="25" fillId="0" borderId="0" xfId="2" applyNumberFormat="1" applyFont="1" applyAlignment="1">
      <alignment vertical="center"/>
    </xf>
    <xf numFmtId="166" fontId="26" fillId="0" borderId="0" xfId="2" quotePrefix="1" applyNumberFormat="1" applyFont="1" applyAlignment="1">
      <alignment vertical="center"/>
    </xf>
    <xf numFmtId="0" fontId="22" fillId="0" borderId="0" xfId="3" applyFont="1" applyAlignment="1">
      <alignment vertical="center"/>
    </xf>
    <xf numFmtId="0" fontId="22" fillId="0" borderId="0" xfId="3" quotePrefix="1" applyFont="1" applyAlignment="1">
      <alignment vertical="center"/>
    </xf>
    <xf numFmtId="171" fontId="28" fillId="0" borderId="0" xfId="0" applyNumberFormat="1" applyFont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27" fillId="0" borderId="0" xfId="0" applyNumberFormat="1" applyFont="1"/>
    <xf numFmtId="167" fontId="29" fillId="0" borderId="0" xfId="1" applyNumberFormat="1" applyFont="1" applyFill="1" applyBorder="1" applyAlignment="1">
      <alignment horizontal="right" vertical="center"/>
    </xf>
    <xf numFmtId="0" fontId="25" fillId="0" borderId="0" xfId="2" quotePrefix="1" applyFont="1" applyAlignment="1">
      <alignment vertical="center"/>
    </xf>
    <xf numFmtId="164" fontId="19" fillId="0" borderId="0" xfId="0" applyNumberFormat="1" applyFont="1"/>
    <xf numFmtId="167" fontId="19" fillId="0" borderId="0" xfId="0" applyNumberFormat="1" applyFont="1"/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70" fontId="3" fillId="0" borderId="0" xfId="4" applyNumberFormat="1" applyFont="1" applyFill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71" fontId="3" fillId="0" borderId="0" xfId="2" applyNumberFormat="1" applyFont="1" applyAlignment="1">
      <alignment vertical="center"/>
    </xf>
    <xf numFmtId="171" fontId="25" fillId="0" borderId="0" xfId="2" applyNumberFormat="1" applyFont="1" applyAlignment="1">
      <alignment horizontal="center" vertical="center"/>
    </xf>
    <xf numFmtId="171" fontId="25" fillId="0" borderId="0" xfId="4" applyNumberFormat="1" applyFont="1" applyFill="1" applyAlignment="1">
      <alignment horizontal="right" vertical="center"/>
    </xf>
    <xf numFmtId="171" fontId="25" fillId="0" borderId="0" xfId="2" applyNumberFormat="1" applyFont="1" applyAlignment="1">
      <alignment horizontal="right" vertical="center"/>
    </xf>
    <xf numFmtId="171" fontId="25" fillId="0" borderId="0" xfId="2" applyNumberFormat="1" applyFont="1" applyAlignment="1">
      <alignment vertical="center"/>
    </xf>
    <xf numFmtId="171" fontId="26" fillId="0" borderId="0" xfId="2" applyNumberFormat="1" applyFont="1" applyAlignment="1">
      <alignment vertical="center"/>
    </xf>
    <xf numFmtId="171" fontId="25" fillId="0" borderId="0" xfId="2" quotePrefix="1" applyNumberFormat="1" applyFont="1" applyAlignment="1">
      <alignment horizontal="right" vertical="center"/>
    </xf>
    <xf numFmtId="171" fontId="25" fillId="0" borderId="3" xfId="2" applyNumberFormat="1" applyFont="1" applyBorder="1" applyAlignment="1">
      <alignment horizontal="right" vertical="center"/>
    </xf>
    <xf numFmtId="171" fontId="25" fillId="0" borderId="3" xfId="4" applyNumberFormat="1" applyFont="1" applyFill="1" applyBorder="1" applyAlignment="1">
      <alignment horizontal="right" vertical="center"/>
    </xf>
    <xf numFmtId="171" fontId="26" fillId="0" borderId="0" xfId="4" applyNumberFormat="1" applyFont="1" applyFill="1" applyAlignment="1">
      <alignment vertical="center"/>
    </xf>
    <xf numFmtId="171" fontId="26" fillId="0" borderId="6" xfId="4" applyNumberFormat="1" applyFont="1" applyFill="1" applyBorder="1" applyAlignment="1">
      <alignment vertical="center"/>
    </xf>
    <xf numFmtId="171" fontId="26" fillId="0" borderId="6" xfId="2" applyNumberFormat="1" applyFont="1" applyBorder="1" applyAlignment="1">
      <alignment horizontal="center" vertical="center"/>
    </xf>
    <xf numFmtId="171" fontId="26" fillId="0" borderId="6" xfId="4" applyNumberFormat="1" applyFont="1" applyBorder="1" applyAlignment="1">
      <alignment horizontal="right" vertical="center"/>
    </xf>
    <xf numFmtId="171" fontId="26" fillId="0" borderId="0" xfId="4" applyNumberFormat="1" applyFont="1" applyFill="1" applyBorder="1" applyAlignment="1">
      <alignment vertical="center"/>
    </xf>
    <xf numFmtId="171" fontId="26" fillId="0" borderId="0" xfId="2" applyNumberFormat="1" applyFont="1" applyAlignment="1">
      <alignment horizontal="center" vertical="center"/>
    </xf>
    <xf numFmtId="171" fontId="26" fillId="0" borderId="0" xfId="4" applyNumberFormat="1" applyFont="1" applyBorder="1" applyAlignment="1">
      <alignment horizontal="right" vertical="center"/>
    </xf>
    <xf numFmtId="171" fontId="26" fillId="0" borderId="0" xfId="4" applyNumberFormat="1" applyFont="1" applyFill="1" applyAlignment="1">
      <alignment horizontal="right" vertical="center"/>
    </xf>
    <xf numFmtId="171" fontId="26" fillId="0" borderId="1" xfId="2" applyNumberFormat="1" applyFont="1" applyBorder="1" applyAlignment="1">
      <alignment horizontal="center" vertical="center"/>
    </xf>
    <xf numFmtId="171" fontId="26" fillId="0" borderId="3" xfId="5" applyNumberFormat="1" applyFont="1" applyBorder="1" applyAlignment="1">
      <alignment horizontal="center" vertical="center"/>
    </xf>
    <xf numFmtId="171" fontId="26" fillId="0" borderId="0" xfId="4" applyNumberFormat="1" applyFont="1" applyFill="1" applyAlignment="1">
      <alignment horizontal="center" vertical="center"/>
    </xf>
    <xf numFmtId="171" fontId="26" fillId="0" borderId="3" xfId="4" applyNumberFormat="1" applyFont="1" applyFill="1" applyBorder="1" applyAlignment="1">
      <alignment horizontal="right" vertical="center"/>
    </xf>
    <xf numFmtId="171" fontId="26" fillId="0" borderId="3" xfId="2" applyNumberFormat="1" applyFont="1" applyBorder="1" applyAlignment="1">
      <alignment vertical="center"/>
    </xf>
    <xf numFmtId="171" fontId="26" fillId="0" borderId="1" xfId="4" applyNumberFormat="1" applyFont="1" applyFill="1" applyBorder="1" applyAlignment="1">
      <alignment horizontal="right" vertical="center"/>
    </xf>
    <xf numFmtId="171" fontId="26" fillId="0" borderId="5" xfId="4" applyNumberFormat="1" applyFont="1" applyFill="1" applyBorder="1" applyAlignment="1">
      <alignment horizontal="right" vertical="center"/>
    </xf>
    <xf numFmtId="171" fontId="26" fillId="0" borderId="0" xfId="4" applyNumberFormat="1" applyFont="1" applyFill="1" applyBorder="1" applyAlignment="1">
      <alignment horizontal="right" vertical="center"/>
    </xf>
    <xf numFmtId="171" fontId="26" fillId="0" borderId="1" xfId="2" applyNumberFormat="1" applyFont="1" applyBorder="1" applyAlignment="1">
      <alignment vertical="center"/>
    </xf>
    <xf numFmtId="171" fontId="26" fillId="0" borderId="5" xfId="4" applyNumberFormat="1" applyFont="1" applyBorder="1" applyAlignment="1">
      <alignment horizontal="right" vertical="center"/>
    </xf>
    <xf numFmtId="171" fontId="9" fillId="0" borderId="0" xfId="4" applyNumberFormat="1" applyFont="1" applyFill="1" applyBorder="1" applyAlignment="1">
      <alignment horizontal="right" vertical="center"/>
    </xf>
    <xf numFmtId="171" fontId="9" fillId="0" borderId="0" xfId="4" applyNumberFormat="1" applyFont="1" applyFill="1" applyAlignment="1">
      <alignment horizontal="right" vertical="center"/>
    </xf>
    <xf numFmtId="171" fontId="3" fillId="0" borderId="3" xfId="4" applyNumberFormat="1" applyFont="1" applyFill="1" applyBorder="1" applyAlignment="1">
      <alignment horizontal="right" vertical="center"/>
    </xf>
    <xf numFmtId="171" fontId="19" fillId="0" borderId="0" xfId="0" applyNumberFormat="1" applyFont="1"/>
    <xf numFmtId="167" fontId="21" fillId="0" borderId="1" xfId="0" applyNumberFormat="1" applyFont="1" applyBorder="1" applyAlignment="1">
      <alignment horizontal="center" vertical="center"/>
    </xf>
    <xf numFmtId="167" fontId="21" fillId="0" borderId="6" xfId="0" applyNumberFormat="1" applyFont="1" applyBorder="1" applyAlignment="1">
      <alignment horizontal="center" vertical="center"/>
    </xf>
    <xf numFmtId="171" fontId="25" fillId="0" borderId="3" xfId="2" applyNumberFormat="1" applyFont="1" applyBorder="1" applyAlignment="1">
      <alignment horizontal="center" vertical="center"/>
    </xf>
    <xf numFmtId="171" fontId="25" fillId="0" borderId="4" xfId="2" applyNumberFormat="1" applyFont="1" applyBorder="1" applyAlignment="1">
      <alignment horizontal="center" vertical="center"/>
    </xf>
    <xf numFmtId="171" fontId="25" fillId="0" borderId="0" xfId="2" applyNumberFormat="1" applyFont="1" applyAlignment="1">
      <alignment horizontal="center" vertical="center"/>
    </xf>
    <xf numFmtId="171" fontId="21" fillId="0" borderId="3" xfId="2" applyNumberFormat="1" applyFont="1" applyBorder="1" applyAlignment="1">
      <alignment horizontal="center" vertical="center"/>
    </xf>
    <xf numFmtId="171" fontId="21" fillId="0" borderId="3" xfId="4" applyNumberFormat="1" applyFont="1" applyFill="1" applyBorder="1" applyAlignment="1">
      <alignment horizontal="center" vertical="center"/>
    </xf>
    <xf numFmtId="171" fontId="21" fillId="0" borderId="4" xfId="4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70" fontId="2" fillId="0" borderId="3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6" fillId="0" borderId="0" xfId="0" applyFont="1" applyFill="1"/>
    <xf numFmtId="0" fontId="2" fillId="0" borderId="0" xfId="0" quotePrefix="1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Continuous" vertical="center"/>
    </xf>
    <xf numFmtId="167" fontId="3" fillId="0" borderId="0" xfId="0" applyNumberFormat="1" applyFont="1" applyFill="1" applyAlignment="1">
      <alignment horizontal="centerContinuous" vertical="center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/>
    </xf>
    <xf numFmtId="166" fontId="3" fillId="0" borderId="1" xfId="0" quotePrefix="1" applyNumberFormat="1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167" fontId="3" fillId="0" borderId="1" xfId="0" applyNumberFormat="1" applyFont="1" applyFill="1" applyBorder="1" applyAlignment="1">
      <alignment horizontal="centerContinuous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left" vertical="center"/>
    </xf>
    <xf numFmtId="166" fontId="3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</cellXfs>
  <cellStyles count="11">
    <cellStyle name="Comma" xfId="1" builtinId="3"/>
    <cellStyle name="Comma 154" xfId="4" xr:uid="{ED9186C6-798F-4DC4-AE84-34072658A737}"/>
    <cellStyle name="Normal" xfId="0" builtinId="0"/>
    <cellStyle name="Normal 100 2" xfId="2" xr:uid="{400DA344-65B5-40C2-8D5A-781C330535B9}"/>
    <cellStyle name="Normal 188 5" xfId="5" xr:uid="{AACFEFAC-6B66-4682-AAAD-E53386F99F3D}"/>
    <cellStyle name="Normal 3" xfId="3" xr:uid="{0DB257BD-A06B-4FC4-8A9D-67127EC64148}"/>
    <cellStyle name="Normal 4" xfId="8" xr:uid="{E0B8C06B-A269-46AB-8BAE-D14841B7BCEB}"/>
    <cellStyle name="Normal_Lead schedule - TEC - 31-03-06 (After adjust V.10)" xfId="10" xr:uid="{72D3924C-FBC2-44B5-860E-6A8F993BA92F}"/>
    <cellStyle name="Normal_Sheet1_งบการเงิน MP-RK รวม Y'49" xfId="6" xr:uid="{1BEBEFB3-87E3-4232-A4E2-72B832C63C46}"/>
    <cellStyle name="เครื่องหมายจุลภาค_งบการเงิน MP-RK รวม Y'49 3" xfId="7" xr:uid="{586535CC-025E-4EAB-B6C0-D68A3D0DADB8}"/>
    <cellStyle name="ปกติ_งบการเงิน MP-RK รวม Y'49" xfId="9" xr:uid="{B907D352-CA28-4331-8464-C6ACE9A4AA04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A24B-9E45-4699-9695-241AD6817B98}">
  <dimension ref="A1:N189"/>
  <sheetViews>
    <sheetView topLeftCell="A165" zoomScale="110" zoomScaleNormal="110" zoomScaleSheetLayoutView="100" workbookViewId="0">
      <selection activeCell="S178" sqref="S178"/>
    </sheetView>
  </sheetViews>
  <sheetFormatPr defaultColWidth="9.140625" defaultRowHeight="21.75" customHeight="1" x14ac:dyDescent="0.4"/>
  <cols>
    <col min="1" max="2" width="1.28515625" style="187" customWidth="1"/>
    <col min="3" max="3" width="29.42578125" style="187" customWidth="1"/>
    <col min="4" max="4" width="7.140625" style="187" customWidth="1"/>
    <col min="5" max="5" width="0.7109375" style="187" customWidth="1"/>
    <col min="6" max="6" width="12.5703125" style="187" customWidth="1"/>
    <col min="7" max="7" width="0.7109375" style="187" customWidth="1"/>
    <col min="8" max="8" width="12.5703125" style="187" customWidth="1"/>
    <col min="9" max="9" width="0.7109375" style="187" customWidth="1"/>
    <col min="10" max="10" width="12.5703125" style="263" customWidth="1"/>
    <col min="11" max="11" width="0.7109375" style="187" customWidth="1"/>
    <col min="12" max="12" width="12.5703125" style="187" customWidth="1"/>
    <col min="13" max="13" width="0.7109375" style="187" customWidth="1"/>
    <col min="14" max="14" width="12.5703125" style="187" customWidth="1"/>
    <col min="15" max="16384" width="9.140625" style="188"/>
  </cols>
  <sheetData>
    <row r="1" spans="1:14" ht="21.75" customHeight="1" x14ac:dyDescent="0.4">
      <c r="A1" s="30" t="s">
        <v>0</v>
      </c>
      <c r="B1" s="31"/>
      <c r="C1" s="32"/>
      <c r="D1" s="33"/>
      <c r="E1" s="34"/>
      <c r="F1" s="35"/>
      <c r="G1" s="35"/>
      <c r="H1" s="35"/>
      <c r="I1" s="35"/>
      <c r="J1" s="35"/>
      <c r="K1" s="35"/>
      <c r="L1" s="35"/>
      <c r="M1" s="35"/>
      <c r="N1" s="35"/>
    </row>
    <row r="2" spans="1:14" ht="21.75" customHeight="1" x14ac:dyDescent="0.4">
      <c r="A2" s="30" t="s">
        <v>1</v>
      </c>
      <c r="B2" s="31"/>
      <c r="C2" s="32"/>
      <c r="D2" s="33"/>
      <c r="E2" s="34"/>
      <c r="F2" s="35"/>
      <c r="G2" s="35"/>
      <c r="H2" s="35"/>
      <c r="I2" s="35"/>
      <c r="J2" s="35"/>
      <c r="K2" s="35"/>
      <c r="L2" s="36"/>
      <c r="M2" s="35"/>
      <c r="N2" s="36"/>
    </row>
    <row r="3" spans="1:14" ht="21.75" customHeight="1" x14ac:dyDescent="0.4">
      <c r="A3" s="37" t="s">
        <v>2</v>
      </c>
      <c r="B3" s="38"/>
      <c r="C3" s="39"/>
      <c r="D3" s="40"/>
      <c r="E3" s="41"/>
      <c r="F3" s="42"/>
      <c r="G3" s="42"/>
      <c r="H3" s="42"/>
      <c r="I3" s="42"/>
      <c r="J3" s="42"/>
      <c r="K3" s="42"/>
      <c r="L3" s="43"/>
      <c r="M3" s="42"/>
      <c r="N3" s="43"/>
    </row>
    <row r="4" spans="1:14" ht="21.75" customHeight="1" x14ac:dyDescent="0.4">
      <c r="A4" s="44"/>
      <c r="B4" s="44"/>
      <c r="C4" s="34"/>
      <c r="D4" s="33"/>
      <c r="E4" s="34"/>
      <c r="F4" s="35"/>
      <c r="G4" s="35"/>
      <c r="H4" s="35"/>
      <c r="I4" s="35"/>
      <c r="J4" s="35"/>
      <c r="K4" s="35"/>
      <c r="L4" s="35"/>
      <c r="M4" s="35"/>
      <c r="N4" s="35"/>
    </row>
    <row r="5" spans="1:14" s="162" customFormat="1" ht="21.75" customHeight="1" x14ac:dyDescent="0.35">
      <c r="A5" s="194"/>
      <c r="B5" s="194"/>
      <c r="C5" s="195"/>
      <c r="D5" s="196"/>
      <c r="E5" s="195"/>
      <c r="F5" s="296" t="s">
        <v>3</v>
      </c>
      <c r="G5" s="296"/>
      <c r="H5" s="296"/>
      <c r="I5" s="296"/>
      <c r="J5" s="296"/>
      <c r="K5" s="197"/>
      <c r="L5" s="295" t="s">
        <v>4</v>
      </c>
      <c r="M5" s="295"/>
      <c r="N5" s="295"/>
    </row>
    <row r="6" spans="1:14" s="162" customFormat="1" ht="21.75" customHeight="1" x14ac:dyDescent="0.35">
      <c r="A6" s="194"/>
      <c r="B6" s="194"/>
      <c r="C6" s="195"/>
      <c r="D6" s="196"/>
      <c r="E6" s="195"/>
      <c r="F6" s="198"/>
      <c r="G6" s="198"/>
      <c r="H6" s="199" t="s">
        <v>5</v>
      </c>
      <c r="I6" s="199"/>
      <c r="J6" s="199" t="s">
        <v>5</v>
      </c>
      <c r="K6" s="197"/>
      <c r="L6" s="198"/>
      <c r="M6" s="198"/>
      <c r="N6" s="198"/>
    </row>
    <row r="7" spans="1:14" s="162" customFormat="1" ht="21.75" customHeight="1" x14ac:dyDescent="0.35">
      <c r="A7" s="194"/>
      <c r="B7" s="194"/>
      <c r="C7" s="195"/>
      <c r="D7" s="196"/>
      <c r="E7" s="195"/>
      <c r="F7" s="199" t="s">
        <v>6</v>
      </c>
      <c r="G7" s="199"/>
      <c r="H7" s="199" t="s">
        <v>6</v>
      </c>
      <c r="I7" s="199"/>
      <c r="J7" s="199" t="s">
        <v>7</v>
      </c>
      <c r="K7" s="197"/>
      <c r="L7" s="198"/>
      <c r="M7" s="198"/>
      <c r="N7" s="198"/>
    </row>
    <row r="8" spans="1:14" s="162" customFormat="1" ht="21.75" customHeight="1" x14ac:dyDescent="0.35">
      <c r="A8" s="194"/>
      <c r="B8" s="194"/>
      <c r="C8" s="195"/>
      <c r="D8" s="200"/>
      <c r="E8" s="201"/>
      <c r="F8" s="199" t="s">
        <v>8</v>
      </c>
      <c r="G8" s="202"/>
      <c r="H8" s="199" t="s">
        <v>9</v>
      </c>
      <c r="I8" s="202"/>
      <c r="J8" s="199" t="s">
        <v>9</v>
      </c>
      <c r="K8" s="202"/>
      <c r="L8" s="199" t="s">
        <v>8</v>
      </c>
      <c r="M8" s="202"/>
      <c r="N8" s="199" t="s">
        <v>9</v>
      </c>
    </row>
    <row r="9" spans="1:14" s="162" customFormat="1" ht="21.75" customHeight="1" x14ac:dyDescent="0.35">
      <c r="A9" s="194"/>
      <c r="B9" s="194"/>
      <c r="C9" s="195"/>
      <c r="D9" s="203" t="s">
        <v>10</v>
      </c>
      <c r="E9" s="201"/>
      <c r="F9" s="204" t="s">
        <v>11</v>
      </c>
      <c r="G9" s="202"/>
      <c r="H9" s="204" t="s">
        <v>11</v>
      </c>
      <c r="I9" s="202"/>
      <c r="J9" s="204" t="s">
        <v>11</v>
      </c>
      <c r="K9" s="202"/>
      <c r="L9" s="204" t="s">
        <v>11</v>
      </c>
      <c r="M9" s="197"/>
      <c r="N9" s="204" t="s">
        <v>11</v>
      </c>
    </row>
    <row r="10" spans="1:14" s="162" customFormat="1" ht="21.75" customHeight="1" x14ac:dyDescent="0.35">
      <c r="A10" s="194"/>
      <c r="B10" s="194"/>
      <c r="C10" s="195"/>
      <c r="D10" s="205"/>
      <c r="E10" s="201"/>
      <c r="F10" s="199"/>
      <c r="G10" s="202"/>
      <c r="H10" s="199"/>
      <c r="I10" s="202"/>
      <c r="J10" s="199"/>
      <c r="K10" s="202"/>
      <c r="L10" s="199"/>
      <c r="M10" s="197"/>
      <c r="N10" s="199"/>
    </row>
    <row r="11" spans="1:14" s="162" customFormat="1" ht="21.75" customHeight="1" x14ac:dyDescent="0.35">
      <c r="A11" s="206" t="s">
        <v>12</v>
      </c>
      <c r="B11" s="206"/>
      <c r="C11" s="206"/>
      <c r="D11" s="196"/>
      <c r="E11" s="195"/>
      <c r="F11" s="207"/>
      <c r="G11" s="208"/>
      <c r="H11" s="207"/>
      <c r="I11" s="208"/>
      <c r="J11" s="207"/>
      <c r="K11" s="208"/>
      <c r="L11" s="207"/>
      <c r="M11" s="208"/>
      <c r="N11" s="207"/>
    </row>
    <row r="12" spans="1:14" s="162" customFormat="1" ht="6" customHeight="1" x14ac:dyDescent="0.35">
      <c r="A12" s="206"/>
      <c r="B12" s="206"/>
      <c r="C12" s="206"/>
      <c r="D12" s="196"/>
      <c r="E12" s="195"/>
      <c r="F12" s="207"/>
      <c r="G12" s="208"/>
      <c r="H12" s="207"/>
      <c r="I12" s="208"/>
      <c r="J12" s="207"/>
      <c r="K12" s="208"/>
      <c r="L12" s="207"/>
      <c r="M12" s="208"/>
      <c r="N12" s="207"/>
    </row>
    <row r="13" spans="1:14" s="162" customFormat="1" ht="21.75" customHeight="1" x14ac:dyDescent="0.35">
      <c r="A13" s="206" t="s">
        <v>13</v>
      </c>
      <c r="B13" s="206"/>
      <c r="C13" s="194"/>
      <c r="D13" s="196"/>
      <c r="E13" s="195"/>
      <c r="F13" s="208"/>
      <c r="G13" s="208"/>
      <c r="H13" s="208"/>
      <c r="I13" s="208"/>
      <c r="J13" s="208"/>
      <c r="K13" s="208"/>
      <c r="L13" s="208"/>
      <c r="M13" s="208"/>
      <c r="N13" s="208"/>
    </row>
    <row r="14" spans="1:14" s="162" customFormat="1" ht="6" customHeight="1" x14ac:dyDescent="0.35">
      <c r="A14" s="206"/>
      <c r="B14" s="206"/>
      <c r="C14" s="194"/>
      <c r="D14" s="196"/>
      <c r="E14" s="195"/>
      <c r="F14" s="208"/>
      <c r="G14" s="208"/>
      <c r="H14" s="208"/>
      <c r="I14" s="208"/>
      <c r="J14" s="208"/>
      <c r="K14" s="208"/>
      <c r="L14" s="208"/>
      <c r="M14" s="208"/>
      <c r="N14" s="208"/>
    </row>
    <row r="15" spans="1:14" s="162" customFormat="1" ht="21.75" customHeight="1" x14ac:dyDescent="0.35">
      <c r="A15" s="194" t="s">
        <v>14</v>
      </c>
      <c r="B15" s="194"/>
      <c r="C15" s="194"/>
      <c r="D15" s="196">
        <v>11</v>
      </c>
      <c r="E15" s="195"/>
      <c r="F15" s="208">
        <v>459722335</v>
      </c>
      <c r="G15" s="208"/>
      <c r="H15" s="208">
        <v>939767007</v>
      </c>
      <c r="I15" s="207"/>
      <c r="J15" s="208">
        <v>2585971501</v>
      </c>
      <c r="K15" s="207"/>
      <c r="L15" s="209">
        <v>236656913</v>
      </c>
      <c r="M15" s="207"/>
      <c r="N15" s="209">
        <v>645760766</v>
      </c>
    </row>
    <row r="16" spans="1:14" s="162" customFormat="1" ht="21.75" customHeight="1" x14ac:dyDescent="0.35">
      <c r="A16" s="194" t="s">
        <v>15</v>
      </c>
      <c r="B16" s="194"/>
      <c r="C16" s="194"/>
      <c r="D16" s="196"/>
      <c r="E16" s="195"/>
      <c r="F16" s="208">
        <v>45215</v>
      </c>
      <c r="G16" s="208"/>
      <c r="H16" s="208">
        <v>39215</v>
      </c>
      <c r="I16" s="207"/>
      <c r="J16" s="208">
        <v>37230</v>
      </c>
      <c r="K16" s="207"/>
      <c r="L16" s="210">
        <v>0</v>
      </c>
      <c r="M16" s="207"/>
      <c r="N16" s="210">
        <v>0</v>
      </c>
    </row>
    <row r="17" spans="1:14" s="162" customFormat="1" ht="21.75" customHeight="1" x14ac:dyDescent="0.35">
      <c r="A17" s="175" t="s">
        <v>16</v>
      </c>
      <c r="B17" s="248"/>
      <c r="C17" s="194"/>
      <c r="D17" s="196"/>
      <c r="E17" s="195"/>
      <c r="F17" s="208"/>
      <c r="G17" s="208"/>
      <c r="H17" s="208"/>
      <c r="I17" s="207"/>
      <c r="J17" s="208"/>
      <c r="K17" s="207"/>
      <c r="L17" s="209"/>
      <c r="M17" s="207"/>
      <c r="N17" s="209"/>
    </row>
    <row r="18" spans="1:14" s="162" customFormat="1" ht="21.75" customHeight="1" x14ac:dyDescent="0.35">
      <c r="A18" s="248"/>
      <c r="B18" s="175" t="s">
        <v>17</v>
      </c>
      <c r="C18" s="194"/>
      <c r="D18" s="196">
        <v>12</v>
      </c>
      <c r="E18" s="195"/>
      <c r="F18" s="208">
        <v>113262131</v>
      </c>
      <c r="G18" s="208"/>
      <c r="H18" s="208">
        <v>141680963</v>
      </c>
      <c r="I18" s="207"/>
      <c r="J18" s="208">
        <v>205920445</v>
      </c>
      <c r="K18" s="207"/>
      <c r="L18" s="209">
        <v>15850372</v>
      </c>
      <c r="M18" s="207"/>
      <c r="N18" s="209">
        <v>15545298</v>
      </c>
    </row>
    <row r="19" spans="1:14" s="162" customFormat="1" ht="21.75" customHeight="1" x14ac:dyDescent="0.35">
      <c r="A19" s="175" t="s">
        <v>16</v>
      </c>
      <c r="B19" s="248"/>
      <c r="C19" s="194"/>
      <c r="D19" s="196"/>
      <c r="E19" s="195"/>
      <c r="F19" s="208"/>
      <c r="G19" s="208"/>
      <c r="H19" s="208"/>
      <c r="I19" s="207"/>
      <c r="J19" s="208"/>
      <c r="K19" s="207"/>
      <c r="L19" s="209"/>
      <c r="M19" s="207"/>
      <c r="N19" s="209"/>
    </row>
    <row r="20" spans="1:14" s="162" customFormat="1" ht="21.75" customHeight="1" x14ac:dyDescent="0.35">
      <c r="A20" s="248"/>
      <c r="B20" s="175" t="s">
        <v>18</v>
      </c>
      <c r="C20" s="194"/>
      <c r="D20" s="196">
        <v>12</v>
      </c>
      <c r="E20" s="195"/>
      <c r="F20" s="208">
        <v>80850000</v>
      </c>
      <c r="G20" s="208"/>
      <c r="H20" s="208">
        <v>4970600</v>
      </c>
      <c r="I20" s="207"/>
      <c r="J20" s="208">
        <v>5553850</v>
      </c>
      <c r="K20" s="207"/>
      <c r="L20" s="209">
        <v>80850000</v>
      </c>
      <c r="M20" s="207"/>
      <c r="N20" s="209">
        <v>4970600</v>
      </c>
    </row>
    <row r="21" spans="1:14" s="162" customFormat="1" ht="21.75" customHeight="1" x14ac:dyDescent="0.35">
      <c r="A21" s="194" t="s">
        <v>19</v>
      </c>
      <c r="B21" s="194"/>
      <c r="C21" s="194"/>
      <c r="D21" s="196">
        <v>13</v>
      </c>
      <c r="E21" s="195"/>
      <c r="F21" s="208">
        <v>1419908132</v>
      </c>
      <c r="G21" s="208"/>
      <c r="H21" s="208">
        <v>1855295858</v>
      </c>
      <c r="I21" s="207"/>
      <c r="J21" s="208">
        <v>2210558047</v>
      </c>
      <c r="K21" s="207"/>
      <c r="L21" s="209">
        <v>483672770</v>
      </c>
      <c r="M21" s="207"/>
      <c r="N21" s="209">
        <v>851169115</v>
      </c>
    </row>
    <row r="22" spans="1:14" s="162" customFormat="1" ht="21.75" customHeight="1" x14ac:dyDescent="0.35">
      <c r="A22" s="194" t="s">
        <v>20</v>
      </c>
      <c r="B22" s="194"/>
      <c r="C22" s="194"/>
      <c r="D22" s="196" t="s">
        <v>21</v>
      </c>
      <c r="E22" s="195"/>
      <c r="F22" s="210">
        <v>0</v>
      </c>
      <c r="G22" s="208"/>
      <c r="H22" s="210">
        <v>22848931</v>
      </c>
      <c r="I22" s="207"/>
      <c r="J22" s="211">
        <v>0</v>
      </c>
      <c r="K22" s="207"/>
      <c r="L22" s="210">
        <v>55000000</v>
      </c>
      <c r="M22" s="207"/>
      <c r="N22" s="210">
        <v>3789427831</v>
      </c>
    </row>
    <row r="23" spans="1:14" s="162" customFormat="1" ht="21.75" customHeight="1" x14ac:dyDescent="0.35">
      <c r="A23" s="194" t="s">
        <v>22</v>
      </c>
      <c r="B23" s="194"/>
      <c r="C23" s="194"/>
      <c r="D23" s="196"/>
      <c r="E23" s="195"/>
      <c r="F23" s="210"/>
      <c r="G23" s="208"/>
      <c r="H23" s="210"/>
      <c r="I23" s="207"/>
      <c r="J23" s="208"/>
      <c r="K23" s="207"/>
      <c r="L23" s="210"/>
      <c r="M23" s="207"/>
      <c r="N23" s="210"/>
    </row>
    <row r="24" spans="1:14" s="162" customFormat="1" ht="21.75" customHeight="1" x14ac:dyDescent="0.35">
      <c r="A24" s="194"/>
      <c r="B24" s="194" t="s">
        <v>23</v>
      </c>
      <c r="C24" s="194"/>
      <c r="D24" s="196" t="s">
        <v>21</v>
      </c>
      <c r="E24" s="195"/>
      <c r="F24" s="210">
        <v>0</v>
      </c>
      <c r="G24" s="208"/>
      <c r="H24" s="210">
        <v>0</v>
      </c>
      <c r="I24" s="207"/>
      <c r="J24" s="211">
        <v>0</v>
      </c>
      <c r="K24" s="207"/>
      <c r="L24" s="210">
        <v>21000000</v>
      </c>
      <c r="M24" s="207"/>
      <c r="N24" s="210">
        <v>21000000</v>
      </c>
    </row>
    <row r="25" spans="1:14" s="162" customFormat="1" ht="21.75" customHeight="1" x14ac:dyDescent="0.35">
      <c r="A25" s="194" t="s">
        <v>24</v>
      </c>
      <c r="B25" s="194"/>
      <c r="C25" s="194"/>
      <c r="D25" s="196">
        <v>15</v>
      </c>
      <c r="E25" s="195"/>
      <c r="F25" s="208">
        <v>966018060</v>
      </c>
      <c r="G25" s="208"/>
      <c r="H25" s="208">
        <v>1026934211</v>
      </c>
      <c r="I25" s="207"/>
      <c r="J25" s="208">
        <v>1084050139</v>
      </c>
      <c r="K25" s="207"/>
      <c r="L25" s="212">
        <v>113550302</v>
      </c>
      <c r="M25" s="207"/>
      <c r="N25" s="212">
        <v>132691018</v>
      </c>
    </row>
    <row r="26" spans="1:14" s="162" customFormat="1" ht="21.75" customHeight="1" x14ac:dyDescent="0.35">
      <c r="A26" s="194" t="s">
        <v>35</v>
      </c>
      <c r="B26" s="194"/>
      <c r="C26" s="195"/>
      <c r="D26" s="196"/>
      <c r="E26" s="195"/>
      <c r="F26" s="208"/>
      <c r="G26" s="208"/>
      <c r="H26" s="208"/>
      <c r="I26" s="207"/>
      <c r="J26" s="208"/>
      <c r="K26" s="207"/>
      <c r="L26" s="212"/>
      <c r="M26" s="207"/>
      <c r="N26" s="212"/>
    </row>
    <row r="27" spans="1:14" s="162" customFormat="1" ht="21.75" customHeight="1" x14ac:dyDescent="0.35">
      <c r="A27" s="194"/>
      <c r="B27" s="194" t="s">
        <v>36</v>
      </c>
      <c r="C27" s="195"/>
      <c r="D27" s="196">
        <v>21</v>
      </c>
      <c r="E27" s="195"/>
      <c r="F27" s="210">
        <v>0</v>
      </c>
      <c r="G27" s="208"/>
      <c r="H27" s="210">
        <v>0</v>
      </c>
      <c r="I27" s="207"/>
      <c r="J27" s="208">
        <v>840389408</v>
      </c>
      <c r="K27" s="219"/>
      <c r="L27" s="210">
        <v>0</v>
      </c>
      <c r="M27" s="219"/>
      <c r="N27" s="210">
        <v>0</v>
      </c>
    </row>
    <row r="28" spans="1:14" s="162" customFormat="1" ht="21.75" customHeight="1" x14ac:dyDescent="0.35">
      <c r="A28" s="194" t="s">
        <v>25</v>
      </c>
      <c r="B28" s="194"/>
      <c r="C28" s="194"/>
      <c r="D28" s="196"/>
      <c r="E28" s="195"/>
      <c r="F28" s="208">
        <v>19329788</v>
      </c>
      <c r="G28" s="208"/>
      <c r="H28" s="208">
        <v>21782029</v>
      </c>
      <c r="I28" s="207"/>
      <c r="J28" s="208">
        <v>21816989</v>
      </c>
      <c r="K28" s="207"/>
      <c r="L28" s="210">
        <v>0</v>
      </c>
      <c r="M28" s="207"/>
      <c r="N28" s="210">
        <v>0</v>
      </c>
    </row>
    <row r="29" spans="1:14" s="162" customFormat="1" ht="21.75" customHeight="1" x14ac:dyDescent="0.35">
      <c r="A29" s="194" t="s">
        <v>26</v>
      </c>
      <c r="B29" s="194"/>
      <c r="C29" s="194"/>
      <c r="D29" s="196"/>
      <c r="E29" s="195"/>
      <c r="F29" s="210">
        <v>0</v>
      </c>
      <c r="G29" s="208"/>
      <c r="H29" s="210">
        <v>0</v>
      </c>
      <c r="I29" s="207"/>
      <c r="J29" s="208">
        <v>13377252</v>
      </c>
      <c r="K29" s="207"/>
      <c r="L29" s="210">
        <v>0</v>
      </c>
      <c r="M29" s="207"/>
      <c r="N29" s="210">
        <v>0</v>
      </c>
    </row>
    <row r="30" spans="1:14" s="162" customFormat="1" ht="21.75" customHeight="1" x14ac:dyDescent="0.35">
      <c r="A30" s="194" t="s">
        <v>27</v>
      </c>
      <c r="B30" s="194"/>
      <c r="C30" s="194"/>
      <c r="D30" s="196"/>
      <c r="E30" s="195"/>
      <c r="F30" s="213">
        <v>29080050</v>
      </c>
      <c r="G30" s="208"/>
      <c r="H30" s="213">
        <v>19294704</v>
      </c>
      <c r="I30" s="207"/>
      <c r="J30" s="213">
        <v>21203628</v>
      </c>
      <c r="K30" s="207"/>
      <c r="L30" s="214">
        <v>11313485</v>
      </c>
      <c r="M30" s="207"/>
      <c r="N30" s="214">
        <v>14588782</v>
      </c>
    </row>
    <row r="31" spans="1:14" s="162" customFormat="1" ht="6" customHeight="1" x14ac:dyDescent="0.35">
      <c r="A31" s="206"/>
      <c r="B31" s="206"/>
      <c r="C31" s="194"/>
      <c r="D31" s="196"/>
      <c r="E31" s="195"/>
      <c r="F31" s="208"/>
      <c r="G31" s="208"/>
      <c r="H31" s="208"/>
      <c r="I31" s="208"/>
      <c r="J31" s="208"/>
      <c r="K31" s="208"/>
      <c r="L31" s="208"/>
      <c r="M31" s="208"/>
      <c r="N31" s="208"/>
    </row>
    <row r="32" spans="1:14" s="162" customFormat="1" ht="21.75" customHeight="1" x14ac:dyDescent="0.35">
      <c r="A32" s="206" t="s">
        <v>28</v>
      </c>
      <c r="B32" s="206"/>
      <c r="C32" s="206"/>
      <c r="D32" s="196"/>
      <c r="E32" s="195"/>
      <c r="F32" s="215">
        <f>SUM(F15:F30)</f>
        <v>3088215711</v>
      </c>
      <c r="G32" s="209"/>
      <c r="H32" s="215">
        <f>SUM(H15:H30)</f>
        <v>4032613518</v>
      </c>
      <c r="I32" s="209"/>
      <c r="J32" s="216">
        <f>SUM(J15:J30)</f>
        <v>6988878489</v>
      </c>
      <c r="K32" s="209"/>
      <c r="L32" s="215">
        <f>SUM(L15:L30)</f>
        <v>1017893842</v>
      </c>
      <c r="M32" s="207"/>
      <c r="N32" s="215">
        <f>SUM(N15:N30)</f>
        <v>5475153410</v>
      </c>
    </row>
    <row r="33" spans="1:14" s="162" customFormat="1" ht="21.75" customHeight="1" x14ac:dyDescent="0.35">
      <c r="A33" s="206"/>
      <c r="B33" s="206"/>
      <c r="C33" s="206"/>
      <c r="D33" s="196"/>
      <c r="E33" s="195"/>
      <c r="F33" s="209"/>
      <c r="G33" s="209"/>
      <c r="H33" s="209"/>
      <c r="I33" s="207"/>
      <c r="J33" s="217"/>
      <c r="K33" s="207"/>
      <c r="L33" s="209"/>
      <c r="M33" s="207"/>
      <c r="N33" s="209"/>
    </row>
    <row r="34" spans="1:14" ht="21.75" customHeight="1" x14ac:dyDescent="0.4">
      <c r="A34" s="47"/>
      <c r="B34" s="47"/>
      <c r="C34" s="47"/>
      <c r="D34" s="33"/>
      <c r="E34" s="45"/>
      <c r="F34" s="1"/>
      <c r="G34" s="1"/>
      <c r="H34" s="1"/>
      <c r="I34" s="48"/>
      <c r="J34" s="190"/>
      <c r="K34" s="48"/>
      <c r="L34" s="1"/>
      <c r="M34" s="48"/>
      <c r="N34" s="1"/>
    </row>
    <row r="35" spans="1:14" ht="21.75" customHeight="1" x14ac:dyDescent="0.4">
      <c r="A35" s="47"/>
      <c r="B35" s="47"/>
      <c r="C35" s="47"/>
      <c r="D35" s="33"/>
      <c r="E35" s="45"/>
      <c r="F35" s="1"/>
      <c r="G35" s="1"/>
      <c r="H35" s="1"/>
      <c r="I35" s="48"/>
      <c r="J35" s="190"/>
      <c r="K35" s="48"/>
      <c r="L35" s="1"/>
      <c r="M35" s="48"/>
      <c r="N35" s="1"/>
    </row>
    <row r="36" spans="1:14" ht="21.75" customHeight="1" x14ac:dyDescent="0.4">
      <c r="A36" s="47"/>
      <c r="B36" s="47"/>
      <c r="C36" s="47"/>
      <c r="D36" s="33"/>
      <c r="E36" s="45"/>
      <c r="F36" s="1"/>
      <c r="G36" s="1"/>
      <c r="H36" s="1"/>
      <c r="I36" s="48"/>
      <c r="J36" s="190"/>
      <c r="K36" s="48"/>
      <c r="L36" s="1"/>
      <c r="M36" s="48"/>
      <c r="N36" s="1"/>
    </row>
    <row r="37" spans="1:14" ht="21.75" customHeight="1" x14ac:dyDescent="0.4">
      <c r="A37" s="47"/>
      <c r="B37" s="47"/>
      <c r="C37" s="47"/>
      <c r="D37" s="33"/>
      <c r="E37" s="45"/>
      <c r="F37" s="1"/>
      <c r="G37" s="1"/>
      <c r="H37" s="1"/>
      <c r="I37" s="48"/>
      <c r="J37" s="190"/>
      <c r="K37" s="48"/>
      <c r="L37" s="1"/>
      <c r="M37" s="48"/>
      <c r="N37" s="1"/>
    </row>
    <row r="38" spans="1:14" ht="21.75" customHeight="1" x14ac:dyDescent="0.4">
      <c r="A38" s="47"/>
      <c r="B38" s="47"/>
      <c r="C38" s="47"/>
      <c r="D38" s="33"/>
      <c r="E38" s="45"/>
      <c r="F38" s="1"/>
      <c r="G38" s="1"/>
      <c r="H38" s="1"/>
      <c r="I38" s="48"/>
      <c r="J38" s="190"/>
      <c r="K38" s="48"/>
      <c r="L38" s="1"/>
      <c r="M38" s="48"/>
      <c r="N38" s="1"/>
    </row>
    <row r="39" spans="1:14" ht="21.75" customHeight="1" x14ac:dyDescent="0.4">
      <c r="A39" s="47"/>
      <c r="B39" s="47"/>
      <c r="C39" s="47"/>
      <c r="D39" s="33"/>
      <c r="E39" s="45"/>
      <c r="F39" s="1"/>
      <c r="G39" s="1"/>
      <c r="H39" s="1"/>
      <c r="I39" s="48"/>
      <c r="J39" s="190"/>
      <c r="K39" s="48"/>
      <c r="L39" s="1"/>
      <c r="M39" s="48"/>
      <c r="N39" s="1"/>
    </row>
    <row r="40" spans="1:14" ht="21.75" customHeight="1" x14ac:dyDescent="0.4">
      <c r="A40" s="47"/>
      <c r="B40" s="47"/>
      <c r="C40" s="47"/>
      <c r="D40" s="33"/>
      <c r="E40" s="45"/>
      <c r="F40" s="1"/>
      <c r="G40" s="1"/>
      <c r="H40" s="1"/>
      <c r="I40" s="48"/>
      <c r="J40" s="190"/>
      <c r="K40" s="48"/>
      <c r="L40" s="1"/>
      <c r="M40" s="48"/>
      <c r="N40" s="1"/>
    </row>
    <row r="41" spans="1:14" ht="21.75" customHeight="1" x14ac:dyDescent="0.4">
      <c r="A41" s="47"/>
      <c r="B41" s="47"/>
      <c r="C41" s="47"/>
      <c r="D41" s="33"/>
      <c r="E41" s="45"/>
      <c r="F41" s="1"/>
      <c r="G41" s="1"/>
      <c r="H41" s="1"/>
      <c r="I41" s="48"/>
      <c r="J41" s="190"/>
      <c r="K41" s="48"/>
      <c r="L41" s="1"/>
      <c r="M41" s="48"/>
      <c r="N41" s="1"/>
    </row>
    <row r="42" spans="1:14" ht="21.75" customHeight="1" x14ac:dyDescent="0.4">
      <c r="A42" s="47"/>
      <c r="B42" s="47"/>
      <c r="C42" s="47"/>
      <c r="D42" s="33"/>
      <c r="E42" s="45"/>
      <c r="F42" s="1"/>
      <c r="G42" s="1"/>
      <c r="H42" s="1"/>
      <c r="I42" s="48"/>
      <c r="J42" s="190"/>
      <c r="K42" s="48"/>
      <c r="L42" s="1"/>
      <c r="M42" s="48"/>
      <c r="N42" s="1"/>
    </row>
    <row r="43" spans="1:14" ht="27" customHeight="1" x14ac:dyDescent="0.4">
      <c r="A43" s="47"/>
      <c r="B43" s="47"/>
      <c r="C43" s="47"/>
      <c r="D43" s="33"/>
      <c r="E43" s="45"/>
      <c r="F43" s="1"/>
      <c r="G43" s="1"/>
      <c r="H43" s="1"/>
      <c r="I43" s="48"/>
      <c r="J43" s="190"/>
      <c r="K43" s="48"/>
      <c r="L43" s="1"/>
      <c r="M43" s="48"/>
      <c r="N43" s="1"/>
    </row>
    <row r="44" spans="1:14" ht="21" customHeight="1" x14ac:dyDescent="0.4">
      <c r="A44" s="47"/>
      <c r="B44" s="47"/>
      <c r="C44" s="47"/>
      <c r="D44" s="33"/>
      <c r="E44" s="45"/>
      <c r="F44" s="1"/>
      <c r="G44" s="1"/>
      <c r="H44" s="1"/>
      <c r="I44" s="48"/>
      <c r="J44" s="190"/>
      <c r="K44" s="48"/>
      <c r="L44" s="1"/>
      <c r="M44" s="48"/>
      <c r="N44" s="1"/>
    </row>
    <row r="45" spans="1:14" ht="21.95" customHeight="1" x14ac:dyDescent="0.4">
      <c r="A45" s="52" t="s">
        <v>371</v>
      </c>
      <c r="B45" s="53"/>
      <c r="C45" s="53"/>
      <c r="D45" s="40"/>
      <c r="E45" s="54"/>
      <c r="F45" s="4"/>
      <c r="G45" s="55"/>
      <c r="H45" s="4"/>
      <c r="I45" s="55"/>
      <c r="J45" s="189"/>
      <c r="K45" s="55"/>
      <c r="L45" s="4"/>
      <c r="M45" s="55"/>
      <c r="N45" s="4"/>
    </row>
    <row r="46" spans="1:14" ht="21.75" customHeight="1" x14ac:dyDescent="0.4">
      <c r="A46" s="47" t="str">
        <f>A1</f>
        <v>บริษัท ธนบุรี เฮลท์แคร์ กรุ๊ป จำกัด (มหาชน)</v>
      </c>
      <c r="B46" s="47"/>
      <c r="C46" s="47"/>
      <c r="D46" s="33"/>
      <c r="E46" s="45"/>
      <c r="F46" s="1"/>
      <c r="G46" s="48"/>
      <c r="H46" s="1"/>
      <c r="I46" s="48"/>
      <c r="J46" s="190"/>
      <c r="K46" s="48"/>
      <c r="L46" s="1"/>
      <c r="M46" s="48"/>
      <c r="N46" s="1"/>
    </row>
    <row r="47" spans="1:14" ht="21.75" customHeight="1" x14ac:dyDescent="0.4">
      <c r="A47" s="30" t="s">
        <v>1</v>
      </c>
      <c r="B47" s="47"/>
      <c r="C47" s="47"/>
      <c r="D47" s="33"/>
      <c r="E47" s="45"/>
      <c r="F47" s="1"/>
      <c r="G47" s="48"/>
      <c r="H47" s="1"/>
      <c r="I47" s="48"/>
      <c r="J47" s="190"/>
      <c r="K47" s="48"/>
      <c r="L47" s="1"/>
      <c r="M47" s="48"/>
      <c r="N47" s="1"/>
    </row>
    <row r="48" spans="1:14" ht="21.75" customHeight="1" x14ac:dyDescent="0.4">
      <c r="A48" s="53" t="str">
        <f>A3</f>
        <v>ณ วันที่ 31 ธันวาคม พ.ศ. 2567</v>
      </c>
      <c r="B48" s="53"/>
      <c r="C48" s="53"/>
      <c r="D48" s="40"/>
      <c r="E48" s="54"/>
      <c r="F48" s="4"/>
      <c r="G48" s="55"/>
      <c r="H48" s="4"/>
      <c r="I48" s="55"/>
      <c r="J48" s="189"/>
      <c r="K48" s="55"/>
      <c r="L48" s="4"/>
      <c r="M48" s="55"/>
      <c r="N48" s="4"/>
    </row>
    <row r="49" spans="1:14" ht="21.75" customHeight="1" x14ac:dyDescent="0.4">
      <c r="A49" s="44"/>
      <c r="B49" s="47"/>
      <c r="C49" s="47"/>
      <c r="D49" s="33"/>
      <c r="E49" s="45"/>
      <c r="F49" s="1"/>
      <c r="G49" s="48"/>
      <c r="H49" s="1"/>
      <c r="I49" s="48"/>
      <c r="J49" s="190"/>
      <c r="K49" s="48"/>
      <c r="L49" s="1"/>
      <c r="M49" s="48"/>
      <c r="N49" s="1"/>
    </row>
    <row r="50" spans="1:14" s="162" customFormat="1" ht="21.75" customHeight="1" x14ac:dyDescent="0.35">
      <c r="A50" s="194"/>
      <c r="B50" s="194"/>
      <c r="C50" s="195"/>
      <c r="D50" s="196"/>
      <c r="E50" s="195"/>
      <c r="F50" s="296" t="s">
        <v>3</v>
      </c>
      <c r="G50" s="296"/>
      <c r="H50" s="296"/>
      <c r="I50" s="296"/>
      <c r="J50" s="296"/>
      <c r="K50" s="197"/>
      <c r="L50" s="295" t="s">
        <v>4</v>
      </c>
      <c r="M50" s="295"/>
      <c r="N50" s="295"/>
    </row>
    <row r="51" spans="1:14" s="162" customFormat="1" ht="21.75" customHeight="1" x14ac:dyDescent="0.35">
      <c r="A51" s="194"/>
      <c r="B51" s="194"/>
      <c r="C51" s="195"/>
      <c r="D51" s="196"/>
      <c r="E51" s="195"/>
      <c r="F51" s="198"/>
      <c r="G51" s="198"/>
      <c r="H51" s="199" t="s">
        <v>5</v>
      </c>
      <c r="I51" s="199"/>
      <c r="J51" s="199" t="s">
        <v>5</v>
      </c>
      <c r="K51" s="197"/>
      <c r="L51" s="198"/>
      <c r="M51" s="198"/>
      <c r="N51" s="198"/>
    </row>
    <row r="52" spans="1:14" s="162" customFormat="1" ht="21.75" customHeight="1" x14ac:dyDescent="0.35">
      <c r="A52" s="194"/>
      <c r="B52" s="194"/>
      <c r="C52" s="195"/>
      <c r="D52" s="196"/>
      <c r="E52" s="195"/>
      <c r="F52" s="199" t="s">
        <v>6</v>
      </c>
      <c r="G52" s="199"/>
      <c r="H52" s="199" t="s">
        <v>6</v>
      </c>
      <c r="I52" s="199"/>
      <c r="J52" s="199" t="s">
        <v>7</v>
      </c>
      <c r="K52" s="197"/>
      <c r="L52" s="198"/>
      <c r="M52" s="198"/>
      <c r="N52" s="198"/>
    </row>
    <row r="53" spans="1:14" s="162" customFormat="1" ht="21.75" customHeight="1" x14ac:dyDescent="0.35">
      <c r="A53" s="194"/>
      <c r="B53" s="194"/>
      <c r="C53" s="195"/>
      <c r="D53" s="200"/>
      <c r="E53" s="201"/>
      <c r="F53" s="199" t="s">
        <v>8</v>
      </c>
      <c r="G53" s="202"/>
      <c r="H53" s="199" t="s">
        <v>9</v>
      </c>
      <c r="I53" s="202"/>
      <c r="J53" s="199" t="s">
        <v>9</v>
      </c>
      <c r="K53" s="202"/>
      <c r="L53" s="199" t="s">
        <v>8</v>
      </c>
      <c r="M53" s="202"/>
      <c r="N53" s="199" t="s">
        <v>9</v>
      </c>
    </row>
    <row r="54" spans="1:14" s="162" customFormat="1" ht="21.75" customHeight="1" x14ac:dyDescent="0.35">
      <c r="A54" s="194"/>
      <c r="B54" s="194"/>
      <c r="C54" s="195"/>
      <c r="D54" s="203" t="s">
        <v>10</v>
      </c>
      <c r="E54" s="201"/>
      <c r="F54" s="204" t="s">
        <v>11</v>
      </c>
      <c r="G54" s="202"/>
      <c r="H54" s="204" t="s">
        <v>11</v>
      </c>
      <c r="I54" s="202"/>
      <c r="J54" s="204" t="s">
        <v>11</v>
      </c>
      <c r="K54" s="202"/>
      <c r="L54" s="204" t="s">
        <v>11</v>
      </c>
      <c r="M54" s="197"/>
      <c r="N54" s="204" t="s">
        <v>11</v>
      </c>
    </row>
    <row r="55" spans="1:14" s="162" customFormat="1" ht="21.75" customHeight="1" x14ac:dyDescent="0.35">
      <c r="A55" s="194"/>
      <c r="B55" s="194"/>
      <c r="C55" s="195"/>
      <c r="D55" s="205"/>
      <c r="E55" s="201"/>
      <c r="F55" s="199"/>
      <c r="G55" s="202"/>
      <c r="H55" s="199"/>
      <c r="I55" s="202"/>
      <c r="J55" s="199"/>
      <c r="K55" s="202"/>
      <c r="L55" s="199"/>
      <c r="M55" s="197"/>
      <c r="N55" s="199"/>
    </row>
    <row r="56" spans="1:14" s="162" customFormat="1" ht="21.75" customHeight="1" x14ac:dyDescent="0.35">
      <c r="A56" s="206" t="s">
        <v>334</v>
      </c>
      <c r="B56" s="206"/>
      <c r="C56" s="206"/>
      <c r="D56" s="196"/>
      <c r="E56" s="195"/>
      <c r="F56" s="209"/>
      <c r="G56" s="207"/>
      <c r="H56" s="209"/>
      <c r="I56" s="207"/>
      <c r="J56" s="217"/>
      <c r="K56" s="207"/>
      <c r="L56" s="209"/>
      <c r="M56" s="207"/>
      <c r="N56" s="209"/>
    </row>
    <row r="57" spans="1:14" s="162" customFormat="1" ht="6" customHeight="1" x14ac:dyDescent="0.35">
      <c r="A57" s="206"/>
      <c r="B57" s="206"/>
      <c r="C57" s="195"/>
      <c r="D57" s="196"/>
      <c r="E57" s="218"/>
      <c r="F57" s="219"/>
      <c r="G57" s="219"/>
      <c r="H57" s="219"/>
      <c r="I57" s="219"/>
      <c r="J57" s="219"/>
      <c r="K57" s="219"/>
      <c r="L57" s="219"/>
      <c r="M57" s="208"/>
      <c r="N57" s="219"/>
    </row>
    <row r="58" spans="1:14" s="162" customFormat="1" ht="21.75" customHeight="1" x14ac:dyDescent="0.35">
      <c r="A58" s="206" t="s">
        <v>29</v>
      </c>
      <c r="B58" s="206"/>
      <c r="C58" s="195"/>
      <c r="D58" s="196"/>
      <c r="E58" s="218"/>
      <c r="F58" s="219"/>
      <c r="G58" s="219"/>
      <c r="H58" s="219"/>
      <c r="I58" s="219"/>
      <c r="J58" s="219"/>
      <c r="K58" s="219"/>
      <c r="L58" s="219"/>
      <c r="M58" s="208"/>
      <c r="N58" s="219"/>
    </row>
    <row r="59" spans="1:14" s="162" customFormat="1" ht="6" customHeight="1" x14ac:dyDescent="0.35">
      <c r="A59" s="206"/>
      <c r="B59" s="206"/>
      <c r="C59" s="195"/>
      <c r="D59" s="196"/>
      <c r="E59" s="218"/>
      <c r="F59" s="219"/>
      <c r="G59" s="219"/>
      <c r="H59" s="219"/>
      <c r="I59" s="219"/>
      <c r="J59" s="219"/>
      <c r="K59" s="219"/>
      <c r="L59" s="219"/>
      <c r="M59" s="208"/>
      <c r="N59" s="219"/>
    </row>
    <row r="60" spans="1:14" s="162" customFormat="1" ht="21.75" customHeight="1" x14ac:dyDescent="0.35">
      <c r="A60" s="194" t="s">
        <v>30</v>
      </c>
      <c r="B60" s="206"/>
      <c r="C60" s="195"/>
      <c r="D60" s="196">
        <v>16</v>
      </c>
      <c r="E60" s="218"/>
      <c r="F60" s="208">
        <v>8035087</v>
      </c>
      <c r="G60" s="208"/>
      <c r="H60" s="208">
        <v>15598811</v>
      </c>
      <c r="I60" s="220"/>
      <c r="J60" s="208">
        <v>15593700</v>
      </c>
      <c r="K60" s="220"/>
      <c r="L60" s="210">
        <v>0</v>
      </c>
      <c r="M60" s="220"/>
      <c r="N60" s="210">
        <v>0</v>
      </c>
    </row>
    <row r="61" spans="1:14" s="162" customFormat="1" ht="21.75" customHeight="1" x14ac:dyDescent="0.35">
      <c r="A61" s="175" t="s">
        <v>16</v>
      </c>
      <c r="B61" s="248"/>
      <c r="C61" s="248"/>
      <c r="D61" s="196"/>
      <c r="E61" s="218"/>
      <c r="F61" s="208"/>
      <c r="G61" s="208"/>
      <c r="H61" s="208"/>
      <c r="I61" s="220"/>
      <c r="J61" s="208"/>
      <c r="K61" s="220"/>
      <c r="L61" s="220"/>
      <c r="M61" s="220"/>
      <c r="N61" s="220"/>
    </row>
    <row r="62" spans="1:14" s="162" customFormat="1" ht="21.75" customHeight="1" x14ac:dyDescent="0.35">
      <c r="A62" s="248"/>
      <c r="B62" s="175" t="s">
        <v>18</v>
      </c>
      <c r="C62" s="195"/>
      <c r="D62" s="196">
        <v>17</v>
      </c>
      <c r="E62" s="218"/>
      <c r="F62" s="208">
        <v>472282470</v>
      </c>
      <c r="G62" s="208"/>
      <c r="H62" s="208">
        <v>1047019509</v>
      </c>
      <c r="I62" s="220"/>
      <c r="J62" s="208">
        <v>1070879164</v>
      </c>
      <c r="K62" s="220"/>
      <c r="L62" s="220">
        <v>375313949</v>
      </c>
      <c r="M62" s="220"/>
      <c r="N62" s="220">
        <v>981943743</v>
      </c>
    </row>
    <row r="63" spans="1:14" s="162" customFormat="1" ht="21.75" customHeight="1" x14ac:dyDescent="0.35">
      <c r="A63" s="248" t="s">
        <v>23</v>
      </c>
      <c r="B63" s="221"/>
      <c r="C63" s="195"/>
      <c r="D63" s="196" t="s">
        <v>21</v>
      </c>
      <c r="E63" s="218"/>
      <c r="F63" s="210">
        <v>52170588</v>
      </c>
      <c r="G63" s="208"/>
      <c r="H63" s="210">
        <v>0</v>
      </c>
      <c r="I63" s="220"/>
      <c r="J63" s="211">
        <v>0</v>
      </c>
      <c r="K63" s="220"/>
      <c r="L63" s="220">
        <v>4879123876</v>
      </c>
      <c r="M63" s="220"/>
      <c r="N63" s="220">
        <v>149500000</v>
      </c>
    </row>
    <row r="64" spans="1:14" s="162" customFormat="1" ht="21.75" customHeight="1" x14ac:dyDescent="0.35">
      <c r="A64" s="194" t="s">
        <v>31</v>
      </c>
      <c r="B64" s="194"/>
      <c r="C64" s="195"/>
      <c r="D64" s="196">
        <v>18</v>
      </c>
      <c r="E64" s="218"/>
      <c r="F64" s="208">
        <v>1122770136</v>
      </c>
      <c r="G64" s="208"/>
      <c r="H64" s="208">
        <v>1039702627</v>
      </c>
      <c r="I64" s="219"/>
      <c r="J64" s="208">
        <v>945505025</v>
      </c>
      <c r="K64" s="219"/>
      <c r="L64" s="210">
        <v>623710868</v>
      </c>
      <c r="M64" s="219"/>
      <c r="N64" s="210">
        <v>624010868</v>
      </c>
    </row>
    <row r="65" spans="1:14" s="162" customFormat="1" ht="21.75" customHeight="1" x14ac:dyDescent="0.35">
      <c r="A65" s="194" t="s">
        <v>32</v>
      </c>
      <c r="B65" s="194"/>
      <c r="C65" s="195"/>
      <c r="D65" s="196">
        <v>19</v>
      </c>
      <c r="E65" s="218"/>
      <c r="F65" s="210">
        <v>0</v>
      </c>
      <c r="G65" s="208"/>
      <c r="H65" s="210">
        <v>0</v>
      </c>
      <c r="I65" s="219"/>
      <c r="J65" s="211">
        <v>0</v>
      </c>
      <c r="K65" s="219"/>
      <c r="L65" s="210">
        <v>5249173242</v>
      </c>
      <c r="M65" s="219"/>
      <c r="N65" s="210">
        <v>8021935167</v>
      </c>
    </row>
    <row r="66" spans="1:14" s="162" customFormat="1" ht="21.75" customHeight="1" x14ac:dyDescent="0.35">
      <c r="A66" s="194" t="s">
        <v>33</v>
      </c>
      <c r="B66" s="194"/>
      <c r="C66" s="195"/>
      <c r="D66" s="196" t="s">
        <v>356</v>
      </c>
      <c r="E66" s="218"/>
      <c r="F66" s="208">
        <v>646634713</v>
      </c>
      <c r="G66" s="208"/>
      <c r="H66" s="208">
        <v>602838982</v>
      </c>
      <c r="I66" s="219"/>
      <c r="J66" s="208">
        <v>530364490</v>
      </c>
      <c r="K66" s="219"/>
      <c r="L66" s="210">
        <v>898012168</v>
      </c>
      <c r="M66" s="219"/>
      <c r="N66" s="210">
        <v>898012168</v>
      </c>
    </row>
    <row r="67" spans="1:14" s="162" customFormat="1" ht="21.75" customHeight="1" x14ac:dyDescent="0.35">
      <c r="A67" s="194" t="s">
        <v>34</v>
      </c>
      <c r="B67" s="194"/>
      <c r="C67" s="195"/>
      <c r="D67" s="196">
        <v>13</v>
      </c>
      <c r="E67" s="218"/>
      <c r="F67" s="208">
        <v>1701673</v>
      </c>
      <c r="G67" s="208"/>
      <c r="H67" s="208">
        <v>0</v>
      </c>
      <c r="I67" s="219"/>
      <c r="J67" s="208">
        <v>0</v>
      </c>
      <c r="K67" s="219"/>
      <c r="L67" s="210">
        <v>50527075</v>
      </c>
      <c r="M67" s="219"/>
      <c r="N67" s="210">
        <v>0</v>
      </c>
    </row>
    <row r="68" spans="1:14" s="162" customFormat="1" ht="21.75" customHeight="1" x14ac:dyDescent="0.35">
      <c r="A68" s="194" t="s">
        <v>35</v>
      </c>
      <c r="B68" s="194"/>
      <c r="C68" s="195"/>
      <c r="D68" s="196"/>
      <c r="E68" s="218"/>
      <c r="F68" s="208"/>
      <c r="G68" s="208"/>
      <c r="H68" s="208"/>
      <c r="I68" s="219"/>
      <c r="J68" s="208"/>
      <c r="K68" s="219"/>
      <c r="L68" s="210"/>
      <c r="M68" s="219"/>
      <c r="N68" s="210"/>
    </row>
    <row r="69" spans="1:14" s="162" customFormat="1" ht="21.75" customHeight="1" x14ac:dyDescent="0.35">
      <c r="A69" s="194"/>
      <c r="B69" s="194" t="s">
        <v>350</v>
      </c>
      <c r="C69" s="195"/>
      <c r="D69" s="196">
        <v>21</v>
      </c>
      <c r="E69" s="218"/>
      <c r="F69" s="208">
        <v>697654480</v>
      </c>
      <c r="G69" s="208"/>
      <c r="H69" s="210">
        <v>840389408</v>
      </c>
      <c r="I69" s="219"/>
      <c r="J69" s="208">
        <v>0</v>
      </c>
      <c r="K69" s="219"/>
      <c r="L69" s="210">
        <v>0</v>
      </c>
      <c r="M69" s="219"/>
      <c r="N69" s="210">
        <v>0</v>
      </c>
    </row>
    <row r="70" spans="1:14" s="162" customFormat="1" ht="21.75" customHeight="1" x14ac:dyDescent="0.35">
      <c r="A70" s="194" t="s">
        <v>37</v>
      </c>
      <c r="B70" s="194"/>
      <c r="C70" s="195"/>
      <c r="D70" s="196">
        <v>22</v>
      </c>
      <c r="E70" s="218"/>
      <c r="F70" s="208">
        <v>1646920914</v>
      </c>
      <c r="G70" s="208"/>
      <c r="H70" s="208">
        <v>1649064524</v>
      </c>
      <c r="I70" s="219"/>
      <c r="J70" s="208">
        <v>1723340273</v>
      </c>
      <c r="K70" s="219"/>
      <c r="L70" s="210">
        <v>0</v>
      </c>
      <c r="M70" s="219"/>
      <c r="N70" s="210">
        <v>0</v>
      </c>
    </row>
    <row r="71" spans="1:14" s="162" customFormat="1" ht="21.75" customHeight="1" x14ac:dyDescent="0.35">
      <c r="A71" s="194" t="s">
        <v>38</v>
      </c>
      <c r="B71" s="194"/>
      <c r="C71" s="195"/>
      <c r="D71" s="196">
        <v>23</v>
      </c>
      <c r="E71" s="218"/>
      <c r="F71" s="208">
        <v>10848012825</v>
      </c>
      <c r="G71" s="208"/>
      <c r="H71" s="208">
        <v>11140037977</v>
      </c>
      <c r="I71" s="219"/>
      <c r="J71" s="208">
        <v>10818868320</v>
      </c>
      <c r="K71" s="219"/>
      <c r="L71" s="222">
        <v>4864033335</v>
      </c>
      <c r="M71" s="219"/>
      <c r="N71" s="222">
        <v>4343330416</v>
      </c>
    </row>
    <row r="72" spans="1:14" s="162" customFormat="1" ht="21.75" customHeight="1" x14ac:dyDescent="0.35">
      <c r="A72" s="175" t="s">
        <v>39</v>
      </c>
      <c r="B72" s="194"/>
      <c r="C72" s="195"/>
      <c r="D72" s="196">
        <v>24</v>
      </c>
      <c r="E72" s="218"/>
      <c r="F72" s="208">
        <v>1594226294</v>
      </c>
      <c r="G72" s="208"/>
      <c r="H72" s="208">
        <v>1955808987</v>
      </c>
      <c r="I72" s="219"/>
      <c r="J72" s="208">
        <v>2040398091</v>
      </c>
      <c r="K72" s="219"/>
      <c r="L72" s="222">
        <v>239578521</v>
      </c>
      <c r="M72" s="219"/>
      <c r="N72" s="222">
        <v>166254681</v>
      </c>
    </row>
    <row r="73" spans="1:14" s="162" customFormat="1" ht="21.75" customHeight="1" x14ac:dyDescent="0.35">
      <c r="A73" s="194" t="s">
        <v>40</v>
      </c>
      <c r="B73" s="194"/>
      <c r="C73" s="195"/>
      <c r="D73" s="196"/>
      <c r="E73" s="218"/>
      <c r="F73" s="208">
        <v>57625134</v>
      </c>
      <c r="G73" s="208"/>
      <c r="H73" s="208">
        <v>177528734</v>
      </c>
      <c r="I73" s="219"/>
      <c r="J73" s="208">
        <v>63260382</v>
      </c>
      <c r="K73" s="219"/>
      <c r="L73" s="222">
        <v>41574230</v>
      </c>
      <c r="M73" s="219"/>
      <c r="N73" s="222">
        <v>87404604</v>
      </c>
    </row>
    <row r="74" spans="1:14" s="162" customFormat="1" ht="21.75" customHeight="1" x14ac:dyDescent="0.35">
      <c r="A74" s="194" t="s">
        <v>41</v>
      </c>
      <c r="B74" s="194"/>
      <c r="C74" s="195"/>
      <c r="D74" s="196">
        <v>25</v>
      </c>
      <c r="E74" s="218"/>
      <c r="F74" s="208">
        <v>323939702</v>
      </c>
      <c r="G74" s="208"/>
      <c r="H74" s="208">
        <v>353459381</v>
      </c>
      <c r="I74" s="219"/>
      <c r="J74" s="208">
        <v>297457271</v>
      </c>
      <c r="K74" s="219"/>
      <c r="L74" s="222">
        <v>127689650</v>
      </c>
      <c r="M74" s="219"/>
      <c r="N74" s="222">
        <v>125332131</v>
      </c>
    </row>
    <row r="75" spans="1:14" s="162" customFormat="1" ht="21.75" customHeight="1" x14ac:dyDescent="0.35">
      <c r="A75" s="194" t="s">
        <v>42</v>
      </c>
      <c r="B75" s="194"/>
      <c r="C75" s="195"/>
      <c r="D75" s="196"/>
      <c r="E75" s="218"/>
      <c r="F75" s="208">
        <v>147501890</v>
      </c>
      <c r="G75" s="208"/>
      <c r="H75" s="208">
        <v>147501890</v>
      </c>
      <c r="I75" s="219"/>
      <c r="J75" s="208">
        <v>147501890</v>
      </c>
      <c r="K75" s="219"/>
      <c r="L75" s="210">
        <v>0</v>
      </c>
      <c r="M75" s="219"/>
      <c r="N75" s="210">
        <v>0</v>
      </c>
    </row>
    <row r="76" spans="1:14" s="162" customFormat="1" ht="21.75" customHeight="1" x14ac:dyDescent="0.35">
      <c r="A76" s="194" t="s">
        <v>43</v>
      </c>
      <c r="B76" s="194"/>
      <c r="C76" s="195"/>
      <c r="D76" s="196"/>
      <c r="E76" s="218"/>
      <c r="F76" s="210">
        <v>0</v>
      </c>
      <c r="G76" s="208"/>
      <c r="H76" s="210">
        <v>4000000</v>
      </c>
      <c r="I76" s="219"/>
      <c r="J76" s="208">
        <v>4000000</v>
      </c>
      <c r="K76" s="219"/>
      <c r="L76" s="210">
        <v>0</v>
      </c>
      <c r="M76" s="219"/>
      <c r="N76" s="210">
        <v>4000000</v>
      </c>
    </row>
    <row r="77" spans="1:14" s="162" customFormat="1" ht="21.75" customHeight="1" x14ac:dyDescent="0.35">
      <c r="A77" s="194" t="s">
        <v>44</v>
      </c>
      <c r="B77" s="194"/>
      <c r="C77" s="195"/>
      <c r="D77" s="196">
        <v>26</v>
      </c>
      <c r="E77" s="218"/>
      <c r="F77" s="208">
        <v>50435151</v>
      </c>
      <c r="G77" s="208"/>
      <c r="H77" s="208">
        <v>184646504</v>
      </c>
      <c r="I77" s="219"/>
      <c r="J77" s="208">
        <v>90567095</v>
      </c>
      <c r="K77" s="219"/>
      <c r="L77" s="210">
        <v>0</v>
      </c>
      <c r="M77" s="219"/>
      <c r="N77" s="210">
        <v>0</v>
      </c>
    </row>
    <row r="78" spans="1:14" s="162" customFormat="1" ht="21.75" customHeight="1" x14ac:dyDescent="0.35">
      <c r="A78" s="175" t="s">
        <v>45</v>
      </c>
      <c r="B78" s="194"/>
      <c r="C78" s="195"/>
      <c r="D78" s="196"/>
      <c r="E78" s="218"/>
      <c r="F78" s="213">
        <v>128203918</v>
      </c>
      <c r="G78" s="208"/>
      <c r="H78" s="213">
        <v>98700464</v>
      </c>
      <c r="I78" s="219"/>
      <c r="J78" s="213">
        <v>67580977</v>
      </c>
      <c r="K78" s="219"/>
      <c r="L78" s="223">
        <v>59968694</v>
      </c>
      <c r="M78" s="219"/>
      <c r="N78" s="223">
        <v>33358400</v>
      </c>
    </row>
    <row r="79" spans="1:14" s="162" customFormat="1" ht="6" customHeight="1" x14ac:dyDescent="0.35">
      <c r="A79" s="194"/>
      <c r="B79" s="194"/>
      <c r="C79" s="195"/>
      <c r="D79" s="196"/>
      <c r="E79" s="218"/>
      <c r="F79" s="224"/>
      <c r="G79" s="219"/>
      <c r="H79" s="224"/>
      <c r="I79" s="219"/>
      <c r="J79" s="225"/>
      <c r="K79" s="219"/>
      <c r="L79" s="224"/>
      <c r="M79" s="208"/>
      <c r="N79" s="224"/>
    </row>
    <row r="80" spans="1:14" s="162" customFormat="1" ht="21.75" customHeight="1" x14ac:dyDescent="0.35">
      <c r="A80" s="206" t="s">
        <v>46</v>
      </c>
      <c r="B80" s="206"/>
      <c r="C80" s="195"/>
      <c r="D80" s="226"/>
      <c r="E80" s="218"/>
      <c r="F80" s="223">
        <f>SUM(F60:F78)</f>
        <v>17798114975</v>
      </c>
      <c r="G80" s="219"/>
      <c r="H80" s="223">
        <f>SUM(H60:H78)</f>
        <v>19256297798</v>
      </c>
      <c r="I80" s="219"/>
      <c r="J80" s="227">
        <f>SUM(J60:J78)</f>
        <v>17815316678</v>
      </c>
      <c r="K80" s="219"/>
      <c r="L80" s="223">
        <f>SUM(L60:L78)</f>
        <v>17408705608</v>
      </c>
      <c r="M80" s="208"/>
      <c r="N80" s="223">
        <f>SUM(N60:N78)</f>
        <v>15435082178</v>
      </c>
    </row>
    <row r="81" spans="1:14" s="162" customFormat="1" ht="6" customHeight="1" x14ac:dyDescent="0.35">
      <c r="A81" s="206"/>
      <c r="B81" s="206"/>
      <c r="C81" s="195"/>
      <c r="D81" s="226"/>
      <c r="E81" s="218"/>
      <c r="F81" s="224"/>
      <c r="G81" s="219"/>
      <c r="H81" s="224"/>
      <c r="I81" s="219"/>
      <c r="J81" s="225"/>
      <c r="K81" s="219"/>
      <c r="L81" s="224"/>
      <c r="M81" s="208"/>
      <c r="N81" s="224"/>
    </row>
    <row r="82" spans="1:14" s="162" customFormat="1" ht="21.75" customHeight="1" thickBot="1" x14ac:dyDescent="0.4">
      <c r="A82" s="206" t="s">
        <v>47</v>
      </c>
      <c r="B82" s="206"/>
      <c r="C82" s="195"/>
      <c r="D82" s="226"/>
      <c r="E82" s="218"/>
      <c r="F82" s="228">
        <f>SUM(F32,F80)</f>
        <v>20886330686</v>
      </c>
      <c r="G82" s="208"/>
      <c r="H82" s="228">
        <f>SUM(H32,H80)</f>
        <v>23288911316</v>
      </c>
      <c r="I82" s="208"/>
      <c r="J82" s="228">
        <f>SUM(J32,J80)</f>
        <v>24804195167</v>
      </c>
      <c r="K82" s="208"/>
      <c r="L82" s="228">
        <f>SUM(L32,L80)</f>
        <v>18426599450</v>
      </c>
      <c r="M82" s="208"/>
      <c r="N82" s="228">
        <f>SUM(N32,N80)</f>
        <v>20910235588</v>
      </c>
    </row>
    <row r="83" spans="1:14" s="162" customFormat="1" ht="21.75" customHeight="1" thickTop="1" x14ac:dyDescent="0.35">
      <c r="A83" s="206"/>
      <c r="B83" s="206"/>
      <c r="C83" s="195"/>
      <c r="D83" s="226"/>
      <c r="E83" s="218"/>
      <c r="F83" s="208"/>
      <c r="G83" s="208"/>
      <c r="H83" s="208"/>
      <c r="I83" s="208"/>
      <c r="J83" s="208"/>
      <c r="K83" s="208"/>
      <c r="L83" s="208"/>
      <c r="M83" s="219"/>
      <c r="N83" s="208"/>
    </row>
    <row r="84" spans="1:14" ht="21.75" customHeight="1" x14ac:dyDescent="0.4">
      <c r="A84" s="47"/>
      <c r="B84" s="47"/>
      <c r="C84" s="45"/>
      <c r="D84" s="159"/>
      <c r="E84" s="157"/>
      <c r="F84" s="49"/>
      <c r="G84" s="49"/>
      <c r="H84" s="49"/>
      <c r="I84" s="49"/>
      <c r="J84" s="49"/>
      <c r="K84" s="49"/>
      <c r="L84" s="49"/>
      <c r="M84" s="158"/>
      <c r="N84" s="49"/>
    </row>
    <row r="85" spans="1:14" ht="21.75" customHeight="1" x14ac:dyDescent="0.4">
      <c r="A85" s="47"/>
      <c r="B85" s="47"/>
      <c r="C85" s="45"/>
      <c r="D85" s="159"/>
      <c r="E85" s="157"/>
      <c r="F85" s="49"/>
      <c r="G85" s="49"/>
      <c r="H85" s="49"/>
      <c r="I85" s="49"/>
      <c r="J85" s="49"/>
      <c r="K85" s="49"/>
      <c r="L85" s="49"/>
      <c r="M85" s="158"/>
      <c r="N85" s="49"/>
    </row>
    <row r="86" spans="1:14" ht="21.75" customHeight="1" x14ac:dyDescent="0.4">
      <c r="A86" s="47"/>
      <c r="B86" s="47"/>
      <c r="C86" s="45"/>
      <c r="D86" s="159"/>
      <c r="E86" s="157"/>
      <c r="F86" s="49"/>
      <c r="G86" s="49"/>
      <c r="H86" s="49"/>
      <c r="I86" s="49"/>
      <c r="J86" s="49"/>
      <c r="K86" s="49"/>
      <c r="L86" s="49"/>
      <c r="M86" s="158"/>
      <c r="N86" s="49"/>
    </row>
    <row r="87" spans="1:14" ht="21.75" customHeight="1" x14ac:dyDescent="0.4">
      <c r="A87" s="47"/>
      <c r="B87" s="47"/>
      <c r="C87" s="45"/>
      <c r="D87" s="159"/>
      <c r="E87" s="157"/>
      <c r="F87" s="49"/>
      <c r="G87" s="49"/>
      <c r="H87" s="49"/>
      <c r="I87" s="49"/>
      <c r="J87" s="49"/>
      <c r="K87" s="49"/>
      <c r="L87" s="49"/>
      <c r="M87" s="158"/>
      <c r="N87" s="49"/>
    </row>
    <row r="88" spans="1:14" ht="21.75" customHeight="1" x14ac:dyDescent="0.4">
      <c r="A88" s="47"/>
      <c r="B88" s="47"/>
      <c r="C88" s="45"/>
      <c r="D88" s="159"/>
      <c r="E88" s="157"/>
      <c r="F88" s="49"/>
      <c r="G88" s="49"/>
      <c r="H88" s="49"/>
      <c r="I88" s="49"/>
      <c r="J88" s="49"/>
      <c r="K88" s="49"/>
      <c r="L88" s="49"/>
      <c r="M88" s="158"/>
      <c r="N88" s="49"/>
    </row>
    <row r="89" spans="1:14" ht="21.75" customHeight="1" x14ac:dyDescent="0.4">
      <c r="A89" s="47"/>
      <c r="B89" s="47"/>
      <c r="C89" s="45"/>
      <c r="D89" s="159"/>
      <c r="E89" s="157"/>
      <c r="F89" s="49"/>
      <c r="G89" s="49"/>
      <c r="H89" s="49"/>
      <c r="I89" s="49"/>
      <c r="J89" s="49"/>
      <c r="K89" s="49"/>
      <c r="L89" s="49"/>
      <c r="M89" s="158"/>
      <c r="N89" s="49"/>
    </row>
    <row r="90" spans="1:14" ht="20.25" customHeight="1" x14ac:dyDescent="0.4">
      <c r="A90" s="47"/>
      <c r="B90" s="47"/>
      <c r="C90" s="45"/>
      <c r="D90" s="159"/>
      <c r="E90" s="157"/>
      <c r="F90" s="49"/>
      <c r="G90" s="49"/>
      <c r="H90" s="49"/>
      <c r="I90" s="49"/>
      <c r="J90" s="49"/>
      <c r="K90" s="49"/>
      <c r="L90" s="49"/>
      <c r="M90" s="158"/>
      <c r="N90" s="49"/>
    </row>
    <row r="91" spans="1:14" ht="21.95" customHeight="1" x14ac:dyDescent="0.4">
      <c r="A91" s="52" t="str">
        <f>A45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91" s="52"/>
      <c r="C91" s="54"/>
      <c r="D91" s="40"/>
      <c r="E91" s="54"/>
      <c r="F91" s="51"/>
      <c r="G91" s="51"/>
      <c r="H91" s="51"/>
      <c r="I91" s="51"/>
      <c r="J91" s="51"/>
      <c r="K91" s="51"/>
      <c r="L91" s="51"/>
      <c r="M91" s="51"/>
      <c r="N91" s="51"/>
    </row>
    <row r="92" spans="1:14" ht="21.75" customHeight="1" x14ac:dyDescent="0.4">
      <c r="A92" s="30" t="str">
        <f>A1</f>
        <v>บริษัท ธนบุรี เฮลท์แคร์ กรุ๊ป จำกัด (มหาชน)</v>
      </c>
      <c r="B92" s="31"/>
      <c r="C92" s="32"/>
      <c r="D92" s="33"/>
      <c r="E92" s="34"/>
      <c r="F92" s="35"/>
      <c r="G92" s="35"/>
      <c r="H92" s="35"/>
      <c r="I92" s="35"/>
      <c r="J92" s="35"/>
      <c r="K92" s="35"/>
      <c r="L92" s="35"/>
      <c r="M92" s="35"/>
      <c r="N92" s="35"/>
    </row>
    <row r="93" spans="1:14" ht="21.75" customHeight="1" x14ac:dyDescent="0.4">
      <c r="A93" s="30" t="s">
        <v>1</v>
      </c>
      <c r="B93" s="31"/>
      <c r="C93" s="32"/>
      <c r="D93" s="33"/>
      <c r="E93" s="34"/>
      <c r="F93" s="35"/>
      <c r="G93" s="35"/>
      <c r="H93" s="35"/>
      <c r="I93" s="35"/>
      <c r="J93" s="35"/>
      <c r="K93" s="35"/>
      <c r="L93" s="36"/>
      <c r="M93" s="35"/>
      <c r="N93" s="36"/>
    </row>
    <row r="94" spans="1:14" ht="21.75" customHeight="1" x14ac:dyDescent="0.4">
      <c r="A94" s="37" t="str">
        <f>A3</f>
        <v>ณ วันที่ 31 ธันวาคม พ.ศ. 2567</v>
      </c>
      <c r="B94" s="38"/>
      <c r="C94" s="39"/>
      <c r="D94" s="40"/>
      <c r="E94" s="41"/>
      <c r="F94" s="42"/>
      <c r="G94" s="42"/>
      <c r="H94" s="42"/>
      <c r="I94" s="42"/>
      <c r="J94" s="42"/>
      <c r="K94" s="42"/>
      <c r="L94" s="43"/>
      <c r="M94" s="42"/>
      <c r="N94" s="43"/>
    </row>
    <row r="95" spans="1:14" ht="20.100000000000001" customHeight="1" x14ac:dyDescent="0.4">
      <c r="A95" s="45"/>
      <c r="B95" s="45"/>
      <c r="C95" s="34"/>
      <c r="D95" s="33"/>
      <c r="E95" s="34"/>
      <c r="F95" s="35"/>
      <c r="G95" s="35"/>
      <c r="H95" s="35"/>
      <c r="I95" s="35"/>
      <c r="J95" s="35"/>
      <c r="K95" s="35"/>
      <c r="L95" s="35"/>
      <c r="M95" s="35"/>
      <c r="N95" s="35"/>
    </row>
    <row r="96" spans="1:14" s="162" customFormat="1" ht="20.100000000000001" customHeight="1" x14ac:dyDescent="0.35">
      <c r="A96" s="194"/>
      <c r="B96" s="194"/>
      <c r="C96" s="195"/>
      <c r="D96" s="196"/>
      <c r="E96" s="195"/>
      <c r="F96" s="296" t="s">
        <v>3</v>
      </c>
      <c r="G96" s="296"/>
      <c r="H96" s="296"/>
      <c r="I96" s="296"/>
      <c r="J96" s="296"/>
      <c r="K96" s="197"/>
      <c r="L96" s="295" t="s">
        <v>4</v>
      </c>
      <c r="M96" s="295"/>
      <c r="N96" s="295"/>
    </row>
    <row r="97" spans="1:14" s="162" customFormat="1" ht="20.100000000000001" customHeight="1" x14ac:dyDescent="0.35">
      <c r="A97" s="194"/>
      <c r="B97" s="194"/>
      <c r="C97" s="195"/>
      <c r="D97" s="196"/>
      <c r="E97" s="195"/>
      <c r="F97" s="198"/>
      <c r="G97" s="198"/>
      <c r="H97" s="199" t="s">
        <v>5</v>
      </c>
      <c r="I97" s="199"/>
      <c r="J97" s="199" t="s">
        <v>5</v>
      </c>
      <c r="K97" s="197"/>
      <c r="L97" s="198"/>
      <c r="M97" s="198"/>
      <c r="N97" s="198"/>
    </row>
    <row r="98" spans="1:14" s="162" customFormat="1" ht="20.100000000000001" customHeight="1" x14ac:dyDescent="0.35">
      <c r="A98" s="194"/>
      <c r="B98" s="194"/>
      <c r="C98" s="195"/>
      <c r="D98" s="196"/>
      <c r="E98" s="195"/>
      <c r="F98" s="199" t="s">
        <v>6</v>
      </c>
      <c r="G98" s="199"/>
      <c r="H98" s="199" t="s">
        <v>6</v>
      </c>
      <c r="I98" s="199"/>
      <c r="J98" s="199" t="s">
        <v>7</v>
      </c>
      <c r="K98" s="197"/>
      <c r="L98" s="198"/>
      <c r="M98" s="198"/>
      <c r="N98" s="198"/>
    </row>
    <row r="99" spans="1:14" s="162" customFormat="1" ht="20.100000000000001" customHeight="1" x14ac:dyDescent="0.35">
      <c r="A99" s="194"/>
      <c r="B99" s="194"/>
      <c r="C99" s="195"/>
      <c r="D99" s="200"/>
      <c r="E99" s="201"/>
      <c r="F99" s="199" t="s">
        <v>8</v>
      </c>
      <c r="G99" s="202"/>
      <c r="H99" s="199" t="s">
        <v>9</v>
      </c>
      <c r="I99" s="202"/>
      <c r="J99" s="199" t="s">
        <v>9</v>
      </c>
      <c r="K99" s="202"/>
      <c r="L99" s="199" t="s">
        <v>8</v>
      </c>
      <c r="M99" s="202"/>
      <c r="N99" s="199" t="s">
        <v>9</v>
      </c>
    </row>
    <row r="100" spans="1:14" s="162" customFormat="1" ht="20.100000000000001" customHeight="1" x14ac:dyDescent="0.35">
      <c r="A100" s="194"/>
      <c r="B100" s="194"/>
      <c r="C100" s="195"/>
      <c r="D100" s="203" t="s">
        <v>10</v>
      </c>
      <c r="E100" s="201"/>
      <c r="F100" s="204" t="s">
        <v>11</v>
      </c>
      <c r="G100" s="202"/>
      <c r="H100" s="204" t="s">
        <v>11</v>
      </c>
      <c r="I100" s="202"/>
      <c r="J100" s="204" t="s">
        <v>11</v>
      </c>
      <c r="K100" s="202"/>
      <c r="L100" s="204" t="s">
        <v>11</v>
      </c>
      <c r="M100" s="197"/>
      <c r="N100" s="204" t="s">
        <v>11</v>
      </c>
    </row>
    <row r="101" spans="1:14" s="162" customFormat="1" ht="20.100000000000001" customHeight="1" x14ac:dyDescent="0.35">
      <c r="A101" s="194"/>
      <c r="B101" s="194"/>
      <c r="C101" s="195"/>
      <c r="D101" s="205"/>
      <c r="E101" s="201"/>
      <c r="F101" s="208"/>
      <c r="G101" s="208"/>
      <c r="H101" s="208"/>
      <c r="I101" s="208"/>
      <c r="J101" s="208"/>
      <c r="K101" s="208"/>
      <c r="L101" s="208"/>
      <c r="M101" s="208"/>
      <c r="N101" s="208"/>
    </row>
    <row r="102" spans="1:14" s="162" customFormat="1" ht="20.100000000000001" customHeight="1" x14ac:dyDescent="0.35">
      <c r="A102" s="206" t="s">
        <v>48</v>
      </c>
      <c r="B102" s="206"/>
      <c r="C102" s="195"/>
      <c r="D102" s="196"/>
      <c r="E102" s="195"/>
      <c r="F102" s="208"/>
      <c r="G102" s="208"/>
      <c r="H102" s="208"/>
      <c r="I102" s="208"/>
      <c r="J102" s="208"/>
      <c r="K102" s="208"/>
      <c r="L102" s="208"/>
      <c r="M102" s="208"/>
      <c r="N102" s="208"/>
    </row>
    <row r="103" spans="1:14" s="162" customFormat="1" ht="6" customHeight="1" x14ac:dyDescent="0.35">
      <c r="A103" s="206"/>
      <c r="B103" s="206"/>
      <c r="C103" s="195"/>
      <c r="D103" s="196"/>
      <c r="E103" s="195"/>
      <c r="F103" s="208"/>
      <c r="G103" s="208"/>
      <c r="H103" s="208"/>
      <c r="I103" s="208"/>
      <c r="J103" s="208"/>
      <c r="K103" s="208"/>
      <c r="L103" s="208"/>
      <c r="M103" s="208"/>
      <c r="N103" s="208"/>
    </row>
    <row r="104" spans="1:14" s="162" customFormat="1" ht="20.100000000000001" customHeight="1" x14ac:dyDescent="0.35">
      <c r="A104" s="206" t="s">
        <v>49</v>
      </c>
      <c r="B104" s="206"/>
      <c r="C104" s="195"/>
      <c r="D104" s="196"/>
      <c r="E104" s="195"/>
      <c r="F104" s="208"/>
      <c r="G104" s="208"/>
      <c r="H104" s="208"/>
      <c r="I104" s="208"/>
      <c r="J104" s="208"/>
      <c r="K104" s="208"/>
      <c r="L104" s="208"/>
      <c r="M104" s="208"/>
      <c r="N104" s="208"/>
    </row>
    <row r="105" spans="1:14" s="162" customFormat="1" ht="6" customHeight="1" x14ac:dyDescent="0.35">
      <c r="A105" s="206"/>
      <c r="B105" s="206"/>
      <c r="C105" s="195"/>
      <c r="D105" s="196"/>
      <c r="E105" s="195"/>
      <c r="F105" s="208"/>
      <c r="G105" s="208"/>
      <c r="H105" s="208"/>
      <c r="I105" s="208"/>
      <c r="J105" s="208"/>
      <c r="K105" s="208"/>
      <c r="L105" s="208"/>
      <c r="M105" s="208"/>
      <c r="N105" s="208"/>
    </row>
    <row r="106" spans="1:14" s="162" customFormat="1" ht="20.100000000000001" customHeight="1" x14ac:dyDescent="0.35">
      <c r="A106" s="194" t="s">
        <v>50</v>
      </c>
      <c r="B106" s="194"/>
      <c r="C106" s="229"/>
      <c r="D106" s="195"/>
      <c r="E106" s="195"/>
      <c r="F106" s="208"/>
      <c r="G106" s="208"/>
      <c r="H106" s="208"/>
      <c r="I106" s="208"/>
      <c r="J106" s="208"/>
      <c r="K106" s="208"/>
      <c r="L106" s="208"/>
      <c r="M106" s="208"/>
      <c r="N106" s="208"/>
    </row>
    <row r="107" spans="1:14" s="162" customFormat="1" ht="20.100000000000001" customHeight="1" x14ac:dyDescent="0.35">
      <c r="A107" s="194"/>
      <c r="B107" s="194" t="s">
        <v>51</v>
      </c>
      <c r="C107" s="229"/>
      <c r="D107" s="196">
        <v>27</v>
      </c>
      <c r="E107" s="195"/>
      <c r="F107" s="208">
        <v>3980049996</v>
      </c>
      <c r="G107" s="208"/>
      <c r="H107" s="208">
        <v>4657338514</v>
      </c>
      <c r="I107" s="220"/>
      <c r="J107" s="208">
        <v>4525329801</v>
      </c>
      <c r="K107" s="220"/>
      <c r="L107" s="212">
        <v>3622914965</v>
      </c>
      <c r="M107" s="220"/>
      <c r="N107" s="212">
        <v>3813374166</v>
      </c>
    </row>
    <row r="108" spans="1:14" s="162" customFormat="1" ht="20.100000000000001" customHeight="1" x14ac:dyDescent="0.35">
      <c r="A108" s="194" t="s">
        <v>52</v>
      </c>
      <c r="B108" s="194"/>
      <c r="C108" s="229"/>
      <c r="D108" s="196">
        <v>28</v>
      </c>
      <c r="E108" s="195"/>
      <c r="F108" s="208">
        <v>1749380058</v>
      </c>
      <c r="G108" s="208"/>
      <c r="H108" s="208">
        <v>1629800292</v>
      </c>
      <c r="I108" s="220"/>
      <c r="J108" s="208">
        <v>1497661189</v>
      </c>
      <c r="K108" s="220"/>
      <c r="L108" s="212">
        <v>927291191</v>
      </c>
      <c r="M108" s="220"/>
      <c r="N108" s="212">
        <v>822894970</v>
      </c>
    </row>
    <row r="109" spans="1:14" s="162" customFormat="1" ht="20.100000000000001" customHeight="1" x14ac:dyDescent="0.35">
      <c r="A109" s="194" t="s">
        <v>53</v>
      </c>
      <c r="B109" s="194"/>
      <c r="C109" s="229"/>
      <c r="D109" s="196" t="s">
        <v>54</v>
      </c>
      <c r="E109" s="195"/>
      <c r="F109" s="210">
        <v>0</v>
      </c>
      <c r="G109" s="208"/>
      <c r="H109" s="210">
        <v>0</v>
      </c>
      <c r="I109" s="220"/>
      <c r="J109" s="210">
        <v>0</v>
      </c>
      <c r="K109" s="220"/>
      <c r="L109" s="212">
        <v>528000000</v>
      </c>
      <c r="M109" s="220"/>
      <c r="N109" s="212">
        <v>583000000</v>
      </c>
    </row>
    <row r="110" spans="1:14" s="162" customFormat="1" ht="20.100000000000001" customHeight="1" x14ac:dyDescent="0.35">
      <c r="A110" s="194" t="s">
        <v>55</v>
      </c>
      <c r="B110" s="194"/>
      <c r="C110" s="229"/>
      <c r="D110" s="196"/>
      <c r="E110" s="195"/>
      <c r="F110" s="210">
        <v>25341000</v>
      </c>
      <c r="G110" s="208"/>
      <c r="H110" s="210">
        <v>6191000</v>
      </c>
      <c r="I110" s="220"/>
      <c r="J110" s="208">
        <v>6191000</v>
      </c>
      <c r="K110" s="220"/>
      <c r="L110" s="210">
        <v>19150000</v>
      </c>
      <c r="M110" s="220"/>
      <c r="N110" s="210">
        <v>0</v>
      </c>
    </row>
    <row r="111" spans="1:14" s="162" customFormat="1" ht="20.100000000000001" customHeight="1" x14ac:dyDescent="0.35">
      <c r="A111" s="194" t="s">
        <v>22</v>
      </c>
      <c r="B111" s="229"/>
      <c r="C111" s="195"/>
      <c r="D111" s="196"/>
      <c r="E111" s="195"/>
      <c r="F111" s="208"/>
      <c r="G111" s="208"/>
      <c r="H111" s="208"/>
      <c r="I111" s="220"/>
      <c r="J111" s="208"/>
      <c r="K111" s="220"/>
      <c r="L111" s="210"/>
      <c r="M111" s="220"/>
      <c r="N111" s="210"/>
    </row>
    <row r="112" spans="1:14" s="162" customFormat="1" ht="20.100000000000001" customHeight="1" x14ac:dyDescent="0.35">
      <c r="A112" s="195"/>
      <c r="B112" s="230" t="s">
        <v>56</v>
      </c>
      <c r="C112" s="195"/>
      <c r="D112" s="196">
        <v>29</v>
      </c>
      <c r="E112" s="195"/>
      <c r="F112" s="208">
        <v>2365192163</v>
      </c>
      <c r="G112" s="208"/>
      <c r="H112" s="208">
        <v>3155049530</v>
      </c>
      <c r="I112" s="220"/>
      <c r="J112" s="208">
        <v>1580844650</v>
      </c>
      <c r="K112" s="220"/>
      <c r="L112" s="212">
        <v>1914485791</v>
      </c>
      <c r="M112" s="220"/>
      <c r="N112" s="212">
        <v>1766048260</v>
      </c>
    </row>
    <row r="113" spans="1:14" s="162" customFormat="1" ht="20.100000000000001" customHeight="1" x14ac:dyDescent="0.35">
      <c r="A113" s="195"/>
      <c r="B113" s="231" t="s">
        <v>57</v>
      </c>
      <c r="C113" s="195"/>
      <c r="D113" s="196">
        <v>30</v>
      </c>
      <c r="E113" s="195"/>
      <c r="F113" s="208">
        <v>50698576</v>
      </c>
      <c r="G113" s="208"/>
      <c r="H113" s="208">
        <v>78072208</v>
      </c>
      <c r="I113" s="220"/>
      <c r="J113" s="208">
        <v>21613429</v>
      </c>
      <c r="K113" s="220"/>
      <c r="L113" s="210">
        <v>13567243</v>
      </c>
      <c r="M113" s="220"/>
      <c r="N113" s="210">
        <v>11431177</v>
      </c>
    </row>
    <row r="114" spans="1:14" s="162" customFormat="1" ht="20.100000000000001" customHeight="1" x14ac:dyDescent="0.35">
      <c r="A114" s="195"/>
      <c r="B114" s="249" t="s">
        <v>58</v>
      </c>
      <c r="C114" s="175"/>
      <c r="D114" s="248"/>
      <c r="E114" s="195"/>
      <c r="F114" s="208"/>
      <c r="G114" s="208"/>
      <c r="H114" s="208"/>
      <c r="I114" s="220"/>
      <c r="J114" s="208"/>
      <c r="K114" s="220"/>
      <c r="L114" s="210"/>
      <c r="M114" s="220"/>
      <c r="N114" s="210"/>
    </row>
    <row r="115" spans="1:14" s="162" customFormat="1" ht="20.100000000000001" customHeight="1" x14ac:dyDescent="0.35">
      <c r="A115" s="195"/>
      <c r="B115" s="195"/>
      <c r="C115" s="175" t="s">
        <v>59</v>
      </c>
      <c r="D115" s="248"/>
      <c r="E115" s="195"/>
      <c r="F115" s="208">
        <v>13520992</v>
      </c>
      <c r="G115" s="208"/>
      <c r="H115" s="208">
        <v>41948283</v>
      </c>
      <c r="I115" s="220"/>
      <c r="J115" s="208">
        <v>48873913</v>
      </c>
      <c r="K115" s="220"/>
      <c r="L115" s="210">
        <v>0</v>
      </c>
      <c r="M115" s="220"/>
      <c r="N115" s="210">
        <v>0</v>
      </c>
    </row>
    <row r="116" spans="1:14" s="162" customFormat="1" ht="20.100000000000001" customHeight="1" x14ac:dyDescent="0.35">
      <c r="A116" s="194" t="s">
        <v>60</v>
      </c>
      <c r="B116" s="194"/>
      <c r="C116" s="195"/>
      <c r="D116" s="196"/>
      <c r="E116" s="195"/>
      <c r="F116" s="208">
        <v>73865252</v>
      </c>
      <c r="G116" s="208"/>
      <c r="H116" s="208">
        <v>70586560</v>
      </c>
      <c r="I116" s="220"/>
      <c r="J116" s="208">
        <v>186602551</v>
      </c>
      <c r="K116" s="220"/>
      <c r="L116" s="212">
        <v>60289317</v>
      </c>
      <c r="M116" s="220"/>
      <c r="N116" s="212">
        <v>46804105</v>
      </c>
    </row>
    <row r="117" spans="1:14" s="162" customFormat="1" ht="20.100000000000001" customHeight="1" x14ac:dyDescent="0.35">
      <c r="A117" s="194" t="s">
        <v>25</v>
      </c>
      <c r="B117" s="194"/>
      <c r="C117" s="195"/>
      <c r="D117" s="196"/>
      <c r="E117" s="195"/>
      <c r="F117" s="208">
        <v>29334783</v>
      </c>
      <c r="G117" s="208"/>
      <c r="H117" s="208">
        <v>32132730</v>
      </c>
      <c r="I117" s="220"/>
      <c r="J117" s="208">
        <v>22294760</v>
      </c>
      <c r="K117" s="220"/>
      <c r="L117" s="212">
        <v>5990803</v>
      </c>
      <c r="M117" s="220"/>
      <c r="N117" s="212">
        <v>3661114</v>
      </c>
    </row>
    <row r="118" spans="1:14" s="162" customFormat="1" ht="20.100000000000001" customHeight="1" x14ac:dyDescent="0.35">
      <c r="A118" s="194" t="s">
        <v>61</v>
      </c>
      <c r="B118" s="194"/>
      <c r="C118" s="195"/>
      <c r="D118" s="196"/>
      <c r="E118" s="195"/>
      <c r="F118" s="213">
        <v>27765474</v>
      </c>
      <c r="G118" s="208"/>
      <c r="H118" s="213">
        <v>27589728</v>
      </c>
      <c r="I118" s="220"/>
      <c r="J118" s="213">
        <v>26977354</v>
      </c>
      <c r="K118" s="220"/>
      <c r="L118" s="213">
        <v>15581528</v>
      </c>
      <c r="M118" s="220"/>
      <c r="N118" s="213">
        <v>14656937</v>
      </c>
    </row>
    <row r="119" spans="1:14" s="162" customFormat="1" ht="6" customHeight="1" x14ac:dyDescent="0.35">
      <c r="A119" s="194"/>
      <c r="B119" s="194"/>
      <c r="C119" s="195"/>
      <c r="D119" s="196"/>
      <c r="E119" s="195"/>
      <c r="F119" s="253"/>
      <c r="G119" s="220"/>
      <c r="H119" s="209"/>
      <c r="I119" s="220"/>
      <c r="J119" s="217"/>
      <c r="K119" s="220"/>
      <c r="L119" s="209"/>
      <c r="M119" s="220"/>
      <c r="N119" s="209"/>
    </row>
    <row r="120" spans="1:14" s="162" customFormat="1" ht="20.100000000000001" customHeight="1" x14ac:dyDescent="0.35">
      <c r="A120" s="206" t="s">
        <v>62</v>
      </c>
      <c r="B120" s="206"/>
      <c r="C120" s="195"/>
      <c r="D120" s="196"/>
      <c r="E120" s="195"/>
      <c r="F120" s="215">
        <f>SUM(F107:F118)</f>
        <v>8315148294</v>
      </c>
      <c r="G120" s="207"/>
      <c r="H120" s="215">
        <f>SUM(H107:H118)</f>
        <v>9698708845</v>
      </c>
      <c r="I120" s="207"/>
      <c r="J120" s="216">
        <f>SUM(J107:J118)</f>
        <v>7916388647</v>
      </c>
      <c r="K120" s="207"/>
      <c r="L120" s="215">
        <f>SUM(L107:L118)</f>
        <v>7107270838</v>
      </c>
      <c r="M120" s="220"/>
      <c r="N120" s="215">
        <f>SUM(N107:N118)</f>
        <v>7061870729</v>
      </c>
    </row>
    <row r="121" spans="1:14" s="162" customFormat="1" ht="15.95" customHeight="1" x14ac:dyDescent="0.35">
      <c r="A121" s="206"/>
      <c r="B121" s="206"/>
      <c r="C121" s="195"/>
      <c r="D121" s="196"/>
      <c r="E121" s="195"/>
      <c r="F121" s="209"/>
      <c r="G121" s="207"/>
      <c r="H121" s="209"/>
      <c r="I121" s="207"/>
      <c r="J121" s="217"/>
      <c r="K121" s="207"/>
      <c r="L121" s="209"/>
      <c r="M121" s="220"/>
      <c r="N121" s="209"/>
    </row>
    <row r="122" spans="1:14" s="162" customFormat="1" ht="20.100000000000001" customHeight="1" x14ac:dyDescent="0.35">
      <c r="A122" s="206" t="s">
        <v>63</v>
      </c>
      <c r="B122" s="206"/>
      <c r="C122" s="195"/>
      <c r="D122" s="196"/>
      <c r="E122" s="195"/>
      <c r="F122" s="209"/>
      <c r="G122" s="220"/>
      <c r="H122" s="209"/>
      <c r="I122" s="220"/>
      <c r="J122" s="217"/>
      <c r="K122" s="220"/>
      <c r="L122" s="209"/>
      <c r="M122" s="220"/>
      <c r="N122" s="209"/>
    </row>
    <row r="123" spans="1:14" s="162" customFormat="1" ht="6" customHeight="1" x14ac:dyDescent="0.35">
      <c r="A123" s="206"/>
      <c r="B123" s="206"/>
      <c r="C123" s="195"/>
      <c r="D123" s="196"/>
      <c r="E123" s="195"/>
      <c r="F123" s="209"/>
      <c r="G123" s="220"/>
      <c r="H123" s="209"/>
      <c r="I123" s="220"/>
      <c r="J123" s="217"/>
      <c r="K123" s="220"/>
      <c r="L123" s="209"/>
      <c r="M123" s="220"/>
      <c r="N123" s="209"/>
    </row>
    <row r="124" spans="1:14" s="162" customFormat="1" ht="20.100000000000001" customHeight="1" x14ac:dyDescent="0.35">
      <c r="A124" s="194" t="s">
        <v>64</v>
      </c>
      <c r="B124" s="194"/>
      <c r="C124" s="195"/>
      <c r="D124" s="196">
        <v>29</v>
      </c>
      <c r="E124" s="195"/>
      <c r="F124" s="208">
        <v>1745689067</v>
      </c>
      <c r="G124" s="208"/>
      <c r="H124" s="208">
        <v>2091266803</v>
      </c>
      <c r="I124" s="220"/>
      <c r="J124" s="208">
        <v>4967071657</v>
      </c>
      <c r="K124" s="220"/>
      <c r="L124" s="209">
        <v>1145646468</v>
      </c>
      <c r="M124" s="220"/>
      <c r="N124" s="209">
        <v>2028711072</v>
      </c>
    </row>
    <row r="125" spans="1:14" s="162" customFormat="1" ht="20.100000000000001" customHeight="1" x14ac:dyDescent="0.35">
      <c r="A125" s="194" t="s">
        <v>65</v>
      </c>
      <c r="B125" s="194"/>
      <c r="C125" s="195"/>
      <c r="D125" s="196">
        <v>32</v>
      </c>
      <c r="E125" s="195"/>
      <c r="F125" s="208">
        <v>1619355391</v>
      </c>
      <c r="G125" s="208"/>
      <c r="H125" s="210">
        <v>0</v>
      </c>
      <c r="I125" s="220"/>
      <c r="J125" s="211">
        <v>0</v>
      </c>
      <c r="K125" s="220"/>
      <c r="L125" s="209">
        <v>1619355391</v>
      </c>
      <c r="M125" s="220"/>
      <c r="N125" s="210">
        <v>0</v>
      </c>
    </row>
    <row r="126" spans="1:14" s="162" customFormat="1" ht="20.100000000000001" customHeight="1" x14ac:dyDescent="0.35">
      <c r="A126" s="175" t="s">
        <v>66</v>
      </c>
      <c r="B126" s="194"/>
      <c r="C126" s="195"/>
      <c r="D126" s="196">
        <v>30</v>
      </c>
      <c r="E126" s="195"/>
      <c r="F126" s="208">
        <v>245451292</v>
      </c>
      <c r="G126" s="208"/>
      <c r="H126" s="208">
        <v>192687165</v>
      </c>
      <c r="I126" s="220"/>
      <c r="J126" s="208">
        <v>186039810</v>
      </c>
      <c r="K126" s="220"/>
      <c r="L126" s="209">
        <v>215849254</v>
      </c>
      <c r="M126" s="220"/>
      <c r="N126" s="209">
        <v>145381128</v>
      </c>
    </row>
    <row r="127" spans="1:14" s="162" customFormat="1" ht="20.100000000000001" customHeight="1" x14ac:dyDescent="0.35">
      <c r="A127" s="248" t="s">
        <v>67</v>
      </c>
      <c r="B127" s="175"/>
      <c r="C127" s="248"/>
      <c r="D127" s="196"/>
      <c r="E127" s="195"/>
      <c r="F127" s="208"/>
      <c r="G127" s="208"/>
      <c r="H127" s="208"/>
      <c r="I127" s="220"/>
      <c r="J127" s="208"/>
      <c r="K127" s="220"/>
      <c r="L127" s="209"/>
      <c r="M127" s="220"/>
      <c r="N127" s="209"/>
    </row>
    <row r="128" spans="1:14" s="162" customFormat="1" ht="20.100000000000001" customHeight="1" x14ac:dyDescent="0.35">
      <c r="A128" s="195"/>
      <c r="B128" s="175" t="s">
        <v>59</v>
      </c>
      <c r="C128" s="248"/>
      <c r="D128" s="196"/>
      <c r="E128" s="195"/>
      <c r="F128" s="208">
        <v>16655137</v>
      </c>
      <c r="G128" s="208"/>
      <c r="H128" s="208">
        <v>33071789</v>
      </c>
      <c r="I128" s="220"/>
      <c r="J128" s="208">
        <v>47221562</v>
      </c>
      <c r="K128" s="220"/>
      <c r="L128" s="210">
        <v>0</v>
      </c>
      <c r="M128" s="220"/>
      <c r="N128" s="210">
        <v>0</v>
      </c>
    </row>
    <row r="129" spans="1:14" s="162" customFormat="1" ht="20.100000000000001" customHeight="1" x14ac:dyDescent="0.35">
      <c r="A129" s="175" t="s">
        <v>68</v>
      </c>
      <c r="B129" s="248"/>
      <c r="C129" s="248"/>
      <c r="D129" s="196"/>
      <c r="E129" s="195"/>
      <c r="F129" s="208"/>
      <c r="G129" s="208"/>
      <c r="H129" s="208"/>
      <c r="I129" s="220"/>
      <c r="J129" s="208"/>
      <c r="K129" s="220"/>
      <c r="L129" s="209"/>
      <c r="M129" s="220"/>
      <c r="N129" s="209"/>
    </row>
    <row r="130" spans="1:14" s="162" customFormat="1" ht="20.100000000000001" customHeight="1" x14ac:dyDescent="0.35">
      <c r="A130" s="248"/>
      <c r="B130" s="175" t="s">
        <v>69</v>
      </c>
      <c r="C130" s="248"/>
      <c r="D130" s="196"/>
      <c r="E130" s="195"/>
      <c r="F130" s="208">
        <v>0</v>
      </c>
      <c r="G130" s="208"/>
      <c r="H130" s="210">
        <v>0</v>
      </c>
      <c r="I130" s="220"/>
      <c r="J130" s="208">
        <v>3103000</v>
      </c>
      <c r="K130" s="220"/>
      <c r="L130" s="210">
        <v>0</v>
      </c>
      <c r="M130" s="220"/>
      <c r="N130" s="210">
        <v>0</v>
      </c>
    </row>
    <row r="131" spans="1:14" s="162" customFormat="1" ht="20.100000000000001" customHeight="1" x14ac:dyDescent="0.35">
      <c r="A131" s="194" t="s">
        <v>70</v>
      </c>
      <c r="B131" s="194"/>
      <c r="C131" s="195"/>
      <c r="D131" s="196">
        <v>26</v>
      </c>
      <c r="E131" s="195"/>
      <c r="F131" s="208">
        <v>234931246</v>
      </c>
      <c r="G131" s="208"/>
      <c r="H131" s="208">
        <v>309820810</v>
      </c>
      <c r="I131" s="220"/>
      <c r="J131" s="208">
        <v>318831033</v>
      </c>
      <c r="K131" s="220"/>
      <c r="L131" s="224">
        <v>90004800</v>
      </c>
      <c r="M131" s="220"/>
      <c r="N131" s="224">
        <v>100936863</v>
      </c>
    </row>
    <row r="132" spans="1:14" s="162" customFormat="1" ht="20.100000000000001" customHeight="1" x14ac:dyDescent="0.35">
      <c r="A132" s="194" t="s">
        <v>71</v>
      </c>
      <c r="B132" s="194"/>
      <c r="C132" s="195"/>
      <c r="D132" s="196">
        <v>31</v>
      </c>
      <c r="E132" s="195"/>
      <c r="F132" s="208">
        <v>427795076</v>
      </c>
      <c r="G132" s="208"/>
      <c r="H132" s="208">
        <v>434401186</v>
      </c>
      <c r="I132" s="220"/>
      <c r="J132" s="208">
        <v>452015781</v>
      </c>
      <c r="K132" s="220"/>
      <c r="L132" s="208">
        <v>301367558</v>
      </c>
      <c r="M132" s="220"/>
      <c r="N132" s="208">
        <v>311481936</v>
      </c>
    </row>
    <row r="133" spans="1:14" s="162" customFormat="1" ht="20.100000000000001" customHeight="1" x14ac:dyDescent="0.35">
      <c r="A133" s="194" t="s">
        <v>72</v>
      </c>
      <c r="B133" s="194"/>
      <c r="C133" s="195"/>
      <c r="D133" s="196"/>
      <c r="E133" s="195"/>
      <c r="F133" s="213">
        <v>20573069</v>
      </c>
      <c r="G133" s="208"/>
      <c r="H133" s="213">
        <v>13451193</v>
      </c>
      <c r="I133" s="208"/>
      <c r="J133" s="213">
        <v>7387204</v>
      </c>
      <c r="K133" s="208"/>
      <c r="L133" s="213">
        <v>15655750</v>
      </c>
      <c r="M133" s="208"/>
      <c r="N133" s="213">
        <v>8923250</v>
      </c>
    </row>
    <row r="134" spans="1:14" s="162" customFormat="1" ht="6" customHeight="1" x14ac:dyDescent="0.35">
      <c r="A134" s="194"/>
      <c r="B134" s="194"/>
      <c r="C134" s="195"/>
      <c r="D134" s="196"/>
      <c r="E134" s="195"/>
      <c r="F134" s="224"/>
      <c r="G134" s="220"/>
      <c r="H134" s="224"/>
      <c r="I134" s="220"/>
      <c r="J134" s="225"/>
      <c r="K134" s="220"/>
      <c r="L134" s="224"/>
      <c r="M134" s="220"/>
      <c r="N134" s="224"/>
    </row>
    <row r="135" spans="1:14" s="162" customFormat="1" ht="20.100000000000001" customHeight="1" x14ac:dyDescent="0.35">
      <c r="A135" s="206" t="s">
        <v>73</v>
      </c>
      <c r="B135" s="206"/>
      <c r="C135" s="195"/>
      <c r="D135" s="196"/>
      <c r="E135" s="195"/>
      <c r="F135" s="223">
        <f>SUM(F124:F133)</f>
        <v>4310450278</v>
      </c>
      <c r="G135" s="208"/>
      <c r="H135" s="223">
        <f>SUM(H124:H133)</f>
        <v>3074698946</v>
      </c>
      <c r="I135" s="208"/>
      <c r="J135" s="227">
        <f>SUM(J124:J133)</f>
        <v>5981670047</v>
      </c>
      <c r="K135" s="208"/>
      <c r="L135" s="223">
        <f>SUM(L124:L133)</f>
        <v>3387879221</v>
      </c>
      <c r="M135" s="220"/>
      <c r="N135" s="223">
        <f>SUM(N124:N133)</f>
        <v>2595434249</v>
      </c>
    </row>
    <row r="136" spans="1:14" s="162" customFormat="1" ht="6" customHeight="1" x14ac:dyDescent="0.35">
      <c r="A136" s="206"/>
      <c r="B136" s="206"/>
      <c r="C136" s="195"/>
      <c r="D136" s="196"/>
      <c r="E136" s="195"/>
      <c r="F136" s="224"/>
      <c r="G136" s="220"/>
      <c r="H136" s="224"/>
      <c r="I136" s="220"/>
      <c r="J136" s="225"/>
      <c r="K136" s="220"/>
      <c r="L136" s="224"/>
      <c r="M136" s="220"/>
      <c r="N136" s="224"/>
    </row>
    <row r="137" spans="1:14" s="162" customFormat="1" ht="20.100000000000001" customHeight="1" x14ac:dyDescent="0.35">
      <c r="A137" s="206" t="s">
        <v>74</v>
      </c>
      <c r="B137" s="206"/>
      <c r="C137" s="195"/>
      <c r="D137" s="196"/>
      <c r="E137" s="195"/>
      <c r="F137" s="223">
        <f>F120+F135</f>
        <v>12625598572</v>
      </c>
      <c r="G137" s="208"/>
      <c r="H137" s="223">
        <f>H120+H135</f>
        <v>12773407791</v>
      </c>
      <c r="I137" s="208"/>
      <c r="J137" s="227">
        <f>J120+J135</f>
        <v>13898058694</v>
      </c>
      <c r="K137" s="208"/>
      <c r="L137" s="223">
        <f>L120+L135</f>
        <v>10495150059</v>
      </c>
      <c r="M137" s="208"/>
      <c r="N137" s="223">
        <f>N120+N135</f>
        <v>9657304978</v>
      </c>
    </row>
    <row r="138" spans="1:14" s="162" customFormat="1" ht="20.100000000000001" customHeight="1" x14ac:dyDescent="0.35">
      <c r="A138" s="206"/>
      <c r="B138" s="206"/>
      <c r="C138" s="195"/>
      <c r="D138" s="196"/>
      <c r="E138" s="195"/>
      <c r="F138" s="224"/>
      <c r="G138" s="208"/>
      <c r="H138" s="224"/>
      <c r="I138" s="208"/>
      <c r="J138" s="238"/>
      <c r="K138" s="208"/>
      <c r="L138" s="224"/>
      <c r="M138" s="208"/>
      <c r="N138" s="224"/>
    </row>
    <row r="139" spans="1:14" s="162" customFormat="1" ht="20.100000000000001" customHeight="1" x14ac:dyDescent="0.35">
      <c r="A139" s="206"/>
      <c r="B139" s="206"/>
      <c r="C139" s="195"/>
      <c r="D139" s="196"/>
      <c r="E139" s="195"/>
      <c r="F139" s="224"/>
      <c r="G139" s="208"/>
      <c r="H139" s="224"/>
      <c r="I139" s="208"/>
      <c r="J139" s="238"/>
      <c r="K139" s="208"/>
      <c r="L139" s="224"/>
      <c r="M139" s="208"/>
      <c r="N139" s="224"/>
    </row>
    <row r="140" spans="1:14" s="162" customFormat="1" ht="20.100000000000001" customHeight="1" x14ac:dyDescent="0.35">
      <c r="A140" s="206"/>
      <c r="B140" s="206"/>
      <c r="C140" s="195"/>
      <c r="D140" s="196"/>
      <c r="E140" s="195"/>
      <c r="F140" s="224"/>
      <c r="G140" s="208"/>
      <c r="H140" s="224"/>
      <c r="I140" s="208"/>
      <c r="J140" s="238"/>
      <c r="K140" s="208"/>
      <c r="L140" s="224"/>
      <c r="M140" s="208"/>
      <c r="N140" s="224"/>
    </row>
    <row r="141" spans="1:14" ht="15.95" customHeight="1" x14ac:dyDescent="0.4">
      <c r="A141" s="47"/>
      <c r="B141" s="47"/>
      <c r="C141" s="45"/>
      <c r="D141" s="33"/>
      <c r="E141" s="45"/>
      <c r="F141" s="6"/>
      <c r="G141" s="49"/>
      <c r="H141" s="6"/>
      <c r="I141" s="49"/>
      <c r="J141" s="191"/>
      <c r="K141" s="49"/>
      <c r="L141" s="6"/>
      <c r="M141" s="49"/>
      <c r="N141" s="6"/>
    </row>
    <row r="142" spans="1:14" ht="21.95" customHeight="1" x14ac:dyDescent="0.4">
      <c r="A142" s="52" t="str">
        <f>A45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142" s="52"/>
      <c r="C142" s="54"/>
      <c r="D142" s="40"/>
      <c r="E142" s="54"/>
      <c r="F142" s="5"/>
      <c r="G142" s="51"/>
      <c r="H142" s="5"/>
      <c r="I142" s="51"/>
      <c r="J142" s="192"/>
      <c r="K142" s="51"/>
      <c r="L142" s="5"/>
      <c r="M142" s="55"/>
      <c r="N142" s="5"/>
    </row>
    <row r="143" spans="1:14" ht="21.75" customHeight="1" x14ac:dyDescent="0.4">
      <c r="A143" s="30" t="str">
        <f>A1</f>
        <v>บริษัท ธนบุรี เฮลท์แคร์ กรุ๊ป จำกัด (มหาชน)</v>
      </c>
      <c r="B143" s="31"/>
      <c r="C143" s="32"/>
      <c r="D143" s="33"/>
      <c r="E143" s="34"/>
      <c r="F143" s="35"/>
      <c r="G143" s="35"/>
      <c r="H143" s="35"/>
      <c r="I143" s="35"/>
      <c r="J143" s="35"/>
      <c r="K143" s="35"/>
      <c r="L143" s="35"/>
      <c r="M143" s="35"/>
      <c r="N143" s="35"/>
    </row>
    <row r="144" spans="1:14" ht="21.75" customHeight="1" x14ac:dyDescent="0.4">
      <c r="A144" s="30" t="s">
        <v>1</v>
      </c>
      <c r="B144" s="31"/>
      <c r="C144" s="32"/>
      <c r="D144" s="33"/>
      <c r="E144" s="34"/>
      <c r="F144" s="35"/>
      <c r="G144" s="35"/>
      <c r="H144" s="35"/>
      <c r="I144" s="35"/>
      <c r="J144" s="35"/>
      <c r="K144" s="35"/>
      <c r="L144" s="36"/>
      <c r="M144" s="35"/>
      <c r="N144" s="36"/>
    </row>
    <row r="145" spans="1:14" ht="21.75" customHeight="1" x14ac:dyDescent="0.4">
      <c r="A145" s="37" t="str">
        <f>A3</f>
        <v>ณ วันที่ 31 ธันวาคม พ.ศ. 2567</v>
      </c>
      <c r="B145" s="38"/>
      <c r="C145" s="39"/>
      <c r="D145" s="40"/>
      <c r="E145" s="41"/>
      <c r="F145" s="42"/>
      <c r="G145" s="42"/>
      <c r="H145" s="42"/>
      <c r="I145" s="42"/>
      <c r="J145" s="42"/>
      <c r="K145" s="42"/>
      <c r="L145" s="43"/>
      <c r="M145" s="42"/>
      <c r="N145" s="43"/>
    </row>
    <row r="146" spans="1:14" ht="21.75" customHeight="1" x14ac:dyDescent="0.4">
      <c r="A146" s="44"/>
      <c r="B146" s="44"/>
      <c r="C146" s="34"/>
      <c r="D146" s="33"/>
      <c r="E146" s="34"/>
      <c r="F146" s="35"/>
      <c r="G146" s="35"/>
      <c r="H146" s="35"/>
      <c r="I146" s="35"/>
      <c r="J146" s="35"/>
      <c r="K146" s="35"/>
      <c r="L146" s="35"/>
      <c r="M146" s="35"/>
      <c r="N146" s="35"/>
    </row>
    <row r="147" spans="1:14" s="162" customFormat="1" ht="21.75" customHeight="1" x14ac:dyDescent="0.35">
      <c r="A147" s="194"/>
      <c r="B147" s="194"/>
      <c r="C147" s="195"/>
      <c r="D147" s="196"/>
      <c r="E147" s="195"/>
      <c r="F147" s="296" t="s">
        <v>3</v>
      </c>
      <c r="G147" s="296"/>
      <c r="H147" s="296"/>
      <c r="I147" s="296"/>
      <c r="J147" s="296"/>
      <c r="K147" s="197"/>
      <c r="L147" s="295" t="s">
        <v>4</v>
      </c>
      <c r="M147" s="295"/>
      <c r="N147" s="295"/>
    </row>
    <row r="148" spans="1:14" s="162" customFormat="1" ht="21.75" customHeight="1" x14ac:dyDescent="0.35">
      <c r="A148" s="194"/>
      <c r="B148" s="194"/>
      <c r="C148" s="195"/>
      <c r="D148" s="196"/>
      <c r="E148" s="195"/>
      <c r="F148" s="198"/>
      <c r="G148" s="198"/>
      <c r="H148" s="199" t="s">
        <v>5</v>
      </c>
      <c r="I148" s="199"/>
      <c r="J148" s="199" t="s">
        <v>5</v>
      </c>
      <c r="K148" s="197"/>
      <c r="L148" s="198"/>
      <c r="M148" s="198"/>
      <c r="N148" s="198"/>
    </row>
    <row r="149" spans="1:14" s="162" customFormat="1" ht="21.75" customHeight="1" x14ac:dyDescent="0.35">
      <c r="A149" s="194"/>
      <c r="B149" s="194"/>
      <c r="C149" s="195"/>
      <c r="D149" s="196"/>
      <c r="E149" s="195"/>
      <c r="F149" s="199" t="s">
        <v>6</v>
      </c>
      <c r="G149" s="199"/>
      <c r="H149" s="199" t="s">
        <v>6</v>
      </c>
      <c r="I149" s="199"/>
      <c r="J149" s="199" t="s">
        <v>7</v>
      </c>
      <c r="K149" s="197"/>
      <c r="L149" s="198"/>
      <c r="M149" s="198"/>
      <c r="N149" s="198"/>
    </row>
    <row r="150" spans="1:14" s="162" customFormat="1" ht="21.75" customHeight="1" x14ac:dyDescent="0.35">
      <c r="A150" s="194"/>
      <c r="B150" s="194"/>
      <c r="C150" s="195"/>
      <c r="D150" s="200"/>
      <c r="E150" s="201"/>
      <c r="F150" s="199" t="s">
        <v>8</v>
      </c>
      <c r="G150" s="202"/>
      <c r="H150" s="199" t="s">
        <v>9</v>
      </c>
      <c r="I150" s="202"/>
      <c r="J150" s="199" t="s">
        <v>9</v>
      </c>
      <c r="K150" s="202"/>
      <c r="L150" s="199" t="s">
        <v>8</v>
      </c>
      <c r="M150" s="202"/>
      <c r="N150" s="199" t="s">
        <v>9</v>
      </c>
    </row>
    <row r="151" spans="1:14" s="162" customFormat="1" ht="21.75" customHeight="1" x14ac:dyDescent="0.35">
      <c r="A151" s="194"/>
      <c r="B151" s="194"/>
      <c r="C151" s="195"/>
      <c r="D151" s="203" t="s">
        <v>10</v>
      </c>
      <c r="E151" s="201"/>
      <c r="F151" s="204" t="s">
        <v>11</v>
      </c>
      <c r="G151" s="202"/>
      <c r="H151" s="204" t="s">
        <v>11</v>
      </c>
      <c r="I151" s="202"/>
      <c r="J151" s="204" t="s">
        <v>11</v>
      </c>
      <c r="K151" s="202"/>
      <c r="L151" s="204" t="s">
        <v>11</v>
      </c>
      <c r="M151" s="197"/>
      <c r="N151" s="204" t="s">
        <v>11</v>
      </c>
    </row>
    <row r="152" spans="1:14" s="162" customFormat="1" ht="21.75" customHeight="1" x14ac:dyDescent="0.35">
      <c r="A152" s="194"/>
      <c r="B152" s="194"/>
      <c r="C152" s="195"/>
      <c r="D152" s="205"/>
      <c r="E152" s="201"/>
      <c r="F152" s="199"/>
      <c r="G152" s="202"/>
      <c r="H152" s="199"/>
      <c r="I152" s="202"/>
      <c r="J152" s="199"/>
      <c r="K152" s="202"/>
      <c r="L152" s="199"/>
      <c r="M152" s="197"/>
      <c r="N152" s="199"/>
    </row>
    <row r="153" spans="1:14" s="162" customFormat="1" ht="21.75" customHeight="1" x14ac:dyDescent="0.35">
      <c r="A153" s="206" t="s">
        <v>335</v>
      </c>
      <c r="B153" s="194"/>
      <c r="C153" s="195"/>
      <c r="D153" s="205"/>
      <c r="E153" s="201"/>
      <c r="F153" s="199"/>
      <c r="G153" s="202"/>
      <c r="H153" s="199"/>
      <c r="I153" s="202"/>
      <c r="J153" s="199"/>
      <c r="K153" s="202"/>
      <c r="L153" s="199"/>
      <c r="M153" s="197"/>
      <c r="N153" s="199"/>
    </row>
    <row r="154" spans="1:14" s="162" customFormat="1" ht="6" customHeight="1" x14ac:dyDescent="0.35">
      <c r="A154" s="206"/>
      <c r="B154" s="206"/>
      <c r="C154" s="195"/>
      <c r="D154" s="196"/>
      <c r="E154" s="195"/>
      <c r="F154" s="207"/>
      <c r="G154" s="207"/>
      <c r="H154" s="207"/>
      <c r="I154" s="207"/>
      <c r="J154" s="207"/>
      <c r="K154" s="207"/>
      <c r="L154" s="207"/>
      <c r="M154" s="208"/>
      <c r="N154" s="207"/>
    </row>
    <row r="155" spans="1:14" s="162" customFormat="1" ht="21.75" customHeight="1" x14ac:dyDescent="0.35">
      <c r="A155" s="206" t="s">
        <v>75</v>
      </c>
      <c r="B155" s="206"/>
      <c r="C155" s="195"/>
      <c r="D155" s="196"/>
      <c r="E155" s="195"/>
      <c r="F155" s="207"/>
      <c r="G155" s="207"/>
      <c r="H155" s="207"/>
      <c r="I155" s="207"/>
      <c r="J155" s="207"/>
      <c r="K155" s="207"/>
      <c r="L155" s="207"/>
      <c r="M155" s="208"/>
      <c r="N155" s="207"/>
    </row>
    <row r="156" spans="1:14" s="162" customFormat="1" ht="6" customHeight="1" x14ac:dyDescent="0.35">
      <c r="A156" s="206"/>
      <c r="B156" s="206"/>
      <c r="C156" s="195"/>
      <c r="D156" s="196"/>
      <c r="E156" s="195"/>
      <c r="F156" s="207"/>
      <c r="G156" s="207"/>
      <c r="H156" s="207"/>
      <c r="I156" s="207"/>
      <c r="J156" s="207"/>
      <c r="K156" s="207"/>
      <c r="L156" s="207"/>
      <c r="M156" s="208"/>
      <c r="N156" s="207"/>
    </row>
    <row r="157" spans="1:14" s="162" customFormat="1" ht="21.75" customHeight="1" x14ac:dyDescent="0.35">
      <c r="A157" s="194" t="s">
        <v>76</v>
      </c>
      <c r="B157" s="194"/>
      <c r="C157" s="195"/>
      <c r="D157" s="196">
        <v>33</v>
      </c>
      <c r="E157" s="195"/>
      <c r="F157" s="208"/>
      <c r="G157" s="208"/>
      <c r="H157" s="208"/>
      <c r="I157" s="208"/>
      <c r="J157" s="208"/>
      <c r="K157" s="208"/>
      <c r="L157" s="208"/>
      <c r="M157" s="208"/>
      <c r="N157" s="208"/>
    </row>
    <row r="158" spans="1:14" s="162" customFormat="1" ht="21.75" customHeight="1" x14ac:dyDescent="0.35">
      <c r="A158" s="232" t="s">
        <v>77</v>
      </c>
      <c r="B158" s="232"/>
      <c r="C158" s="229"/>
      <c r="D158" s="196"/>
      <c r="E158" s="195"/>
      <c r="F158" s="208"/>
      <c r="G158" s="208"/>
      <c r="H158" s="208"/>
      <c r="I158" s="208"/>
      <c r="J158" s="208"/>
      <c r="K158" s="208"/>
      <c r="L158" s="208"/>
      <c r="M158" s="208"/>
      <c r="N158" s="208"/>
    </row>
    <row r="159" spans="1:14" s="162" customFormat="1" ht="21.75" customHeight="1" x14ac:dyDescent="0.35">
      <c r="A159" s="232"/>
      <c r="B159" s="232"/>
      <c r="C159" s="229" t="s">
        <v>78</v>
      </c>
      <c r="D159" s="196"/>
      <c r="E159" s="195"/>
      <c r="F159" s="208"/>
      <c r="G159" s="208"/>
      <c r="H159" s="208"/>
      <c r="I159" s="208"/>
      <c r="J159" s="208"/>
      <c r="K159" s="208"/>
      <c r="L159" s="208"/>
      <c r="M159" s="208"/>
      <c r="N159" s="208"/>
    </row>
    <row r="160" spans="1:14" s="162" customFormat="1" ht="21.75" customHeight="1" thickBot="1" x14ac:dyDescent="0.4">
      <c r="A160" s="232"/>
      <c r="B160" s="232"/>
      <c r="C160" s="229" t="s">
        <v>79</v>
      </c>
      <c r="D160" s="196"/>
      <c r="E160" s="195"/>
      <c r="F160" s="228">
        <v>932214140</v>
      </c>
      <c r="G160" s="208"/>
      <c r="H160" s="208"/>
      <c r="I160" s="208"/>
      <c r="J160" s="208"/>
      <c r="K160" s="208"/>
      <c r="L160" s="228">
        <v>932214140</v>
      </c>
      <c r="M160" s="208"/>
      <c r="N160" s="208"/>
    </row>
    <row r="161" spans="1:14" s="162" customFormat="1" ht="21.75" customHeight="1" thickTop="1" x14ac:dyDescent="0.35">
      <c r="A161" s="232"/>
      <c r="B161" s="232"/>
      <c r="C161" s="232" t="s">
        <v>80</v>
      </c>
      <c r="D161" s="196"/>
      <c r="E161" s="195"/>
      <c r="F161" s="208"/>
      <c r="G161" s="208"/>
      <c r="H161" s="208"/>
      <c r="I161" s="208"/>
      <c r="J161" s="208"/>
      <c r="K161" s="208"/>
      <c r="L161" s="208"/>
      <c r="M161" s="208"/>
      <c r="N161" s="208"/>
    </row>
    <row r="162" spans="1:14" s="162" customFormat="1" ht="21.75" customHeight="1" thickBot="1" x14ac:dyDescent="0.4">
      <c r="A162" s="232"/>
      <c r="B162" s="232"/>
      <c r="C162" s="232" t="s">
        <v>81</v>
      </c>
      <c r="D162" s="196"/>
      <c r="E162" s="195"/>
      <c r="F162" s="209"/>
      <c r="G162" s="208"/>
      <c r="H162" s="228">
        <v>847467400</v>
      </c>
      <c r="I162" s="208"/>
      <c r="J162" s="228">
        <v>847467400</v>
      </c>
      <c r="K162" s="208"/>
      <c r="L162" s="209"/>
      <c r="M162" s="208"/>
      <c r="N162" s="228">
        <v>847467400</v>
      </c>
    </row>
    <row r="163" spans="1:14" s="162" customFormat="1" ht="21.75" customHeight="1" thickTop="1" x14ac:dyDescent="0.35">
      <c r="A163" s="232" t="s">
        <v>82</v>
      </c>
      <c r="B163" s="232"/>
      <c r="C163" s="229"/>
      <c r="D163" s="196"/>
      <c r="E163" s="195"/>
      <c r="F163" s="209"/>
      <c r="G163" s="207"/>
      <c r="H163" s="209"/>
      <c r="I163" s="207"/>
      <c r="J163" s="217"/>
      <c r="K163" s="207"/>
      <c r="L163" s="209"/>
      <c r="M163" s="208"/>
      <c r="N163" s="209"/>
    </row>
    <row r="164" spans="1:14" s="162" customFormat="1" ht="21.75" customHeight="1" x14ac:dyDescent="0.35">
      <c r="A164" s="232"/>
      <c r="B164" s="232"/>
      <c r="C164" s="232" t="s">
        <v>80</v>
      </c>
      <c r="D164" s="196"/>
      <c r="E164" s="195"/>
      <c r="F164" s="209"/>
      <c r="G164" s="207"/>
      <c r="H164" s="209"/>
      <c r="I164" s="207"/>
      <c r="J164" s="217"/>
      <c r="K164" s="207"/>
      <c r="L164" s="209"/>
      <c r="M164" s="208"/>
      <c r="N164" s="209"/>
    </row>
    <row r="165" spans="1:14" s="162" customFormat="1" ht="21.75" customHeight="1" x14ac:dyDescent="0.35">
      <c r="A165" s="232"/>
      <c r="B165" s="232"/>
      <c r="C165" s="232" t="s">
        <v>83</v>
      </c>
      <c r="D165" s="196"/>
      <c r="E165" s="195"/>
      <c r="F165" s="208">
        <v>847467400</v>
      </c>
      <c r="G165" s="208"/>
      <c r="H165" s="208">
        <v>847467400</v>
      </c>
      <c r="I165" s="207"/>
      <c r="J165" s="208">
        <v>847467400</v>
      </c>
      <c r="K165" s="207"/>
      <c r="L165" s="209">
        <v>847467400</v>
      </c>
      <c r="M165" s="207"/>
      <c r="N165" s="209">
        <v>847467400</v>
      </c>
    </row>
    <row r="166" spans="1:14" s="162" customFormat="1" ht="21.75" customHeight="1" x14ac:dyDescent="0.35">
      <c r="A166" s="194" t="s">
        <v>84</v>
      </c>
      <c r="B166" s="195"/>
      <c r="C166" s="194"/>
      <c r="D166" s="196"/>
      <c r="E166" s="195"/>
      <c r="F166" s="208">
        <v>6861242864</v>
      </c>
      <c r="G166" s="208"/>
      <c r="H166" s="208">
        <v>6861242864</v>
      </c>
      <c r="I166" s="207"/>
      <c r="J166" s="208">
        <v>6861242864</v>
      </c>
      <c r="K166" s="207"/>
      <c r="L166" s="209">
        <v>6861242864</v>
      </c>
      <c r="M166" s="207"/>
      <c r="N166" s="209">
        <v>6861242864</v>
      </c>
    </row>
    <row r="167" spans="1:14" s="162" customFormat="1" ht="21.75" customHeight="1" x14ac:dyDescent="0.35">
      <c r="A167" s="194" t="s">
        <v>85</v>
      </c>
      <c r="B167" s="195"/>
      <c r="C167" s="194"/>
      <c r="D167" s="196"/>
      <c r="E167" s="195"/>
      <c r="F167" s="208">
        <v>34558923</v>
      </c>
      <c r="G167" s="208"/>
      <c r="H167" s="208">
        <v>34558923</v>
      </c>
      <c r="I167" s="207"/>
      <c r="J167" s="208">
        <v>34558923</v>
      </c>
      <c r="K167" s="207"/>
      <c r="L167" s="209">
        <v>34558923</v>
      </c>
      <c r="M167" s="207"/>
      <c r="N167" s="209">
        <v>34558923</v>
      </c>
    </row>
    <row r="168" spans="1:14" s="162" customFormat="1" ht="21.75" customHeight="1" x14ac:dyDescent="0.35">
      <c r="A168" s="194" t="s">
        <v>346</v>
      </c>
      <c r="B168" s="194"/>
      <c r="C168" s="194"/>
      <c r="D168" s="196"/>
      <c r="E168" s="195"/>
      <c r="F168" s="208"/>
      <c r="G168" s="208"/>
      <c r="H168" s="208"/>
      <c r="I168" s="207"/>
      <c r="J168" s="208"/>
      <c r="K168" s="207"/>
      <c r="L168" s="209"/>
      <c r="M168" s="207"/>
      <c r="N168" s="209"/>
    </row>
    <row r="169" spans="1:14" s="162" customFormat="1" ht="21.75" customHeight="1" x14ac:dyDescent="0.35">
      <c r="A169" s="194" t="s">
        <v>87</v>
      </c>
      <c r="B169" s="194"/>
      <c r="C169" s="194"/>
      <c r="D169" s="196">
        <v>34</v>
      </c>
      <c r="E169" s="195"/>
      <c r="F169" s="208">
        <v>112524039</v>
      </c>
      <c r="G169" s="208"/>
      <c r="H169" s="208">
        <v>112524039</v>
      </c>
      <c r="I169" s="207"/>
      <c r="J169" s="208">
        <v>112524039</v>
      </c>
      <c r="K169" s="207"/>
      <c r="L169" s="209">
        <v>112524039</v>
      </c>
      <c r="M169" s="207"/>
      <c r="N169" s="209">
        <v>112524039</v>
      </c>
    </row>
    <row r="170" spans="1:14" s="162" customFormat="1" ht="21.75" customHeight="1" x14ac:dyDescent="0.35">
      <c r="A170" s="194" t="s">
        <v>88</v>
      </c>
      <c r="B170" s="194"/>
      <c r="C170" s="195"/>
      <c r="D170" s="233"/>
      <c r="E170" s="195"/>
      <c r="F170" s="208">
        <v>477344285</v>
      </c>
      <c r="G170" s="208"/>
      <c r="H170" s="208">
        <v>2440342530</v>
      </c>
      <c r="I170" s="207"/>
      <c r="J170" s="208">
        <v>2909232976</v>
      </c>
      <c r="K170" s="207"/>
      <c r="L170" s="209">
        <v>-105278154</v>
      </c>
      <c r="M170" s="207"/>
      <c r="N170" s="209">
        <v>2953444275</v>
      </c>
    </row>
    <row r="171" spans="1:14" s="162" customFormat="1" ht="21.75" customHeight="1" x14ac:dyDescent="0.35">
      <c r="A171" s="175" t="s">
        <v>89</v>
      </c>
      <c r="B171" s="194"/>
      <c r="C171" s="195"/>
      <c r="D171" s="196"/>
      <c r="E171" s="195"/>
      <c r="F171" s="208">
        <v>8215144</v>
      </c>
      <c r="G171" s="208"/>
      <c r="H171" s="208">
        <v>14366841</v>
      </c>
      <c r="I171" s="207"/>
      <c r="J171" s="209">
        <v>0</v>
      </c>
      <c r="K171" s="207"/>
      <c r="L171" s="209">
        <v>0</v>
      </c>
      <c r="M171" s="207"/>
      <c r="N171" s="210">
        <v>0</v>
      </c>
    </row>
    <row r="172" spans="1:14" s="162" customFormat="1" ht="21.75" customHeight="1" x14ac:dyDescent="0.35">
      <c r="A172" s="194" t="s">
        <v>90</v>
      </c>
      <c r="B172" s="194"/>
      <c r="C172" s="195"/>
      <c r="D172" s="233"/>
      <c r="E172" s="195"/>
      <c r="F172" s="208">
        <v>-1060844760</v>
      </c>
      <c r="G172" s="208"/>
      <c r="H172" s="208">
        <v>-1069394001</v>
      </c>
      <c r="I172" s="207"/>
      <c r="J172" s="208">
        <v>-1080983133</v>
      </c>
      <c r="K172" s="207"/>
      <c r="L172" s="210">
        <v>0</v>
      </c>
      <c r="M172" s="207"/>
      <c r="N172" s="210">
        <v>0</v>
      </c>
    </row>
    <row r="173" spans="1:14" s="162" customFormat="1" ht="21.75" customHeight="1" x14ac:dyDescent="0.35">
      <c r="A173" s="194" t="s">
        <v>91</v>
      </c>
      <c r="B173" s="195"/>
      <c r="C173" s="195"/>
      <c r="D173" s="233"/>
      <c r="E173" s="195"/>
      <c r="F173" s="214">
        <v>-47503032</v>
      </c>
      <c r="G173" s="208"/>
      <c r="H173" s="214">
        <v>207158408</v>
      </c>
      <c r="I173" s="207"/>
      <c r="J173" s="213">
        <v>241316520</v>
      </c>
      <c r="K173" s="207"/>
      <c r="L173" s="214">
        <v>180934319</v>
      </c>
      <c r="M173" s="207"/>
      <c r="N173" s="214">
        <v>443693109</v>
      </c>
    </row>
    <row r="174" spans="1:14" s="162" customFormat="1" ht="6" customHeight="1" x14ac:dyDescent="0.35">
      <c r="A174" s="194"/>
      <c r="B174" s="194"/>
      <c r="C174" s="195"/>
      <c r="D174" s="233"/>
      <c r="E174" s="195"/>
      <c r="F174" s="209"/>
      <c r="G174" s="207"/>
      <c r="H174" s="209"/>
      <c r="I174" s="207"/>
      <c r="J174" s="217"/>
      <c r="K174" s="207"/>
      <c r="L174" s="209"/>
      <c r="M174" s="208"/>
      <c r="N174" s="209"/>
    </row>
    <row r="175" spans="1:14" s="162" customFormat="1" ht="21.75" customHeight="1" x14ac:dyDescent="0.35">
      <c r="A175" s="206" t="s">
        <v>92</v>
      </c>
      <c r="B175" s="194"/>
      <c r="C175" s="195"/>
      <c r="D175" s="233"/>
      <c r="E175" s="195"/>
      <c r="F175" s="209">
        <f>SUM(F165:F173)</f>
        <v>7233004863</v>
      </c>
      <c r="G175" s="208"/>
      <c r="H175" s="209">
        <f>SUM(H165:H173)</f>
        <v>9448267004</v>
      </c>
      <c r="I175" s="209"/>
      <c r="J175" s="209">
        <f>SUM(J165:J173)</f>
        <v>9925359589</v>
      </c>
      <c r="K175" s="209"/>
      <c r="L175" s="209">
        <f>SUM(L165:L173)</f>
        <v>7931449391</v>
      </c>
      <c r="M175" s="209"/>
      <c r="N175" s="209">
        <f>SUM(N165:N173)</f>
        <v>11252930610</v>
      </c>
    </row>
    <row r="176" spans="1:14" s="162" customFormat="1" ht="21.75" customHeight="1" x14ac:dyDescent="0.35">
      <c r="A176" s="234" t="s">
        <v>93</v>
      </c>
      <c r="B176" s="194"/>
      <c r="C176" s="195"/>
      <c r="D176" s="196">
        <v>36</v>
      </c>
      <c r="E176" s="195"/>
      <c r="F176" s="213">
        <v>1027727251</v>
      </c>
      <c r="G176" s="208"/>
      <c r="H176" s="213">
        <v>1067236521</v>
      </c>
      <c r="I176" s="207"/>
      <c r="J176" s="213">
        <v>980776884</v>
      </c>
      <c r="K176" s="207"/>
      <c r="L176" s="214">
        <v>0</v>
      </c>
      <c r="M176" s="207"/>
      <c r="N176" s="214">
        <v>0</v>
      </c>
    </row>
    <row r="177" spans="1:14" s="162" customFormat="1" ht="6" customHeight="1" x14ac:dyDescent="0.35">
      <c r="A177" s="194"/>
      <c r="B177" s="194"/>
      <c r="C177" s="195"/>
      <c r="D177" s="233"/>
      <c r="E177" s="195"/>
      <c r="F177" s="209"/>
      <c r="G177" s="207"/>
      <c r="H177" s="209"/>
      <c r="I177" s="207"/>
      <c r="J177" s="217"/>
      <c r="K177" s="207"/>
      <c r="L177" s="209"/>
      <c r="M177" s="208"/>
      <c r="N177" s="209"/>
    </row>
    <row r="178" spans="1:14" s="162" customFormat="1" ht="21.75" customHeight="1" x14ac:dyDescent="0.35">
      <c r="A178" s="235" t="s">
        <v>94</v>
      </c>
      <c r="B178" s="206"/>
      <c r="C178" s="195"/>
      <c r="D178" s="233"/>
      <c r="E178" s="195"/>
      <c r="F178" s="215">
        <f>SUM(F175:F177)</f>
        <v>8260732114</v>
      </c>
      <c r="G178" s="208"/>
      <c r="H178" s="215">
        <f>SUM(H175:H177)</f>
        <v>10515503525</v>
      </c>
      <c r="I178" s="208"/>
      <c r="J178" s="216">
        <f>SUM(J175:J177)</f>
        <v>10906136473</v>
      </c>
      <c r="K178" s="208"/>
      <c r="L178" s="215">
        <f>SUM(L175:L177)</f>
        <v>7931449391</v>
      </c>
      <c r="M178" s="208"/>
      <c r="N178" s="215">
        <f>SUM(N175:N177)</f>
        <v>11252930610</v>
      </c>
    </row>
    <row r="179" spans="1:14" s="162" customFormat="1" ht="6" customHeight="1" x14ac:dyDescent="0.35">
      <c r="A179" s="206"/>
      <c r="B179" s="206"/>
      <c r="C179" s="195"/>
      <c r="D179" s="233"/>
      <c r="E179" s="195"/>
      <c r="F179" s="209"/>
      <c r="G179" s="208"/>
      <c r="H179" s="209"/>
      <c r="I179" s="208"/>
      <c r="J179" s="217"/>
      <c r="K179" s="208"/>
      <c r="L179" s="209"/>
      <c r="M179" s="208"/>
      <c r="N179" s="209"/>
    </row>
    <row r="180" spans="1:14" s="162" customFormat="1" ht="21.75" customHeight="1" thickBot="1" x14ac:dyDescent="0.4">
      <c r="A180" s="206" t="s">
        <v>95</v>
      </c>
      <c r="B180" s="206"/>
      <c r="C180" s="196"/>
      <c r="D180" s="196"/>
      <c r="E180" s="195"/>
      <c r="F180" s="236">
        <f>SUM(F137,F178)</f>
        <v>20886330686</v>
      </c>
      <c r="G180" s="208"/>
      <c r="H180" s="236">
        <f>SUM(H137,H178)</f>
        <v>23288911316</v>
      </c>
      <c r="I180" s="208"/>
      <c r="J180" s="237">
        <f>SUM(J137,J178)</f>
        <v>24804195167</v>
      </c>
      <c r="K180" s="208"/>
      <c r="L180" s="236">
        <f>SUM(L137,L178)</f>
        <v>18426599450</v>
      </c>
      <c r="M180" s="208"/>
      <c r="N180" s="236">
        <f>SUM(N137,N178)</f>
        <v>20910235588</v>
      </c>
    </row>
    <row r="181" spans="1:14" s="162" customFormat="1" ht="21.75" customHeight="1" thickTop="1" x14ac:dyDescent="0.35">
      <c r="A181" s="206"/>
      <c r="B181" s="206"/>
      <c r="C181" s="196"/>
      <c r="D181" s="196"/>
      <c r="E181" s="195"/>
      <c r="F181" s="209"/>
      <c r="G181" s="208"/>
      <c r="H181" s="209"/>
      <c r="I181" s="208"/>
      <c r="J181" s="209"/>
      <c r="K181" s="208"/>
      <c r="L181" s="209"/>
      <c r="M181" s="208"/>
      <c r="N181" s="209"/>
    </row>
    <row r="182" spans="1:14" ht="21.75" customHeight="1" x14ac:dyDescent="0.4">
      <c r="A182" s="44"/>
      <c r="B182" s="44"/>
      <c r="C182" s="45"/>
      <c r="D182" s="33"/>
      <c r="E182" s="45"/>
      <c r="F182" s="49"/>
      <c r="G182" s="49"/>
      <c r="H182" s="49"/>
      <c r="I182" s="49"/>
      <c r="J182" s="49"/>
      <c r="K182" s="49"/>
      <c r="L182" s="49"/>
      <c r="M182" s="49"/>
      <c r="N182" s="49"/>
    </row>
    <row r="183" spans="1:14" ht="21.75" customHeight="1" x14ac:dyDescent="0.4">
      <c r="A183" s="44"/>
      <c r="B183" s="44"/>
      <c r="C183" s="45"/>
      <c r="D183" s="33"/>
      <c r="E183" s="45"/>
      <c r="F183" s="49"/>
      <c r="G183" s="49"/>
      <c r="H183" s="49"/>
      <c r="I183" s="49"/>
      <c r="J183" s="49"/>
      <c r="K183" s="49"/>
      <c r="L183" s="49"/>
      <c r="M183" s="49"/>
      <c r="N183" s="49"/>
    </row>
    <row r="184" spans="1:14" ht="21.75" customHeight="1" x14ac:dyDescent="0.4">
      <c r="A184" s="44"/>
      <c r="B184" s="44"/>
      <c r="C184" s="45"/>
      <c r="D184" s="33"/>
      <c r="E184" s="45"/>
      <c r="F184" s="49"/>
      <c r="G184" s="49"/>
      <c r="H184" s="49"/>
      <c r="I184" s="49"/>
      <c r="J184" s="49"/>
      <c r="K184" s="49"/>
      <c r="L184" s="49"/>
      <c r="M184" s="49"/>
      <c r="N184" s="49"/>
    </row>
    <row r="185" spans="1:14" ht="21.75" customHeight="1" x14ac:dyDescent="0.4">
      <c r="A185" s="44"/>
      <c r="B185" s="44"/>
      <c r="C185" s="45"/>
      <c r="D185" s="33"/>
      <c r="E185" s="45"/>
      <c r="F185" s="49"/>
      <c r="G185" s="49"/>
      <c r="H185" s="49"/>
      <c r="I185" s="49"/>
      <c r="J185" s="49"/>
      <c r="K185" s="49"/>
      <c r="L185" s="49"/>
      <c r="M185" s="49"/>
      <c r="N185" s="49"/>
    </row>
    <row r="186" spans="1:14" ht="21.75" customHeight="1" x14ac:dyDescent="0.4">
      <c r="A186" s="44"/>
      <c r="B186" s="44"/>
      <c r="C186" s="45"/>
      <c r="D186" s="33"/>
      <c r="E186" s="45"/>
      <c r="F186" s="49"/>
      <c r="G186" s="49"/>
      <c r="H186" s="49"/>
      <c r="I186" s="49"/>
      <c r="J186" s="49"/>
      <c r="K186" s="49"/>
      <c r="L186" s="49"/>
      <c r="M186" s="49"/>
      <c r="N186" s="49"/>
    </row>
    <row r="187" spans="1:14" ht="21.75" customHeight="1" x14ac:dyDescent="0.4">
      <c r="A187" s="44"/>
      <c r="B187" s="44"/>
      <c r="C187" s="45"/>
      <c r="D187" s="33"/>
      <c r="E187" s="45"/>
      <c r="F187" s="49"/>
      <c r="G187" s="49"/>
      <c r="H187" s="49"/>
      <c r="I187" s="49"/>
      <c r="J187" s="49"/>
      <c r="K187" s="49"/>
      <c r="L187" s="49"/>
      <c r="M187" s="49"/>
      <c r="N187" s="49"/>
    </row>
    <row r="188" spans="1:14" ht="15.75" customHeight="1" x14ac:dyDescent="0.4">
      <c r="A188" s="44"/>
      <c r="B188" s="44"/>
      <c r="C188" s="45"/>
      <c r="D188" s="33"/>
      <c r="E188" s="45"/>
      <c r="F188" s="49"/>
      <c r="G188" s="49"/>
      <c r="H188" s="49"/>
      <c r="I188" s="49"/>
      <c r="J188" s="49"/>
      <c r="K188" s="49"/>
      <c r="L188" s="49"/>
      <c r="M188" s="49"/>
      <c r="N188" s="49"/>
    </row>
    <row r="189" spans="1:14" ht="21.95" customHeight="1" x14ac:dyDescent="0.4">
      <c r="A189" s="52" t="str">
        <f>A142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189" s="53"/>
      <c r="C189" s="40"/>
      <c r="D189" s="40"/>
      <c r="E189" s="54"/>
      <c r="F189" s="7"/>
      <c r="G189" s="7"/>
      <c r="H189" s="7"/>
      <c r="I189" s="51"/>
      <c r="J189" s="193"/>
      <c r="K189" s="51"/>
      <c r="L189" s="7"/>
      <c r="M189" s="51"/>
      <c r="N189" s="7"/>
    </row>
  </sheetData>
  <mergeCells count="8">
    <mergeCell ref="L147:N147"/>
    <mergeCell ref="L5:N5"/>
    <mergeCell ref="L50:N50"/>
    <mergeCell ref="L96:N96"/>
    <mergeCell ref="F5:J5"/>
    <mergeCell ref="F96:J96"/>
    <mergeCell ref="F50:J50"/>
    <mergeCell ref="F147:J14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1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828B4-AB1F-4978-9EFA-A837A9E036F8}">
  <dimension ref="A1:L104"/>
  <sheetViews>
    <sheetView topLeftCell="A23" zoomScale="115" zoomScaleNormal="115" zoomScaleSheetLayoutView="118" workbookViewId="0">
      <selection activeCell="S178" sqref="S178"/>
    </sheetView>
  </sheetViews>
  <sheetFormatPr defaultColWidth="9.140625" defaultRowHeight="21.75" customHeight="1" x14ac:dyDescent="0.4"/>
  <cols>
    <col min="1" max="2" width="1.28515625" style="309" customWidth="1"/>
    <col min="3" max="3" width="35.140625" style="309" customWidth="1"/>
    <col min="4" max="4" width="7.7109375" style="309" customWidth="1"/>
    <col min="5" max="5" width="0.7109375" style="309" customWidth="1"/>
    <col min="6" max="6" width="12.85546875" style="309" customWidth="1"/>
    <col min="7" max="7" width="0.7109375" style="309" customWidth="1"/>
    <col min="8" max="8" width="12.85546875" style="309" customWidth="1"/>
    <col min="9" max="9" width="0.7109375" style="309" customWidth="1"/>
    <col min="10" max="10" width="12.85546875" style="309" customWidth="1"/>
    <col min="11" max="11" width="0.7109375" style="309" customWidth="1"/>
    <col min="12" max="12" width="12.85546875" style="309" customWidth="1"/>
    <col min="13" max="16384" width="9.140625" style="309"/>
  </cols>
  <sheetData>
    <row r="1" spans="1:12" ht="21.75" customHeight="1" x14ac:dyDescent="0.4">
      <c r="A1" s="306" t="s">
        <v>0</v>
      </c>
      <c r="B1" s="307"/>
      <c r="C1" s="307"/>
      <c r="D1" s="307"/>
      <c r="E1" s="307"/>
      <c r="F1" s="308"/>
      <c r="G1" s="308"/>
      <c r="H1" s="308"/>
      <c r="I1" s="308"/>
      <c r="J1" s="308"/>
      <c r="K1" s="308"/>
      <c r="L1" s="308"/>
    </row>
    <row r="2" spans="1:12" ht="21.75" customHeight="1" x14ac:dyDescent="0.4">
      <c r="A2" s="310" t="s">
        <v>96</v>
      </c>
      <c r="B2" s="310"/>
      <c r="C2" s="311"/>
      <c r="D2" s="312"/>
      <c r="E2" s="313"/>
      <c r="F2" s="314"/>
      <c r="G2" s="314"/>
      <c r="H2" s="314"/>
      <c r="I2" s="314"/>
      <c r="J2" s="314"/>
      <c r="K2" s="314"/>
      <c r="L2" s="314"/>
    </row>
    <row r="3" spans="1:12" ht="21.75" customHeight="1" x14ac:dyDescent="0.4">
      <c r="A3" s="315" t="s">
        <v>97</v>
      </c>
      <c r="B3" s="316"/>
      <c r="C3" s="317"/>
      <c r="D3" s="318"/>
      <c r="E3" s="319"/>
      <c r="F3" s="320"/>
      <c r="G3" s="320"/>
      <c r="H3" s="320"/>
      <c r="I3" s="320"/>
      <c r="J3" s="320"/>
      <c r="K3" s="320"/>
      <c r="L3" s="320"/>
    </row>
    <row r="4" spans="1:12" ht="8.25" customHeight="1" x14ac:dyDescent="0.4">
      <c r="A4" s="306"/>
      <c r="B4" s="310"/>
      <c r="C4" s="311"/>
      <c r="D4" s="312"/>
      <c r="E4" s="313"/>
      <c r="F4" s="314"/>
      <c r="G4" s="314"/>
      <c r="H4" s="314"/>
      <c r="I4" s="314"/>
      <c r="J4" s="314"/>
      <c r="K4" s="314"/>
      <c r="L4" s="314"/>
    </row>
    <row r="5" spans="1:12" ht="20.45" customHeight="1" x14ac:dyDescent="0.4">
      <c r="A5" s="306"/>
      <c r="B5" s="310"/>
      <c r="C5" s="311"/>
      <c r="D5" s="312"/>
      <c r="E5" s="313"/>
      <c r="F5" s="321"/>
      <c r="G5" s="321" t="s">
        <v>3</v>
      </c>
      <c r="H5" s="321"/>
      <c r="I5" s="322"/>
      <c r="J5" s="321"/>
      <c r="K5" s="321" t="s">
        <v>4</v>
      </c>
      <c r="L5" s="321"/>
    </row>
    <row r="6" spans="1:12" ht="20.45" customHeight="1" x14ac:dyDescent="0.4">
      <c r="A6" s="306"/>
      <c r="B6" s="310"/>
      <c r="C6" s="311"/>
      <c r="D6" s="312"/>
      <c r="E6" s="313"/>
      <c r="F6" s="323"/>
      <c r="G6" s="323"/>
      <c r="H6" s="324" t="s">
        <v>5</v>
      </c>
      <c r="I6" s="322"/>
      <c r="J6" s="323"/>
      <c r="K6" s="323"/>
      <c r="L6" s="323"/>
    </row>
    <row r="7" spans="1:12" ht="20.45" customHeight="1" x14ac:dyDescent="0.4">
      <c r="A7" s="307"/>
      <c r="B7" s="307"/>
      <c r="C7" s="325"/>
      <c r="D7" s="326"/>
      <c r="E7" s="327"/>
      <c r="F7" s="324" t="s">
        <v>8</v>
      </c>
      <c r="G7" s="328"/>
      <c r="H7" s="324" t="s">
        <v>9</v>
      </c>
      <c r="I7" s="328"/>
      <c r="J7" s="324" t="s">
        <v>8</v>
      </c>
      <c r="K7" s="328"/>
      <c r="L7" s="324" t="s">
        <v>9</v>
      </c>
    </row>
    <row r="8" spans="1:12" ht="20.45" customHeight="1" x14ac:dyDescent="0.4">
      <c r="A8" s="307"/>
      <c r="B8" s="307"/>
      <c r="C8" s="325"/>
      <c r="D8" s="329" t="s">
        <v>10</v>
      </c>
      <c r="E8" s="327"/>
      <c r="F8" s="330" t="s">
        <v>11</v>
      </c>
      <c r="G8" s="323"/>
      <c r="H8" s="330" t="s">
        <v>11</v>
      </c>
      <c r="I8" s="323"/>
      <c r="J8" s="330" t="s">
        <v>11</v>
      </c>
      <c r="K8" s="322"/>
      <c r="L8" s="330" t="s">
        <v>11</v>
      </c>
    </row>
    <row r="9" spans="1:12" ht="20.45" customHeight="1" x14ac:dyDescent="0.4">
      <c r="A9" s="306" t="s">
        <v>98</v>
      </c>
      <c r="B9" s="307"/>
      <c r="C9" s="325"/>
      <c r="D9" s="331"/>
      <c r="E9" s="327"/>
      <c r="F9" s="324"/>
      <c r="G9" s="323"/>
      <c r="H9" s="324"/>
      <c r="I9" s="324"/>
      <c r="J9" s="324"/>
      <c r="K9" s="324"/>
      <c r="L9" s="324"/>
    </row>
    <row r="10" spans="1:12" ht="6" customHeight="1" x14ac:dyDescent="0.4">
      <c r="A10" s="307"/>
      <c r="B10" s="307"/>
      <c r="C10" s="325"/>
      <c r="D10" s="331"/>
      <c r="E10" s="327"/>
      <c r="F10" s="324"/>
      <c r="G10" s="323"/>
      <c r="H10" s="324"/>
      <c r="I10" s="323"/>
      <c r="J10" s="324"/>
      <c r="K10" s="322"/>
      <c r="L10" s="324"/>
    </row>
    <row r="11" spans="1:12" ht="20.45" customHeight="1" x14ac:dyDescent="0.4">
      <c r="A11" s="8" t="s">
        <v>99</v>
      </c>
      <c r="B11" s="8"/>
      <c r="C11" s="332"/>
      <c r="D11" s="312"/>
      <c r="E11" s="325"/>
      <c r="F11" s="308">
        <v>8350439997</v>
      </c>
      <c r="G11" s="308"/>
      <c r="H11" s="308">
        <v>8742167422</v>
      </c>
      <c r="I11" s="333"/>
      <c r="J11" s="308">
        <v>5438531762</v>
      </c>
      <c r="K11" s="333"/>
      <c r="L11" s="334">
        <v>5592866319</v>
      </c>
    </row>
    <row r="12" spans="1:12" ht="20.45" customHeight="1" x14ac:dyDescent="0.4">
      <c r="A12" s="8" t="s">
        <v>100</v>
      </c>
      <c r="B12" s="8"/>
      <c r="C12" s="332"/>
      <c r="D12" s="312"/>
      <c r="E12" s="325"/>
      <c r="F12" s="308">
        <v>233991661</v>
      </c>
      <c r="G12" s="308"/>
      <c r="H12" s="308">
        <v>206223915</v>
      </c>
      <c r="I12" s="333"/>
      <c r="J12" s="308">
        <v>3982718</v>
      </c>
      <c r="K12" s="333"/>
      <c r="L12" s="2">
        <v>2711967</v>
      </c>
    </row>
    <row r="13" spans="1:12" ht="20.45" customHeight="1" x14ac:dyDescent="0.4">
      <c r="A13" s="8" t="s">
        <v>101</v>
      </c>
      <c r="B13" s="8"/>
      <c r="C13" s="332"/>
      <c r="D13" s="312"/>
      <c r="E13" s="325"/>
      <c r="F13" s="308">
        <v>828973523</v>
      </c>
      <c r="G13" s="308"/>
      <c r="H13" s="308">
        <v>794886365</v>
      </c>
      <c r="I13" s="333"/>
      <c r="J13" s="308">
        <v>205969628</v>
      </c>
      <c r="K13" s="333"/>
      <c r="L13" s="1">
        <v>209034990</v>
      </c>
    </row>
    <row r="14" spans="1:12" ht="20.45" customHeight="1" x14ac:dyDescent="0.4">
      <c r="A14" s="8" t="s">
        <v>102</v>
      </c>
      <c r="B14" s="8"/>
      <c r="C14" s="332"/>
      <c r="D14" s="312"/>
      <c r="E14" s="325"/>
      <c r="F14" s="308">
        <v>65934478</v>
      </c>
      <c r="G14" s="308"/>
      <c r="H14" s="308">
        <v>100274207</v>
      </c>
      <c r="I14" s="333"/>
      <c r="J14" s="308">
        <v>0</v>
      </c>
      <c r="K14" s="308"/>
      <c r="L14" s="2">
        <v>0</v>
      </c>
    </row>
    <row r="15" spans="1:12" ht="20.45" customHeight="1" x14ac:dyDescent="0.4">
      <c r="A15" s="8" t="s">
        <v>103</v>
      </c>
      <c r="B15" s="8"/>
      <c r="C15" s="332"/>
      <c r="D15" s="312"/>
      <c r="E15" s="325"/>
      <c r="F15" s="308">
        <v>-6429400570</v>
      </c>
      <c r="G15" s="308"/>
      <c r="H15" s="308">
        <v>-6427733195</v>
      </c>
      <c r="I15" s="333"/>
      <c r="J15" s="308">
        <v>-3924125567</v>
      </c>
      <c r="K15" s="333"/>
      <c r="L15" s="1">
        <v>-3905327000</v>
      </c>
    </row>
    <row r="16" spans="1:12" ht="20.45" customHeight="1" x14ac:dyDescent="0.4">
      <c r="A16" s="8" t="s">
        <v>104</v>
      </c>
      <c r="B16" s="8"/>
      <c r="C16" s="332"/>
      <c r="D16" s="312"/>
      <c r="E16" s="325"/>
      <c r="F16" s="308">
        <v>-160636399</v>
      </c>
      <c r="G16" s="308"/>
      <c r="H16" s="308">
        <v>-140472138</v>
      </c>
      <c r="I16" s="333"/>
      <c r="J16" s="308">
        <v>-3650136</v>
      </c>
      <c r="K16" s="333"/>
      <c r="L16" s="1">
        <v>-2256548</v>
      </c>
    </row>
    <row r="17" spans="1:12" ht="20.45" customHeight="1" x14ac:dyDescent="0.4">
      <c r="A17" s="8" t="s">
        <v>105</v>
      </c>
      <c r="B17" s="8"/>
      <c r="C17" s="332"/>
      <c r="D17" s="312"/>
      <c r="E17" s="325"/>
      <c r="F17" s="308">
        <v>-738744624</v>
      </c>
      <c r="G17" s="308"/>
      <c r="H17" s="308">
        <v>-760880699</v>
      </c>
      <c r="I17" s="333"/>
      <c r="J17" s="308">
        <v>-187792581</v>
      </c>
      <c r="K17" s="333"/>
      <c r="L17" s="1">
        <v>-188604711</v>
      </c>
    </row>
    <row r="18" spans="1:12" ht="20.45" customHeight="1" x14ac:dyDescent="0.4">
      <c r="A18" s="8" t="s">
        <v>106</v>
      </c>
      <c r="B18" s="8"/>
      <c r="C18" s="332"/>
      <c r="D18" s="312"/>
      <c r="E18" s="325"/>
      <c r="F18" s="335">
        <v>-42151872</v>
      </c>
      <c r="G18" s="308"/>
      <c r="H18" s="335">
        <v>-62703892</v>
      </c>
      <c r="I18" s="333"/>
      <c r="J18" s="335">
        <v>0</v>
      </c>
      <c r="K18" s="308"/>
      <c r="L18" s="3">
        <v>0</v>
      </c>
    </row>
    <row r="19" spans="1:12" ht="6" customHeight="1" x14ac:dyDescent="0.4">
      <c r="A19" s="306"/>
      <c r="B19" s="306"/>
      <c r="C19" s="325"/>
      <c r="D19" s="312"/>
      <c r="E19" s="325"/>
      <c r="F19" s="308"/>
      <c r="G19" s="308"/>
      <c r="H19" s="308"/>
      <c r="I19" s="308"/>
      <c r="K19" s="308"/>
      <c r="L19" s="308"/>
    </row>
    <row r="20" spans="1:12" ht="20.45" customHeight="1" x14ac:dyDescent="0.4">
      <c r="A20" s="306" t="s">
        <v>107</v>
      </c>
      <c r="B20" s="307"/>
      <c r="C20" s="325"/>
      <c r="D20" s="312"/>
      <c r="E20" s="325"/>
      <c r="F20" s="1">
        <f>SUM(F11:F19)</f>
        <v>2108406194</v>
      </c>
      <c r="G20" s="333"/>
      <c r="H20" s="1">
        <f>SUM(H11:H19)</f>
        <v>2451761985</v>
      </c>
      <c r="I20" s="333"/>
      <c r="J20" s="1">
        <f>SUM(J11:J19)</f>
        <v>1532915824</v>
      </c>
      <c r="K20" s="333"/>
      <c r="L20" s="1">
        <f>SUM(L11:L19)</f>
        <v>1708425017</v>
      </c>
    </row>
    <row r="21" spans="1:12" ht="20.45" customHeight="1" x14ac:dyDescent="0.4">
      <c r="A21" s="307" t="s">
        <v>108</v>
      </c>
      <c r="B21" s="307"/>
      <c r="C21" s="325"/>
      <c r="D21" s="312">
        <v>37</v>
      </c>
      <c r="E21" s="325"/>
      <c r="F21" s="4">
        <v>132621813</v>
      </c>
      <c r="G21" s="333"/>
      <c r="H21" s="4">
        <v>143726803</v>
      </c>
      <c r="I21" s="333"/>
      <c r="J21" s="4">
        <v>399735200</v>
      </c>
      <c r="K21" s="333"/>
      <c r="L21" s="4">
        <v>339080815</v>
      </c>
    </row>
    <row r="22" spans="1:12" ht="6" customHeight="1" x14ac:dyDescent="0.4">
      <c r="A22" s="306"/>
      <c r="B22" s="306"/>
      <c r="C22" s="325"/>
      <c r="D22" s="312"/>
      <c r="E22" s="325"/>
      <c r="F22" s="308"/>
      <c r="G22" s="308"/>
      <c r="H22" s="308"/>
      <c r="I22" s="308"/>
      <c r="J22" s="308"/>
      <c r="K22" s="308"/>
      <c r="L22" s="308"/>
    </row>
    <row r="23" spans="1:12" ht="20.45" customHeight="1" x14ac:dyDescent="0.4">
      <c r="A23" s="306" t="s">
        <v>109</v>
      </c>
      <c r="B23" s="307"/>
      <c r="C23" s="325"/>
      <c r="D23" s="312"/>
      <c r="E23" s="325"/>
      <c r="F23" s="4">
        <f>SUM(F20:F22)</f>
        <v>2241028007</v>
      </c>
      <c r="G23" s="333"/>
      <c r="H23" s="4">
        <f>SUM(H20:H22)</f>
        <v>2595488788</v>
      </c>
      <c r="I23" s="333"/>
      <c r="J23" s="4">
        <f>SUM(J20:J22)</f>
        <v>1932651024</v>
      </c>
      <c r="K23" s="333"/>
      <c r="L23" s="4">
        <f>SUM(L20:L22)</f>
        <v>2047505832</v>
      </c>
    </row>
    <row r="24" spans="1:12" ht="9" customHeight="1" x14ac:dyDescent="0.4">
      <c r="A24" s="307"/>
      <c r="B24" s="307"/>
      <c r="C24" s="325"/>
      <c r="D24" s="312"/>
      <c r="E24" s="325"/>
      <c r="F24" s="1"/>
      <c r="G24" s="333"/>
      <c r="H24" s="1"/>
      <c r="I24" s="333"/>
      <c r="J24" s="1"/>
      <c r="K24" s="333"/>
      <c r="L24" s="1"/>
    </row>
    <row r="25" spans="1:12" ht="20.45" customHeight="1" x14ac:dyDescent="0.4">
      <c r="A25" s="307" t="s">
        <v>110</v>
      </c>
      <c r="B25" s="307"/>
      <c r="C25" s="325"/>
      <c r="D25" s="312"/>
      <c r="E25" s="325"/>
      <c r="F25" s="308">
        <v>-226489934</v>
      </c>
      <c r="G25" s="308"/>
      <c r="H25" s="308">
        <v>-229598729</v>
      </c>
      <c r="I25" s="334"/>
      <c r="J25" s="1">
        <v>-64912743</v>
      </c>
      <c r="K25" s="334"/>
      <c r="L25" s="1">
        <v>-76650237</v>
      </c>
    </row>
    <row r="26" spans="1:12" ht="20.45" customHeight="1" x14ac:dyDescent="0.4">
      <c r="A26" s="307" t="s">
        <v>111</v>
      </c>
      <c r="B26" s="307"/>
      <c r="C26" s="336"/>
      <c r="D26" s="312"/>
      <c r="E26" s="325"/>
      <c r="F26" s="308">
        <v>-1583416685</v>
      </c>
      <c r="G26" s="308"/>
      <c r="H26" s="308">
        <v>-1620814265</v>
      </c>
      <c r="I26" s="334"/>
      <c r="J26" s="1">
        <v>-762309517</v>
      </c>
      <c r="K26" s="334"/>
      <c r="L26" s="1">
        <v>-759760604.55999994</v>
      </c>
    </row>
    <row r="27" spans="1:12" ht="20.45" customHeight="1" x14ac:dyDescent="0.4">
      <c r="A27" s="307" t="s">
        <v>112</v>
      </c>
      <c r="B27" s="307"/>
      <c r="C27" s="336"/>
      <c r="D27" s="312" t="s">
        <v>113</v>
      </c>
      <c r="E27" s="325"/>
      <c r="F27" s="308">
        <v>0</v>
      </c>
      <c r="G27" s="308"/>
      <c r="H27" s="2">
        <v>0</v>
      </c>
      <c r="I27" s="334"/>
      <c r="J27" s="1">
        <v>-2805500000</v>
      </c>
      <c r="K27" s="334"/>
      <c r="L27" s="2">
        <v>0</v>
      </c>
    </row>
    <row r="28" spans="1:12" ht="20.45" customHeight="1" x14ac:dyDescent="0.4">
      <c r="A28" s="307" t="s">
        <v>338</v>
      </c>
      <c r="B28" s="307"/>
      <c r="C28" s="336"/>
      <c r="D28" s="312"/>
      <c r="E28" s="325"/>
      <c r="F28" s="308"/>
      <c r="G28" s="308"/>
      <c r="H28" s="2"/>
      <c r="I28" s="334"/>
      <c r="J28" s="1"/>
      <c r="K28" s="334"/>
      <c r="L28" s="2"/>
    </row>
    <row r="29" spans="1:12" ht="20.45" customHeight="1" x14ac:dyDescent="0.4">
      <c r="A29" s="307"/>
      <c r="B29" s="307" t="s">
        <v>339</v>
      </c>
      <c r="C29" s="307"/>
      <c r="D29" s="312"/>
      <c r="E29" s="325"/>
      <c r="F29" s="308">
        <v>-219371028</v>
      </c>
      <c r="G29" s="308"/>
      <c r="H29" s="2">
        <v>0</v>
      </c>
      <c r="I29" s="334"/>
      <c r="J29" s="1">
        <v>0</v>
      </c>
      <c r="K29" s="334"/>
      <c r="L29" s="2">
        <v>0</v>
      </c>
    </row>
    <row r="30" spans="1:12" ht="20.45" customHeight="1" x14ac:dyDescent="0.4">
      <c r="A30" s="337" t="s">
        <v>340</v>
      </c>
      <c r="B30" s="307"/>
      <c r="C30" s="336"/>
      <c r="D30" s="312"/>
      <c r="E30" s="325"/>
      <c r="F30" s="308"/>
      <c r="G30" s="308"/>
      <c r="H30" s="2"/>
      <c r="I30" s="334"/>
      <c r="J30" s="2"/>
      <c r="K30" s="334"/>
      <c r="L30" s="2"/>
    </row>
    <row r="31" spans="1:12" ht="20.45" customHeight="1" x14ac:dyDescent="0.4">
      <c r="A31" s="337"/>
      <c r="B31" s="307" t="s">
        <v>345</v>
      </c>
      <c r="C31" s="336"/>
      <c r="D31" s="312"/>
      <c r="E31" s="325"/>
      <c r="F31" s="308">
        <v>-588505777</v>
      </c>
      <c r="G31" s="308"/>
      <c r="H31" s="2">
        <v>4997899</v>
      </c>
      <c r="I31" s="334"/>
      <c r="J31" s="2">
        <v>0</v>
      </c>
      <c r="K31" s="334"/>
      <c r="L31" s="2">
        <v>0</v>
      </c>
    </row>
    <row r="32" spans="1:12" ht="20.45" customHeight="1" x14ac:dyDescent="0.4">
      <c r="A32" s="337" t="s">
        <v>114</v>
      </c>
      <c r="B32" s="307"/>
      <c r="C32" s="336"/>
      <c r="D32" s="312"/>
      <c r="E32" s="325"/>
      <c r="F32" s="308">
        <v>-278533599</v>
      </c>
      <c r="G32" s="308"/>
      <c r="H32" s="2">
        <v>0</v>
      </c>
      <c r="I32" s="334"/>
      <c r="J32" s="2">
        <v>0</v>
      </c>
      <c r="K32" s="334"/>
      <c r="L32" s="2">
        <v>0</v>
      </c>
    </row>
    <row r="33" spans="1:12" ht="20.45" customHeight="1" x14ac:dyDescent="0.4">
      <c r="A33" s="307" t="s">
        <v>115</v>
      </c>
      <c r="B33" s="307"/>
      <c r="C33" s="336"/>
      <c r="D33" s="312" t="s">
        <v>116</v>
      </c>
      <c r="E33" s="325"/>
      <c r="F33" s="308">
        <v>-564577964</v>
      </c>
      <c r="G33" s="308"/>
      <c r="H33" s="2">
        <v>-7261160</v>
      </c>
      <c r="I33" s="334"/>
      <c r="J33" s="1">
        <v>-682418861</v>
      </c>
      <c r="K33" s="334"/>
      <c r="L33" s="2">
        <v>-9855743.4399999995</v>
      </c>
    </row>
    <row r="34" spans="1:12" ht="20.45" customHeight="1" x14ac:dyDescent="0.4">
      <c r="A34" s="307" t="s">
        <v>117</v>
      </c>
      <c r="B34" s="307"/>
      <c r="C34" s="336"/>
      <c r="D34" s="312"/>
      <c r="E34" s="325"/>
      <c r="F34" s="308"/>
      <c r="G34" s="308"/>
      <c r="H34" s="308"/>
      <c r="I34" s="334"/>
      <c r="J34" s="1"/>
      <c r="K34" s="334"/>
      <c r="L34" s="1"/>
    </row>
    <row r="35" spans="1:12" ht="20.45" customHeight="1" x14ac:dyDescent="0.4">
      <c r="A35" s="307"/>
      <c r="B35" s="338" t="s">
        <v>118</v>
      </c>
      <c r="C35" s="336"/>
      <c r="D35" s="312"/>
      <c r="E35" s="325"/>
      <c r="F35" s="308">
        <v>-3346193</v>
      </c>
      <c r="G35" s="308"/>
      <c r="H35" s="308">
        <v>197563</v>
      </c>
      <c r="I35" s="334"/>
      <c r="J35" s="1">
        <v>-4453412</v>
      </c>
      <c r="K35" s="334"/>
      <c r="L35" s="1">
        <v>-238584</v>
      </c>
    </row>
    <row r="36" spans="1:12" ht="20.45" customHeight="1" x14ac:dyDescent="0.4">
      <c r="A36" s="307" t="s">
        <v>119</v>
      </c>
      <c r="B36" s="307"/>
      <c r="C36" s="336"/>
      <c r="D36" s="312"/>
      <c r="E36" s="325"/>
      <c r="F36" s="308">
        <v>-10665263</v>
      </c>
      <c r="G36" s="308"/>
      <c r="H36" s="308">
        <v>-14803053</v>
      </c>
      <c r="I36" s="334"/>
      <c r="J36" s="1">
        <v>-8134852</v>
      </c>
      <c r="K36" s="334"/>
      <c r="L36" s="1">
        <v>-1991617</v>
      </c>
    </row>
    <row r="37" spans="1:12" ht="20.45" customHeight="1" x14ac:dyDescent="0.4">
      <c r="A37" s="307" t="s">
        <v>120</v>
      </c>
      <c r="B37" s="307"/>
      <c r="C37" s="307"/>
      <c r="D37" s="312">
        <v>39</v>
      </c>
      <c r="E37" s="325"/>
      <c r="F37" s="308">
        <v>-492768971</v>
      </c>
      <c r="G37" s="308"/>
      <c r="H37" s="308">
        <v>-449476813</v>
      </c>
      <c r="I37" s="334"/>
      <c r="J37" s="1">
        <v>-379744501</v>
      </c>
      <c r="K37" s="334"/>
      <c r="L37" s="1">
        <v>-342585131</v>
      </c>
    </row>
    <row r="38" spans="1:12" ht="20.45" customHeight="1" x14ac:dyDescent="0.4">
      <c r="A38" s="307" t="s">
        <v>121</v>
      </c>
      <c r="B38" s="307"/>
      <c r="C38" s="307"/>
      <c r="D38" s="312" t="s">
        <v>122</v>
      </c>
      <c r="E38" s="325"/>
      <c r="F38" s="308">
        <v>126576335</v>
      </c>
      <c r="G38" s="308"/>
      <c r="H38" s="308">
        <v>133194759</v>
      </c>
      <c r="I38" s="334"/>
      <c r="J38" s="2">
        <v>0</v>
      </c>
      <c r="K38" s="334"/>
      <c r="L38" s="2">
        <v>0</v>
      </c>
    </row>
    <row r="39" spans="1:12" ht="20.45" customHeight="1" x14ac:dyDescent="0.4">
      <c r="A39" s="307" t="s">
        <v>123</v>
      </c>
      <c r="B39" s="307"/>
      <c r="C39" s="307"/>
      <c r="D39" s="312" t="s">
        <v>124</v>
      </c>
      <c r="E39" s="325"/>
      <c r="F39" s="335">
        <v>49229742</v>
      </c>
      <c r="G39" s="308"/>
      <c r="H39" s="335">
        <v>80327469</v>
      </c>
      <c r="I39" s="308"/>
      <c r="J39" s="335">
        <v>0</v>
      </c>
      <c r="K39" s="308"/>
      <c r="L39" s="3">
        <v>0</v>
      </c>
    </row>
    <row r="40" spans="1:12" ht="6" customHeight="1" x14ac:dyDescent="0.4">
      <c r="A40" s="307"/>
      <c r="B40" s="307"/>
      <c r="C40" s="336"/>
      <c r="D40" s="312"/>
      <c r="E40" s="325"/>
      <c r="F40" s="1"/>
      <c r="G40" s="334"/>
      <c r="H40" s="1"/>
      <c r="I40" s="334"/>
      <c r="J40" s="1"/>
      <c r="K40" s="308"/>
      <c r="L40" s="1"/>
    </row>
    <row r="41" spans="1:12" ht="20.45" customHeight="1" x14ac:dyDescent="0.4">
      <c r="A41" s="306" t="s">
        <v>125</v>
      </c>
      <c r="B41" s="307"/>
      <c r="C41" s="307"/>
      <c r="D41" s="312"/>
      <c r="E41" s="325"/>
      <c r="F41" s="1">
        <f>SUM(F25:F39,F23)</f>
        <v>-1550841330</v>
      </c>
      <c r="G41" s="334"/>
      <c r="H41" s="1">
        <f>SUM(H25:H39,H23)</f>
        <v>492252458</v>
      </c>
      <c r="I41" s="334"/>
      <c r="J41" s="1">
        <f>SUM(J25:J39,J23)</f>
        <v>-2774822862</v>
      </c>
      <c r="K41" s="308"/>
      <c r="L41" s="1">
        <f>SUM(L25:L39,L23)</f>
        <v>856423915</v>
      </c>
    </row>
    <row r="42" spans="1:12" ht="20.45" customHeight="1" x14ac:dyDescent="0.4">
      <c r="A42" s="307" t="s">
        <v>126</v>
      </c>
      <c r="B42" s="307"/>
      <c r="C42" s="307"/>
      <c r="D42" s="312">
        <v>40</v>
      </c>
      <c r="E42" s="325"/>
      <c r="F42" s="335">
        <v>-221525711</v>
      </c>
      <c r="G42" s="308"/>
      <c r="H42" s="335">
        <v>-100115602</v>
      </c>
      <c r="I42" s="308"/>
      <c r="J42" s="335">
        <v>-97837013</v>
      </c>
      <c r="K42" s="308"/>
      <c r="L42" s="335">
        <v>-132642323</v>
      </c>
    </row>
    <row r="43" spans="1:12" ht="6" customHeight="1" x14ac:dyDescent="0.4">
      <c r="A43" s="307"/>
      <c r="B43" s="307"/>
      <c r="C43" s="336"/>
      <c r="D43" s="312"/>
      <c r="E43" s="325"/>
      <c r="F43" s="1"/>
      <c r="G43" s="334"/>
      <c r="H43" s="1"/>
      <c r="I43" s="334"/>
      <c r="J43" s="1"/>
      <c r="K43" s="308"/>
      <c r="L43" s="1"/>
    </row>
    <row r="44" spans="1:12" ht="20.45" customHeight="1" x14ac:dyDescent="0.4">
      <c r="A44" s="306" t="s">
        <v>127</v>
      </c>
      <c r="B44" s="306"/>
      <c r="C44" s="336"/>
      <c r="D44" s="312"/>
      <c r="E44" s="325"/>
      <c r="F44" s="339">
        <f>SUM(F41:F42)</f>
        <v>-1772367041</v>
      </c>
      <c r="G44" s="308"/>
      <c r="H44" s="339">
        <f>SUM(H41:H42)</f>
        <v>392136856</v>
      </c>
      <c r="I44" s="308"/>
      <c r="J44" s="339">
        <f>SUM(J41:J42)</f>
        <v>-2872659875</v>
      </c>
      <c r="K44" s="308"/>
      <c r="L44" s="339">
        <f>SUM(L41:L42)</f>
        <v>723781592</v>
      </c>
    </row>
    <row r="45" spans="1:12" ht="20.45" customHeight="1" x14ac:dyDescent="0.4">
      <c r="A45" s="306"/>
      <c r="B45" s="306"/>
      <c r="C45" s="336"/>
      <c r="D45" s="312"/>
      <c r="E45" s="325"/>
      <c r="F45" s="334"/>
      <c r="G45" s="308"/>
      <c r="H45" s="334"/>
      <c r="I45" s="308"/>
      <c r="J45" s="334"/>
      <c r="K45" s="308"/>
      <c r="L45" s="334"/>
    </row>
    <row r="46" spans="1:12" ht="20.45" customHeight="1" x14ac:dyDescent="0.4">
      <c r="A46" s="306"/>
      <c r="B46" s="306"/>
      <c r="C46" s="336"/>
      <c r="D46" s="312"/>
      <c r="E46" s="325"/>
      <c r="F46" s="334"/>
      <c r="G46" s="308"/>
      <c r="H46" s="334"/>
      <c r="I46" s="308"/>
      <c r="J46" s="334"/>
      <c r="K46" s="308"/>
      <c r="L46" s="334"/>
    </row>
    <row r="47" spans="1:12" ht="11.25" customHeight="1" x14ac:dyDescent="0.4">
      <c r="A47" s="306"/>
      <c r="B47" s="306"/>
      <c r="C47" s="336"/>
      <c r="D47" s="312"/>
      <c r="E47" s="325"/>
      <c r="F47" s="334"/>
      <c r="G47" s="308"/>
      <c r="H47" s="334"/>
      <c r="I47" s="308"/>
      <c r="J47" s="334"/>
      <c r="K47" s="308"/>
      <c r="L47" s="334"/>
    </row>
    <row r="48" spans="1:12" ht="21.95" customHeight="1" x14ac:dyDescent="0.4">
      <c r="A48" s="9" t="str">
        <f>'P 6-9'!A45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48" s="10"/>
      <c r="C48" s="340"/>
      <c r="D48" s="318"/>
      <c r="E48" s="341"/>
      <c r="F48" s="4"/>
      <c r="G48" s="335"/>
      <c r="H48" s="4"/>
      <c r="I48" s="335"/>
      <c r="J48" s="4"/>
      <c r="K48" s="339"/>
      <c r="L48" s="4"/>
    </row>
    <row r="49" spans="1:12" ht="21.75" customHeight="1" x14ac:dyDescent="0.4">
      <c r="A49" s="310" t="str">
        <f>A1</f>
        <v>บริษัท ธนบุรี เฮลท์แคร์ กรุ๊ป จำกัด (มหาชน)</v>
      </c>
      <c r="B49" s="310"/>
      <c r="C49" s="311"/>
      <c r="D49" s="312"/>
      <c r="E49" s="313"/>
      <c r="F49" s="314"/>
      <c r="G49" s="314"/>
      <c r="H49" s="314"/>
      <c r="I49" s="314"/>
      <c r="J49" s="314"/>
      <c r="K49" s="314"/>
      <c r="L49" s="314"/>
    </row>
    <row r="50" spans="1:12" ht="21.75" customHeight="1" x14ac:dyDescent="0.4">
      <c r="A50" s="310" t="str">
        <f>A2</f>
        <v>งบกำไรขาดทุนเบ็ดเสร็จ</v>
      </c>
      <c r="B50" s="310"/>
      <c r="C50" s="311"/>
      <c r="D50" s="312"/>
      <c r="E50" s="313"/>
      <c r="F50" s="314"/>
      <c r="G50" s="314"/>
      <c r="H50" s="314"/>
      <c r="I50" s="314"/>
      <c r="J50" s="314"/>
      <c r="K50" s="314"/>
      <c r="L50" s="314"/>
    </row>
    <row r="51" spans="1:12" ht="21.75" customHeight="1" x14ac:dyDescent="0.4">
      <c r="A51" s="315" t="str">
        <f>A3</f>
        <v>สำหรับปีสิ้นสุดวันที่ 31 ธันวาคม พ.ศ. 2567</v>
      </c>
      <c r="B51" s="316"/>
      <c r="C51" s="317"/>
      <c r="D51" s="318"/>
      <c r="E51" s="319"/>
      <c r="F51" s="320"/>
      <c r="G51" s="320"/>
      <c r="H51" s="320"/>
      <c r="I51" s="320"/>
      <c r="J51" s="320"/>
      <c r="K51" s="320"/>
      <c r="L51" s="320"/>
    </row>
    <row r="52" spans="1:12" ht="20.25" customHeight="1" x14ac:dyDescent="0.4">
      <c r="A52" s="310"/>
      <c r="B52" s="310"/>
      <c r="C52" s="311"/>
      <c r="D52" s="312"/>
      <c r="E52" s="313"/>
      <c r="F52" s="314"/>
      <c r="G52" s="314"/>
      <c r="H52" s="314"/>
      <c r="I52" s="314"/>
      <c r="J52" s="314"/>
      <c r="K52" s="314"/>
      <c r="L52" s="314"/>
    </row>
    <row r="53" spans="1:12" ht="18.600000000000001" customHeight="1" x14ac:dyDescent="0.4">
      <c r="A53" s="310"/>
      <c r="B53" s="310"/>
      <c r="C53" s="311"/>
      <c r="D53" s="312"/>
      <c r="E53" s="313"/>
      <c r="F53" s="321"/>
      <c r="G53" s="321" t="s">
        <v>3</v>
      </c>
      <c r="H53" s="321"/>
      <c r="I53" s="322"/>
      <c r="J53" s="321"/>
      <c r="K53" s="321" t="s">
        <v>4</v>
      </c>
      <c r="L53" s="321"/>
    </row>
    <row r="54" spans="1:12" ht="18.600000000000001" customHeight="1" x14ac:dyDescent="0.4">
      <c r="A54" s="310"/>
      <c r="B54" s="310"/>
      <c r="C54" s="311"/>
      <c r="D54" s="312"/>
      <c r="E54" s="313"/>
      <c r="F54" s="323"/>
      <c r="G54" s="323"/>
      <c r="H54" s="324" t="s">
        <v>5</v>
      </c>
      <c r="I54" s="322"/>
      <c r="J54" s="323"/>
      <c r="K54" s="323"/>
      <c r="L54" s="323"/>
    </row>
    <row r="55" spans="1:12" ht="18.600000000000001" customHeight="1" x14ac:dyDescent="0.4">
      <c r="A55" s="307"/>
      <c r="B55" s="307"/>
      <c r="C55" s="325"/>
      <c r="D55" s="326"/>
      <c r="E55" s="342"/>
      <c r="F55" s="324" t="s">
        <v>8</v>
      </c>
      <c r="G55" s="328"/>
      <c r="H55" s="324" t="s">
        <v>9</v>
      </c>
      <c r="I55" s="328"/>
      <c r="J55" s="324" t="s">
        <v>8</v>
      </c>
      <c r="K55" s="328"/>
      <c r="L55" s="324" t="s">
        <v>9</v>
      </c>
    </row>
    <row r="56" spans="1:12" ht="18.600000000000001" customHeight="1" x14ac:dyDescent="0.4">
      <c r="A56" s="307"/>
      <c r="B56" s="307"/>
      <c r="C56" s="325"/>
      <c r="D56" s="329" t="s">
        <v>10</v>
      </c>
      <c r="E56" s="342"/>
      <c r="F56" s="330" t="s">
        <v>11</v>
      </c>
      <c r="G56" s="323"/>
      <c r="H56" s="330" t="s">
        <v>11</v>
      </c>
      <c r="I56" s="323"/>
      <c r="J56" s="330" t="s">
        <v>11</v>
      </c>
      <c r="K56" s="322"/>
      <c r="L56" s="330" t="s">
        <v>11</v>
      </c>
    </row>
    <row r="57" spans="1:12" ht="18.600000000000001" customHeight="1" x14ac:dyDescent="0.4">
      <c r="A57" s="306" t="s">
        <v>128</v>
      </c>
      <c r="B57" s="307"/>
      <c r="C57" s="336"/>
      <c r="D57" s="312"/>
      <c r="E57" s="325"/>
      <c r="F57" s="334"/>
      <c r="G57" s="334"/>
      <c r="H57" s="334"/>
      <c r="I57" s="334"/>
      <c r="J57" s="334"/>
      <c r="K57" s="308"/>
      <c r="L57" s="334"/>
    </row>
    <row r="58" spans="1:12" ht="18.600000000000001" customHeight="1" x14ac:dyDescent="0.4">
      <c r="A58" s="307" t="s">
        <v>368</v>
      </c>
      <c r="B58" s="307"/>
      <c r="C58" s="336"/>
      <c r="D58" s="312"/>
      <c r="E58" s="325"/>
      <c r="F58" s="334"/>
      <c r="G58" s="334"/>
      <c r="H58" s="334"/>
      <c r="I58" s="334"/>
      <c r="J58" s="334"/>
      <c r="K58" s="308"/>
      <c r="L58" s="334"/>
    </row>
    <row r="59" spans="1:12" ht="18.600000000000001" customHeight="1" x14ac:dyDescent="0.4">
      <c r="A59" s="307"/>
      <c r="B59" s="307" t="s">
        <v>129</v>
      </c>
      <c r="C59" s="336"/>
      <c r="D59" s="312"/>
      <c r="E59" s="325"/>
      <c r="F59" s="334"/>
      <c r="G59" s="334"/>
      <c r="H59" s="334"/>
      <c r="I59" s="334"/>
      <c r="J59" s="334"/>
      <c r="K59" s="308"/>
      <c r="L59" s="334"/>
    </row>
    <row r="60" spans="1:12" ht="18.600000000000001" customHeight="1" x14ac:dyDescent="0.4">
      <c r="A60" s="307"/>
      <c r="B60" s="338" t="s">
        <v>130</v>
      </c>
      <c r="C60" s="307" t="s">
        <v>131</v>
      </c>
      <c r="D60" s="312"/>
      <c r="E60" s="325"/>
      <c r="F60" s="334"/>
      <c r="G60" s="334"/>
      <c r="H60" s="334"/>
      <c r="I60" s="334"/>
      <c r="J60" s="334"/>
      <c r="K60" s="308"/>
      <c r="L60" s="334"/>
    </row>
    <row r="61" spans="1:12" ht="18.600000000000001" customHeight="1" x14ac:dyDescent="0.4">
      <c r="A61" s="307"/>
      <c r="B61" s="307"/>
      <c r="C61" s="307" t="s">
        <v>132</v>
      </c>
      <c r="D61" s="312">
        <v>31</v>
      </c>
      <c r="E61" s="325"/>
      <c r="F61" s="334">
        <v>0</v>
      </c>
      <c r="G61" s="308"/>
      <c r="H61" s="334">
        <v>-2896242</v>
      </c>
      <c r="I61" s="334"/>
      <c r="J61" s="334">
        <v>0</v>
      </c>
      <c r="K61" s="334"/>
      <c r="L61" s="334">
        <v>-3397849</v>
      </c>
    </row>
    <row r="62" spans="1:12" ht="18.600000000000001" customHeight="1" x14ac:dyDescent="0.4">
      <c r="A62" s="307"/>
      <c r="B62" s="338" t="s">
        <v>130</v>
      </c>
      <c r="C62" s="307" t="s">
        <v>133</v>
      </c>
      <c r="D62" s="312"/>
      <c r="E62" s="325"/>
      <c r="F62" s="308"/>
      <c r="G62" s="308"/>
      <c r="H62" s="308"/>
      <c r="I62" s="334"/>
      <c r="J62" s="334"/>
      <c r="K62" s="334"/>
      <c r="L62" s="334"/>
    </row>
    <row r="63" spans="1:12" ht="18.600000000000001" customHeight="1" x14ac:dyDescent="0.4">
      <c r="A63" s="307"/>
      <c r="B63" s="307"/>
      <c r="C63" s="307" t="s">
        <v>134</v>
      </c>
      <c r="D63" s="312" t="s">
        <v>135</v>
      </c>
      <c r="E63" s="325"/>
      <c r="F63" s="308">
        <v>-44799187</v>
      </c>
      <c r="G63" s="308"/>
      <c r="H63" s="308">
        <v>-33043624</v>
      </c>
      <c r="I63" s="334"/>
      <c r="J63" s="2">
        <v>-84326385</v>
      </c>
      <c r="K63" s="334"/>
      <c r="L63" s="2">
        <v>-33043624</v>
      </c>
    </row>
    <row r="64" spans="1:12" ht="18.600000000000001" customHeight="1" x14ac:dyDescent="0.4">
      <c r="A64" s="307"/>
      <c r="B64" s="338" t="s">
        <v>130</v>
      </c>
      <c r="C64" s="307" t="s">
        <v>138</v>
      </c>
      <c r="D64" s="312"/>
      <c r="E64" s="325"/>
      <c r="F64" s="308"/>
      <c r="G64" s="308"/>
      <c r="H64" s="308"/>
      <c r="I64" s="334"/>
      <c r="J64" s="334"/>
      <c r="K64" s="334"/>
      <c r="L64" s="334"/>
    </row>
    <row r="65" spans="1:12" ht="18.600000000000001" customHeight="1" x14ac:dyDescent="0.4">
      <c r="A65" s="307"/>
      <c r="B65" s="307"/>
      <c r="C65" s="307" t="s">
        <v>128</v>
      </c>
      <c r="D65" s="312">
        <v>26</v>
      </c>
      <c r="E65" s="325"/>
      <c r="F65" s="308">
        <v>8959837</v>
      </c>
      <c r="G65" s="308"/>
      <c r="H65" s="308">
        <v>6896428</v>
      </c>
      <c r="I65" s="334"/>
      <c r="J65" s="334">
        <v>16865277</v>
      </c>
      <c r="K65" s="334"/>
      <c r="L65" s="334">
        <v>7288295</v>
      </c>
    </row>
    <row r="66" spans="1:12" ht="18.600000000000001" customHeight="1" x14ac:dyDescent="0.4">
      <c r="A66" s="307"/>
      <c r="B66" s="338" t="s">
        <v>139</v>
      </c>
      <c r="C66" s="343" t="s">
        <v>140</v>
      </c>
      <c r="D66" s="312"/>
      <c r="E66" s="325"/>
      <c r="F66" s="335">
        <v>-2469011</v>
      </c>
      <c r="G66" s="308"/>
      <c r="H66" s="335">
        <v>0</v>
      </c>
      <c r="I66" s="334"/>
      <c r="J66" s="339">
        <v>0</v>
      </c>
      <c r="K66" s="334"/>
      <c r="L66" s="339">
        <v>0</v>
      </c>
    </row>
    <row r="67" spans="1:12" ht="6" customHeight="1" x14ac:dyDescent="0.4">
      <c r="A67" s="307"/>
      <c r="B67" s="307"/>
      <c r="C67" s="336"/>
      <c r="D67" s="312"/>
      <c r="E67" s="325"/>
      <c r="F67" s="1"/>
      <c r="G67" s="334"/>
      <c r="H67" s="1"/>
      <c r="I67" s="334"/>
      <c r="J67" s="1"/>
      <c r="K67" s="308"/>
      <c r="L67" s="1"/>
    </row>
    <row r="68" spans="1:12" ht="18.600000000000001" customHeight="1" x14ac:dyDescent="0.4">
      <c r="A68" s="307" t="s">
        <v>367</v>
      </c>
      <c r="B68" s="307"/>
      <c r="C68" s="336"/>
      <c r="D68" s="312"/>
      <c r="E68" s="325"/>
      <c r="F68" s="1"/>
      <c r="G68" s="334"/>
      <c r="H68" s="1"/>
      <c r="I68" s="334"/>
      <c r="J68" s="1"/>
      <c r="K68" s="308"/>
      <c r="L68" s="1"/>
    </row>
    <row r="69" spans="1:12" ht="18.600000000000001" customHeight="1" x14ac:dyDescent="0.4">
      <c r="A69" s="307"/>
      <c r="B69" s="307" t="s">
        <v>358</v>
      </c>
      <c r="C69" s="336"/>
      <c r="D69" s="312"/>
      <c r="E69" s="325"/>
      <c r="F69" s="4">
        <f>SUM(F60:F66)</f>
        <v>-38308361</v>
      </c>
      <c r="G69" s="334"/>
      <c r="H69" s="4">
        <f>SUM(H60:H66)</f>
        <v>-29043438</v>
      </c>
      <c r="I69" s="334"/>
      <c r="J69" s="4">
        <f>SUM(J60:J66)</f>
        <v>-67461108</v>
      </c>
      <c r="K69" s="308"/>
      <c r="L69" s="4">
        <f>SUM(L60:L66)</f>
        <v>-29153178</v>
      </c>
    </row>
    <row r="70" spans="1:12" ht="6" customHeight="1" x14ac:dyDescent="0.4">
      <c r="A70" s="307"/>
      <c r="B70" s="307"/>
      <c r="C70" s="336"/>
      <c r="D70" s="312"/>
      <c r="E70" s="325"/>
      <c r="F70" s="1"/>
      <c r="G70" s="334"/>
      <c r="H70" s="1"/>
      <c r="I70" s="334"/>
      <c r="J70" s="1"/>
      <c r="K70" s="308"/>
      <c r="L70" s="1"/>
    </row>
    <row r="71" spans="1:12" ht="18.600000000000001" customHeight="1" x14ac:dyDescent="0.4">
      <c r="A71" s="307" t="s">
        <v>369</v>
      </c>
      <c r="B71" s="307"/>
      <c r="C71" s="336"/>
      <c r="D71" s="312"/>
      <c r="E71" s="325"/>
      <c r="F71" s="1"/>
      <c r="G71" s="334"/>
      <c r="H71" s="1"/>
      <c r="I71" s="334"/>
      <c r="J71" s="1"/>
      <c r="K71" s="308"/>
      <c r="L71" s="1"/>
    </row>
    <row r="72" spans="1:12" ht="18.600000000000001" customHeight="1" x14ac:dyDescent="0.4">
      <c r="A72" s="307"/>
      <c r="B72" s="307" t="s">
        <v>359</v>
      </c>
      <c r="C72" s="336"/>
      <c r="D72" s="312"/>
      <c r="E72" s="325"/>
      <c r="F72" s="1"/>
      <c r="G72" s="334"/>
      <c r="H72" s="1"/>
      <c r="I72" s="334"/>
      <c r="J72" s="1"/>
      <c r="K72" s="308"/>
      <c r="L72" s="1"/>
    </row>
    <row r="73" spans="1:12" ht="18.600000000000001" customHeight="1" x14ac:dyDescent="0.4">
      <c r="A73" s="307"/>
      <c r="B73" s="338" t="s">
        <v>130</v>
      </c>
      <c r="C73" s="307" t="s">
        <v>136</v>
      </c>
      <c r="D73" s="312"/>
      <c r="E73" s="325"/>
      <c r="F73" s="308"/>
      <c r="G73" s="308"/>
      <c r="H73" s="308"/>
      <c r="I73" s="334"/>
      <c r="J73" s="2"/>
      <c r="K73" s="334"/>
      <c r="L73" s="2"/>
    </row>
    <row r="74" spans="1:12" ht="18.600000000000001" customHeight="1" x14ac:dyDescent="0.4">
      <c r="A74" s="307"/>
      <c r="B74" s="338"/>
      <c r="C74" s="307" t="s">
        <v>137</v>
      </c>
      <c r="D74" s="312" t="s">
        <v>124</v>
      </c>
      <c r="E74" s="325"/>
      <c r="F74" s="335">
        <v>-5434011</v>
      </c>
      <c r="G74" s="308"/>
      <c r="H74" s="335">
        <v>-7852977</v>
      </c>
      <c r="I74" s="334"/>
      <c r="J74" s="339">
        <v>0</v>
      </c>
      <c r="K74" s="334"/>
      <c r="L74" s="3">
        <v>0</v>
      </c>
    </row>
    <row r="75" spans="1:12" ht="6" customHeight="1" x14ac:dyDescent="0.4">
      <c r="A75" s="307"/>
      <c r="B75" s="307"/>
      <c r="C75" s="336"/>
      <c r="D75" s="312"/>
      <c r="E75" s="325"/>
      <c r="F75" s="1"/>
      <c r="G75" s="334"/>
      <c r="H75" s="1"/>
      <c r="I75" s="334"/>
      <c r="J75" s="1"/>
      <c r="K75" s="308"/>
      <c r="L75" s="1"/>
    </row>
    <row r="76" spans="1:12" ht="18.600000000000001" customHeight="1" x14ac:dyDescent="0.4">
      <c r="A76" s="307" t="s">
        <v>370</v>
      </c>
      <c r="B76" s="307"/>
      <c r="C76" s="336"/>
      <c r="D76" s="312"/>
      <c r="E76" s="325"/>
      <c r="F76" s="1"/>
      <c r="G76" s="334"/>
      <c r="H76" s="1"/>
      <c r="I76" s="334"/>
      <c r="J76" s="1"/>
      <c r="K76" s="308"/>
      <c r="L76" s="1"/>
    </row>
    <row r="77" spans="1:12" ht="18.600000000000001" customHeight="1" x14ac:dyDescent="0.4">
      <c r="A77" s="307"/>
      <c r="B77" s="307" t="s">
        <v>358</v>
      </c>
      <c r="C77" s="336"/>
      <c r="D77" s="312"/>
      <c r="E77" s="325"/>
      <c r="F77" s="4">
        <f>SUM(F73:F74)</f>
        <v>-5434011</v>
      </c>
      <c r="G77" s="334"/>
      <c r="H77" s="4">
        <f>SUM(H73:H74)</f>
        <v>-7852977</v>
      </c>
      <c r="I77" s="334"/>
      <c r="J77" s="4">
        <f>SUM(J73:J74)</f>
        <v>0</v>
      </c>
      <c r="K77" s="308"/>
      <c r="L77" s="4">
        <f>SUM(L73:L74)</f>
        <v>0</v>
      </c>
    </row>
    <row r="78" spans="1:12" ht="6" customHeight="1" x14ac:dyDescent="0.4">
      <c r="A78" s="307"/>
      <c r="B78" s="307"/>
      <c r="C78" s="336"/>
      <c r="D78" s="312"/>
      <c r="E78" s="325"/>
      <c r="F78" s="1"/>
      <c r="G78" s="334"/>
      <c r="H78" s="1"/>
      <c r="I78" s="334"/>
      <c r="J78" s="1"/>
      <c r="K78" s="308"/>
      <c r="L78" s="1"/>
    </row>
    <row r="79" spans="1:12" ht="18.600000000000001" customHeight="1" x14ac:dyDescent="0.4">
      <c r="A79" s="344" t="s">
        <v>360</v>
      </c>
      <c r="C79" s="336"/>
      <c r="D79" s="312"/>
      <c r="E79" s="325"/>
      <c r="F79" s="339">
        <f>F69+F77</f>
        <v>-43742372</v>
      </c>
      <c r="G79" s="334"/>
      <c r="H79" s="339">
        <f>H69+H77</f>
        <v>-36896415</v>
      </c>
      <c r="I79" s="334"/>
      <c r="J79" s="339">
        <f>J69+J77</f>
        <v>-67461108</v>
      </c>
      <c r="K79" s="308"/>
      <c r="L79" s="339">
        <f>L69+L77</f>
        <v>-29153178</v>
      </c>
    </row>
    <row r="80" spans="1:12" ht="6" customHeight="1" x14ac:dyDescent="0.4">
      <c r="A80" s="307"/>
      <c r="B80" s="307"/>
      <c r="C80" s="336"/>
      <c r="D80" s="312"/>
      <c r="E80" s="325"/>
      <c r="F80" s="308"/>
      <c r="G80" s="308"/>
      <c r="H80" s="308"/>
      <c r="I80" s="308"/>
      <c r="J80" s="308"/>
      <c r="K80" s="308"/>
      <c r="L80" s="308"/>
    </row>
    <row r="81" spans="1:12" ht="18.600000000000001" customHeight="1" thickBot="1" x14ac:dyDescent="0.45">
      <c r="A81" s="306" t="s">
        <v>141</v>
      </c>
      <c r="B81" s="307"/>
      <c r="C81" s="336"/>
      <c r="D81" s="312"/>
      <c r="E81" s="325"/>
      <c r="F81" s="345">
        <f>SUM(F44,F79)</f>
        <v>-1816109413</v>
      </c>
      <c r="G81" s="334"/>
      <c r="H81" s="345">
        <f>SUM(H44,H79)</f>
        <v>355240441</v>
      </c>
      <c r="I81" s="334"/>
      <c r="J81" s="345">
        <f>SUM(J44,J79)</f>
        <v>-2940120983</v>
      </c>
      <c r="K81" s="308"/>
      <c r="L81" s="345">
        <f>SUM(L44,L79)</f>
        <v>694628414</v>
      </c>
    </row>
    <row r="82" spans="1:12" ht="8.1" customHeight="1" thickTop="1" x14ac:dyDescent="0.4">
      <c r="A82" s="306"/>
      <c r="B82" s="307"/>
      <c r="C82" s="336"/>
      <c r="D82" s="312"/>
      <c r="E82" s="325"/>
      <c r="F82" s="334"/>
      <c r="G82" s="334"/>
      <c r="H82" s="334"/>
      <c r="I82" s="334"/>
      <c r="J82" s="334"/>
      <c r="K82" s="308"/>
      <c r="L82" s="334"/>
    </row>
    <row r="83" spans="1:12" ht="18.600000000000001" customHeight="1" x14ac:dyDescent="0.4">
      <c r="A83" s="306" t="s">
        <v>142</v>
      </c>
      <c r="B83" s="306"/>
      <c r="C83" s="336"/>
      <c r="D83" s="312"/>
      <c r="E83" s="325"/>
      <c r="F83" s="1"/>
      <c r="G83" s="334"/>
      <c r="H83" s="1"/>
      <c r="I83" s="334"/>
      <c r="J83" s="1"/>
      <c r="K83" s="308"/>
      <c r="L83" s="1"/>
    </row>
    <row r="84" spans="1:12" ht="6" customHeight="1" x14ac:dyDescent="0.4">
      <c r="A84" s="307"/>
      <c r="B84" s="307"/>
      <c r="C84" s="336"/>
      <c r="D84" s="312"/>
      <c r="E84" s="325"/>
      <c r="F84" s="1"/>
      <c r="G84" s="334"/>
      <c r="H84" s="1"/>
      <c r="I84" s="334"/>
      <c r="J84" s="1"/>
      <c r="K84" s="308"/>
      <c r="L84" s="1"/>
    </row>
    <row r="85" spans="1:12" ht="18.600000000000001" customHeight="1" x14ac:dyDescent="0.4">
      <c r="A85" s="325"/>
      <c r="B85" s="307" t="s">
        <v>143</v>
      </c>
      <c r="C85" s="336"/>
      <c r="D85" s="312"/>
      <c r="E85" s="325"/>
      <c r="F85" s="308">
        <v>-1764506453</v>
      </c>
      <c r="G85" s="308"/>
      <c r="H85" s="308">
        <v>295406825</v>
      </c>
      <c r="I85" s="334"/>
      <c r="J85" s="2">
        <v>-2872659875</v>
      </c>
      <c r="K85" s="334"/>
      <c r="L85" s="2">
        <v>723781592</v>
      </c>
    </row>
    <row r="86" spans="1:12" ht="18.600000000000001" customHeight="1" x14ac:dyDescent="0.4">
      <c r="A86" s="325"/>
      <c r="B86" s="307" t="s">
        <v>144</v>
      </c>
      <c r="C86" s="336"/>
      <c r="D86" s="312"/>
      <c r="E86" s="325"/>
      <c r="F86" s="335">
        <v>-7860588</v>
      </c>
      <c r="G86" s="308"/>
      <c r="H86" s="335">
        <v>96730031</v>
      </c>
      <c r="I86" s="334"/>
      <c r="J86" s="3">
        <v>0</v>
      </c>
      <c r="K86" s="334"/>
      <c r="L86" s="3">
        <v>0</v>
      </c>
    </row>
    <row r="87" spans="1:12" ht="6" customHeight="1" x14ac:dyDescent="0.4">
      <c r="A87" s="307"/>
      <c r="B87" s="307"/>
      <c r="C87" s="336"/>
      <c r="D87" s="312"/>
      <c r="E87" s="325"/>
      <c r="F87" s="1"/>
      <c r="G87" s="334"/>
      <c r="H87" s="1"/>
      <c r="I87" s="334"/>
      <c r="J87" s="1"/>
      <c r="K87" s="308"/>
      <c r="L87" s="1"/>
    </row>
    <row r="88" spans="1:12" ht="18.600000000000001" customHeight="1" thickBot="1" x14ac:dyDescent="0.45">
      <c r="A88" s="325"/>
      <c r="B88" s="307"/>
      <c r="C88" s="336"/>
      <c r="D88" s="312"/>
      <c r="E88" s="325"/>
      <c r="F88" s="11">
        <f>SUM(F85:F87)</f>
        <v>-1772367041</v>
      </c>
      <c r="G88" s="334"/>
      <c r="H88" s="11">
        <f>SUM(H85:H87)</f>
        <v>392136856</v>
      </c>
      <c r="I88" s="334"/>
      <c r="J88" s="11">
        <f>SUM(J85:J87)</f>
        <v>-2872659875</v>
      </c>
      <c r="K88" s="308"/>
      <c r="L88" s="11">
        <f>SUM(L85:L87)</f>
        <v>723781592</v>
      </c>
    </row>
    <row r="89" spans="1:12" ht="8.1" customHeight="1" thickTop="1" x14ac:dyDescent="0.4">
      <c r="A89" s="307"/>
      <c r="B89" s="307"/>
      <c r="C89" s="336"/>
      <c r="D89" s="312"/>
      <c r="E89" s="325"/>
      <c r="F89" s="1"/>
      <c r="G89" s="334"/>
      <c r="H89" s="1"/>
      <c r="I89" s="334"/>
      <c r="J89" s="1"/>
      <c r="K89" s="308"/>
      <c r="L89" s="1"/>
    </row>
    <row r="90" spans="1:12" ht="18.600000000000001" customHeight="1" x14ac:dyDescent="0.4">
      <c r="A90" s="306" t="s">
        <v>145</v>
      </c>
      <c r="B90" s="307"/>
      <c r="C90" s="336"/>
      <c r="D90" s="312"/>
      <c r="E90" s="325"/>
      <c r="F90" s="334"/>
      <c r="G90" s="334"/>
      <c r="H90" s="334"/>
      <c r="I90" s="334"/>
      <c r="J90" s="334"/>
      <c r="K90" s="308"/>
      <c r="L90" s="334"/>
    </row>
    <row r="91" spans="1:12" ht="6" customHeight="1" x14ac:dyDescent="0.4">
      <c r="A91" s="307"/>
      <c r="B91" s="307"/>
      <c r="C91" s="336"/>
      <c r="D91" s="312"/>
      <c r="E91" s="325"/>
      <c r="F91" s="1"/>
      <c r="G91" s="334"/>
      <c r="H91" s="1"/>
      <c r="I91" s="334"/>
      <c r="J91" s="1"/>
      <c r="K91" s="308"/>
      <c r="L91" s="1"/>
    </row>
    <row r="92" spans="1:12" ht="18.600000000000001" customHeight="1" x14ac:dyDescent="0.4">
      <c r="A92" s="307"/>
      <c r="B92" s="307" t="s">
        <v>143</v>
      </c>
      <c r="C92" s="336"/>
      <c r="D92" s="312"/>
      <c r="E92" s="325"/>
      <c r="F92" s="308">
        <v>-1823870211</v>
      </c>
      <c r="G92" s="308"/>
      <c r="H92" s="308">
        <v>259200574</v>
      </c>
      <c r="I92" s="334"/>
      <c r="J92" s="2">
        <v>-2940120983</v>
      </c>
      <c r="K92" s="334"/>
      <c r="L92" s="2">
        <v>694628414</v>
      </c>
    </row>
    <row r="93" spans="1:12" ht="18.600000000000001" customHeight="1" x14ac:dyDescent="0.4">
      <c r="A93" s="307"/>
      <c r="B93" s="307" t="s">
        <v>144</v>
      </c>
      <c r="C93" s="336"/>
      <c r="D93" s="312"/>
      <c r="E93" s="325"/>
      <c r="F93" s="335">
        <v>7760798</v>
      </c>
      <c r="G93" s="308"/>
      <c r="H93" s="335">
        <v>96039867</v>
      </c>
      <c r="I93" s="334"/>
      <c r="J93" s="3">
        <v>0</v>
      </c>
      <c r="K93" s="334"/>
      <c r="L93" s="3">
        <v>0</v>
      </c>
    </row>
    <row r="94" spans="1:12" ht="6" customHeight="1" x14ac:dyDescent="0.4">
      <c r="A94" s="307"/>
      <c r="B94" s="307"/>
      <c r="C94" s="336"/>
      <c r="D94" s="312"/>
      <c r="E94" s="325"/>
      <c r="F94" s="1"/>
      <c r="G94" s="334"/>
      <c r="H94" s="1"/>
      <c r="I94" s="334"/>
      <c r="J94" s="1"/>
      <c r="K94" s="308"/>
      <c r="L94" s="1"/>
    </row>
    <row r="95" spans="1:12" ht="18.600000000000001" customHeight="1" thickBot="1" x14ac:dyDescent="0.45">
      <c r="A95" s="307"/>
      <c r="B95" s="307"/>
      <c r="C95" s="336"/>
      <c r="D95" s="312"/>
      <c r="E95" s="325"/>
      <c r="F95" s="11">
        <f>SUM(F92:F93)</f>
        <v>-1816109413</v>
      </c>
      <c r="G95" s="334"/>
      <c r="H95" s="11">
        <f>SUM(H92:H93)</f>
        <v>355240441</v>
      </c>
      <c r="I95" s="334"/>
      <c r="J95" s="11">
        <f>SUM(J92:J93)</f>
        <v>-2940120983</v>
      </c>
      <c r="K95" s="308"/>
      <c r="L95" s="11">
        <f>SUM(L92:L93)</f>
        <v>694628414</v>
      </c>
    </row>
    <row r="96" spans="1:12" ht="8.1" customHeight="1" thickTop="1" x14ac:dyDescent="0.4">
      <c r="A96" s="307"/>
      <c r="B96" s="307"/>
      <c r="C96" s="336"/>
      <c r="D96" s="312"/>
      <c r="E96" s="325"/>
      <c r="F96" s="334"/>
      <c r="G96" s="334"/>
      <c r="H96" s="334"/>
      <c r="I96" s="334"/>
      <c r="J96" s="334"/>
      <c r="K96" s="308"/>
      <c r="L96" s="334"/>
    </row>
    <row r="97" spans="1:12" ht="18.600000000000001" customHeight="1" x14ac:dyDescent="0.4">
      <c r="A97" s="306" t="s">
        <v>146</v>
      </c>
      <c r="B97" s="306"/>
      <c r="C97" s="336"/>
      <c r="D97" s="312"/>
      <c r="E97" s="325"/>
      <c r="F97" s="1"/>
      <c r="G97" s="334"/>
      <c r="H97" s="1"/>
      <c r="I97" s="334"/>
      <c r="J97" s="1"/>
      <c r="K97" s="308"/>
      <c r="L97" s="1"/>
    </row>
    <row r="98" spans="1:12" ht="6" customHeight="1" x14ac:dyDescent="0.4">
      <c r="A98" s="307"/>
      <c r="B98" s="307"/>
      <c r="C98" s="336"/>
      <c r="D98" s="312"/>
      <c r="E98" s="325"/>
      <c r="F98" s="1"/>
      <c r="G98" s="334"/>
      <c r="H98" s="1"/>
      <c r="I98" s="334"/>
      <c r="J98" s="1"/>
      <c r="K98" s="308"/>
      <c r="L98" s="1"/>
    </row>
    <row r="99" spans="1:12" ht="18.600000000000001" customHeight="1" x14ac:dyDescent="0.4">
      <c r="A99" s="307"/>
      <c r="B99" s="307" t="s">
        <v>147</v>
      </c>
      <c r="C99" s="336"/>
      <c r="D99" s="312"/>
      <c r="E99" s="325"/>
      <c r="F99" s="1"/>
      <c r="G99" s="334"/>
      <c r="H99" s="251"/>
      <c r="I99" s="334"/>
      <c r="J99" s="1"/>
      <c r="K99" s="308"/>
      <c r="L99" s="1"/>
    </row>
    <row r="100" spans="1:12" ht="18.600000000000001" customHeight="1" thickBot="1" x14ac:dyDescent="0.45">
      <c r="A100" s="325"/>
      <c r="B100" s="307"/>
      <c r="C100" s="307" t="s">
        <v>148</v>
      </c>
      <c r="D100" s="312">
        <v>41</v>
      </c>
      <c r="E100" s="325"/>
      <c r="F100" s="12">
        <f>F85/F102</f>
        <v>-2.0820936038365607</v>
      </c>
      <c r="G100" s="308"/>
      <c r="H100" s="12">
        <v>0.35</v>
      </c>
      <c r="I100" s="334"/>
      <c r="J100" s="12">
        <f>J85/J102</f>
        <v>-3.3896995624846453</v>
      </c>
      <c r="K100" s="334"/>
      <c r="L100" s="12">
        <v>0.85</v>
      </c>
    </row>
    <row r="101" spans="1:12" ht="3.95" customHeight="1" thickTop="1" x14ac:dyDescent="0.4">
      <c r="A101" s="325"/>
      <c r="B101" s="307"/>
      <c r="C101" s="336"/>
      <c r="D101" s="312"/>
      <c r="E101" s="325"/>
      <c r="F101" s="308"/>
      <c r="G101" s="308"/>
      <c r="H101" s="308"/>
      <c r="I101" s="334"/>
      <c r="J101" s="334"/>
      <c r="K101" s="334"/>
      <c r="L101" s="334"/>
    </row>
    <row r="102" spans="1:12" ht="18.600000000000001" customHeight="1" thickBot="1" x14ac:dyDescent="0.45">
      <c r="A102" s="307"/>
      <c r="B102" s="307" t="s">
        <v>149</v>
      </c>
      <c r="C102" s="336"/>
      <c r="D102" s="312"/>
      <c r="E102" s="325"/>
      <c r="F102" s="346">
        <v>847467400</v>
      </c>
      <c r="G102" s="308"/>
      <c r="H102" s="346">
        <v>847467400</v>
      </c>
      <c r="I102" s="334"/>
      <c r="J102" s="345">
        <v>847467400</v>
      </c>
      <c r="K102" s="334"/>
      <c r="L102" s="345">
        <v>847467400</v>
      </c>
    </row>
    <row r="103" spans="1:12" ht="18" customHeight="1" thickTop="1" x14ac:dyDescent="0.4">
      <c r="A103" s="307"/>
      <c r="B103" s="307"/>
      <c r="C103" s="336"/>
      <c r="D103" s="312"/>
      <c r="E103" s="325"/>
      <c r="F103" s="347"/>
      <c r="G103" s="308"/>
      <c r="H103" s="347"/>
      <c r="I103" s="334"/>
      <c r="J103" s="347"/>
      <c r="K103" s="334"/>
      <c r="L103" s="347"/>
    </row>
    <row r="104" spans="1:12" ht="21.95" customHeight="1" x14ac:dyDescent="0.4">
      <c r="A104" s="348" t="str">
        <f>'P 6-9'!A45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104" s="349"/>
      <c r="C104" s="340"/>
      <c r="D104" s="318"/>
      <c r="E104" s="341"/>
      <c r="F104" s="339"/>
      <c r="G104" s="339"/>
      <c r="H104" s="339"/>
      <c r="I104" s="335"/>
      <c r="J104" s="339"/>
      <c r="K104" s="339"/>
      <c r="L104" s="339"/>
    </row>
  </sheetData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C25D2-E0F1-4DF1-970A-35DA66BED2AC}">
  <dimension ref="A1:AG47"/>
  <sheetViews>
    <sheetView topLeftCell="C23" zoomScale="130" zoomScaleNormal="130" zoomScaleSheetLayoutView="100" workbookViewId="0">
      <selection activeCell="S178" sqref="S178"/>
    </sheetView>
  </sheetViews>
  <sheetFormatPr defaultColWidth="9.140625" defaultRowHeight="21.75" customHeight="1" x14ac:dyDescent="0.35"/>
  <cols>
    <col min="1" max="2" width="1.28515625" style="160" customWidth="1"/>
    <col min="3" max="3" width="33.85546875" style="160" customWidth="1"/>
    <col min="4" max="4" width="9.42578125" style="294" customWidth="1"/>
    <col min="5" max="5" width="0.5703125" style="294" customWidth="1"/>
    <col min="6" max="6" width="9.7109375" style="294" customWidth="1"/>
    <col min="7" max="7" width="0.5703125" style="294" customWidth="1"/>
    <col min="8" max="8" width="8.85546875" style="294" customWidth="1"/>
    <col min="9" max="9" width="0.5703125" style="294" customWidth="1"/>
    <col min="10" max="10" width="10.28515625" style="294" bestFit="1" customWidth="1"/>
    <col min="11" max="11" width="0.5703125" style="294" customWidth="1"/>
    <col min="12" max="12" width="9.7109375" style="294" customWidth="1"/>
    <col min="13" max="13" width="0.5703125" style="294" customWidth="1"/>
    <col min="14" max="14" width="8.7109375" style="294" customWidth="1"/>
    <col min="15" max="15" width="0.5703125" style="294" customWidth="1"/>
    <col min="16" max="16" width="11" style="294" customWidth="1"/>
    <col min="17" max="17" width="0.5703125" style="294" customWidth="1"/>
    <col min="18" max="18" width="14.7109375" style="294" customWidth="1"/>
    <col min="19" max="19" width="0.5703125" style="294" customWidth="1"/>
    <col min="20" max="20" width="8.28515625" style="294" customWidth="1"/>
    <col min="21" max="21" width="0.5703125" style="294" customWidth="1"/>
    <col min="22" max="22" width="12.7109375" style="294" customWidth="1"/>
    <col min="23" max="23" width="0.5703125" style="294" customWidth="1"/>
    <col min="24" max="24" width="12.85546875" style="294" customWidth="1"/>
    <col min="25" max="25" width="0.5703125" style="294" customWidth="1"/>
    <col min="26" max="26" width="11.42578125" style="294" customWidth="1"/>
    <col min="27" max="27" width="0.5703125" style="294" customWidth="1"/>
    <col min="28" max="28" width="10.7109375" style="294" customWidth="1"/>
    <col min="29" max="29" width="0.5703125" style="294" customWidth="1"/>
    <col min="30" max="30" width="10.7109375" style="294" customWidth="1"/>
    <col min="31" max="31" width="0.5703125" style="294" customWidth="1"/>
    <col min="32" max="32" width="10.7109375" style="294" customWidth="1"/>
    <col min="33" max="16384" width="9.140625" style="160"/>
  </cols>
  <sheetData>
    <row r="1" spans="1:32" ht="21.75" customHeight="1" x14ac:dyDescent="0.35">
      <c r="A1" s="123" t="s">
        <v>0</v>
      </c>
      <c r="B1" s="50"/>
      <c r="C1" s="86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</row>
    <row r="2" spans="1:32" ht="21.75" customHeight="1" x14ac:dyDescent="0.35">
      <c r="A2" s="135" t="s">
        <v>150</v>
      </c>
      <c r="B2" s="50"/>
      <c r="C2" s="86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2" ht="21.75" customHeight="1" x14ac:dyDescent="0.35">
      <c r="A3" s="145" t="s">
        <v>97</v>
      </c>
      <c r="B3" s="146"/>
      <c r="C3" s="147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</row>
    <row r="4" spans="1:32" ht="12.95" customHeight="1" x14ac:dyDescent="0.35">
      <c r="A4" s="135"/>
      <c r="B4" s="50"/>
      <c r="C4" s="86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</row>
    <row r="5" spans="1:32" s="242" customFormat="1" ht="12.75" customHeight="1" x14ac:dyDescent="0.3">
      <c r="A5" s="239"/>
      <c r="B5" s="240"/>
      <c r="C5" s="241"/>
      <c r="D5" s="297" t="s">
        <v>151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</row>
    <row r="6" spans="1:32" s="242" customFormat="1" ht="18" customHeight="1" x14ac:dyDescent="0.3">
      <c r="A6" s="243"/>
      <c r="B6" s="243"/>
      <c r="C6" s="244"/>
      <c r="D6" s="298" t="s">
        <v>152</v>
      </c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65"/>
      <c r="AD6" s="265"/>
      <c r="AE6" s="265"/>
      <c r="AF6" s="265"/>
    </row>
    <row r="7" spans="1:32" s="242" customFormat="1" ht="18" customHeight="1" x14ac:dyDescent="0.3">
      <c r="A7" s="243"/>
      <c r="B7" s="243"/>
      <c r="C7" s="244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6"/>
      <c r="O7" s="265"/>
      <c r="P7" s="266"/>
      <c r="Q7" s="266"/>
      <c r="R7" s="298" t="s">
        <v>91</v>
      </c>
      <c r="S7" s="298"/>
      <c r="T7" s="298"/>
      <c r="U7" s="298"/>
      <c r="V7" s="298"/>
      <c r="W7" s="298"/>
      <c r="X7" s="298"/>
      <c r="Y7" s="298"/>
      <c r="Z7" s="298"/>
      <c r="AA7" s="265"/>
      <c r="AB7" s="265"/>
      <c r="AC7" s="265"/>
      <c r="AD7" s="265"/>
      <c r="AE7" s="265"/>
      <c r="AF7" s="265"/>
    </row>
    <row r="8" spans="1:32" s="242" customFormat="1" ht="18" customHeight="1" x14ac:dyDescent="0.3">
      <c r="A8" s="243"/>
      <c r="B8" s="243"/>
      <c r="C8" s="244"/>
      <c r="D8" s="267"/>
      <c r="E8" s="267"/>
      <c r="F8" s="267"/>
      <c r="G8" s="267"/>
      <c r="H8" s="299"/>
      <c r="I8" s="299"/>
      <c r="J8" s="299"/>
      <c r="K8" s="265"/>
      <c r="L8" s="267"/>
      <c r="M8" s="267"/>
      <c r="N8" s="266"/>
      <c r="O8" s="267"/>
      <c r="P8" s="266"/>
      <c r="Q8" s="266"/>
      <c r="R8" s="297" t="s">
        <v>128</v>
      </c>
      <c r="S8" s="297"/>
      <c r="T8" s="297"/>
      <c r="U8" s="297"/>
      <c r="V8" s="297"/>
      <c r="W8" s="297"/>
      <c r="X8" s="297"/>
      <c r="Y8" s="268"/>
      <c r="Z8" s="265"/>
      <c r="AA8" s="267"/>
      <c r="AB8" s="267"/>
      <c r="AC8" s="267"/>
      <c r="AD8" s="269"/>
      <c r="AE8" s="267"/>
      <c r="AF8" s="267"/>
    </row>
    <row r="9" spans="1:32" s="242" customFormat="1" ht="18" customHeight="1" x14ac:dyDescent="0.3">
      <c r="A9" s="243"/>
      <c r="B9" s="243"/>
      <c r="C9" s="244"/>
      <c r="D9" s="269"/>
      <c r="E9" s="267"/>
      <c r="F9" s="267"/>
      <c r="G9" s="267"/>
      <c r="H9" s="297" t="s">
        <v>86</v>
      </c>
      <c r="I9" s="297"/>
      <c r="J9" s="297"/>
      <c r="K9" s="267"/>
      <c r="L9" s="267"/>
      <c r="M9" s="267"/>
      <c r="N9" s="269"/>
      <c r="O9" s="267"/>
      <c r="P9" s="269"/>
      <c r="Q9" s="266"/>
      <c r="R9" s="266" t="s">
        <v>153</v>
      </c>
      <c r="S9" s="267"/>
      <c r="T9" s="267"/>
      <c r="U9" s="267"/>
      <c r="V9" s="267" t="s">
        <v>154</v>
      </c>
      <c r="W9" s="267"/>
      <c r="X9" s="266"/>
      <c r="Y9" s="267"/>
      <c r="Z9" s="269"/>
      <c r="AA9" s="267"/>
      <c r="AB9" s="269"/>
      <c r="AC9" s="267"/>
      <c r="AD9" s="269"/>
      <c r="AE9" s="267"/>
      <c r="AF9" s="269"/>
    </row>
    <row r="10" spans="1:32" s="242" customFormat="1" ht="18" customHeight="1" x14ac:dyDescent="0.3">
      <c r="A10" s="243"/>
      <c r="B10" s="243"/>
      <c r="C10" s="244"/>
      <c r="D10" s="267" t="s">
        <v>155</v>
      </c>
      <c r="E10" s="267"/>
      <c r="F10" s="267"/>
      <c r="G10" s="267"/>
      <c r="H10" s="267" t="s">
        <v>156</v>
      </c>
      <c r="I10" s="265"/>
      <c r="J10" s="267"/>
      <c r="K10" s="267"/>
      <c r="L10" s="267"/>
      <c r="M10" s="267"/>
      <c r="N10" s="266" t="s">
        <v>157</v>
      </c>
      <c r="O10" s="267"/>
      <c r="P10" s="266" t="s">
        <v>158</v>
      </c>
      <c r="Q10" s="266"/>
      <c r="R10" s="266" t="s">
        <v>159</v>
      </c>
      <c r="S10" s="267"/>
      <c r="T10" s="267" t="s">
        <v>160</v>
      </c>
      <c r="U10" s="267"/>
      <c r="V10" s="267" t="s">
        <v>161</v>
      </c>
      <c r="W10" s="267"/>
      <c r="X10" s="266" t="s">
        <v>162</v>
      </c>
      <c r="Y10" s="267"/>
      <c r="Z10" s="266" t="s">
        <v>163</v>
      </c>
      <c r="AA10" s="267"/>
      <c r="AB10" s="266" t="s">
        <v>164</v>
      </c>
      <c r="AC10" s="267"/>
      <c r="AD10" s="266" t="s">
        <v>165</v>
      </c>
      <c r="AE10" s="267"/>
      <c r="AF10" s="267" t="s">
        <v>163</v>
      </c>
    </row>
    <row r="11" spans="1:32" s="242" customFormat="1" ht="18" customHeight="1" x14ac:dyDescent="0.3">
      <c r="A11" s="243"/>
      <c r="B11" s="243"/>
      <c r="C11" s="244"/>
      <c r="D11" s="267" t="s">
        <v>166</v>
      </c>
      <c r="E11" s="267"/>
      <c r="F11" s="267" t="s">
        <v>167</v>
      </c>
      <c r="G11" s="267"/>
      <c r="H11" s="270" t="s">
        <v>168</v>
      </c>
      <c r="I11" s="265"/>
      <c r="J11" s="267"/>
      <c r="K11" s="267"/>
      <c r="L11" s="267" t="s">
        <v>167</v>
      </c>
      <c r="M11" s="267"/>
      <c r="N11" s="266" t="s">
        <v>169</v>
      </c>
      <c r="O11" s="267"/>
      <c r="P11" s="266" t="s">
        <v>170</v>
      </c>
      <c r="Q11" s="266"/>
      <c r="R11" s="266" t="s">
        <v>171</v>
      </c>
      <c r="S11" s="267"/>
      <c r="T11" s="267" t="s">
        <v>172</v>
      </c>
      <c r="U11" s="267"/>
      <c r="V11" s="267" t="s">
        <v>173</v>
      </c>
      <c r="W11" s="267"/>
      <c r="X11" s="266" t="s">
        <v>174</v>
      </c>
      <c r="Y11" s="267"/>
      <c r="Z11" s="266" t="s">
        <v>175</v>
      </c>
      <c r="AA11" s="267"/>
      <c r="AB11" s="266" t="s">
        <v>176</v>
      </c>
      <c r="AC11" s="267"/>
      <c r="AD11" s="266" t="s">
        <v>177</v>
      </c>
      <c r="AE11" s="267"/>
      <c r="AF11" s="267" t="s">
        <v>178</v>
      </c>
    </row>
    <row r="12" spans="1:32" s="242" customFormat="1" ht="18" customHeight="1" x14ac:dyDescent="0.3">
      <c r="A12" s="243"/>
      <c r="B12" s="243"/>
      <c r="C12" s="245"/>
      <c r="D12" s="271" t="s">
        <v>179</v>
      </c>
      <c r="E12" s="267"/>
      <c r="F12" s="271" t="s">
        <v>180</v>
      </c>
      <c r="G12" s="267"/>
      <c r="H12" s="271" t="s">
        <v>181</v>
      </c>
      <c r="I12" s="267"/>
      <c r="J12" s="271" t="s">
        <v>182</v>
      </c>
      <c r="K12" s="267"/>
      <c r="L12" s="271" t="s">
        <v>183</v>
      </c>
      <c r="M12" s="267"/>
      <c r="N12" s="271" t="s">
        <v>184</v>
      </c>
      <c r="O12" s="267"/>
      <c r="P12" s="271" t="s">
        <v>185</v>
      </c>
      <c r="Q12" s="267"/>
      <c r="R12" s="272" t="s">
        <v>128</v>
      </c>
      <c r="S12" s="267"/>
      <c r="T12" s="272" t="s">
        <v>186</v>
      </c>
      <c r="U12" s="267"/>
      <c r="V12" s="272" t="s">
        <v>187</v>
      </c>
      <c r="W12" s="267"/>
      <c r="X12" s="272" t="s">
        <v>188</v>
      </c>
      <c r="Y12" s="267"/>
      <c r="Z12" s="272" t="s">
        <v>75</v>
      </c>
      <c r="AA12" s="267"/>
      <c r="AB12" s="272" t="s">
        <v>189</v>
      </c>
      <c r="AC12" s="267"/>
      <c r="AD12" s="272" t="s">
        <v>190</v>
      </c>
      <c r="AE12" s="267"/>
      <c r="AF12" s="271" t="s">
        <v>191</v>
      </c>
    </row>
    <row r="13" spans="1:32" s="242" customFormat="1" ht="18" customHeight="1" x14ac:dyDescent="0.3">
      <c r="A13" s="239" t="s">
        <v>210</v>
      </c>
      <c r="B13" s="243"/>
      <c r="C13" s="245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6"/>
      <c r="S13" s="267"/>
      <c r="T13" s="267"/>
      <c r="U13" s="267"/>
      <c r="V13" s="266"/>
      <c r="W13" s="267"/>
      <c r="X13" s="266"/>
      <c r="Y13" s="267"/>
      <c r="Z13" s="266"/>
      <c r="AA13" s="267"/>
      <c r="AB13" s="266"/>
      <c r="AC13" s="267"/>
      <c r="AD13" s="266"/>
      <c r="AE13" s="267"/>
      <c r="AF13" s="267"/>
    </row>
    <row r="14" spans="1:32" s="242" customFormat="1" ht="18" customHeight="1" x14ac:dyDescent="0.3">
      <c r="A14" s="254" t="s">
        <v>348</v>
      </c>
      <c r="B14" s="239"/>
      <c r="C14" s="244"/>
      <c r="D14" s="273">
        <v>847467400</v>
      </c>
      <c r="E14" s="273"/>
      <c r="F14" s="273">
        <v>6861242864</v>
      </c>
      <c r="G14" s="273"/>
      <c r="H14" s="273">
        <v>112524039</v>
      </c>
      <c r="I14" s="273"/>
      <c r="J14" s="273">
        <v>2909232976</v>
      </c>
      <c r="K14" s="273"/>
      <c r="L14" s="273">
        <v>34558923</v>
      </c>
      <c r="M14" s="273"/>
      <c r="N14" s="273">
        <v>0</v>
      </c>
      <c r="O14" s="273"/>
      <c r="P14" s="273">
        <v>-1080983133</v>
      </c>
      <c r="Q14" s="273"/>
      <c r="R14" s="273">
        <v>563021295</v>
      </c>
      <c r="S14" s="273"/>
      <c r="T14" s="273">
        <v>0</v>
      </c>
      <c r="U14" s="273"/>
      <c r="V14" s="273">
        <v>32168307</v>
      </c>
      <c r="W14" s="273"/>
      <c r="X14" s="273">
        <v>-101025548</v>
      </c>
      <c r="Y14" s="269"/>
      <c r="Z14" s="273">
        <v>494164054</v>
      </c>
      <c r="AA14" s="269"/>
      <c r="AB14" s="273">
        <v>10178207123</v>
      </c>
      <c r="AC14" s="269"/>
      <c r="AD14" s="273">
        <v>980776884</v>
      </c>
      <c r="AE14" s="269"/>
      <c r="AF14" s="273">
        <v>11158984007</v>
      </c>
    </row>
    <row r="15" spans="1:32" s="242" customFormat="1" ht="18" customHeight="1" x14ac:dyDescent="0.3">
      <c r="A15" s="239" t="s">
        <v>192</v>
      </c>
      <c r="B15" s="239"/>
      <c r="C15" s="244"/>
      <c r="D15" s="274">
        <v>0</v>
      </c>
      <c r="E15" s="273"/>
      <c r="F15" s="274">
        <v>0</v>
      </c>
      <c r="G15" s="273"/>
      <c r="H15" s="274">
        <v>0</v>
      </c>
      <c r="I15" s="273"/>
      <c r="J15" s="274">
        <v>0</v>
      </c>
      <c r="K15" s="273"/>
      <c r="L15" s="274">
        <v>0</v>
      </c>
      <c r="M15" s="273"/>
      <c r="N15" s="274">
        <v>0</v>
      </c>
      <c r="O15" s="273"/>
      <c r="P15" s="274">
        <v>0</v>
      </c>
      <c r="Q15" s="273"/>
      <c r="R15" s="274">
        <v>0</v>
      </c>
      <c r="S15" s="273"/>
      <c r="T15" s="274">
        <v>0</v>
      </c>
      <c r="U15" s="273"/>
      <c r="V15" s="274">
        <v>-252847534</v>
      </c>
      <c r="W15" s="273"/>
      <c r="X15" s="274">
        <v>0</v>
      </c>
      <c r="Y15" s="269"/>
      <c r="Z15" s="275">
        <f>SUM(R15:X15)</f>
        <v>-252847534</v>
      </c>
      <c r="AA15" s="269"/>
      <c r="AB15" s="275">
        <f>SUM(Z15,P15,N15,L15,J15,H15,F15,D15)</f>
        <v>-252847534</v>
      </c>
      <c r="AC15" s="269"/>
      <c r="AD15" s="274">
        <v>0</v>
      </c>
      <c r="AE15" s="269"/>
      <c r="AF15" s="276">
        <f>SUM(AD15,AB15)</f>
        <v>-252847534</v>
      </c>
    </row>
    <row r="16" spans="1:32" s="242" customFormat="1" ht="6" customHeight="1" x14ac:dyDescent="0.3">
      <c r="A16" s="239"/>
      <c r="B16" s="239"/>
      <c r="C16" s="244"/>
      <c r="D16" s="277"/>
      <c r="E16" s="273"/>
      <c r="F16" s="277"/>
      <c r="G16" s="273"/>
      <c r="H16" s="277"/>
      <c r="I16" s="273"/>
      <c r="J16" s="277"/>
      <c r="K16" s="273"/>
      <c r="L16" s="277"/>
      <c r="M16" s="273"/>
      <c r="N16" s="277"/>
      <c r="O16" s="273"/>
      <c r="P16" s="277"/>
      <c r="Q16" s="273"/>
      <c r="R16" s="277"/>
      <c r="S16" s="273"/>
      <c r="T16" s="277"/>
      <c r="U16" s="273"/>
      <c r="V16" s="277"/>
      <c r="W16" s="273"/>
      <c r="X16" s="277"/>
      <c r="Y16" s="269"/>
      <c r="Z16" s="278"/>
      <c r="AA16" s="269"/>
      <c r="AB16" s="278"/>
      <c r="AC16" s="269"/>
      <c r="AD16" s="277"/>
      <c r="AE16" s="269"/>
      <c r="AF16" s="279"/>
    </row>
    <row r="17" spans="1:33" s="242" customFormat="1" ht="18" customHeight="1" x14ac:dyDescent="0.3">
      <c r="A17" s="239" t="s">
        <v>193</v>
      </c>
      <c r="B17" s="239"/>
      <c r="C17" s="244"/>
      <c r="D17" s="273">
        <f>SUM(D14:D15)</f>
        <v>847467400</v>
      </c>
      <c r="E17" s="273"/>
      <c r="F17" s="273">
        <f>SUM(F14:F15)</f>
        <v>6861242864</v>
      </c>
      <c r="G17" s="273"/>
      <c r="H17" s="273">
        <f>SUM(H14:H15)</f>
        <v>112524039</v>
      </c>
      <c r="I17" s="273"/>
      <c r="J17" s="273">
        <f>SUM(J14:J15)</f>
        <v>2909232976</v>
      </c>
      <c r="K17" s="273"/>
      <c r="L17" s="273">
        <f>SUM(L14:L15)</f>
        <v>34558923</v>
      </c>
      <c r="M17" s="273"/>
      <c r="N17" s="273">
        <f>SUM(N14:N15)</f>
        <v>0</v>
      </c>
      <c r="O17" s="273"/>
      <c r="P17" s="273">
        <f>SUM(P14:P15)</f>
        <v>-1080983133</v>
      </c>
      <c r="Q17" s="273"/>
      <c r="R17" s="273">
        <f>SUM(R14:R15)</f>
        <v>563021295</v>
      </c>
      <c r="S17" s="273"/>
      <c r="T17" s="273">
        <f>SUM(T14:T15)</f>
        <v>0</v>
      </c>
      <c r="U17" s="273"/>
      <c r="V17" s="273">
        <f>SUM(V14:V15)</f>
        <v>-220679227</v>
      </c>
      <c r="W17" s="273"/>
      <c r="X17" s="273">
        <f>SUM(X14:X15)</f>
        <v>-101025548</v>
      </c>
      <c r="Y17" s="269"/>
      <c r="Z17" s="273">
        <f>SUM(Z14:Z15)</f>
        <v>241316520</v>
      </c>
      <c r="AA17" s="269"/>
      <c r="AB17" s="273">
        <f>SUM(AB14:AB15)</f>
        <v>9925359589</v>
      </c>
      <c r="AC17" s="269"/>
      <c r="AD17" s="273">
        <f>SUM(AD14:AD15)</f>
        <v>980776884</v>
      </c>
      <c r="AE17" s="269"/>
      <c r="AF17" s="273">
        <f>SUM(AF14:AF15)</f>
        <v>10906136473</v>
      </c>
    </row>
    <row r="18" spans="1:33" s="242" customFormat="1" ht="18" customHeight="1" x14ac:dyDescent="0.3">
      <c r="A18" s="239" t="s">
        <v>194</v>
      </c>
      <c r="B18" s="246"/>
      <c r="C18" s="244"/>
      <c r="D18" s="278"/>
      <c r="E18" s="278"/>
      <c r="F18" s="278"/>
      <c r="G18" s="269"/>
      <c r="H18" s="278"/>
      <c r="I18" s="269"/>
      <c r="J18" s="269"/>
      <c r="K18" s="269"/>
      <c r="L18" s="278"/>
      <c r="M18" s="278"/>
      <c r="N18" s="269"/>
      <c r="O18" s="278"/>
      <c r="P18" s="269"/>
      <c r="Q18" s="269"/>
      <c r="R18" s="280"/>
      <c r="S18" s="280"/>
      <c r="T18" s="280"/>
      <c r="U18" s="280"/>
      <c r="V18" s="269"/>
      <c r="W18" s="280"/>
      <c r="X18" s="280"/>
      <c r="Y18" s="280"/>
      <c r="Z18" s="278"/>
      <c r="AA18" s="280"/>
      <c r="AB18" s="280"/>
      <c r="AC18" s="280"/>
      <c r="AD18" s="280"/>
      <c r="AE18" s="280"/>
      <c r="AF18" s="280"/>
    </row>
    <row r="19" spans="1:33" s="242" customFormat="1" ht="18" customHeight="1" x14ac:dyDescent="0.3">
      <c r="A19" s="240" t="s">
        <v>195</v>
      </c>
      <c r="B19" s="246"/>
      <c r="C19" s="244"/>
      <c r="D19" s="278">
        <v>0</v>
      </c>
      <c r="E19" s="278"/>
      <c r="F19" s="278">
        <v>0</v>
      </c>
      <c r="G19" s="269"/>
      <c r="H19" s="278">
        <v>0</v>
      </c>
      <c r="I19" s="269"/>
      <c r="J19" s="269">
        <v>-762704758</v>
      </c>
      <c r="K19" s="269"/>
      <c r="L19" s="278">
        <v>0</v>
      </c>
      <c r="M19" s="278"/>
      <c r="N19" s="278">
        <v>0</v>
      </c>
      <c r="O19" s="278"/>
      <c r="P19" s="278">
        <v>0</v>
      </c>
      <c r="Q19" s="269"/>
      <c r="R19" s="278">
        <v>0</v>
      </c>
      <c r="S19" s="280"/>
      <c r="T19" s="278">
        <v>0</v>
      </c>
      <c r="U19" s="280"/>
      <c r="V19" s="278">
        <v>0</v>
      </c>
      <c r="W19" s="280"/>
      <c r="X19" s="278">
        <v>0</v>
      </c>
      <c r="Y19" s="280"/>
      <c r="Z19" s="278">
        <f>SUM(R19:X19)</f>
        <v>0</v>
      </c>
      <c r="AA19" s="280"/>
      <c r="AB19" s="278">
        <f>SUM(Z19,P19,N19,L19,J19,H19,F19,D19)</f>
        <v>-762704758</v>
      </c>
      <c r="AC19" s="280"/>
      <c r="AD19" s="269">
        <v>0</v>
      </c>
      <c r="AE19" s="280"/>
      <c r="AF19" s="280">
        <f t="shared" ref="AF19:AF24" si="0">SUM(AD19,AB19)</f>
        <v>-762704758</v>
      </c>
    </row>
    <row r="20" spans="1:33" s="242" customFormat="1" ht="18" customHeight="1" x14ac:dyDescent="0.3">
      <c r="A20" s="240" t="s">
        <v>349</v>
      </c>
      <c r="B20" s="247"/>
      <c r="C20" s="244"/>
      <c r="D20" s="278">
        <v>0</v>
      </c>
      <c r="E20" s="278"/>
      <c r="F20" s="278">
        <v>0</v>
      </c>
      <c r="G20" s="269"/>
      <c r="H20" s="278">
        <v>0</v>
      </c>
      <c r="I20" s="269"/>
      <c r="J20" s="269">
        <v>455626</v>
      </c>
      <c r="K20" s="269"/>
      <c r="L20" s="278">
        <v>0</v>
      </c>
      <c r="M20" s="278"/>
      <c r="N20" s="278">
        <v>0</v>
      </c>
      <c r="O20" s="278"/>
      <c r="P20" s="278">
        <v>0</v>
      </c>
      <c r="Q20" s="269"/>
      <c r="R20" s="278">
        <v>0</v>
      </c>
      <c r="S20" s="280"/>
      <c r="T20" s="278">
        <v>0</v>
      </c>
      <c r="U20" s="280"/>
      <c r="V20" s="278">
        <v>0</v>
      </c>
      <c r="W20" s="280"/>
      <c r="X20" s="278">
        <v>0</v>
      </c>
      <c r="Y20" s="280"/>
      <c r="Z20" s="278">
        <f t="shared" ref="Z20:Z24" si="1">SUM(R20:X20)</f>
        <v>0</v>
      </c>
      <c r="AA20" s="280"/>
      <c r="AB20" s="278">
        <f>SUM(Z20,P20,N20,L20,J20,H20,F20,D20)</f>
        <v>455626</v>
      </c>
      <c r="AC20" s="280"/>
      <c r="AD20" s="269">
        <v>0</v>
      </c>
      <c r="AE20" s="280"/>
      <c r="AF20" s="278">
        <f t="shared" si="0"/>
        <v>455626</v>
      </c>
    </row>
    <row r="21" spans="1:33" s="242" customFormat="1" ht="18" customHeight="1" x14ac:dyDescent="0.3">
      <c r="A21" s="240" t="s">
        <v>198</v>
      </c>
      <c r="B21" s="246"/>
      <c r="C21" s="244"/>
      <c r="D21" s="278"/>
      <c r="E21" s="278"/>
      <c r="F21" s="278"/>
      <c r="G21" s="269"/>
      <c r="H21" s="278"/>
      <c r="I21" s="269"/>
      <c r="J21" s="269"/>
      <c r="K21" s="269"/>
      <c r="L21" s="278"/>
      <c r="M21" s="278"/>
      <c r="N21" s="278"/>
      <c r="O21" s="278"/>
      <c r="P21" s="278"/>
      <c r="Q21" s="269"/>
      <c r="R21" s="280"/>
      <c r="S21" s="280"/>
      <c r="T21" s="269"/>
      <c r="U21" s="280"/>
      <c r="V21" s="269"/>
      <c r="W21" s="280"/>
      <c r="X21" s="280"/>
      <c r="Y21" s="280"/>
      <c r="Z21" s="280"/>
      <c r="AA21" s="280"/>
      <c r="AB21" s="280"/>
      <c r="AC21" s="280"/>
      <c r="AD21" s="269"/>
      <c r="AE21" s="280"/>
      <c r="AF21" s="280"/>
    </row>
    <row r="22" spans="1:33" s="242" customFormat="1" ht="18" customHeight="1" x14ac:dyDescent="0.3">
      <c r="A22" s="240"/>
      <c r="B22" s="240" t="s">
        <v>199</v>
      </c>
      <c r="C22" s="244"/>
      <c r="D22" s="278">
        <v>0</v>
      </c>
      <c r="E22" s="278"/>
      <c r="F22" s="278">
        <v>0</v>
      </c>
      <c r="G22" s="269"/>
      <c r="H22" s="278">
        <v>0</v>
      </c>
      <c r="I22" s="269"/>
      <c r="J22" s="278">
        <v>0</v>
      </c>
      <c r="K22" s="269"/>
      <c r="L22" s="278">
        <v>0</v>
      </c>
      <c r="M22" s="278"/>
      <c r="N22" s="278">
        <v>0</v>
      </c>
      <c r="O22" s="278"/>
      <c r="P22" s="278">
        <v>0</v>
      </c>
      <c r="Q22" s="269"/>
      <c r="R22" s="278">
        <v>0</v>
      </c>
      <c r="S22" s="280"/>
      <c r="T22" s="278">
        <v>0</v>
      </c>
      <c r="U22" s="280"/>
      <c r="V22" s="278">
        <v>0</v>
      </c>
      <c r="W22" s="280"/>
      <c r="X22" s="278">
        <v>0</v>
      </c>
      <c r="Y22" s="280"/>
      <c r="Z22" s="278">
        <f>SUM(R22:X22)</f>
        <v>0</v>
      </c>
      <c r="AA22" s="280"/>
      <c r="AB22" s="278">
        <f>SUM(Z22,P22,N22,L22,J22,H22,F22,D22)</f>
        <v>0</v>
      </c>
      <c r="AC22" s="280"/>
      <c r="AD22" s="280">
        <v>-47312558</v>
      </c>
      <c r="AE22" s="280"/>
      <c r="AF22" s="280">
        <f t="shared" si="0"/>
        <v>-47312558</v>
      </c>
    </row>
    <row r="23" spans="1:33" s="242" customFormat="1" ht="18" customHeight="1" x14ac:dyDescent="0.3">
      <c r="A23" s="240"/>
      <c r="B23" s="240" t="s">
        <v>200</v>
      </c>
      <c r="C23" s="244"/>
      <c r="D23" s="278">
        <v>0</v>
      </c>
      <c r="E23" s="278"/>
      <c r="F23" s="278">
        <v>0</v>
      </c>
      <c r="G23" s="269"/>
      <c r="H23" s="278">
        <v>0</v>
      </c>
      <c r="I23" s="269"/>
      <c r="J23" s="278">
        <v>0</v>
      </c>
      <c r="K23" s="269"/>
      <c r="L23" s="278">
        <v>0</v>
      </c>
      <c r="M23" s="278"/>
      <c r="N23" s="278">
        <v>0</v>
      </c>
      <c r="O23" s="278"/>
      <c r="P23" s="278">
        <v>0</v>
      </c>
      <c r="Q23" s="269"/>
      <c r="R23" s="278">
        <v>0</v>
      </c>
      <c r="S23" s="280"/>
      <c r="T23" s="278">
        <v>0</v>
      </c>
      <c r="U23" s="280"/>
      <c r="V23" s="278">
        <v>0</v>
      </c>
      <c r="W23" s="280"/>
      <c r="X23" s="278">
        <v>0</v>
      </c>
      <c r="Y23" s="280"/>
      <c r="Z23" s="278">
        <f>SUM(R23:X23)</f>
        <v>0</v>
      </c>
      <c r="AA23" s="280"/>
      <c r="AB23" s="278">
        <f>SUM(Z23,P23,N23,L23,J23,H23,F23,D23)</f>
        <v>0</v>
      </c>
      <c r="AC23" s="280"/>
      <c r="AD23" s="280">
        <v>7506749</v>
      </c>
      <c r="AE23" s="280"/>
      <c r="AF23" s="280">
        <f t="shared" si="0"/>
        <v>7506749</v>
      </c>
    </row>
    <row r="24" spans="1:33" s="242" customFormat="1" ht="18" customHeight="1" x14ac:dyDescent="0.3">
      <c r="A24" s="240"/>
      <c r="B24" s="240" t="s">
        <v>201</v>
      </c>
      <c r="C24" s="244"/>
      <c r="D24" s="278">
        <v>0</v>
      </c>
      <c r="E24" s="278"/>
      <c r="F24" s="278">
        <v>0</v>
      </c>
      <c r="G24" s="269"/>
      <c r="H24" s="278">
        <v>0</v>
      </c>
      <c r="I24" s="269"/>
      <c r="J24" s="278">
        <v>0</v>
      </c>
      <c r="K24" s="269"/>
      <c r="L24" s="278">
        <v>0</v>
      </c>
      <c r="M24" s="278"/>
      <c r="N24" s="278">
        <v>14366841</v>
      </c>
      <c r="O24" s="278"/>
      <c r="P24" s="278">
        <v>11589132</v>
      </c>
      <c r="Q24" s="269"/>
      <c r="R24" s="278">
        <v>0</v>
      </c>
      <c r="S24" s="280"/>
      <c r="T24" s="278">
        <v>0</v>
      </c>
      <c r="U24" s="280"/>
      <c r="V24" s="278">
        <v>0</v>
      </c>
      <c r="W24" s="280"/>
      <c r="X24" s="278">
        <v>0</v>
      </c>
      <c r="Y24" s="280"/>
      <c r="Z24" s="269">
        <f t="shared" si="1"/>
        <v>0</v>
      </c>
      <c r="AA24" s="280"/>
      <c r="AB24" s="278">
        <f>SUM(Z24,P24,N24,L24,J24,H24,F24,D24)</f>
        <v>25955973</v>
      </c>
      <c r="AC24" s="280"/>
      <c r="AD24" s="280">
        <v>30225579</v>
      </c>
      <c r="AE24" s="280"/>
      <c r="AF24" s="280">
        <f t="shared" si="0"/>
        <v>56181552</v>
      </c>
    </row>
    <row r="25" spans="1:33" s="242" customFormat="1" ht="18" customHeight="1" x14ac:dyDescent="0.3">
      <c r="A25" s="240" t="s">
        <v>141</v>
      </c>
      <c r="B25" s="243"/>
      <c r="C25" s="244"/>
      <c r="D25" s="281">
        <v>0</v>
      </c>
      <c r="E25" s="278"/>
      <c r="F25" s="281">
        <v>0</v>
      </c>
      <c r="G25" s="280"/>
      <c r="H25" s="281">
        <v>0</v>
      </c>
      <c r="I25" s="269"/>
      <c r="J25" s="282">
        <v>293358686</v>
      </c>
      <c r="K25" s="280"/>
      <c r="L25" s="281">
        <v>0</v>
      </c>
      <c r="M25" s="278"/>
      <c r="N25" s="281">
        <v>0</v>
      </c>
      <c r="O25" s="278"/>
      <c r="P25" s="281">
        <v>0</v>
      </c>
      <c r="Q25" s="283"/>
      <c r="R25" s="284">
        <v>-33043624</v>
      </c>
      <c r="S25" s="280"/>
      <c r="T25" s="284">
        <v>0</v>
      </c>
      <c r="U25" s="280"/>
      <c r="V25" s="284">
        <v>-7852977</v>
      </c>
      <c r="W25" s="280"/>
      <c r="X25" s="284">
        <v>6738489</v>
      </c>
      <c r="Y25" s="280"/>
      <c r="Z25" s="285">
        <f>SUM(R25:X25)</f>
        <v>-34158112</v>
      </c>
      <c r="AA25" s="280"/>
      <c r="AB25" s="285">
        <f>SUM(Z25,P25,N25,L25,J25,H25,F25,D25)</f>
        <v>259200574</v>
      </c>
      <c r="AC25" s="280"/>
      <c r="AD25" s="285">
        <v>96039867</v>
      </c>
      <c r="AE25" s="280"/>
      <c r="AF25" s="286">
        <f>SUM(AD25,AB25)</f>
        <v>355240441</v>
      </c>
    </row>
    <row r="26" spans="1:33" s="242" customFormat="1" ht="3.95" customHeight="1" x14ac:dyDescent="0.3">
      <c r="A26" s="240"/>
      <c r="B26" s="243"/>
      <c r="C26" s="245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73"/>
    </row>
    <row r="27" spans="1:33" s="242" customFormat="1" ht="18" customHeight="1" thickBot="1" x14ac:dyDescent="0.35">
      <c r="A27" s="239" t="s">
        <v>202</v>
      </c>
      <c r="B27" s="239"/>
      <c r="C27" s="244"/>
      <c r="D27" s="287">
        <f>SUM(D17:D26)</f>
        <v>847467400</v>
      </c>
      <c r="E27" s="280"/>
      <c r="F27" s="287">
        <f>SUM(F17:F26)</f>
        <v>6861242864</v>
      </c>
      <c r="G27" s="280"/>
      <c r="H27" s="287">
        <f>SUM(H17:H26)</f>
        <v>112524039</v>
      </c>
      <c r="I27" s="280"/>
      <c r="J27" s="287">
        <f>SUM(J17:J26)</f>
        <v>2440342530</v>
      </c>
      <c r="K27" s="280"/>
      <c r="L27" s="287">
        <f>SUM(L17:L26)</f>
        <v>34558923</v>
      </c>
      <c r="M27" s="280"/>
      <c r="N27" s="287">
        <f>SUM(N17:N26)</f>
        <v>14366841</v>
      </c>
      <c r="O27" s="280"/>
      <c r="P27" s="287">
        <f>SUM(P17:P26)</f>
        <v>-1069394001</v>
      </c>
      <c r="Q27" s="280"/>
      <c r="R27" s="287">
        <f>SUM(R17:R26)</f>
        <v>529977671</v>
      </c>
      <c r="S27" s="280"/>
      <c r="T27" s="287">
        <f>SUM(T17:T26)</f>
        <v>0</v>
      </c>
      <c r="U27" s="280"/>
      <c r="V27" s="287">
        <f>SUM(V17:V26)</f>
        <v>-228532204</v>
      </c>
      <c r="W27" s="280"/>
      <c r="X27" s="287">
        <f>SUM(X17:X26)</f>
        <v>-94287059</v>
      </c>
      <c r="Y27" s="280"/>
      <c r="Z27" s="287">
        <f>SUM(Z17:Z26)</f>
        <v>207158408</v>
      </c>
      <c r="AA27" s="280"/>
      <c r="AB27" s="287">
        <f>SUM(AB17:AB26)</f>
        <v>9448267004</v>
      </c>
      <c r="AC27" s="280"/>
      <c r="AD27" s="287">
        <f>SUM(AD17:AD26)</f>
        <v>1067236521</v>
      </c>
      <c r="AE27" s="280"/>
      <c r="AF27" s="287">
        <f>SUM(AF17:AF26)</f>
        <v>10515503525</v>
      </c>
    </row>
    <row r="28" spans="1:33" s="242" customFormat="1" ht="9.75" customHeight="1" thickTop="1" x14ac:dyDescent="0.3">
      <c r="A28" s="239"/>
      <c r="B28" s="239"/>
      <c r="C28" s="244"/>
      <c r="D28" s="288"/>
      <c r="E28" s="280"/>
      <c r="F28" s="288"/>
      <c r="G28" s="280"/>
      <c r="H28" s="288"/>
      <c r="I28" s="280"/>
      <c r="J28" s="288"/>
      <c r="K28" s="280"/>
      <c r="L28" s="280"/>
      <c r="M28" s="280"/>
      <c r="N28" s="288"/>
      <c r="O28" s="280"/>
      <c r="P28" s="288"/>
      <c r="Q28" s="280"/>
      <c r="R28" s="288"/>
      <c r="S28" s="280"/>
      <c r="T28" s="280"/>
      <c r="U28" s="280"/>
      <c r="V28" s="288"/>
      <c r="W28" s="280"/>
      <c r="X28" s="288"/>
      <c r="Y28" s="280"/>
      <c r="Z28" s="288"/>
      <c r="AA28" s="280"/>
      <c r="AB28" s="288"/>
      <c r="AC28" s="280"/>
      <c r="AD28" s="288"/>
      <c r="AE28" s="280"/>
      <c r="AF28" s="288"/>
    </row>
    <row r="29" spans="1:33" s="242" customFormat="1" ht="18" customHeight="1" x14ac:dyDescent="0.3">
      <c r="A29" s="239" t="s">
        <v>212</v>
      </c>
      <c r="B29" s="239"/>
      <c r="C29" s="244"/>
      <c r="D29" s="288"/>
      <c r="E29" s="280"/>
      <c r="F29" s="288"/>
      <c r="G29" s="280"/>
      <c r="H29" s="288"/>
      <c r="I29" s="280"/>
      <c r="J29" s="288"/>
      <c r="K29" s="280"/>
      <c r="L29" s="280"/>
      <c r="M29" s="280"/>
      <c r="N29" s="288"/>
      <c r="O29" s="280"/>
      <c r="P29" s="288"/>
      <c r="Q29" s="280"/>
      <c r="R29" s="288"/>
      <c r="S29" s="280"/>
      <c r="T29" s="280"/>
      <c r="U29" s="280"/>
      <c r="V29" s="288"/>
      <c r="W29" s="280"/>
      <c r="X29" s="288"/>
      <c r="Y29" s="280"/>
      <c r="Z29" s="288"/>
      <c r="AA29" s="280"/>
      <c r="AB29" s="288"/>
      <c r="AC29" s="280"/>
      <c r="AD29" s="288"/>
      <c r="AE29" s="280"/>
      <c r="AF29" s="288"/>
    </row>
    <row r="30" spans="1:33" s="242" customFormat="1" ht="18" customHeight="1" x14ac:dyDescent="0.3">
      <c r="A30" s="254" t="s">
        <v>348</v>
      </c>
      <c r="B30" s="239"/>
      <c r="C30" s="244"/>
      <c r="D30" s="273">
        <v>847467400</v>
      </c>
      <c r="E30" s="273"/>
      <c r="F30" s="273">
        <v>6861242864</v>
      </c>
      <c r="G30" s="273"/>
      <c r="H30" s="273">
        <v>112524039</v>
      </c>
      <c r="I30" s="273"/>
      <c r="J30" s="273">
        <v>2440342530</v>
      </c>
      <c r="K30" s="273"/>
      <c r="L30" s="273">
        <v>34558923</v>
      </c>
      <c r="M30" s="273"/>
      <c r="N30" s="273">
        <v>14366841</v>
      </c>
      <c r="O30" s="273"/>
      <c r="P30" s="273">
        <v>-1069394001</v>
      </c>
      <c r="Q30" s="273"/>
      <c r="R30" s="273">
        <v>529977671</v>
      </c>
      <c r="S30" s="273"/>
      <c r="T30" s="273">
        <v>0</v>
      </c>
      <c r="U30" s="273"/>
      <c r="V30" s="273">
        <v>32188238</v>
      </c>
      <c r="W30" s="273"/>
      <c r="X30" s="273">
        <v>-94287059</v>
      </c>
      <c r="Y30" s="269"/>
      <c r="Z30" s="269">
        <f>SUM(R30:X30)</f>
        <v>467878850</v>
      </c>
      <c r="AA30" s="269"/>
      <c r="AB30" s="278">
        <f>SUM(Z30,P30,N30,L30,J30,H30,F30,D30)</f>
        <v>9708987446</v>
      </c>
      <c r="AC30" s="269"/>
      <c r="AD30" s="273">
        <v>1067236521</v>
      </c>
      <c r="AE30" s="269"/>
      <c r="AF30" s="273">
        <f>SUM(AD30,AB30)</f>
        <v>10776223967</v>
      </c>
      <c r="AG30" s="252"/>
    </row>
    <row r="31" spans="1:33" s="242" customFormat="1" ht="18" customHeight="1" x14ac:dyDescent="0.3">
      <c r="A31" s="239" t="s">
        <v>192</v>
      </c>
      <c r="B31" s="239"/>
      <c r="C31" s="244"/>
      <c r="D31" s="274">
        <v>0</v>
      </c>
      <c r="E31" s="273"/>
      <c r="F31" s="274">
        <v>0</v>
      </c>
      <c r="G31" s="273"/>
      <c r="H31" s="274">
        <v>0</v>
      </c>
      <c r="I31" s="273"/>
      <c r="J31" s="274">
        <v>0</v>
      </c>
      <c r="K31" s="273"/>
      <c r="L31" s="274">
        <v>0</v>
      </c>
      <c r="M31" s="273"/>
      <c r="N31" s="274">
        <v>0</v>
      </c>
      <c r="O31" s="273"/>
      <c r="P31" s="274">
        <v>0</v>
      </c>
      <c r="Q31" s="273"/>
      <c r="R31" s="274">
        <v>0</v>
      </c>
      <c r="S31" s="273"/>
      <c r="T31" s="274">
        <v>0</v>
      </c>
      <c r="U31" s="273"/>
      <c r="V31" s="274">
        <v>-260720442</v>
      </c>
      <c r="W31" s="273"/>
      <c r="X31" s="274">
        <v>0</v>
      </c>
      <c r="Y31" s="269"/>
      <c r="Z31" s="275">
        <f>SUM(R31:X31)</f>
        <v>-260720442</v>
      </c>
      <c r="AA31" s="269"/>
      <c r="AB31" s="275">
        <f>SUM(Z31,P31,N31,L31,J31,H31,F31,D31)</f>
        <v>-260720442</v>
      </c>
      <c r="AC31" s="269"/>
      <c r="AD31" s="274">
        <v>0</v>
      </c>
      <c r="AE31" s="269"/>
      <c r="AF31" s="276">
        <f>SUM(AD31,AB31)</f>
        <v>-260720442</v>
      </c>
    </row>
    <row r="32" spans="1:33" s="242" customFormat="1" ht="3.95" customHeight="1" x14ac:dyDescent="0.3">
      <c r="A32" s="239"/>
      <c r="B32" s="239"/>
      <c r="C32" s="244"/>
      <c r="D32" s="277"/>
      <c r="E32" s="273"/>
      <c r="F32" s="277"/>
      <c r="G32" s="273"/>
      <c r="H32" s="277"/>
      <c r="I32" s="273"/>
      <c r="J32" s="277"/>
      <c r="K32" s="273"/>
      <c r="L32" s="277"/>
      <c r="M32" s="273"/>
      <c r="N32" s="277"/>
      <c r="O32" s="273"/>
      <c r="P32" s="277"/>
      <c r="Q32" s="273"/>
      <c r="R32" s="277"/>
      <c r="S32" s="273"/>
      <c r="T32" s="277"/>
      <c r="U32" s="273"/>
      <c r="V32" s="277"/>
      <c r="W32" s="273"/>
      <c r="X32" s="277"/>
      <c r="Y32" s="269"/>
      <c r="Z32" s="278"/>
      <c r="AA32" s="269"/>
      <c r="AB32" s="278"/>
      <c r="AC32" s="269"/>
      <c r="AD32" s="277"/>
      <c r="AE32" s="269"/>
      <c r="AF32" s="279"/>
    </row>
    <row r="33" spans="1:32" s="242" customFormat="1" ht="18" customHeight="1" x14ac:dyDescent="0.3">
      <c r="A33" s="239" t="s">
        <v>203</v>
      </c>
      <c r="B33" s="239"/>
      <c r="C33" s="244"/>
      <c r="D33" s="273">
        <f>SUM(D30:D31)</f>
        <v>847467400</v>
      </c>
      <c r="E33" s="273"/>
      <c r="F33" s="273">
        <f>SUM(F30:F31)</f>
        <v>6861242864</v>
      </c>
      <c r="G33" s="273"/>
      <c r="H33" s="273">
        <f>SUM(H30:H31)</f>
        <v>112524039</v>
      </c>
      <c r="I33" s="273"/>
      <c r="J33" s="273">
        <f>SUM(J30:J31)</f>
        <v>2440342530</v>
      </c>
      <c r="K33" s="273"/>
      <c r="L33" s="273">
        <f>SUM(L30:L31)</f>
        <v>34558923</v>
      </c>
      <c r="M33" s="273"/>
      <c r="N33" s="273">
        <f>SUM(N30:N31)</f>
        <v>14366841</v>
      </c>
      <c r="O33" s="273"/>
      <c r="P33" s="273">
        <f>SUM(P30:P31)</f>
        <v>-1069394001</v>
      </c>
      <c r="Q33" s="273"/>
      <c r="R33" s="273">
        <f>SUM(R30:R31)</f>
        <v>529977671</v>
      </c>
      <c r="S33" s="273"/>
      <c r="T33" s="273">
        <f>SUM(T30:T31)</f>
        <v>0</v>
      </c>
      <c r="U33" s="273"/>
      <c r="V33" s="273">
        <f>SUM(V30:V31)</f>
        <v>-228532204</v>
      </c>
      <c r="W33" s="273"/>
      <c r="X33" s="273">
        <f>SUM(X30:X31)</f>
        <v>-94287059</v>
      </c>
      <c r="Y33" s="269"/>
      <c r="Z33" s="273">
        <f>SUM(Z30:Z31)</f>
        <v>207158408</v>
      </c>
      <c r="AA33" s="269"/>
      <c r="AB33" s="273">
        <f>SUM(AB30:AB31)</f>
        <v>9448267004</v>
      </c>
      <c r="AC33" s="269"/>
      <c r="AD33" s="273">
        <f>SUM(AD30:AD31)</f>
        <v>1067236521</v>
      </c>
      <c r="AE33" s="269"/>
      <c r="AF33" s="273">
        <f>SUM(AF30:AF31)</f>
        <v>10515503525</v>
      </c>
    </row>
    <row r="34" spans="1:32" s="242" customFormat="1" ht="18" customHeight="1" x14ac:dyDescent="0.3">
      <c r="A34" s="239" t="s">
        <v>194</v>
      </c>
      <c r="B34" s="246"/>
      <c r="C34" s="244"/>
      <c r="D34" s="278"/>
      <c r="E34" s="278"/>
      <c r="F34" s="278"/>
      <c r="G34" s="269"/>
      <c r="H34" s="278"/>
      <c r="I34" s="269"/>
      <c r="J34" s="269"/>
      <c r="K34" s="269"/>
      <c r="L34" s="278"/>
      <c r="M34" s="278"/>
      <c r="N34" s="269"/>
      <c r="O34" s="278"/>
      <c r="P34" s="269"/>
      <c r="Q34" s="269"/>
      <c r="R34" s="280"/>
      <c r="S34" s="280"/>
      <c r="T34" s="280"/>
      <c r="U34" s="280"/>
      <c r="V34" s="269"/>
      <c r="W34" s="280"/>
      <c r="X34" s="280"/>
      <c r="Y34" s="280"/>
      <c r="Z34" s="278"/>
      <c r="AA34" s="280"/>
      <c r="AB34" s="280"/>
      <c r="AC34" s="280"/>
      <c r="AD34" s="280"/>
      <c r="AE34" s="280"/>
      <c r="AF34" s="280"/>
    </row>
    <row r="35" spans="1:32" s="242" customFormat="1" ht="18" customHeight="1" x14ac:dyDescent="0.3">
      <c r="A35" s="240" t="s">
        <v>195</v>
      </c>
      <c r="B35" s="246"/>
      <c r="C35" s="244"/>
      <c r="D35" s="278">
        <v>0</v>
      </c>
      <c r="E35" s="278"/>
      <c r="F35" s="278">
        <v>0</v>
      </c>
      <c r="G35" s="269"/>
      <c r="H35" s="278">
        <v>0</v>
      </c>
      <c r="I35" s="269"/>
      <c r="J35" s="269">
        <v>-381360236</v>
      </c>
      <c r="K35" s="269"/>
      <c r="L35" s="278">
        <v>0</v>
      </c>
      <c r="M35" s="278"/>
      <c r="N35" s="278">
        <v>0</v>
      </c>
      <c r="O35" s="278"/>
      <c r="P35" s="278">
        <v>0</v>
      </c>
      <c r="Q35" s="269"/>
      <c r="R35" s="278">
        <v>0</v>
      </c>
      <c r="S35" s="280"/>
      <c r="T35" s="278">
        <v>0</v>
      </c>
      <c r="U35" s="280"/>
      <c r="V35" s="278">
        <v>0</v>
      </c>
      <c r="W35" s="280"/>
      <c r="X35" s="278">
        <v>0</v>
      </c>
      <c r="Y35" s="280"/>
      <c r="Z35" s="278">
        <f>SUM(R35:X35)</f>
        <v>0</v>
      </c>
      <c r="AA35" s="280"/>
      <c r="AB35" s="278">
        <f>SUM(Z35,P35,N35,L35,J35,H35,F35,D35)</f>
        <v>-381360236</v>
      </c>
      <c r="AC35" s="280"/>
      <c r="AD35" s="269">
        <v>0</v>
      </c>
      <c r="AE35" s="280"/>
      <c r="AF35" s="280">
        <f>SUM(AD35,AB35)</f>
        <v>-381360236</v>
      </c>
    </row>
    <row r="36" spans="1:32" s="242" customFormat="1" ht="18" customHeight="1" x14ac:dyDescent="0.3">
      <c r="A36" s="240" t="s">
        <v>204</v>
      </c>
      <c r="B36" s="243"/>
      <c r="C36" s="244"/>
      <c r="D36" s="278"/>
      <c r="E36" s="278"/>
      <c r="F36" s="278"/>
      <c r="G36" s="269"/>
      <c r="H36" s="278"/>
      <c r="I36" s="269"/>
      <c r="J36" s="269"/>
      <c r="K36" s="269"/>
      <c r="L36" s="278"/>
      <c r="M36" s="278"/>
      <c r="N36" s="278"/>
      <c r="O36" s="278"/>
      <c r="P36" s="278"/>
      <c r="Q36" s="269"/>
      <c r="R36" s="278"/>
      <c r="S36" s="280"/>
      <c r="T36" s="278">
        <v>0</v>
      </c>
      <c r="U36" s="280"/>
      <c r="V36" s="278"/>
      <c r="W36" s="280"/>
      <c r="X36" s="278"/>
      <c r="Y36" s="280"/>
      <c r="Z36" s="278"/>
      <c r="AA36" s="280"/>
      <c r="AB36" s="278"/>
      <c r="AC36" s="280"/>
      <c r="AD36" s="269"/>
      <c r="AE36" s="280"/>
      <c r="AF36" s="280"/>
    </row>
    <row r="37" spans="1:32" s="242" customFormat="1" ht="18" customHeight="1" x14ac:dyDescent="0.3">
      <c r="A37" s="240"/>
      <c r="B37" s="247" t="s">
        <v>197</v>
      </c>
      <c r="C37" s="244"/>
      <c r="D37" s="278">
        <v>0</v>
      </c>
      <c r="E37" s="278"/>
      <c r="F37" s="278">
        <v>0</v>
      </c>
      <c r="G37" s="269"/>
      <c r="H37" s="278">
        <v>0</v>
      </c>
      <c r="I37" s="269"/>
      <c r="J37" s="269">
        <v>191098739</v>
      </c>
      <c r="K37" s="269"/>
      <c r="L37" s="278">
        <v>0</v>
      </c>
      <c r="M37" s="278"/>
      <c r="N37" s="278">
        <v>0</v>
      </c>
      <c r="O37" s="278"/>
      <c r="P37" s="278">
        <v>0</v>
      </c>
      <c r="Q37" s="269"/>
      <c r="R37" s="278">
        <v>-244321398</v>
      </c>
      <c r="S37" s="280"/>
      <c r="T37" s="278">
        <v>0</v>
      </c>
      <c r="U37" s="280"/>
      <c r="V37" s="278">
        <v>0</v>
      </c>
      <c r="W37" s="280"/>
      <c r="X37" s="278">
        <v>49023716</v>
      </c>
      <c r="Y37" s="280"/>
      <c r="Z37" s="278">
        <f t="shared" ref="Z37" si="2">SUM(R37:X37)</f>
        <v>-195297682</v>
      </c>
      <c r="AA37" s="280"/>
      <c r="AB37" s="278">
        <f>SUM(Z37,P37,N37,L37,J37,H37,F37,D37)</f>
        <v>-4198943</v>
      </c>
      <c r="AC37" s="280"/>
      <c r="AD37" s="269">
        <v>-3435499</v>
      </c>
      <c r="AE37" s="280"/>
      <c r="AF37" s="278">
        <f t="shared" ref="AF37" si="3">SUM(AD37,AB37)</f>
        <v>-7634442</v>
      </c>
    </row>
    <row r="38" spans="1:32" s="242" customFormat="1" ht="18" customHeight="1" x14ac:dyDescent="0.3">
      <c r="A38" s="240" t="s">
        <v>198</v>
      </c>
      <c r="B38" s="246"/>
      <c r="C38" s="244"/>
      <c r="D38" s="278"/>
      <c r="E38" s="278"/>
      <c r="F38" s="278"/>
      <c r="G38" s="269"/>
      <c r="H38" s="278"/>
      <c r="I38" s="269"/>
      <c r="J38" s="269"/>
      <c r="K38" s="269"/>
      <c r="L38" s="278"/>
      <c r="M38" s="278"/>
      <c r="N38" s="278"/>
      <c r="O38" s="278"/>
      <c r="P38" s="278"/>
      <c r="Q38" s="269"/>
      <c r="R38" s="280"/>
      <c r="S38" s="280"/>
      <c r="T38" s="278">
        <v>0</v>
      </c>
      <c r="U38" s="280"/>
      <c r="V38" s="269"/>
      <c r="W38" s="280"/>
      <c r="X38" s="280"/>
      <c r="Y38" s="280"/>
      <c r="Z38" s="280"/>
      <c r="AA38" s="280"/>
      <c r="AB38" s="280"/>
      <c r="AC38" s="280"/>
      <c r="AD38" s="269"/>
      <c r="AE38" s="280"/>
      <c r="AF38" s="280"/>
    </row>
    <row r="39" spans="1:32" s="242" customFormat="1" ht="18" customHeight="1" x14ac:dyDescent="0.3">
      <c r="A39" s="240"/>
      <c r="B39" s="240" t="s">
        <v>199</v>
      </c>
      <c r="C39" s="244"/>
      <c r="D39" s="278">
        <v>0</v>
      </c>
      <c r="E39" s="278"/>
      <c r="F39" s="278">
        <v>0</v>
      </c>
      <c r="G39" s="269"/>
      <c r="H39" s="278">
        <v>0</v>
      </c>
      <c r="I39" s="269"/>
      <c r="J39" s="278">
        <v>0</v>
      </c>
      <c r="K39" s="269"/>
      <c r="L39" s="278">
        <v>0</v>
      </c>
      <c r="M39" s="278"/>
      <c r="N39" s="278">
        <v>0</v>
      </c>
      <c r="O39" s="278"/>
      <c r="P39" s="278">
        <v>0</v>
      </c>
      <c r="Q39" s="269"/>
      <c r="R39" s="278">
        <v>0</v>
      </c>
      <c r="S39" s="280"/>
      <c r="T39" s="278">
        <v>0</v>
      </c>
      <c r="U39" s="280"/>
      <c r="V39" s="278">
        <v>0</v>
      </c>
      <c r="W39" s="280"/>
      <c r="X39" s="278">
        <v>0</v>
      </c>
      <c r="Y39" s="280"/>
      <c r="Z39" s="278">
        <f t="shared" ref="Z39:Z40" si="4">SUM(R39:X39)</f>
        <v>0</v>
      </c>
      <c r="AA39" s="280"/>
      <c r="AB39" s="278">
        <f>SUM(Z39,P39,N39,L39,J39,H39,F39,D39)</f>
        <v>0</v>
      </c>
      <c r="AC39" s="280"/>
      <c r="AD39" s="278">
        <v>-59775911</v>
      </c>
      <c r="AE39" s="280"/>
      <c r="AF39" s="280">
        <f t="shared" ref="AF39:AF43" si="5">SUM(AD39,AB39)</f>
        <v>-59775911</v>
      </c>
    </row>
    <row r="40" spans="1:32" s="242" customFormat="1" ht="18" customHeight="1" x14ac:dyDescent="0.3">
      <c r="A40" s="240"/>
      <c r="B40" s="240" t="s">
        <v>200</v>
      </c>
      <c r="C40" s="244"/>
      <c r="D40" s="278">
        <v>0</v>
      </c>
      <c r="E40" s="278"/>
      <c r="F40" s="278">
        <v>0</v>
      </c>
      <c r="G40" s="269"/>
      <c r="H40" s="278">
        <v>0</v>
      </c>
      <c r="I40" s="269"/>
      <c r="J40" s="278">
        <v>0</v>
      </c>
      <c r="K40" s="269"/>
      <c r="L40" s="278">
        <v>0</v>
      </c>
      <c r="M40" s="278"/>
      <c r="N40" s="278">
        <v>0</v>
      </c>
      <c r="O40" s="278"/>
      <c r="P40" s="278">
        <v>0</v>
      </c>
      <c r="Q40" s="269"/>
      <c r="R40" s="278">
        <v>0</v>
      </c>
      <c r="S40" s="280"/>
      <c r="T40" s="278">
        <v>0</v>
      </c>
      <c r="U40" s="280"/>
      <c r="V40" s="278">
        <v>0</v>
      </c>
      <c r="W40" s="280"/>
      <c r="X40" s="278">
        <v>0</v>
      </c>
      <c r="Y40" s="280"/>
      <c r="Z40" s="278">
        <f t="shared" si="4"/>
        <v>0</v>
      </c>
      <c r="AA40" s="280"/>
      <c r="AB40" s="278">
        <f>SUM(Z40,P40,N40,L40,J40,H40,F40,D40)</f>
        <v>0</v>
      </c>
      <c r="AC40" s="280"/>
      <c r="AD40" s="278">
        <v>86500</v>
      </c>
      <c r="AE40" s="280"/>
      <c r="AF40" s="280">
        <f t="shared" si="5"/>
        <v>86500</v>
      </c>
    </row>
    <row r="41" spans="1:32" s="242" customFormat="1" ht="18" customHeight="1" x14ac:dyDescent="0.3">
      <c r="A41" s="240"/>
      <c r="B41" s="240" t="s">
        <v>205</v>
      </c>
      <c r="C41" s="244"/>
      <c r="D41" s="278">
        <v>0</v>
      </c>
      <c r="E41" s="278"/>
      <c r="F41" s="278">
        <v>0</v>
      </c>
      <c r="G41" s="269"/>
      <c r="H41" s="278">
        <v>0</v>
      </c>
      <c r="I41" s="269"/>
      <c r="J41" s="278">
        <v>-8230295</v>
      </c>
      <c r="K41" s="269"/>
      <c r="L41" s="278">
        <v>0</v>
      </c>
      <c r="M41" s="278"/>
      <c r="N41" s="278">
        <v>0</v>
      </c>
      <c r="O41" s="278"/>
      <c r="P41" s="278">
        <v>0</v>
      </c>
      <c r="Q41" s="269"/>
      <c r="R41" s="278">
        <v>0</v>
      </c>
      <c r="S41" s="280"/>
      <c r="T41" s="278">
        <v>0</v>
      </c>
      <c r="U41" s="280"/>
      <c r="V41" s="278">
        <v>0</v>
      </c>
      <c r="W41" s="280"/>
      <c r="X41" s="278">
        <v>0</v>
      </c>
      <c r="Y41" s="280"/>
      <c r="Z41" s="278">
        <f t="shared" ref="Z41:Z42" si="6">SUM(R41:X41)</f>
        <v>0</v>
      </c>
      <c r="AA41" s="280"/>
      <c r="AB41" s="278">
        <f>SUM(Z41,P41,N41,L41,J41,H41,F41,D41)</f>
        <v>-8230295</v>
      </c>
      <c r="AC41" s="280"/>
      <c r="AD41" s="278">
        <v>5223938</v>
      </c>
      <c r="AE41" s="280"/>
      <c r="AF41" s="280">
        <f t="shared" ref="AF41" si="7">SUM(AD41,AB41)</f>
        <v>-3006357</v>
      </c>
    </row>
    <row r="42" spans="1:32" s="242" customFormat="1" ht="18" customHeight="1" x14ac:dyDescent="0.3">
      <c r="A42" s="240"/>
      <c r="B42" s="240" t="s">
        <v>347</v>
      </c>
      <c r="C42" s="244"/>
      <c r="D42" s="278">
        <v>0</v>
      </c>
      <c r="E42" s="278"/>
      <c r="F42" s="278">
        <v>0</v>
      </c>
      <c r="G42" s="269"/>
      <c r="H42" s="278">
        <v>0</v>
      </c>
      <c r="I42" s="269"/>
      <c r="J42" s="278">
        <v>0</v>
      </c>
      <c r="K42" s="269"/>
      <c r="L42" s="278">
        <v>0</v>
      </c>
      <c r="M42" s="278"/>
      <c r="N42" s="278">
        <v>-6151697</v>
      </c>
      <c r="O42" s="278"/>
      <c r="P42" s="278">
        <v>8549241</v>
      </c>
      <c r="Q42" s="269"/>
      <c r="R42" s="278">
        <v>0</v>
      </c>
      <c r="S42" s="280"/>
      <c r="T42" s="278">
        <v>0</v>
      </c>
      <c r="U42" s="280"/>
      <c r="V42" s="278">
        <v>0</v>
      </c>
      <c r="W42" s="280"/>
      <c r="X42" s="278">
        <v>0</v>
      </c>
      <c r="Y42" s="280"/>
      <c r="Z42" s="278">
        <f t="shared" si="6"/>
        <v>0</v>
      </c>
      <c r="AA42" s="280"/>
      <c r="AB42" s="278">
        <f>SUM(Z42,P42,N42,L42,J42,H42,F42,D42)</f>
        <v>2397544</v>
      </c>
      <c r="AC42" s="280"/>
      <c r="AD42" s="278">
        <v>10630904</v>
      </c>
      <c r="AE42" s="280"/>
      <c r="AF42" s="280">
        <f t="shared" si="5"/>
        <v>13028448</v>
      </c>
    </row>
    <row r="43" spans="1:32" s="242" customFormat="1" ht="18" customHeight="1" x14ac:dyDescent="0.3">
      <c r="A43" s="240" t="s">
        <v>141</v>
      </c>
      <c r="B43" s="243"/>
      <c r="C43" s="244"/>
      <c r="D43" s="281">
        <v>0</v>
      </c>
      <c r="E43" s="278"/>
      <c r="F43" s="281">
        <v>0</v>
      </c>
      <c r="G43" s="280"/>
      <c r="H43" s="281">
        <v>0</v>
      </c>
      <c r="I43" s="269"/>
      <c r="J43" s="282">
        <v>-1764506453</v>
      </c>
      <c r="K43" s="280"/>
      <c r="L43" s="281">
        <v>0</v>
      </c>
      <c r="M43" s="278"/>
      <c r="N43" s="281">
        <v>0</v>
      </c>
      <c r="O43" s="278"/>
      <c r="P43" s="281">
        <v>0</v>
      </c>
      <c r="Q43" s="283"/>
      <c r="R43" s="284">
        <v>-64325919</v>
      </c>
      <c r="S43" s="280"/>
      <c r="T43" s="281">
        <v>-2469011</v>
      </c>
      <c r="U43" s="280"/>
      <c r="V43" s="284">
        <v>-5434011</v>
      </c>
      <c r="W43" s="280"/>
      <c r="X43" s="284">
        <v>12865183</v>
      </c>
      <c r="Y43" s="280"/>
      <c r="Z43" s="289">
        <f>SUM(R43:X43)</f>
        <v>-59363758</v>
      </c>
      <c r="AA43" s="280"/>
      <c r="AB43" s="285">
        <f>SUM(Z43,P43,N43,L43,J43,H43,F43,D43)</f>
        <v>-1823870211</v>
      </c>
      <c r="AC43" s="280"/>
      <c r="AD43" s="285">
        <v>7760798</v>
      </c>
      <c r="AE43" s="280"/>
      <c r="AF43" s="286">
        <f>SUM(AD43,AB43)</f>
        <v>-1816109413</v>
      </c>
    </row>
    <row r="44" spans="1:32" s="242" customFormat="1" ht="3.95" customHeight="1" x14ac:dyDescent="0.3">
      <c r="A44" s="240"/>
      <c r="B44" s="243"/>
      <c r="C44" s="244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273"/>
      <c r="Z44" s="273"/>
      <c r="AA44" s="273"/>
      <c r="AB44" s="273"/>
      <c r="AC44" s="273"/>
      <c r="AD44" s="273"/>
      <c r="AE44" s="273"/>
      <c r="AF44" s="273"/>
    </row>
    <row r="45" spans="1:32" s="242" customFormat="1" ht="18" customHeight="1" thickBot="1" x14ac:dyDescent="0.35">
      <c r="A45" s="239" t="s">
        <v>206</v>
      </c>
      <c r="B45" s="239"/>
      <c r="C45" s="244"/>
      <c r="D45" s="287">
        <f>SUM(D33:D44)</f>
        <v>847467400</v>
      </c>
      <c r="E45" s="280"/>
      <c r="F45" s="287">
        <f>SUM(F33:F44)</f>
        <v>6861242864</v>
      </c>
      <c r="G45" s="280"/>
      <c r="H45" s="287">
        <f>SUM(H33:H44)</f>
        <v>112524039</v>
      </c>
      <c r="I45" s="280"/>
      <c r="J45" s="287">
        <f>SUM(J33:J44)</f>
        <v>477344285</v>
      </c>
      <c r="K45" s="280"/>
      <c r="L45" s="287">
        <f>SUM(L33:L44)</f>
        <v>34558923</v>
      </c>
      <c r="M45" s="280"/>
      <c r="N45" s="287">
        <f>SUM(N33:N44)</f>
        <v>8215144</v>
      </c>
      <c r="O45" s="280"/>
      <c r="P45" s="287">
        <f>SUM(P33:P44)</f>
        <v>-1060844760</v>
      </c>
      <c r="Q45" s="280"/>
      <c r="R45" s="287">
        <f>SUM(R33:R44)</f>
        <v>221330354</v>
      </c>
      <c r="S45" s="280"/>
      <c r="T45" s="287">
        <f>SUM(T33:T44)</f>
        <v>-2469011</v>
      </c>
      <c r="U45" s="290"/>
      <c r="V45" s="287">
        <f>SUM(V33:V44)</f>
        <v>-233966215</v>
      </c>
      <c r="W45" s="280"/>
      <c r="X45" s="287">
        <f>SUM(X33:X44)</f>
        <v>-32398160</v>
      </c>
      <c r="Y45" s="280"/>
      <c r="Z45" s="287">
        <f>SUM(Z33:Z44)</f>
        <v>-47503032</v>
      </c>
      <c r="AA45" s="280"/>
      <c r="AB45" s="287">
        <f>SUM(AB33:AB44)</f>
        <v>7233004863</v>
      </c>
      <c r="AC45" s="280"/>
      <c r="AD45" s="287">
        <f>SUM(AD33:AD44)</f>
        <v>1027727251</v>
      </c>
      <c r="AE45" s="280"/>
      <c r="AF45" s="287">
        <f>SUM(AF33:AF44)</f>
        <v>8260732114</v>
      </c>
    </row>
    <row r="46" spans="1:32" ht="4.5" customHeight="1" thickTop="1" x14ac:dyDescent="0.35">
      <c r="A46" s="148"/>
      <c r="B46" s="148"/>
      <c r="C46" s="149"/>
      <c r="D46" s="291"/>
      <c r="E46" s="292"/>
      <c r="F46" s="291"/>
      <c r="G46" s="292"/>
      <c r="H46" s="291"/>
      <c r="I46" s="292"/>
      <c r="J46" s="291"/>
      <c r="K46" s="292"/>
      <c r="L46" s="292"/>
      <c r="M46" s="292"/>
      <c r="N46" s="291"/>
      <c r="O46" s="292"/>
      <c r="P46" s="291"/>
      <c r="Q46" s="292"/>
      <c r="R46" s="291"/>
      <c r="S46" s="292"/>
      <c r="T46" s="292"/>
      <c r="U46" s="292"/>
      <c r="V46" s="291"/>
      <c r="W46" s="292"/>
      <c r="X46" s="291"/>
      <c r="Y46" s="292"/>
      <c r="Z46" s="291"/>
      <c r="AA46" s="292"/>
      <c r="AB46" s="291"/>
      <c r="AC46" s="292"/>
      <c r="AD46" s="291"/>
      <c r="AE46" s="292"/>
      <c r="AF46" s="291"/>
    </row>
    <row r="47" spans="1:32" ht="19.5" customHeight="1" x14ac:dyDescent="0.35">
      <c r="A47" s="146" t="str">
        <f>'P10-11'!A48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47" s="141"/>
      <c r="C47" s="142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  <c r="AE47" s="293"/>
      <c r="AF47" s="293"/>
    </row>
  </sheetData>
  <mergeCells count="6">
    <mergeCell ref="H9:J9"/>
    <mergeCell ref="D5:AF5"/>
    <mergeCell ref="D6:AB6"/>
    <mergeCell ref="R7:Z7"/>
    <mergeCell ref="H8:J8"/>
    <mergeCell ref="R8:X8"/>
  </mergeCells>
  <pageMargins left="0.3" right="0.3" top="0.5" bottom="0.6" header="0.49" footer="0.4"/>
  <pageSetup paperSize="9" scale="70" firstPageNumber="12" orientation="landscape" useFirstPageNumber="1" horizontalDpi="1200" verticalDpi="1200" r:id="rId1"/>
  <headerFooter>
    <oddFooter>&amp;R&amp;"Browallia New,Regular"&amp;13&amp;P</oddFooter>
  </headerFooter>
  <ignoredErrors>
    <ignoredError sqref="E27 M27 K27 W27 G27 I27 O27 Q27 S27 U27 Y27 AA27 AC27" formulaRange="1"/>
    <ignoredError sqref="Z4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B5E3-C8B1-4642-9A80-34CC7131D4D9}">
  <dimension ref="A1:T32"/>
  <sheetViews>
    <sheetView zoomScale="90" zoomScaleNormal="90" zoomScaleSheetLayoutView="100" workbookViewId="0">
      <selection activeCell="Y17" sqref="Y17"/>
    </sheetView>
  </sheetViews>
  <sheetFormatPr defaultColWidth="9.140625" defaultRowHeight="21.75" customHeight="1" x14ac:dyDescent="0.35"/>
  <cols>
    <col min="1" max="1" width="1.28515625" style="160" customWidth="1"/>
    <col min="2" max="2" width="36.85546875" style="160" customWidth="1"/>
    <col min="3" max="3" width="1.85546875" style="160" customWidth="1"/>
    <col min="4" max="4" width="12" style="160" customWidth="1"/>
    <col min="5" max="5" width="0.7109375" style="160" customWidth="1"/>
    <col min="6" max="6" width="12.28515625" style="160" customWidth="1"/>
    <col min="7" max="7" width="0.7109375" style="160" customWidth="1"/>
    <col min="8" max="8" width="11" style="160" customWidth="1"/>
    <col min="9" max="9" width="0.7109375" style="160" customWidth="1"/>
    <col min="10" max="10" width="12" style="160" customWidth="1"/>
    <col min="11" max="11" width="0.7109375" style="160" customWidth="1"/>
    <col min="12" max="12" width="12.42578125" style="160" customWidth="1"/>
    <col min="13" max="13" width="0.7109375" style="160" customWidth="1"/>
    <col min="14" max="14" width="18.28515625" style="160" customWidth="1"/>
    <col min="15" max="15" width="0.7109375" style="160" customWidth="1"/>
    <col min="16" max="16" width="16.42578125" style="160" customWidth="1"/>
    <col min="17" max="17" width="0.7109375" style="160" customWidth="1"/>
    <col min="18" max="18" width="15.140625" style="160" customWidth="1"/>
    <col min="19" max="19" width="0.7109375" style="160" customWidth="1"/>
    <col min="20" max="20" width="12.85546875" style="160" customWidth="1"/>
    <col min="21" max="16384" width="9.140625" style="160"/>
  </cols>
  <sheetData>
    <row r="1" spans="1:20" ht="21.75" customHeight="1" x14ac:dyDescent="0.35">
      <c r="A1" s="123" t="s">
        <v>0</v>
      </c>
      <c r="B1" s="123"/>
      <c r="C1" s="124"/>
      <c r="D1" s="125"/>
      <c r="E1" s="125"/>
      <c r="F1" s="125"/>
      <c r="G1" s="126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ht="21.75" customHeight="1" x14ac:dyDescent="0.35">
      <c r="A2" s="123" t="s">
        <v>150</v>
      </c>
      <c r="B2" s="123"/>
      <c r="C2" s="124"/>
      <c r="D2" s="125"/>
      <c r="E2" s="125"/>
      <c r="F2" s="125"/>
      <c r="G2" s="126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0" ht="21.75" customHeight="1" x14ac:dyDescent="0.35">
      <c r="A3" s="127" t="s">
        <v>97</v>
      </c>
      <c r="B3" s="128"/>
      <c r="C3" s="129"/>
      <c r="D3" s="14"/>
      <c r="E3" s="14"/>
      <c r="F3" s="14"/>
      <c r="G3" s="130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1.75" customHeight="1" x14ac:dyDescent="0.35">
      <c r="A4" s="123"/>
      <c r="B4" s="131"/>
      <c r="C4" s="132"/>
      <c r="D4" s="133"/>
      <c r="E4" s="133"/>
      <c r="F4" s="133"/>
      <c r="G4" s="134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20" s="162" customFormat="1" ht="21.75" customHeight="1" x14ac:dyDescent="0.35">
      <c r="A5" s="161"/>
      <c r="B5" s="161"/>
      <c r="C5" s="161"/>
      <c r="D5" s="300" t="s">
        <v>207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</row>
    <row r="6" spans="1:20" s="162" customFormat="1" ht="21.75" customHeight="1" x14ac:dyDescent="0.35">
      <c r="A6" s="161"/>
      <c r="B6" s="161"/>
      <c r="C6" s="161"/>
      <c r="D6" s="163"/>
      <c r="E6" s="163"/>
      <c r="F6" s="163"/>
      <c r="G6" s="164"/>
      <c r="H6" s="163"/>
      <c r="I6" s="163"/>
      <c r="J6" s="163"/>
      <c r="K6" s="163"/>
      <c r="L6" s="163"/>
      <c r="M6" s="163"/>
      <c r="N6" s="301" t="s">
        <v>91</v>
      </c>
      <c r="O6" s="301"/>
      <c r="P6" s="301"/>
      <c r="Q6" s="301"/>
      <c r="R6" s="301"/>
      <c r="S6" s="165"/>
      <c r="T6" s="163"/>
    </row>
    <row r="7" spans="1:20" s="162" customFormat="1" ht="21.75" customHeight="1" x14ac:dyDescent="0.35">
      <c r="A7" s="161"/>
      <c r="B7" s="161"/>
      <c r="C7" s="161"/>
      <c r="D7" s="166"/>
      <c r="E7" s="166"/>
      <c r="F7" s="166"/>
      <c r="G7" s="167"/>
      <c r="H7" s="168"/>
      <c r="I7" s="168"/>
      <c r="J7" s="168"/>
      <c r="K7" s="168"/>
      <c r="L7" s="166"/>
      <c r="M7" s="166"/>
      <c r="N7" s="302" t="s">
        <v>128</v>
      </c>
      <c r="O7" s="302"/>
      <c r="P7" s="302"/>
      <c r="Q7" s="169"/>
      <c r="R7" s="166"/>
      <c r="S7" s="163"/>
      <c r="T7" s="170"/>
    </row>
    <row r="8" spans="1:20" s="162" customFormat="1" ht="21.75" customHeight="1" x14ac:dyDescent="0.35">
      <c r="A8" s="161"/>
      <c r="B8" s="161"/>
      <c r="C8" s="161"/>
      <c r="D8" s="166"/>
      <c r="E8" s="168"/>
      <c r="F8" s="168"/>
      <c r="G8" s="168"/>
      <c r="H8" s="301" t="s">
        <v>86</v>
      </c>
      <c r="I8" s="301"/>
      <c r="J8" s="301"/>
      <c r="K8" s="163"/>
      <c r="L8" s="166"/>
      <c r="M8" s="168"/>
      <c r="N8" s="170" t="s">
        <v>153</v>
      </c>
      <c r="O8" s="170"/>
      <c r="P8" s="170"/>
      <c r="Q8" s="163"/>
      <c r="R8" s="168"/>
      <c r="S8" s="163"/>
      <c r="T8" s="170"/>
    </row>
    <row r="9" spans="1:20" s="162" customFormat="1" ht="21.75" customHeight="1" x14ac:dyDescent="0.35">
      <c r="A9" s="161"/>
      <c r="B9" s="161"/>
      <c r="C9" s="161"/>
      <c r="D9" s="170" t="s">
        <v>155</v>
      </c>
      <c r="E9" s="170"/>
      <c r="F9" s="170"/>
      <c r="G9" s="167"/>
      <c r="H9" s="170" t="s">
        <v>156</v>
      </c>
      <c r="I9" s="170"/>
      <c r="J9" s="166"/>
      <c r="K9" s="166"/>
      <c r="L9" s="170"/>
      <c r="M9" s="170"/>
      <c r="N9" s="170" t="s">
        <v>159</v>
      </c>
      <c r="O9" s="170"/>
      <c r="P9" s="170" t="s">
        <v>162</v>
      </c>
      <c r="Q9" s="163"/>
      <c r="R9" s="170" t="s">
        <v>163</v>
      </c>
      <c r="S9" s="167"/>
      <c r="T9" s="170"/>
    </row>
    <row r="10" spans="1:20" s="162" customFormat="1" ht="21.75" customHeight="1" x14ac:dyDescent="0.35">
      <c r="A10" s="161"/>
      <c r="B10" s="161"/>
      <c r="C10" s="161"/>
      <c r="D10" s="170" t="s">
        <v>166</v>
      </c>
      <c r="E10" s="170"/>
      <c r="F10" s="170" t="s">
        <v>167</v>
      </c>
      <c r="G10" s="167"/>
      <c r="H10" s="171" t="s">
        <v>168</v>
      </c>
      <c r="I10" s="170"/>
      <c r="J10" s="170"/>
      <c r="K10" s="170"/>
      <c r="L10" s="170" t="s">
        <v>167</v>
      </c>
      <c r="M10" s="170"/>
      <c r="N10" s="170" t="s">
        <v>171</v>
      </c>
      <c r="O10" s="170"/>
      <c r="P10" s="170" t="s">
        <v>174</v>
      </c>
      <c r="Q10" s="170"/>
      <c r="R10" s="170" t="s">
        <v>175</v>
      </c>
      <c r="S10" s="167"/>
      <c r="T10" s="170" t="s">
        <v>208</v>
      </c>
    </row>
    <row r="11" spans="1:20" s="162" customFormat="1" ht="21.75" customHeight="1" x14ac:dyDescent="0.35">
      <c r="A11" s="161"/>
      <c r="B11" s="161"/>
      <c r="C11" s="172"/>
      <c r="D11" s="173" t="s">
        <v>179</v>
      </c>
      <c r="E11" s="170"/>
      <c r="F11" s="173" t="s">
        <v>180</v>
      </c>
      <c r="G11" s="167"/>
      <c r="H11" s="173" t="s">
        <v>181</v>
      </c>
      <c r="I11" s="170"/>
      <c r="J11" s="173" t="s">
        <v>182</v>
      </c>
      <c r="K11" s="170"/>
      <c r="L11" s="173" t="s">
        <v>183</v>
      </c>
      <c r="M11" s="170"/>
      <c r="N11" s="173" t="s">
        <v>128</v>
      </c>
      <c r="O11" s="170"/>
      <c r="P11" s="173" t="s">
        <v>188</v>
      </c>
      <c r="Q11" s="170"/>
      <c r="R11" s="173" t="s">
        <v>75</v>
      </c>
      <c r="S11" s="167"/>
      <c r="T11" s="173" t="s">
        <v>209</v>
      </c>
    </row>
    <row r="12" spans="1:20" s="162" customFormat="1" ht="6" customHeight="1" x14ac:dyDescent="0.35">
      <c r="A12" s="161"/>
      <c r="B12" s="161"/>
      <c r="C12" s="172"/>
      <c r="D12" s="170"/>
      <c r="E12" s="170"/>
      <c r="F12" s="170"/>
      <c r="G12" s="167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67"/>
      <c r="T12" s="170"/>
    </row>
    <row r="13" spans="1:20" s="162" customFormat="1" ht="21.75" customHeight="1" x14ac:dyDescent="0.35">
      <c r="A13" s="174" t="s">
        <v>210</v>
      </c>
      <c r="B13" s="175"/>
      <c r="C13" s="176"/>
      <c r="D13" s="166">
        <v>847467400</v>
      </c>
      <c r="E13" s="166"/>
      <c r="F13" s="166">
        <v>6861242864</v>
      </c>
      <c r="G13" s="166"/>
      <c r="H13" s="166">
        <v>112524039</v>
      </c>
      <c r="I13" s="166"/>
      <c r="J13" s="166">
        <v>2995309664</v>
      </c>
      <c r="K13" s="166"/>
      <c r="L13" s="166">
        <v>34558923</v>
      </c>
      <c r="M13" s="166"/>
      <c r="N13" s="166">
        <v>568843636</v>
      </c>
      <c r="O13" s="166"/>
      <c r="P13" s="166">
        <v>-99395198</v>
      </c>
      <c r="Q13" s="166"/>
      <c r="R13" s="177">
        <v>469448438</v>
      </c>
      <c r="S13" s="166"/>
      <c r="T13" s="177">
        <f>SUM(D13,F13,J13,L13,R13,H13)</f>
        <v>11320551328</v>
      </c>
    </row>
    <row r="14" spans="1:20" s="162" customFormat="1" ht="21.75" customHeight="1" x14ac:dyDescent="0.35">
      <c r="A14" s="174" t="s">
        <v>194</v>
      </c>
      <c r="B14" s="175"/>
      <c r="C14" s="17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</row>
    <row r="15" spans="1:20" s="162" customFormat="1" ht="21.75" customHeight="1" x14ac:dyDescent="0.35">
      <c r="A15" s="175" t="s">
        <v>195</v>
      </c>
      <c r="B15" s="175"/>
      <c r="C15" s="176"/>
      <c r="D15" s="166">
        <v>0</v>
      </c>
      <c r="E15" s="166"/>
      <c r="F15" s="166">
        <v>0</v>
      </c>
      <c r="G15" s="166"/>
      <c r="H15" s="166">
        <v>0</v>
      </c>
      <c r="I15" s="166"/>
      <c r="J15" s="166">
        <v>-762704758</v>
      </c>
      <c r="K15" s="166"/>
      <c r="L15" s="166">
        <v>0</v>
      </c>
      <c r="M15" s="166"/>
      <c r="N15" s="166">
        <v>0</v>
      </c>
      <c r="O15" s="166"/>
      <c r="P15" s="166">
        <v>0</v>
      </c>
      <c r="Q15" s="166"/>
      <c r="R15" s="166">
        <v>0</v>
      </c>
      <c r="S15" s="166"/>
      <c r="T15" s="166">
        <f>SUM(D15,F15,J15,L15,R15,H15)</f>
        <v>-762704758</v>
      </c>
    </row>
    <row r="16" spans="1:20" s="162" customFormat="1" ht="21.75" customHeight="1" x14ac:dyDescent="0.35">
      <c r="A16" s="175" t="s">
        <v>196</v>
      </c>
      <c r="B16" s="175"/>
      <c r="C16" s="17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>
        <v>0</v>
      </c>
      <c r="S16" s="166"/>
      <c r="T16" s="166">
        <f>SUM(D16,F16,J16,L16,R16,H16)</f>
        <v>0</v>
      </c>
    </row>
    <row r="17" spans="1:20" s="162" customFormat="1" ht="21.75" customHeight="1" x14ac:dyDescent="0.35">
      <c r="A17" s="175"/>
      <c r="B17" s="175" t="s">
        <v>197</v>
      </c>
      <c r="C17" s="176"/>
      <c r="D17" s="166">
        <v>0</v>
      </c>
      <c r="E17" s="166"/>
      <c r="F17" s="166">
        <v>0</v>
      </c>
      <c r="G17" s="166"/>
      <c r="H17" s="166">
        <v>0</v>
      </c>
      <c r="I17" s="166"/>
      <c r="J17" s="166">
        <v>455626</v>
      </c>
      <c r="K17" s="166"/>
      <c r="L17" s="166">
        <v>0</v>
      </c>
      <c r="M17" s="166"/>
      <c r="N17" s="166">
        <v>0</v>
      </c>
      <c r="O17" s="166"/>
      <c r="P17" s="166">
        <v>0</v>
      </c>
      <c r="Q17" s="166"/>
      <c r="R17" s="166">
        <v>0</v>
      </c>
      <c r="S17" s="166"/>
      <c r="T17" s="166">
        <f>SUM(D17,F17,J17,L17,R17,H17)</f>
        <v>455626</v>
      </c>
    </row>
    <row r="18" spans="1:20" s="162" customFormat="1" ht="21.75" customHeight="1" x14ac:dyDescent="0.35">
      <c r="A18" s="175" t="s">
        <v>141</v>
      </c>
      <c r="B18" s="175"/>
      <c r="C18" s="176"/>
      <c r="D18" s="178">
        <v>0</v>
      </c>
      <c r="E18" s="166"/>
      <c r="F18" s="178">
        <v>0</v>
      </c>
      <c r="G18" s="166"/>
      <c r="H18" s="178">
        <v>0</v>
      </c>
      <c r="I18" s="166"/>
      <c r="J18" s="179">
        <v>720383743</v>
      </c>
      <c r="K18" s="166"/>
      <c r="L18" s="178">
        <v>0</v>
      </c>
      <c r="M18" s="166"/>
      <c r="N18" s="178">
        <v>-33043624</v>
      </c>
      <c r="O18" s="166"/>
      <c r="P18" s="179">
        <v>7288295</v>
      </c>
      <c r="Q18" s="166"/>
      <c r="R18" s="179">
        <v>-25755329</v>
      </c>
      <c r="S18" s="166"/>
      <c r="T18" s="180">
        <f>SUM(D18,F18,J18,L18,R18,H18)</f>
        <v>694628414</v>
      </c>
    </row>
    <row r="19" spans="1:20" s="162" customFormat="1" ht="6" customHeight="1" x14ac:dyDescent="0.35">
      <c r="A19" s="175"/>
      <c r="B19" s="175"/>
      <c r="C19" s="176"/>
      <c r="D19" s="166"/>
      <c r="E19" s="166"/>
      <c r="F19" s="166"/>
      <c r="G19" s="168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</row>
    <row r="20" spans="1:20" s="162" customFormat="1" ht="21.75" customHeight="1" thickBot="1" x14ac:dyDescent="0.4">
      <c r="A20" s="174" t="s">
        <v>211</v>
      </c>
      <c r="B20" s="175"/>
      <c r="C20" s="176"/>
      <c r="D20" s="181">
        <f>SUM(D13:D18)</f>
        <v>847467400</v>
      </c>
      <c r="E20" s="168"/>
      <c r="F20" s="181">
        <f>SUM(F13:F18)</f>
        <v>6861242864</v>
      </c>
      <c r="G20" s="168"/>
      <c r="H20" s="181">
        <f>SUM(H13:H18)</f>
        <v>112524039</v>
      </c>
      <c r="I20" s="168"/>
      <c r="J20" s="181">
        <f>SUM(J13:J18)</f>
        <v>2953444275</v>
      </c>
      <c r="K20" s="168"/>
      <c r="L20" s="181">
        <f>SUM(L13:L18)</f>
        <v>34558923</v>
      </c>
      <c r="M20" s="168"/>
      <c r="N20" s="181">
        <f>SUM(N13:N18)</f>
        <v>535800012</v>
      </c>
      <c r="O20" s="168"/>
      <c r="P20" s="181">
        <f>SUM(P13:P18)</f>
        <v>-92106903</v>
      </c>
      <c r="Q20" s="166"/>
      <c r="R20" s="181">
        <f>SUM(R13:R18)</f>
        <v>443693109</v>
      </c>
      <c r="S20" s="166"/>
      <c r="T20" s="181">
        <f>SUM(T13:T18)</f>
        <v>11252930610</v>
      </c>
    </row>
    <row r="21" spans="1:20" s="162" customFormat="1" ht="21.75" customHeight="1" thickTop="1" x14ac:dyDescent="0.35">
      <c r="A21" s="174"/>
      <c r="B21" s="175"/>
      <c r="C21" s="176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s="162" customFormat="1" ht="21.75" customHeight="1" x14ac:dyDescent="0.35">
      <c r="A22" s="174" t="s">
        <v>212</v>
      </c>
      <c r="B22" s="175"/>
      <c r="C22" s="176"/>
      <c r="D22" s="166">
        <v>847467400</v>
      </c>
      <c r="E22" s="166"/>
      <c r="F22" s="166">
        <v>6861242864</v>
      </c>
      <c r="G22" s="166"/>
      <c r="H22" s="166">
        <v>112524039</v>
      </c>
      <c r="I22" s="166"/>
      <c r="J22" s="166">
        <v>2953444275</v>
      </c>
      <c r="K22" s="166"/>
      <c r="L22" s="166">
        <v>34558923</v>
      </c>
      <c r="M22" s="166"/>
      <c r="N22" s="166">
        <v>535800012</v>
      </c>
      <c r="O22" s="166"/>
      <c r="P22" s="166">
        <v>-92106903</v>
      </c>
      <c r="Q22" s="166"/>
      <c r="R22" s="177">
        <v>443693109</v>
      </c>
      <c r="S22" s="166"/>
      <c r="T22" s="177">
        <f>SUM(D22,F22,J22,L22,R22,H22)</f>
        <v>11252930610</v>
      </c>
    </row>
    <row r="23" spans="1:20" s="162" customFormat="1" ht="21.75" customHeight="1" x14ac:dyDescent="0.35">
      <c r="A23" s="174" t="s">
        <v>194</v>
      </c>
      <c r="B23" s="175"/>
      <c r="C23" s="17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</row>
    <row r="24" spans="1:20" s="162" customFormat="1" ht="21.75" customHeight="1" x14ac:dyDescent="0.35">
      <c r="A24" s="175" t="s">
        <v>195</v>
      </c>
      <c r="B24" s="175"/>
      <c r="C24" s="176"/>
      <c r="D24" s="166">
        <v>0</v>
      </c>
      <c r="E24" s="166"/>
      <c r="F24" s="166">
        <v>0</v>
      </c>
      <c r="G24" s="166"/>
      <c r="H24" s="166">
        <v>0</v>
      </c>
      <c r="I24" s="166"/>
      <c r="J24" s="166">
        <v>-381360236</v>
      </c>
      <c r="K24" s="166"/>
      <c r="L24" s="166">
        <v>0</v>
      </c>
      <c r="M24" s="166"/>
      <c r="N24" s="166">
        <v>0</v>
      </c>
      <c r="O24" s="166"/>
      <c r="P24" s="166">
        <v>0</v>
      </c>
      <c r="Q24" s="166"/>
      <c r="R24" s="166">
        <v>0</v>
      </c>
      <c r="S24" s="166"/>
      <c r="T24" s="166">
        <f>SUM(D24,F24,J24,L24,R24,H24)</f>
        <v>-381360236</v>
      </c>
    </row>
    <row r="25" spans="1:20" s="162" customFormat="1" ht="21.75" customHeight="1" x14ac:dyDescent="0.35">
      <c r="A25" s="175" t="s">
        <v>204</v>
      </c>
      <c r="B25" s="175"/>
      <c r="C25" s="17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</row>
    <row r="26" spans="1:20" s="162" customFormat="1" ht="21.75" customHeight="1" x14ac:dyDescent="0.35">
      <c r="A26" s="175"/>
      <c r="B26" s="175" t="s">
        <v>197</v>
      </c>
      <c r="C26" s="176"/>
      <c r="D26" s="166">
        <v>0</v>
      </c>
      <c r="E26" s="166"/>
      <c r="F26" s="166">
        <v>0</v>
      </c>
      <c r="G26" s="166"/>
      <c r="H26" s="166">
        <v>0</v>
      </c>
      <c r="I26" s="166"/>
      <c r="J26" s="166">
        <v>195297682</v>
      </c>
      <c r="K26" s="166"/>
      <c r="L26" s="166">
        <v>0</v>
      </c>
      <c r="M26" s="166"/>
      <c r="N26" s="166">
        <v>-244321398</v>
      </c>
      <c r="O26" s="166"/>
      <c r="P26" s="166">
        <v>49023716</v>
      </c>
      <c r="Q26" s="166"/>
      <c r="R26" s="166">
        <v>-195297682</v>
      </c>
      <c r="S26" s="166"/>
      <c r="T26" s="166">
        <f>SUM(D26,F26,J26,L26,R26,H26)</f>
        <v>0</v>
      </c>
    </row>
    <row r="27" spans="1:20" s="162" customFormat="1" ht="21.75" customHeight="1" x14ac:dyDescent="0.35">
      <c r="A27" s="175" t="s">
        <v>141</v>
      </c>
      <c r="B27" s="175"/>
      <c r="C27" s="176"/>
      <c r="D27" s="178">
        <v>0</v>
      </c>
      <c r="E27" s="166"/>
      <c r="F27" s="178">
        <v>0</v>
      </c>
      <c r="G27" s="166"/>
      <c r="H27" s="178">
        <v>0</v>
      </c>
      <c r="I27" s="166"/>
      <c r="J27" s="178">
        <v>-2872659875</v>
      </c>
      <c r="K27" s="166"/>
      <c r="L27" s="178">
        <v>0</v>
      </c>
      <c r="M27" s="166"/>
      <c r="N27" s="178">
        <v>-84326385</v>
      </c>
      <c r="O27" s="166"/>
      <c r="P27" s="178">
        <v>16865277</v>
      </c>
      <c r="Q27" s="166"/>
      <c r="R27" s="178">
        <v>-67461108</v>
      </c>
      <c r="S27" s="166"/>
      <c r="T27" s="180">
        <f>SUM(D27,F27,J27,L27,R27,H27)</f>
        <v>-2940120983</v>
      </c>
    </row>
    <row r="28" spans="1:20" s="162" customFormat="1" ht="6" customHeight="1" x14ac:dyDescent="0.35">
      <c r="A28" s="175"/>
      <c r="B28" s="175"/>
      <c r="C28" s="176"/>
      <c r="D28" s="166"/>
      <c r="E28" s="166"/>
      <c r="F28" s="166"/>
      <c r="G28" s="168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</row>
    <row r="29" spans="1:20" s="162" customFormat="1" ht="21.75" customHeight="1" thickBot="1" x14ac:dyDescent="0.4">
      <c r="A29" s="174" t="s">
        <v>206</v>
      </c>
      <c r="B29" s="175"/>
      <c r="C29" s="176"/>
      <c r="D29" s="181">
        <f>SUM(D22:D27)</f>
        <v>847467400</v>
      </c>
      <c r="E29" s="168"/>
      <c r="F29" s="181">
        <f>SUM(F22:F27)</f>
        <v>6861242864</v>
      </c>
      <c r="G29" s="168"/>
      <c r="H29" s="181">
        <f>SUM(H22:H27)</f>
        <v>112524039</v>
      </c>
      <c r="I29" s="168"/>
      <c r="J29" s="181">
        <f>SUM(J22:J27)</f>
        <v>-105278154</v>
      </c>
      <c r="K29" s="168"/>
      <c r="L29" s="181">
        <f>SUM(L22:L27)</f>
        <v>34558923</v>
      </c>
      <c r="M29" s="168"/>
      <c r="N29" s="181">
        <f>SUM(N22:N27)</f>
        <v>207152229</v>
      </c>
      <c r="O29" s="168"/>
      <c r="P29" s="181">
        <f>SUM(P22:P27)</f>
        <v>-26217910</v>
      </c>
      <c r="Q29" s="166"/>
      <c r="R29" s="181">
        <f>SUM(R22:R27)</f>
        <v>180934319</v>
      </c>
      <c r="S29" s="166"/>
      <c r="T29" s="181">
        <f>SUM(T22:T27)</f>
        <v>7931449391</v>
      </c>
    </row>
    <row r="30" spans="1:20" s="162" customFormat="1" ht="17.25" customHeight="1" thickTop="1" x14ac:dyDescent="0.35">
      <c r="A30" s="174"/>
      <c r="B30" s="175"/>
      <c r="C30" s="176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6"/>
      <c r="R30" s="168"/>
      <c r="S30" s="166"/>
      <c r="T30" s="168"/>
    </row>
    <row r="31" spans="1:20" ht="10.5" customHeight="1" x14ac:dyDescent="0.35">
      <c r="A31" s="135"/>
      <c r="B31" s="50"/>
      <c r="C31" s="8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7"/>
      <c r="P31" s="136"/>
      <c r="Q31" s="137"/>
      <c r="R31" s="13"/>
      <c r="S31" s="138"/>
      <c r="T31" s="139"/>
    </row>
    <row r="32" spans="1:20" ht="21.95" customHeight="1" x14ac:dyDescent="0.35">
      <c r="A32" s="140" t="str">
        <f>'12'!A47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32" s="141"/>
      <c r="C32" s="142"/>
      <c r="D32" s="143"/>
      <c r="E32" s="143"/>
      <c r="F32" s="143"/>
      <c r="G32" s="144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</row>
  </sheetData>
  <mergeCells count="4">
    <mergeCell ref="D5:T5"/>
    <mergeCell ref="N6:R6"/>
    <mergeCell ref="N7:P7"/>
    <mergeCell ref="H8:J8"/>
  </mergeCells>
  <pageMargins left="0.3" right="0.3" top="0.5" bottom="0.6" header="0.49" footer="0.4"/>
  <pageSetup paperSize="9" scale="8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C686E-AE16-429D-82DD-C3E333F3F714}">
  <dimension ref="A1:Z231"/>
  <sheetViews>
    <sheetView tabSelected="1" topLeftCell="A207" zoomScaleNormal="100" zoomScaleSheetLayoutView="100" workbookViewId="0">
      <selection activeCell="O218" sqref="O218"/>
    </sheetView>
  </sheetViews>
  <sheetFormatPr defaultColWidth="9.140625" defaultRowHeight="21.75" customHeight="1" x14ac:dyDescent="0.35"/>
  <cols>
    <col min="1" max="1" width="1.28515625" style="160" customWidth="1"/>
    <col min="2" max="2" width="1" style="160" customWidth="1"/>
    <col min="3" max="3" width="56" style="160" customWidth="1"/>
    <col min="4" max="4" width="12.7109375" style="160" customWidth="1"/>
    <col min="5" max="5" width="0.7109375" style="160" customWidth="1"/>
    <col min="6" max="6" width="13.5703125" style="160" customWidth="1"/>
    <col min="7" max="7" width="0.7109375" style="160" customWidth="1"/>
    <col min="8" max="8" width="13.5703125" style="160" customWidth="1"/>
    <col min="9" max="9" width="0.7109375" style="160" customWidth="1"/>
    <col min="10" max="10" width="13.5703125" style="160" customWidth="1"/>
    <col min="11" max="11" width="0.7109375" style="160" customWidth="1"/>
    <col min="12" max="12" width="13.5703125" style="160" customWidth="1"/>
    <col min="13" max="16384" width="9.140625" style="160"/>
  </cols>
  <sheetData>
    <row r="1" spans="1:12" ht="21.75" customHeight="1" x14ac:dyDescent="0.35">
      <c r="A1" s="56" t="s">
        <v>0</v>
      </c>
      <c r="B1" s="56"/>
      <c r="C1" s="57"/>
      <c r="D1" s="58"/>
      <c r="E1" s="57"/>
      <c r="F1" s="59"/>
      <c r="G1" s="59"/>
      <c r="H1" s="59"/>
      <c r="I1" s="59"/>
      <c r="J1" s="60"/>
      <c r="K1" s="59"/>
      <c r="L1" s="60"/>
    </row>
    <row r="2" spans="1:12" ht="21.75" customHeight="1" x14ac:dyDescent="0.35">
      <c r="A2" s="56" t="s">
        <v>213</v>
      </c>
      <c r="B2" s="56"/>
      <c r="C2" s="57"/>
      <c r="D2" s="58"/>
      <c r="E2" s="57"/>
      <c r="F2" s="59"/>
      <c r="G2" s="59"/>
      <c r="H2" s="59"/>
      <c r="I2" s="59"/>
      <c r="J2" s="60"/>
      <c r="K2" s="59"/>
      <c r="L2" s="60"/>
    </row>
    <row r="3" spans="1:12" ht="21.75" customHeight="1" x14ac:dyDescent="0.35">
      <c r="A3" s="61" t="s">
        <v>97</v>
      </c>
      <c r="B3" s="62"/>
      <c r="C3" s="63"/>
      <c r="D3" s="64"/>
      <c r="E3" s="63"/>
      <c r="F3" s="65"/>
      <c r="G3" s="65"/>
      <c r="H3" s="65"/>
      <c r="I3" s="65"/>
      <c r="J3" s="66"/>
      <c r="K3" s="65"/>
      <c r="L3" s="66"/>
    </row>
    <row r="4" spans="1:12" ht="21" customHeight="1" x14ac:dyDescent="0.35">
      <c r="A4" s="56"/>
      <c r="B4" s="67"/>
      <c r="C4" s="57"/>
      <c r="D4" s="58"/>
      <c r="E4" s="57"/>
      <c r="F4" s="59"/>
      <c r="G4" s="59"/>
      <c r="H4" s="59"/>
      <c r="I4" s="59"/>
      <c r="J4" s="60"/>
      <c r="K4" s="59"/>
      <c r="L4" s="60"/>
    </row>
    <row r="5" spans="1:12" ht="21" customHeight="1" x14ac:dyDescent="0.35">
      <c r="A5" s="67"/>
      <c r="B5" s="67"/>
      <c r="C5" s="57"/>
      <c r="D5" s="58"/>
      <c r="E5" s="57"/>
      <c r="F5" s="46"/>
      <c r="G5" s="46" t="s">
        <v>3</v>
      </c>
      <c r="H5" s="46"/>
      <c r="I5" s="68"/>
      <c r="J5" s="304" t="s">
        <v>4</v>
      </c>
      <c r="K5" s="304"/>
      <c r="L5" s="304"/>
    </row>
    <row r="6" spans="1:12" ht="21" customHeight="1" x14ac:dyDescent="0.35">
      <c r="A6" s="69"/>
      <c r="B6" s="69"/>
      <c r="C6" s="70"/>
      <c r="D6" s="71"/>
      <c r="E6" s="72"/>
      <c r="F6" s="73" t="s">
        <v>8</v>
      </c>
      <c r="G6" s="74"/>
      <c r="H6" s="73" t="s">
        <v>9</v>
      </c>
      <c r="I6" s="74"/>
      <c r="J6" s="73" t="s">
        <v>8</v>
      </c>
      <c r="K6" s="74"/>
      <c r="L6" s="73" t="s">
        <v>9</v>
      </c>
    </row>
    <row r="7" spans="1:12" ht="21" customHeight="1" x14ac:dyDescent="0.35">
      <c r="A7" s="69"/>
      <c r="B7" s="69"/>
      <c r="C7" s="70"/>
      <c r="D7" s="75" t="s">
        <v>10</v>
      </c>
      <c r="E7" s="72"/>
      <c r="F7" s="76" t="s">
        <v>11</v>
      </c>
      <c r="G7" s="77"/>
      <c r="H7" s="76" t="s">
        <v>11</v>
      </c>
      <c r="I7" s="68"/>
      <c r="J7" s="78" t="s">
        <v>11</v>
      </c>
      <c r="K7" s="77"/>
      <c r="L7" s="78" t="s">
        <v>11</v>
      </c>
    </row>
    <row r="8" spans="1:12" ht="21" customHeight="1" x14ac:dyDescent="0.35">
      <c r="A8" s="79" t="s">
        <v>214</v>
      </c>
      <c r="B8" s="79"/>
      <c r="C8" s="80"/>
      <c r="D8" s="58"/>
      <c r="E8" s="70"/>
      <c r="F8" s="81"/>
      <c r="G8" s="81"/>
      <c r="H8" s="81"/>
      <c r="I8" s="82"/>
      <c r="J8" s="83"/>
      <c r="K8" s="81"/>
      <c r="L8" s="83"/>
    </row>
    <row r="9" spans="1:12" ht="21" customHeight="1" x14ac:dyDescent="0.35">
      <c r="A9" s="84" t="s">
        <v>215</v>
      </c>
      <c r="B9" s="84"/>
      <c r="C9" s="70"/>
      <c r="D9" s="58"/>
      <c r="E9" s="70"/>
      <c r="F9" s="85">
        <v>-1550841330</v>
      </c>
      <c r="G9" s="85"/>
      <c r="H9" s="85">
        <v>492252458</v>
      </c>
      <c r="I9" s="85"/>
      <c r="J9" s="85">
        <v>-2774822862</v>
      </c>
      <c r="K9" s="85"/>
      <c r="L9" s="85">
        <v>856423915</v>
      </c>
    </row>
    <row r="10" spans="1:12" ht="21" customHeight="1" x14ac:dyDescent="0.35">
      <c r="A10" s="84" t="s">
        <v>216</v>
      </c>
      <c r="B10" s="84"/>
      <c r="C10" s="70"/>
      <c r="D10" s="58"/>
      <c r="E10" s="70"/>
      <c r="F10" s="15"/>
      <c r="G10" s="81"/>
      <c r="H10" s="15"/>
      <c r="I10" s="81"/>
      <c r="J10" s="17"/>
      <c r="K10" s="16"/>
      <c r="L10" s="17"/>
    </row>
    <row r="11" spans="1:12" ht="21" customHeight="1" x14ac:dyDescent="0.35">
      <c r="A11" s="84"/>
      <c r="B11" s="84" t="s">
        <v>217</v>
      </c>
      <c r="C11" s="70"/>
      <c r="D11" s="58"/>
      <c r="E11" s="70"/>
      <c r="F11" s="15"/>
      <c r="G11" s="81"/>
      <c r="H11" s="15"/>
      <c r="I11" s="81"/>
      <c r="J11" s="17"/>
      <c r="K11" s="16"/>
      <c r="L11" s="17"/>
    </row>
    <row r="12" spans="1:12" ht="21" customHeight="1" x14ac:dyDescent="0.35">
      <c r="A12" s="84"/>
      <c r="B12" s="84"/>
      <c r="C12" s="70" t="s">
        <v>218</v>
      </c>
      <c r="D12" s="58"/>
      <c r="E12" s="70"/>
      <c r="F12" s="15"/>
      <c r="G12" s="81"/>
      <c r="H12" s="15"/>
      <c r="I12" s="81"/>
      <c r="J12" s="17"/>
      <c r="K12" s="16"/>
      <c r="L12" s="17"/>
    </row>
    <row r="13" spans="1:12" ht="21" customHeight="1" x14ac:dyDescent="0.35">
      <c r="A13" s="84"/>
      <c r="B13" s="84"/>
      <c r="C13" s="70" t="s">
        <v>219</v>
      </c>
      <c r="D13" s="86">
        <v>13</v>
      </c>
      <c r="E13" s="70"/>
      <c r="F13" s="18">
        <v>456584436</v>
      </c>
      <c r="G13" s="85"/>
      <c r="H13" s="18">
        <v>5925524</v>
      </c>
      <c r="I13" s="87"/>
      <c r="J13" s="18">
        <v>65197588</v>
      </c>
      <c r="K13" s="88"/>
      <c r="L13" s="18">
        <v>9581513</v>
      </c>
    </row>
    <row r="14" spans="1:12" ht="21" customHeight="1" x14ac:dyDescent="0.35">
      <c r="A14" s="84"/>
      <c r="B14" s="84"/>
      <c r="C14" s="70" t="s">
        <v>220</v>
      </c>
      <c r="D14" s="86"/>
      <c r="E14" s="70"/>
      <c r="F14" s="18">
        <v>12357563</v>
      </c>
      <c r="G14" s="85"/>
      <c r="H14" s="18">
        <v>0</v>
      </c>
      <c r="I14" s="87"/>
      <c r="J14" s="18">
        <v>0</v>
      </c>
      <c r="K14" s="88"/>
      <c r="L14" s="18">
        <v>0</v>
      </c>
    </row>
    <row r="15" spans="1:12" ht="21" customHeight="1" x14ac:dyDescent="0.35">
      <c r="A15" s="84"/>
      <c r="B15" s="84"/>
      <c r="C15" s="70" t="s">
        <v>221</v>
      </c>
      <c r="D15" s="86"/>
      <c r="E15" s="70"/>
      <c r="F15" s="18">
        <v>986960</v>
      </c>
      <c r="G15" s="85"/>
      <c r="H15" s="85">
        <v>0</v>
      </c>
      <c r="I15" s="87"/>
      <c r="J15" s="18">
        <v>484263986</v>
      </c>
      <c r="K15" s="88"/>
      <c r="L15" s="18">
        <v>0</v>
      </c>
    </row>
    <row r="16" spans="1:12" ht="21" customHeight="1" x14ac:dyDescent="0.35">
      <c r="A16" s="84"/>
      <c r="B16" s="84"/>
      <c r="C16" s="70" t="s">
        <v>222</v>
      </c>
      <c r="D16" s="86"/>
      <c r="E16" s="70"/>
      <c r="F16" s="85">
        <v>571673</v>
      </c>
      <c r="G16" s="85"/>
      <c r="H16" s="85">
        <v>0</v>
      </c>
      <c r="I16" s="89"/>
      <c r="J16" s="85">
        <v>571673</v>
      </c>
      <c r="K16" s="89"/>
      <c r="L16" s="85">
        <v>0</v>
      </c>
    </row>
    <row r="17" spans="1:12" ht="21" customHeight="1" x14ac:dyDescent="0.35">
      <c r="A17" s="84"/>
      <c r="B17" s="84"/>
      <c r="C17" s="70" t="s">
        <v>223</v>
      </c>
      <c r="D17" s="86" t="s">
        <v>21</v>
      </c>
      <c r="E17" s="70"/>
      <c r="F17" s="85">
        <v>94137834</v>
      </c>
      <c r="G17" s="85"/>
      <c r="H17" s="85">
        <v>0</v>
      </c>
      <c r="I17" s="89"/>
      <c r="J17" s="85">
        <v>132385614</v>
      </c>
      <c r="K17" s="89"/>
      <c r="L17" s="85">
        <v>0</v>
      </c>
    </row>
    <row r="18" spans="1:12" ht="21" customHeight="1" x14ac:dyDescent="0.35">
      <c r="A18" s="84"/>
      <c r="B18" s="84"/>
      <c r="C18" s="70" t="s">
        <v>224</v>
      </c>
      <c r="D18" s="86"/>
      <c r="E18" s="70"/>
      <c r="F18" s="85">
        <v>-60502</v>
      </c>
      <c r="G18" s="85"/>
      <c r="H18" s="85">
        <v>0</v>
      </c>
      <c r="I18" s="89"/>
      <c r="J18" s="85">
        <v>0</v>
      </c>
      <c r="K18" s="89"/>
      <c r="L18" s="85">
        <v>0</v>
      </c>
    </row>
    <row r="19" spans="1:12" ht="21" customHeight="1" x14ac:dyDescent="0.35">
      <c r="A19" s="69"/>
      <c r="B19" s="70"/>
      <c r="C19" s="90" t="s">
        <v>225</v>
      </c>
      <c r="D19" s="86">
        <v>15</v>
      </c>
      <c r="E19" s="70"/>
      <c r="F19" s="70">
        <v>6166277</v>
      </c>
      <c r="G19" s="85"/>
      <c r="H19" s="70">
        <v>1818293</v>
      </c>
      <c r="I19" s="85"/>
      <c r="J19" s="85">
        <v>0</v>
      </c>
      <c r="K19" s="85"/>
      <c r="L19" s="85">
        <v>0</v>
      </c>
    </row>
    <row r="20" spans="1:12" ht="21" customHeight="1" x14ac:dyDescent="0.35">
      <c r="A20" s="69"/>
      <c r="B20" s="70"/>
      <c r="C20" s="90" t="s">
        <v>342</v>
      </c>
      <c r="D20" s="86">
        <v>21</v>
      </c>
      <c r="E20" s="70"/>
      <c r="F20" s="70">
        <v>219371028</v>
      </c>
      <c r="G20" s="85"/>
      <c r="H20" s="70">
        <v>0</v>
      </c>
      <c r="I20" s="85"/>
      <c r="J20" s="85">
        <v>0</v>
      </c>
      <c r="K20" s="85"/>
      <c r="L20" s="85">
        <v>0</v>
      </c>
    </row>
    <row r="21" spans="1:12" ht="21" customHeight="1" x14ac:dyDescent="0.35">
      <c r="A21" s="69"/>
      <c r="B21" s="70"/>
      <c r="C21" s="90" t="s">
        <v>226</v>
      </c>
      <c r="D21" s="86">
        <v>23</v>
      </c>
      <c r="E21" s="70"/>
      <c r="F21" s="85">
        <v>582100782</v>
      </c>
      <c r="G21" s="70"/>
      <c r="H21" s="85">
        <v>-4997899</v>
      </c>
      <c r="I21" s="85"/>
      <c r="J21" s="85">
        <v>0</v>
      </c>
      <c r="K21" s="85"/>
      <c r="L21" s="85">
        <v>0</v>
      </c>
    </row>
    <row r="22" spans="1:12" ht="21" customHeight="1" x14ac:dyDescent="0.35">
      <c r="A22" s="84"/>
      <c r="B22" s="70"/>
      <c r="C22" s="90" t="s">
        <v>227</v>
      </c>
      <c r="D22" s="86">
        <v>24</v>
      </c>
      <c r="E22" s="70"/>
      <c r="F22" s="85">
        <v>278533599</v>
      </c>
      <c r="G22" s="70"/>
      <c r="H22" s="85">
        <v>0</v>
      </c>
      <c r="I22" s="89"/>
      <c r="J22" s="85">
        <v>0</v>
      </c>
      <c r="K22" s="89"/>
      <c r="L22" s="85">
        <v>0</v>
      </c>
    </row>
    <row r="23" spans="1:12" ht="21" customHeight="1" x14ac:dyDescent="0.35">
      <c r="A23" s="84"/>
      <c r="B23" s="70"/>
      <c r="C23" s="90" t="s">
        <v>228</v>
      </c>
      <c r="D23" s="86">
        <v>25</v>
      </c>
      <c r="E23" s="70"/>
      <c r="F23" s="85">
        <v>6404995</v>
      </c>
      <c r="G23" s="70"/>
      <c r="H23" s="85">
        <v>0</v>
      </c>
      <c r="I23" s="89"/>
      <c r="J23" s="85">
        <v>0</v>
      </c>
      <c r="K23" s="89"/>
      <c r="L23" s="85">
        <v>0</v>
      </c>
    </row>
    <row r="24" spans="1:12" ht="21" customHeight="1" x14ac:dyDescent="0.35">
      <c r="A24" s="84"/>
      <c r="B24" s="70"/>
      <c r="C24" s="90" t="s">
        <v>229</v>
      </c>
      <c r="D24" s="86" t="s">
        <v>230</v>
      </c>
      <c r="E24" s="70"/>
      <c r="F24" s="85">
        <v>0</v>
      </c>
      <c r="G24" s="70"/>
      <c r="H24" s="85">
        <v>0</v>
      </c>
      <c r="I24" s="89"/>
      <c r="J24" s="85">
        <v>2805500000</v>
      </c>
      <c r="K24" s="89"/>
      <c r="L24" s="85">
        <v>0</v>
      </c>
    </row>
    <row r="25" spans="1:12" ht="21" customHeight="1" x14ac:dyDescent="0.35">
      <c r="A25" s="84"/>
      <c r="B25" s="84" t="s">
        <v>231</v>
      </c>
      <c r="C25" s="90"/>
      <c r="D25" s="86"/>
      <c r="E25" s="70"/>
      <c r="F25" s="85">
        <v>23501</v>
      </c>
      <c r="G25" s="85"/>
      <c r="H25" s="85">
        <v>0</v>
      </c>
      <c r="I25" s="89"/>
      <c r="J25" s="85">
        <v>0</v>
      </c>
      <c r="K25" s="89"/>
      <c r="L25" s="85">
        <v>0</v>
      </c>
    </row>
    <row r="26" spans="1:12" ht="21" customHeight="1" x14ac:dyDescent="0.35">
      <c r="A26" s="84"/>
      <c r="B26" s="84" t="s">
        <v>232</v>
      </c>
      <c r="C26" s="90"/>
      <c r="D26" s="86"/>
      <c r="E26" s="70"/>
      <c r="F26" s="85"/>
      <c r="G26" s="70"/>
      <c r="H26" s="85"/>
      <c r="I26" s="89"/>
      <c r="J26" s="85"/>
      <c r="K26" s="89"/>
      <c r="L26" s="85"/>
    </row>
    <row r="27" spans="1:12" ht="21" customHeight="1" x14ac:dyDescent="0.35">
      <c r="A27" s="84"/>
      <c r="B27" s="70"/>
      <c r="C27" s="69" t="s">
        <v>233</v>
      </c>
      <c r="D27" s="86">
        <v>12</v>
      </c>
      <c r="E27" s="70"/>
      <c r="F27" s="85">
        <v>-3870311</v>
      </c>
      <c r="G27" s="70"/>
      <c r="H27" s="85">
        <v>-1234497</v>
      </c>
      <c r="I27" s="89"/>
      <c r="J27" s="85">
        <v>0</v>
      </c>
      <c r="K27" s="89"/>
      <c r="L27" s="85">
        <v>0</v>
      </c>
    </row>
    <row r="28" spans="1:12" ht="21" customHeight="1" x14ac:dyDescent="0.35">
      <c r="A28" s="69"/>
      <c r="B28" s="69" t="s">
        <v>234</v>
      </c>
      <c r="C28" s="69"/>
      <c r="D28" s="58"/>
      <c r="E28" s="70"/>
      <c r="F28" s="17"/>
      <c r="G28" s="85"/>
      <c r="H28" s="17"/>
      <c r="I28" s="87"/>
      <c r="J28" s="19"/>
      <c r="K28" s="87"/>
      <c r="L28" s="19"/>
    </row>
    <row r="29" spans="1:12" ht="21" customHeight="1" x14ac:dyDescent="0.35">
      <c r="A29" s="69"/>
      <c r="B29" s="69"/>
      <c r="C29" s="69" t="s">
        <v>235</v>
      </c>
      <c r="D29" s="86">
        <v>12</v>
      </c>
      <c r="E29" s="70"/>
      <c r="F29" s="18">
        <v>1069472</v>
      </c>
      <c r="G29" s="85"/>
      <c r="H29" s="18">
        <v>-1904672</v>
      </c>
      <c r="I29" s="89"/>
      <c r="J29" s="18">
        <v>-305074</v>
      </c>
      <c r="K29" s="89"/>
      <c r="L29" s="18">
        <v>-204238</v>
      </c>
    </row>
    <row r="30" spans="1:12" ht="21" customHeight="1" x14ac:dyDescent="0.35">
      <c r="A30" s="69"/>
      <c r="B30" s="91" t="s">
        <v>236</v>
      </c>
      <c r="C30" s="91"/>
      <c r="D30" s="92"/>
      <c r="E30" s="70"/>
      <c r="F30" s="85"/>
      <c r="G30" s="85"/>
      <c r="H30" s="85"/>
      <c r="I30" s="87"/>
      <c r="J30" s="20"/>
      <c r="K30" s="88"/>
      <c r="L30" s="20"/>
    </row>
    <row r="31" spans="1:12" ht="21" customHeight="1" x14ac:dyDescent="0.35">
      <c r="A31" s="69"/>
      <c r="B31" s="91"/>
      <c r="C31" s="91" t="s">
        <v>237</v>
      </c>
      <c r="D31" s="92"/>
      <c r="E31" s="70"/>
      <c r="F31" s="85">
        <v>791295</v>
      </c>
      <c r="G31" s="85"/>
      <c r="H31" s="85">
        <v>593285</v>
      </c>
      <c r="I31" s="89"/>
      <c r="J31" s="85">
        <v>791295</v>
      </c>
      <c r="K31" s="89"/>
      <c r="L31" s="85">
        <v>593285</v>
      </c>
    </row>
    <row r="32" spans="1:12" ht="21" customHeight="1" x14ac:dyDescent="0.35">
      <c r="A32" s="69"/>
      <c r="B32" s="91" t="s">
        <v>236</v>
      </c>
      <c r="C32" s="91"/>
      <c r="D32" s="92"/>
      <c r="E32" s="70"/>
      <c r="F32" s="85"/>
      <c r="G32" s="85"/>
      <c r="H32" s="85"/>
      <c r="I32" s="89"/>
      <c r="J32" s="85"/>
      <c r="K32" s="89"/>
      <c r="L32" s="85"/>
    </row>
    <row r="33" spans="1:12" ht="21" customHeight="1" x14ac:dyDescent="0.35">
      <c r="A33" s="69"/>
      <c r="B33" s="91"/>
      <c r="C33" s="91" t="s">
        <v>366</v>
      </c>
      <c r="D33" s="86" t="s">
        <v>21</v>
      </c>
      <c r="E33" s="70"/>
      <c r="F33" s="85">
        <v>4155658</v>
      </c>
      <c r="G33" s="85"/>
      <c r="H33" s="85">
        <v>0</v>
      </c>
      <c r="I33" s="89"/>
      <c r="J33" s="85">
        <v>4155658</v>
      </c>
      <c r="K33" s="89"/>
      <c r="L33" s="85">
        <v>0</v>
      </c>
    </row>
    <row r="34" spans="1:12" ht="21" customHeight="1" x14ac:dyDescent="0.35">
      <c r="A34" s="69"/>
      <c r="B34" s="90" t="s">
        <v>238</v>
      </c>
      <c r="C34" s="90"/>
      <c r="D34" s="86"/>
      <c r="E34" s="70"/>
      <c r="F34" s="85">
        <v>3531</v>
      </c>
      <c r="G34" s="81"/>
      <c r="H34" s="85">
        <v>0</v>
      </c>
      <c r="I34" s="89"/>
      <c r="J34" s="85">
        <v>0</v>
      </c>
      <c r="K34" s="89"/>
      <c r="L34" s="85">
        <v>0</v>
      </c>
    </row>
    <row r="35" spans="1:12" ht="21" customHeight="1" x14ac:dyDescent="0.35">
      <c r="A35" s="69"/>
      <c r="B35" s="69" t="s">
        <v>121</v>
      </c>
      <c r="C35" s="69"/>
      <c r="D35" s="86" t="s">
        <v>122</v>
      </c>
      <c r="E35" s="70"/>
      <c r="F35" s="15">
        <v>-126576335</v>
      </c>
      <c r="G35" s="81"/>
      <c r="H35" s="15">
        <v>-133194759</v>
      </c>
      <c r="I35" s="81"/>
      <c r="J35" s="85">
        <v>0</v>
      </c>
      <c r="K35" s="16"/>
      <c r="L35" s="85">
        <v>0</v>
      </c>
    </row>
    <row r="36" spans="1:12" ht="21" customHeight="1" x14ac:dyDescent="0.35">
      <c r="A36" s="69"/>
      <c r="B36" s="69" t="s">
        <v>123</v>
      </c>
      <c r="C36" s="69"/>
      <c r="D36" s="86" t="s">
        <v>124</v>
      </c>
      <c r="E36" s="70"/>
      <c r="F36" s="15">
        <v>-49229742</v>
      </c>
      <c r="G36" s="81"/>
      <c r="H36" s="15">
        <v>-80327469</v>
      </c>
      <c r="I36" s="81"/>
      <c r="J36" s="85">
        <v>0</v>
      </c>
      <c r="K36" s="16"/>
      <c r="L36" s="85">
        <v>0</v>
      </c>
    </row>
    <row r="37" spans="1:12" ht="21" customHeight="1" x14ac:dyDescent="0.35">
      <c r="A37" s="69"/>
      <c r="B37" s="69" t="s">
        <v>239</v>
      </c>
      <c r="C37" s="67"/>
      <c r="D37" s="86" t="s">
        <v>240</v>
      </c>
      <c r="E37" s="70"/>
      <c r="F37" s="15">
        <v>1110391088</v>
      </c>
      <c r="G37" s="81"/>
      <c r="H37" s="15">
        <v>1076016629</v>
      </c>
      <c r="I37" s="81"/>
      <c r="J37" s="17">
        <v>437060650</v>
      </c>
      <c r="K37" s="16"/>
      <c r="L37" s="17">
        <v>429239695</v>
      </c>
    </row>
    <row r="38" spans="1:12" ht="21" customHeight="1" x14ac:dyDescent="0.35">
      <c r="A38" s="69"/>
      <c r="B38" s="69" t="s">
        <v>241</v>
      </c>
      <c r="C38" s="67"/>
      <c r="D38" s="86">
        <v>25</v>
      </c>
      <c r="E38" s="70"/>
      <c r="F38" s="15">
        <v>63183024</v>
      </c>
      <c r="G38" s="81"/>
      <c r="H38" s="15">
        <v>61860750</v>
      </c>
      <c r="I38" s="81"/>
      <c r="J38" s="17">
        <v>24593971</v>
      </c>
      <c r="K38" s="16"/>
      <c r="L38" s="17">
        <v>16768402</v>
      </c>
    </row>
    <row r="39" spans="1:12" ht="21" customHeight="1" x14ac:dyDescent="0.35">
      <c r="A39" s="70"/>
      <c r="B39" s="69" t="s">
        <v>242</v>
      </c>
      <c r="C39" s="69"/>
      <c r="D39" s="86"/>
      <c r="E39" s="70"/>
      <c r="F39" s="70">
        <v>3377594</v>
      </c>
      <c r="G39" s="70"/>
      <c r="H39" s="70">
        <v>2976847</v>
      </c>
      <c r="I39" s="81"/>
      <c r="J39" s="17">
        <v>3286893</v>
      </c>
      <c r="K39" s="16"/>
      <c r="L39" s="17">
        <v>533212</v>
      </c>
    </row>
    <row r="40" spans="1:12" ht="21" customHeight="1" x14ac:dyDescent="0.35">
      <c r="A40" s="70"/>
      <c r="B40" s="69" t="s">
        <v>243</v>
      </c>
      <c r="C40" s="69"/>
      <c r="D40" s="86">
        <v>37</v>
      </c>
      <c r="E40" s="70"/>
      <c r="F40" s="70">
        <v>-7783865</v>
      </c>
      <c r="G40" s="70"/>
      <c r="H40" s="70">
        <v>-17758446</v>
      </c>
      <c r="I40" s="81"/>
      <c r="J40" s="85">
        <v>0</v>
      </c>
      <c r="K40" s="16"/>
      <c r="L40" s="85">
        <v>0</v>
      </c>
    </row>
    <row r="41" spans="1:12" ht="21" customHeight="1" x14ac:dyDescent="0.35">
      <c r="A41" s="70"/>
      <c r="B41" s="69" t="s">
        <v>336</v>
      </c>
      <c r="C41" s="69"/>
      <c r="D41" s="86"/>
      <c r="E41" s="70"/>
      <c r="F41" s="70">
        <v>97885</v>
      </c>
      <c r="G41" s="70"/>
      <c r="H41" s="70">
        <v>-15466</v>
      </c>
      <c r="I41" s="81"/>
      <c r="J41" s="85">
        <v>0</v>
      </c>
      <c r="K41" s="16"/>
      <c r="L41" s="85">
        <v>-15466</v>
      </c>
    </row>
    <row r="42" spans="1:12" ht="21" customHeight="1" x14ac:dyDescent="0.35">
      <c r="A42" s="70"/>
      <c r="B42" s="69" t="s">
        <v>244</v>
      </c>
      <c r="C42" s="69"/>
      <c r="D42" s="86">
        <v>25</v>
      </c>
      <c r="E42" s="70"/>
      <c r="F42" s="85">
        <v>0</v>
      </c>
      <c r="G42" s="70"/>
      <c r="H42" s="70">
        <v>-67364</v>
      </c>
      <c r="I42" s="81"/>
      <c r="J42" s="85">
        <v>0</v>
      </c>
      <c r="K42" s="16"/>
      <c r="L42" s="85">
        <v>-67364</v>
      </c>
    </row>
    <row r="43" spans="1:12" ht="21" customHeight="1" x14ac:dyDescent="0.35">
      <c r="A43" s="69"/>
      <c r="B43" s="69" t="s">
        <v>245</v>
      </c>
      <c r="C43" s="69"/>
      <c r="D43" s="86">
        <v>23</v>
      </c>
      <c r="E43" s="70"/>
      <c r="F43" s="82">
        <v>6446019</v>
      </c>
      <c r="G43" s="81"/>
      <c r="H43" s="82">
        <v>9953509</v>
      </c>
      <c r="I43" s="81"/>
      <c r="J43" s="85">
        <v>4847959</v>
      </c>
      <c r="K43" s="16"/>
      <c r="L43" s="85">
        <v>13906</v>
      </c>
    </row>
    <row r="44" spans="1:12" ht="21" customHeight="1" x14ac:dyDescent="0.35">
      <c r="A44" s="69"/>
      <c r="B44" s="69" t="s">
        <v>246</v>
      </c>
      <c r="C44" s="69"/>
      <c r="D44" s="86">
        <v>25</v>
      </c>
      <c r="E44" s="70"/>
      <c r="F44" s="82">
        <v>871329</v>
      </c>
      <c r="G44" s="81"/>
      <c r="H44" s="82">
        <v>1641650</v>
      </c>
      <c r="I44" s="81"/>
      <c r="J44" s="85">
        <v>0</v>
      </c>
      <c r="K44" s="16"/>
      <c r="L44" s="85">
        <v>1444500</v>
      </c>
    </row>
    <row r="45" spans="1:12" ht="21" customHeight="1" x14ac:dyDescent="0.35">
      <c r="A45" s="69"/>
      <c r="B45" s="69" t="s">
        <v>247</v>
      </c>
      <c r="C45" s="69"/>
      <c r="D45" s="86"/>
      <c r="E45" s="70"/>
      <c r="F45" s="82">
        <v>4486130</v>
      </c>
      <c r="G45" s="81"/>
      <c r="H45" s="85">
        <v>0</v>
      </c>
      <c r="I45" s="81"/>
      <c r="J45" s="85">
        <v>0</v>
      </c>
      <c r="K45" s="16"/>
      <c r="L45" s="85">
        <v>0</v>
      </c>
    </row>
    <row r="46" spans="1:12" ht="21" customHeight="1" x14ac:dyDescent="0.35">
      <c r="A46" s="69"/>
      <c r="B46" s="69" t="s">
        <v>248</v>
      </c>
      <c r="C46" s="69"/>
      <c r="D46" s="86"/>
      <c r="E46" s="70"/>
      <c r="F46" s="82">
        <v>99369</v>
      </c>
      <c r="G46" s="81"/>
      <c r="H46" s="85">
        <v>0</v>
      </c>
      <c r="I46" s="81"/>
      <c r="J46" s="85">
        <v>0</v>
      </c>
      <c r="K46" s="16"/>
      <c r="L46" s="85">
        <v>0</v>
      </c>
    </row>
    <row r="47" spans="1:12" ht="21" customHeight="1" x14ac:dyDescent="0.35">
      <c r="A47" s="69"/>
      <c r="B47" s="69" t="s">
        <v>71</v>
      </c>
      <c r="C47" s="70"/>
      <c r="D47" s="86">
        <v>31</v>
      </c>
      <c r="E47" s="70"/>
      <c r="F47" s="82">
        <v>46244664</v>
      </c>
      <c r="G47" s="81"/>
      <c r="H47" s="82">
        <v>40878949</v>
      </c>
      <c r="I47" s="81"/>
      <c r="J47" s="17">
        <v>28970515</v>
      </c>
      <c r="K47" s="16"/>
      <c r="L47" s="17">
        <v>27038046</v>
      </c>
    </row>
    <row r="48" spans="1:12" ht="21" customHeight="1" x14ac:dyDescent="0.35">
      <c r="A48" s="69"/>
      <c r="B48" s="69" t="s">
        <v>249</v>
      </c>
      <c r="C48" s="70"/>
      <c r="D48" s="86"/>
      <c r="E48" s="70"/>
      <c r="F48" s="82">
        <v>-6971552</v>
      </c>
      <c r="G48" s="81"/>
      <c r="H48" s="82">
        <v>16281552</v>
      </c>
      <c r="I48" s="81"/>
      <c r="J48" s="17">
        <v>0</v>
      </c>
      <c r="K48" s="16"/>
      <c r="L48" s="85">
        <v>0</v>
      </c>
    </row>
    <row r="49" spans="1:12" ht="21" customHeight="1" x14ac:dyDescent="0.35">
      <c r="A49" s="69"/>
      <c r="B49" s="69" t="s">
        <v>250</v>
      </c>
      <c r="C49" s="70"/>
      <c r="D49" s="86" t="s">
        <v>351</v>
      </c>
      <c r="E49" s="70"/>
      <c r="F49" s="82">
        <v>-33342532</v>
      </c>
      <c r="G49" s="81"/>
      <c r="H49" s="82">
        <v>-48320623</v>
      </c>
      <c r="I49" s="81"/>
      <c r="J49" s="17">
        <v>-152729684</v>
      </c>
      <c r="K49" s="16"/>
      <c r="L49" s="17">
        <v>-147105222</v>
      </c>
    </row>
    <row r="50" spans="1:12" ht="21" customHeight="1" x14ac:dyDescent="0.35">
      <c r="A50" s="69"/>
      <c r="B50" s="69" t="s">
        <v>251</v>
      </c>
      <c r="C50" s="70"/>
      <c r="D50" s="86">
        <v>37</v>
      </c>
      <c r="E50" s="70"/>
      <c r="F50" s="82">
        <v>-5408268</v>
      </c>
      <c r="G50" s="81"/>
      <c r="H50" s="82">
        <v>-6059453</v>
      </c>
      <c r="I50" s="81"/>
      <c r="J50" s="17">
        <v>-202047170</v>
      </c>
      <c r="K50" s="16"/>
      <c r="L50" s="17">
        <v>-146607426</v>
      </c>
    </row>
    <row r="51" spans="1:12" ht="21" customHeight="1" x14ac:dyDescent="0.35">
      <c r="A51" s="69"/>
      <c r="B51" s="69" t="s">
        <v>252</v>
      </c>
      <c r="C51" s="67"/>
      <c r="D51" s="86">
        <v>39</v>
      </c>
      <c r="E51" s="70"/>
      <c r="F51" s="21">
        <v>492768971</v>
      </c>
      <c r="G51" s="81"/>
      <c r="H51" s="21">
        <v>449476813</v>
      </c>
      <c r="I51" s="81"/>
      <c r="J51" s="22">
        <v>379744501</v>
      </c>
      <c r="K51" s="16"/>
      <c r="L51" s="22">
        <v>342585131</v>
      </c>
    </row>
    <row r="52" spans="1:12" ht="6" customHeight="1" x14ac:dyDescent="0.35">
      <c r="A52" s="84"/>
      <c r="B52" s="84"/>
      <c r="C52" s="67"/>
      <c r="D52" s="58"/>
      <c r="E52" s="70"/>
      <c r="F52" s="15"/>
      <c r="G52" s="81"/>
      <c r="H52" s="15"/>
      <c r="I52" s="81"/>
      <c r="J52" s="18"/>
      <c r="K52" s="81"/>
      <c r="L52" s="18"/>
    </row>
    <row r="53" spans="1:12" ht="21" customHeight="1" x14ac:dyDescent="0.35">
      <c r="A53" s="84"/>
      <c r="B53" s="84"/>
      <c r="C53" s="67"/>
      <c r="D53" s="58"/>
      <c r="E53" s="70"/>
      <c r="F53" s="109">
        <f>SUM(F9:F51)</f>
        <v>1607140240</v>
      </c>
      <c r="G53" s="81"/>
      <c r="H53" s="21">
        <f>SUM(H9:H51)</f>
        <v>1865795611</v>
      </c>
      <c r="I53" s="81"/>
      <c r="J53" s="109">
        <f>SUM(J9:J51)</f>
        <v>1241465513</v>
      </c>
      <c r="K53" s="81"/>
      <c r="L53" s="23">
        <f>SUM(L9:L51)</f>
        <v>1390221889</v>
      </c>
    </row>
    <row r="54" spans="1:12" ht="13.5" customHeight="1" x14ac:dyDescent="0.35">
      <c r="A54" s="84"/>
      <c r="B54" s="84"/>
      <c r="C54" s="67"/>
      <c r="D54" s="58"/>
      <c r="E54" s="70"/>
      <c r="F54" s="24"/>
      <c r="G54" s="81"/>
      <c r="H54" s="24"/>
      <c r="I54" s="81"/>
      <c r="J54" s="20"/>
      <c r="K54" s="81"/>
      <c r="L54" s="20"/>
    </row>
    <row r="55" spans="1:12" ht="21.95" customHeight="1" x14ac:dyDescent="0.35">
      <c r="A55" s="93" t="str">
        <f>'13'!A32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55" s="94"/>
      <c r="C55" s="95"/>
      <c r="D55" s="64"/>
      <c r="E55" s="95"/>
      <c r="F55" s="96"/>
      <c r="G55" s="96"/>
      <c r="H55" s="96"/>
      <c r="I55" s="97"/>
      <c r="J55" s="98"/>
      <c r="K55" s="96"/>
      <c r="L55" s="98"/>
    </row>
    <row r="56" spans="1:12" ht="21.75" customHeight="1" x14ac:dyDescent="0.35">
      <c r="A56" s="56" t="str">
        <f>A1</f>
        <v>บริษัท ธนบุรี เฮลท์แคร์ กรุ๊ป จำกัด (มหาชน)</v>
      </c>
      <c r="B56" s="56"/>
      <c r="C56" s="57"/>
      <c r="D56" s="58"/>
      <c r="E56" s="57"/>
      <c r="F56" s="59"/>
      <c r="G56" s="59"/>
      <c r="H56" s="59"/>
      <c r="I56" s="59"/>
      <c r="J56" s="60"/>
      <c r="K56" s="59"/>
      <c r="L56" s="60"/>
    </row>
    <row r="57" spans="1:12" ht="21.75" customHeight="1" x14ac:dyDescent="0.35">
      <c r="A57" s="56" t="s">
        <v>253</v>
      </c>
      <c r="B57" s="56"/>
      <c r="C57" s="57"/>
      <c r="D57" s="58"/>
      <c r="E57" s="57"/>
      <c r="F57" s="59"/>
      <c r="G57" s="59"/>
      <c r="H57" s="59"/>
      <c r="I57" s="59"/>
      <c r="J57" s="60"/>
      <c r="K57" s="59"/>
      <c r="L57" s="60"/>
    </row>
    <row r="58" spans="1:12" ht="21.75" customHeight="1" x14ac:dyDescent="0.35">
      <c r="A58" s="61" t="str">
        <f>A3</f>
        <v>สำหรับปีสิ้นสุดวันที่ 31 ธันวาคม พ.ศ. 2567</v>
      </c>
      <c r="B58" s="62"/>
      <c r="C58" s="63"/>
      <c r="D58" s="64"/>
      <c r="E58" s="63"/>
      <c r="F58" s="65"/>
      <c r="G58" s="65"/>
      <c r="H58" s="65"/>
      <c r="I58" s="65"/>
      <c r="J58" s="66"/>
      <c r="K58" s="65"/>
      <c r="L58" s="66"/>
    </row>
    <row r="59" spans="1:12" ht="18.600000000000001" customHeight="1" x14ac:dyDescent="0.35">
      <c r="A59" s="67"/>
      <c r="B59" s="67"/>
      <c r="C59" s="57"/>
      <c r="D59" s="58"/>
      <c r="E59" s="57"/>
      <c r="F59" s="59"/>
      <c r="G59" s="59"/>
      <c r="H59" s="59"/>
      <c r="I59" s="59"/>
      <c r="J59" s="60"/>
      <c r="K59" s="59"/>
      <c r="L59" s="60"/>
    </row>
    <row r="60" spans="1:12" ht="18.600000000000001" customHeight="1" x14ac:dyDescent="0.35">
      <c r="A60" s="67"/>
      <c r="B60" s="67"/>
      <c r="C60" s="57"/>
      <c r="D60" s="58"/>
      <c r="E60" s="57"/>
      <c r="F60" s="303" t="s">
        <v>3</v>
      </c>
      <c r="G60" s="303"/>
      <c r="H60" s="303"/>
      <c r="I60" s="68"/>
      <c r="J60" s="304" t="s">
        <v>4</v>
      </c>
      <c r="K60" s="304"/>
      <c r="L60" s="304"/>
    </row>
    <row r="61" spans="1:12" ht="18.600000000000001" customHeight="1" x14ac:dyDescent="0.35">
      <c r="A61" s="69"/>
      <c r="B61" s="69"/>
      <c r="C61" s="70"/>
      <c r="D61" s="71"/>
      <c r="E61" s="72"/>
      <c r="F61" s="73" t="s">
        <v>8</v>
      </c>
      <c r="G61" s="74"/>
      <c r="H61" s="73" t="s">
        <v>9</v>
      </c>
      <c r="I61" s="74"/>
      <c r="J61" s="73" t="s">
        <v>8</v>
      </c>
      <c r="K61" s="74"/>
      <c r="L61" s="73" t="s">
        <v>9</v>
      </c>
    </row>
    <row r="62" spans="1:12" ht="18.600000000000001" customHeight="1" x14ac:dyDescent="0.35">
      <c r="A62" s="69"/>
      <c r="B62" s="69"/>
      <c r="C62" s="70"/>
      <c r="D62" s="75" t="s">
        <v>10</v>
      </c>
      <c r="E62" s="72"/>
      <c r="F62" s="76" t="s">
        <v>11</v>
      </c>
      <c r="G62" s="77"/>
      <c r="H62" s="76" t="s">
        <v>11</v>
      </c>
      <c r="I62" s="68"/>
      <c r="J62" s="78" t="s">
        <v>11</v>
      </c>
      <c r="K62" s="77"/>
      <c r="L62" s="78" t="s">
        <v>11</v>
      </c>
    </row>
    <row r="63" spans="1:12" ht="18.600000000000001" customHeight="1" x14ac:dyDescent="0.35">
      <c r="A63" s="69" t="s">
        <v>254</v>
      </c>
      <c r="B63" s="69"/>
      <c r="C63" s="70"/>
      <c r="D63" s="99"/>
      <c r="E63" s="72"/>
      <c r="F63" s="100"/>
      <c r="G63" s="101"/>
      <c r="H63" s="100"/>
      <c r="I63" s="102"/>
      <c r="J63" s="103"/>
      <c r="K63" s="101"/>
      <c r="L63" s="103"/>
    </row>
    <row r="64" spans="1:12" ht="18.600000000000001" customHeight="1" x14ac:dyDescent="0.35">
      <c r="A64" s="69"/>
      <c r="B64" s="69" t="s">
        <v>255</v>
      </c>
      <c r="C64" s="70"/>
      <c r="D64" s="99"/>
      <c r="E64" s="72"/>
      <c r="F64" s="100"/>
      <c r="G64" s="101"/>
      <c r="H64" s="100"/>
      <c r="I64" s="102"/>
      <c r="J64" s="103"/>
      <c r="K64" s="101"/>
      <c r="L64" s="103"/>
    </row>
    <row r="65" spans="1:12" ht="18.600000000000001" customHeight="1" x14ac:dyDescent="0.35">
      <c r="A65" s="69"/>
      <c r="B65" s="70"/>
      <c r="C65" s="69" t="s">
        <v>256</v>
      </c>
      <c r="D65" s="58"/>
      <c r="E65" s="104"/>
      <c r="F65" s="25">
        <v>-1153634</v>
      </c>
      <c r="G65" s="105"/>
      <c r="H65" s="25">
        <v>339454880</v>
      </c>
      <c r="I65" s="106"/>
      <c r="J65" s="107">
        <v>-30037304</v>
      </c>
      <c r="K65" s="108"/>
      <c r="L65" s="107">
        <v>22837911</v>
      </c>
    </row>
    <row r="66" spans="1:12" ht="18.600000000000001" customHeight="1" x14ac:dyDescent="0.35">
      <c r="A66" s="69"/>
      <c r="B66" s="70"/>
      <c r="C66" s="69" t="s">
        <v>257</v>
      </c>
      <c r="D66" s="58"/>
      <c r="E66" s="104"/>
      <c r="F66" s="25">
        <v>54749874</v>
      </c>
      <c r="G66" s="105"/>
      <c r="H66" s="25">
        <v>55297635</v>
      </c>
      <c r="I66" s="106"/>
      <c r="J66" s="107">
        <v>19140716</v>
      </c>
      <c r="K66" s="108"/>
      <c r="L66" s="107">
        <v>-9850214</v>
      </c>
    </row>
    <row r="67" spans="1:12" ht="18.600000000000001" customHeight="1" x14ac:dyDescent="0.35">
      <c r="A67" s="69"/>
      <c r="B67" s="70"/>
      <c r="C67" s="69" t="s">
        <v>27</v>
      </c>
      <c r="D67" s="58"/>
      <c r="E67" s="104"/>
      <c r="F67" s="25">
        <v>-8271190</v>
      </c>
      <c r="G67" s="105"/>
      <c r="H67" s="25">
        <v>-210372</v>
      </c>
      <c r="I67" s="106"/>
      <c r="J67" s="107">
        <v>3275297</v>
      </c>
      <c r="K67" s="108"/>
      <c r="L67" s="107">
        <v>-7492422</v>
      </c>
    </row>
    <row r="68" spans="1:12" ht="18.600000000000001" customHeight="1" x14ac:dyDescent="0.35">
      <c r="A68" s="69"/>
      <c r="B68" s="70"/>
      <c r="C68" s="69" t="s">
        <v>258</v>
      </c>
      <c r="D68" s="58"/>
      <c r="E68" s="104"/>
      <c r="F68" s="25">
        <v>-24246520</v>
      </c>
      <c r="G68" s="105"/>
      <c r="H68" s="25">
        <v>-3434729</v>
      </c>
      <c r="I68" s="106"/>
      <c r="J68" s="107">
        <v>-22955654</v>
      </c>
      <c r="K68" s="108"/>
      <c r="L68" s="107">
        <v>-299800</v>
      </c>
    </row>
    <row r="69" spans="1:12" ht="18.600000000000001" customHeight="1" x14ac:dyDescent="0.35">
      <c r="A69" s="69"/>
      <c r="B69" s="70"/>
      <c r="C69" s="69" t="s">
        <v>259</v>
      </c>
      <c r="D69" s="58"/>
      <c r="E69" s="104"/>
      <c r="F69" s="25">
        <v>19339868</v>
      </c>
      <c r="G69" s="105"/>
      <c r="H69" s="25">
        <v>93707610</v>
      </c>
      <c r="I69" s="106"/>
      <c r="J69" s="107">
        <v>-24457051</v>
      </c>
      <c r="K69" s="108"/>
      <c r="L69" s="107">
        <v>-27392311</v>
      </c>
    </row>
    <row r="70" spans="1:12" ht="18.600000000000001" customHeight="1" x14ac:dyDescent="0.35">
      <c r="A70" s="69"/>
      <c r="B70" s="70"/>
      <c r="C70" s="69" t="s">
        <v>260</v>
      </c>
      <c r="D70" s="58"/>
      <c r="E70" s="104"/>
      <c r="F70" s="25">
        <v>-345706</v>
      </c>
      <c r="G70" s="105"/>
      <c r="H70" s="25">
        <v>9872930</v>
      </c>
      <c r="I70" s="106"/>
      <c r="J70" s="107">
        <v>2329689</v>
      </c>
      <c r="K70" s="108"/>
      <c r="L70" s="107">
        <v>-801032</v>
      </c>
    </row>
    <row r="71" spans="1:12" ht="18.600000000000001" customHeight="1" x14ac:dyDescent="0.35">
      <c r="A71" s="69"/>
      <c r="B71" s="70"/>
      <c r="C71" s="69" t="s">
        <v>261</v>
      </c>
      <c r="D71" s="58"/>
      <c r="E71" s="104"/>
      <c r="F71" s="107">
        <v>175747</v>
      </c>
      <c r="G71" s="105"/>
      <c r="H71" s="107">
        <v>1139985</v>
      </c>
      <c r="I71" s="106"/>
      <c r="J71" s="107">
        <v>924591</v>
      </c>
      <c r="K71" s="108"/>
      <c r="L71" s="107">
        <v>1303454</v>
      </c>
    </row>
    <row r="72" spans="1:12" ht="18.600000000000001" customHeight="1" x14ac:dyDescent="0.35">
      <c r="A72" s="69"/>
      <c r="B72" s="70"/>
      <c r="C72" s="69" t="s">
        <v>262</v>
      </c>
      <c r="D72" s="58"/>
      <c r="E72" s="104"/>
      <c r="F72" s="107">
        <v>4271876</v>
      </c>
      <c r="G72" s="105"/>
      <c r="H72" s="107">
        <v>2613989</v>
      </c>
      <c r="I72" s="106"/>
      <c r="J72" s="107">
        <v>3882500</v>
      </c>
      <c r="K72" s="108"/>
      <c r="L72" s="107">
        <v>2675001</v>
      </c>
    </row>
    <row r="73" spans="1:12" ht="18.600000000000001" customHeight="1" x14ac:dyDescent="0.35">
      <c r="A73" s="69"/>
      <c r="B73" s="70"/>
      <c r="C73" s="69" t="s">
        <v>263</v>
      </c>
      <c r="D73" s="86">
        <v>31</v>
      </c>
      <c r="E73" s="104"/>
      <c r="F73" s="109">
        <v>-52850774</v>
      </c>
      <c r="G73" s="105"/>
      <c r="H73" s="109">
        <v>-61389786</v>
      </c>
      <c r="I73" s="106"/>
      <c r="J73" s="109">
        <v>-39084893</v>
      </c>
      <c r="K73" s="108"/>
      <c r="L73" s="109">
        <v>-44015029</v>
      </c>
    </row>
    <row r="74" spans="1:12" ht="6" customHeight="1" x14ac:dyDescent="0.35">
      <c r="A74" s="69"/>
      <c r="B74" s="70"/>
      <c r="C74" s="84"/>
      <c r="D74" s="58"/>
      <c r="E74" s="104"/>
      <c r="F74" s="70"/>
      <c r="G74" s="70"/>
      <c r="H74" s="70"/>
      <c r="I74" s="70"/>
      <c r="J74" s="110"/>
      <c r="K74" s="70"/>
      <c r="L74" s="110"/>
    </row>
    <row r="75" spans="1:12" ht="18.600000000000001" customHeight="1" x14ac:dyDescent="0.35">
      <c r="A75" s="69"/>
      <c r="B75" s="84" t="s">
        <v>264</v>
      </c>
      <c r="C75" s="84"/>
      <c r="D75" s="58"/>
      <c r="E75" s="84"/>
      <c r="F75" s="85">
        <f>SUM(F65:F73)+F53</f>
        <v>1598809781</v>
      </c>
      <c r="G75" s="112"/>
      <c r="H75" s="111">
        <f>SUM(H65:H73)+H53</f>
        <v>2302847753</v>
      </c>
      <c r="I75" s="82"/>
      <c r="J75" s="85">
        <f>SUM(J65:J73)+J53</f>
        <v>1154483404</v>
      </c>
      <c r="K75" s="112"/>
      <c r="L75" s="107">
        <f>SUM(L65:L73)+L53</f>
        <v>1327187447</v>
      </c>
    </row>
    <row r="76" spans="1:12" ht="18.600000000000001" customHeight="1" x14ac:dyDescent="0.35">
      <c r="A76" s="69"/>
      <c r="B76" s="84"/>
      <c r="C76" s="84" t="s">
        <v>265</v>
      </c>
      <c r="D76" s="113"/>
      <c r="E76" s="84"/>
      <c r="F76" s="111">
        <v>3743336</v>
      </c>
      <c r="G76" s="105"/>
      <c r="H76" s="111">
        <v>16951946</v>
      </c>
      <c r="I76" s="106"/>
      <c r="J76" s="107">
        <v>15079190</v>
      </c>
      <c r="K76" s="108"/>
      <c r="L76" s="107">
        <v>27667486</v>
      </c>
    </row>
    <row r="77" spans="1:12" ht="18.600000000000001" customHeight="1" x14ac:dyDescent="0.35">
      <c r="A77" s="69"/>
      <c r="B77" s="84"/>
      <c r="C77" s="84" t="s">
        <v>266</v>
      </c>
      <c r="D77" s="113"/>
      <c r="E77" s="84"/>
      <c r="F77" s="111">
        <v>-513036257</v>
      </c>
      <c r="G77" s="114"/>
      <c r="H77" s="111">
        <v>-457933550</v>
      </c>
      <c r="I77" s="84"/>
      <c r="J77" s="107">
        <v>-403585210</v>
      </c>
      <c r="K77" s="115"/>
      <c r="L77" s="107">
        <v>-342933945</v>
      </c>
    </row>
    <row r="78" spans="1:12" ht="18.600000000000001" customHeight="1" x14ac:dyDescent="0.35">
      <c r="A78" s="69"/>
      <c r="B78" s="84"/>
      <c r="C78" s="84" t="s">
        <v>267</v>
      </c>
      <c r="D78" s="113"/>
      <c r="E78" s="84"/>
      <c r="F78" s="111">
        <v>8897420</v>
      </c>
      <c r="G78" s="114"/>
      <c r="H78" s="107">
        <v>0</v>
      </c>
      <c r="I78" s="84"/>
      <c r="J78" s="107">
        <v>0</v>
      </c>
      <c r="K78" s="115"/>
      <c r="L78" s="107">
        <v>0</v>
      </c>
    </row>
    <row r="79" spans="1:12" ht="18.600000000000001" customHeight="1" x14ac:dyDescent="0.35">
      <c r="A79" s="69"/>
      <c r="B79" s="84"/>
      <c r="C79" s="84" t="s">
        <v>268</v>
      </c>
      <c r="D79" s="113"/>
      <c r="E79" s="84"/>
      <c r="F79" s="109">
        <v>-162723358</v>
      </c>
      <c r="G79" s="105"/>
      <c r="H79" s="109">
        <v>-334554172</v>
      </c>
      <c r="I79" s="106"/>
      <c r="J79" s="109">
        <v>-78418585</v>
      </c>
      <c r="K79" s="108"/>
      <c r="L79" s="109">
        <v>-200065720</v>
      </c>
    </row>
    <row r="80" spans="1:12" ht="6" customHeight="1" x14ac:dyDescent="0.35">
      <c r="A80" s="69"/>
      <c r="B80" s="84"/>
      <c r="C80" s="84"/>
      <c r="D80" s="113"/>
      <c r="E80" s="84"/>
      <c r="F80" s="114"/>
      <c r="G80" s="114"/>
      <c r="H80" s="114"/>
      <c r="I80" s="85"/>
      <c r="J80" s="107"/>
      <c r="K80" s="85"/>
      <c r="L80" s="107"/>
    </row>
    <row r="81" spans="1:12" ht="18.600000000000001" customHeight="1" x14ac:dyDescent="0.35">
      <c r="A81" s="56" t="s">
        <v>344</v>
      </c>
      <c r="B81" s="69"/>
      <c r="C81" s="70"/>
      <c r="D81" s="58"/>
      <c r="E81" s="70"/>
      <c r="F81" s="109">
        <f>SUM(F75:F80)</f>
        <v>935690922</v>
      </c>
      <c r="G81" s="85"/>
      <c r="H81" s="109">
        <f>SUM(H75:H80)</f>
        <v>1527311977</v>
      </c>
      <c r="I81" s="85"/>
      <c r="J81" s="109">
        <f>SUM(J75:J80)</f>
        <v>687558799</v>
      </c>
      <c r="K81" s="85"/>
      <c r="L81" s="109">
        <f>SUM(L75:L80)</f>
        <v>811855268</v>
      </c>
    </row>
    <row r="82" spans="1:12" ht="18.600000000000001" customHeight="1" x14ac:dyDescent="0.35">
      <c r="A82" s="56"/>
      <c r="B82" s="69"/>
      <c r="C82" s="70"/>
      <c r="D82" s="58"/>
      <c r="E82" s="70"/>
      <c r="F82" s="116"/>
      <c r="G82" s="116"/>
      <c r="H82" s="116"/>
      <c r="I82" s="82"/>
      <c r="J82" s="85"/>
      <c r="K82" s="116"/>
      <c r="L82" s="85"/>
    </row>
    <row r="83" spans="1:12" ht="18.600000000000001" customHeight="1" x14ac:dyDescent="0.35">
      <c r="A83" s="117" t="s">
        <v>269</v>
      </c>
      <c r="B83" s="117"/>
      <c r="C83" s="80"/>
      <c r="D83" s="58"/>
      <c r="E83" s="70"/>
      <c r="F83" s="116"/>
      <c r="G83" s="116"/>
      <c r="H83" s="116"/>
      <c r="I83" s="82"/>
      <c r="J83" s="85"/>
      <c r="K83" s="116"/>
      <c r="L83" s="85"/>
    </row>
    <row r="84" spans="1:12" ht="18.600000000000001" customHeight="1" x14ac:dyDescent="0.35">
      <c r="A84" s="69" t="s">
        <v>270</v>
      </c>
      <c r="B84" s="117"/>
      <c r="C84" s="80"/>
      <c r="D84" s="58"/>
      <c r="E84" s="70"/>
      <c r="F84" s="116">
        <v>-6000</v>
      </c>
      <c r="G84" s="116"/>
      <c r="H84" s="116">
        <v>-1985</v>
      </c>
      <c r="I84" s="116"/>
      <c r="J84" s="85">
        <v>0</v>
      </c>
      <c r="K84" s="16"/>
      <c r="L84" s="85">
        <v>0</v>
      </c>
    </row>
    <row r="85" spans="1:12" ht="18.600000000000001" customHeight="1" x14ac:dyDescent="0.35">
      <c r="A85" s="69" t="s">
        <v>271</v>
      </c>
      <c r="B85" s="70"/>
      <c r="C85" s="70"/>
      <c r="D85" s="58"/>
      <c r="E85" s="104"/>
      <c r="F85" s="111">
        <v>7563724</v>
      </c>
      <c r="G85" s="112"/>
      <c r="H85" s="111">
        <v>-5111</v>
      </c>
      <c r="I85" s="112"/>
      <c r="J85" s="85">
        <v>0</v>
      </c>
      <c r="K85" s="16"/>
      <c r="L85" s="85">
        <v>0</v>
      </c>
    </row>
    <row r="86" spans="1:12" ht="18.600000000000001" customHeight="1" x14ac:dyDescent="0.35">
      <c r="A86" s="69" t="s">
        <v>272</v>
      </c>
      <c r="B86" s="70"/>
      <c r="C86" s="70"/>
      <c r="D86" s="58"/>
      <c r="E86" s="104"/>
      <c r="F86" s="111"/>
      <c r="G86" s="112"/>
      <c r="H86" s="111"/>
      <c r="I86" s="116"/>
      <c r="J86" s="17"/>
      <c r="K86" s="16"/>
      <c r="L86" s="17"/>
    </row>
    <row r="87" spans="1:12" ht="18.600000000000001" customHeight="1" x14ac:dyDescent="0.35">
      <c r="A87" s="69"/>
      <c r="B87" s="69" t="s">
        <v>273</v>
      </c>
      <c r="C87" s="90"/>
      <c r="D87" s="58"/>
      <c r="E87" s="118"/>
      <c r="F87" s="85">
        <v>363919671</v>
      </c>
      <c r="G87" s="118"/>
      <c r="H87" s="85">
        <v>206378651</v>
      </c>
      <c r="I87" s="119"/>
      <c r="J87" s="85">
        <v>0</v>
      </c>
      <c r="K87" s="26"/>
      <c r="L87" s="85">
        <v>0</v>
      </c>
    </row>
    <row r="88" spans="1:12" ht="18.600000000000001" customHeight="1" x14ac:dyDescent="0.35">
      <c r="A88" s="69"/>
      <c r="B88" s="69" t="s">
        <v>361</v>
      </c>
      <c r="C88" s="69"/>
      <c r="D88" s="58"/>
      <c r="E88" s="118"/>
      <c r="F88" s="111">
        <v>-332700000</v>
      </c>
      <c r="G88" s="118"/>
      <c r="H88" s="111">
        <v>-139000000</v>
      </c>
      <c r="I88" s="119"/>
      <c r="J88" s="85">
        <v>0</v>
      </c>
      <c r="K88" s="26"/>
      <c r="L88" s="85">
        <v>0</v>
      </c>
    </row>
    <row r="89" spans="1:12" ht="18.600000000000001" customHeight="1" x14ac:dyDescent="0.35">
      <c r="A89" s="69" t="s">
        <v>272</v>
      </c>
      <c r="B89" s="70"/>
      <c r="C89" s="70"/>
      <c r="D89" s="58"/>
      <c r="E89" s="70"/>
      <c r="F89" s="16"/>
      <c r="G89" s="116"/>
      <c r="H89" s="16"/>
      <c r="I89" s="116"/>
      <c r="J89" s="17"/>
      <c r="K89" s="16"/>
      <c r="L89" s="17"/>
    </row>
    <row r="90" spans="1:12" ht="18.600000000000001" customHeight="1" x14ac:dyDescent="0.35">
      <c r="A90" s="69"/>
      <c r="B90" s="90" t="s">
        <v>274</v>
      </c>
      <c r="C90" s="70"/>
      <c r="D90" s="86">
        <v>17</v>
      </c>
      <c r="E90" s="70"/>
      <c r="F90" s="85">
        <v>439237319</v>
      </c>
      <c r="G90" s="116"/>
      <c r="H90" s="85">
        <v>2054291</v>
      </c>
      <c r="I90" s="116"/>
      <c r="J90" s="85">
        <v>439237319</v>
      </c>
      <c r="K90" s="16"/>
      <c r="L90" s="85">
        <v>2054291</v>
      </c>
    </row>
    <row r="91" spans="1:12" ht="18.600000000000001" customHeight="1" x14ac:dyDescent="0.35">
      <c r="A91" s="69"/>
      <c r="B91" s="90" t="s">
        <v>362</v>
      </c>
      <c r="C91" s="70"/>
      <c r="D91" s="86">
        <v>17</v>
      </c>
      <c r="E91" s="70"/>
      <c r="F91" s="85">
        <v>-12029918</v>
      </c>
      <c r="G91" s="116"/>
      <c r="H91" s="85">
        <v>-9522977</v>
      </c>
      <c r="I91" s="116"/>
      <c r="J91" s="85">
        <v>-12029918</v>
      </c>
      <c r="K91" s="16"/>
      <c r="L91" s="85">
        <v>-9522977</v>
      </c>
    </row>
    <row r="92" spans="1:12" ht="18.600000000000001" customHeight="1" x14ac:dyDescent="0.35">
      <c r="A92" s="69" t="s">
        <v>275</v>
      </c>
      <c r="B92" s="90"/>
      <c r="C92" s="70"/>
      <c r="D92" s="86"/>
      <c r="E92" s="70"/>
      <c r="F92" s="85"/>
      <c r="G92" s="116"/>
      <c r="H92" s="85"/>
      <c r="I92" s="116"/>
      <c r="J92" s="85"/>
      <c r="K92" s="16"/>
      <c r="L92" s="85"/>
    </row>
    <row r="93" spans="1:12" ht="18.600000000000001" customHeight="1" x14ac:dyDescent="0.35">
      <c r="A93" s="69"/>
      <c r="B93" s="90" t="s">
        <v>276</v>
      </c>
      <c r="C93" s="70"/>
      <c r="D93" s="86"/>
      <c r="E93" s="70"/>
      <c r="F93" s="85">
        <v>80850000</v>
      </c>
      <c r="G93" s="116"/>
      <c r="H93" s="85">
        <v>0</v>
      </c>
      <c r="I93" s="116"/>
      <c r="J93" s="85">
        <v>80850000</v>
      </c>
      <c r="K93" s="16"/>
      <c r="L93" s="85">
        <v>0</v>
      </c>
    </row>
    <row r="94" spans="1:12" ht="18.600000000000001" customHeight="1" x14ac:dyDescent="0.35">
      <c r="A94" s="69" t="s">
        <v>277</v>
      </c>
      <c r="B94" s="90"/>
      <c r="C94" s="69"/>
      <c r="D94" s="86" t="s">
        <v>113</v>
      </c>
      <c r="E94" s="70"/>
      <c r="F94" s="85">
        <v>0</v>
      </c>
      <c r="G94" s="116"/>
      <c r="H94" s="85">
        <v>0</v>
      </c>
      <c r="I94" s="116"/>
      <c r="J94" s="17">
        <v>-32438075</v>
      </c>
      <c r="K94" s="16"/>
      <c r="L94" s="17">
        <v>-62500000</v>
      </c>
    </row>
    <row r="95" spans="1:12" ht="18.600000000000001" customHeight="1" x14ac:dyDescent="0.35">
      <c r="A95" s="69" t="s">
        <v>278</v>
      </c>
      <c r="B95" s="90"/>
      <c r="C95" s="70"/>
      <c r="D95" s="86"/>
      <c r="E95" s="70"/>
      <c r="F95" s="16">
        <v>0</v>
      </c>
      <c r="G95" s="116"/>
      <c r="H95" s="16">
        <v>-562500</v>
      </c>
      <c r="I95" s="116"/>
      <c r="J95" s="17">
        <v>0</v>
      </c>
      <c r="K95" s="16"/>
      <c r="L95" s="17">
        <v>-281250</v>
      </c>
    </row>
    <row r="96" spans="1:12" ht="18.600000000000001" customHeight="1" x14ac:dyDescent="0.35">
      <c r="A96" s="69" t="s">
        <v>279</v>
      </c>
      <c r="B96" s="90"/>
      <c r="C96" s="70"/>
      <c r="D96" s="86"/>
      <c r="E96" s="70"/>
      <c r="F96" s="16">
        <v>0</v>
      </c>
      <c r="G96" s="116"/>
      <c r="H96" s="16">
        <v>-187500</v>
      </c>
      <c r="I96" s="116"/>
      <c r="J96" s="17">
        <v>0</v>
      </c>
      <c r="K96" s="16"/>
      <c r="L96" s="17">
        <v>0</v>
      </c>
    </row>
    <row r="97" spans="1:12" ht="18.600000000000001" customHeight="1" x14ac:dyDescent="0.35">
      <c r="A97" s="69" t="s">
        <v>280</v>
      </c>
      <c r="B97" s="69"/>
      <c r="C97" s="80"/>
      <c r="D97" s="58"/>
      <c r="E97" s="70"/>
      <c r="F97" s="85">
        <v>-1230143</v>
      </c>
      <c r="G97" s="116"/>
      <c r="H97" s="85">
        <v>0</v>
      </c>
      <c r="I97" s="116"/>
      <c r="J97" s="85">
        <v>-1230143</v>
      </c>
      <c r="K97" s="16"/>
      <c r="L97" s="85">
        <v>0</v>
      </c>
    </row>
    <row r="98" spans="1:12" ht="18.600000000000001" customHeight="1" x14ac:dyDescent="0.35">
      <c r="A98" s="69" t="s">
        <v>281</v>
      </c>
      <c r="B98" s="69"/>
      <c r="C98" s="80"/>
      <c r="D98" s="58"/>
      <c r="E98" s="70"/>
      <c r="F98" s="16">
        <v>-1214228879</v>
      </c>
      <c r="G98" s="81"/>
      <c r="H98" s="16">
        <v>-1282970759</v>
      </c>
      <c r="I98" s="81"/>
      <c r="J98" s="17">
        <v>-844647936</v>
      </c>
      <c r="K98" s="16"/>
      <c r="L98" s="17">
        <v>-616078577</v>
      </c>
    </row>
    <row r="99" spans="1:12" ht="18.600000000000001" customHeight="1" x14ac:dyDescent="0.35">
      <c r="A99" s="69" t="s">
        <v>282</v>
      </c>
      <c r="B99" s="69"/>
      <c r="C99" s="80"/>
      <c r="D99" s="58"/>
      <c r="E99" s="70"/>
      <c r="F99" s="16">
        <v>-56563605</v>
      </c>
      <c r="G99" s="81"/>
      <c r="H99" s="16">
        <v>-110328399</v>
      </c>
      <c r="I99" s="81"/>
      <c r="J99" s="17">
        <v>-30201490</v>
      </c>
      <c r="K99" s="16"/>
      <c r="L99" s="17">
        <v>-74256394</v>
      </c>
    </row>
    <row r="100" spans="1:12" ht="18.600000000000001" customHeight="1" x14ac:dyDescent="0.35">
      <c r="A100" s="69" t="s">
        <v>283</v>
      </c>
      <c r="B100" s="69"/>
      <c r="C100" s="80"/>
      <c r="D100" s="58"/>
      <c r="E100" s="70"/>
      <c r="F100" s="85">
        <v>0</v>
      </c>
      <c r="G100" s="81"/>
      <c r="H100" s="85">
        <v>13377252</v>
      </c>
      <c r="I100" s="81"/>
      <c r="J100" s="85">
        <v>0</v>
      </c>
      <c r="K100" s="16"/>
      <c r="L100" s="85">
        <v>0</v>
      </c>
    </row>
    <row r="101" spans="1:12" ht="18.600000000000001" customHeight="1" x14ac:dyDescent="0.35">
      <c r="A101" s="69" t="s">
        <v>363</v>
      </c>
      <c r="B101" s="69"/>
      <c r="C101" s="80"/>
      <c r="D101" s="58"/>
      <c r="E101" s="70"/>
      <c r="F101" s="16"/>
      <c r="G101" s="81"/>
      <c r="H101" s="16"/>
      <c r="I101" s="81"/>
      <c r="J101" s="17"/>
      <c r="K101" s="16"/>
      <c r="L101" s="17"/>
    </row>
    <row r="102" spans="1:12" ht="18.600000000000001" customHeight="1" x14ac:dyDescent="0.35">
      <c r="A102" s="69"/>
      <c r="B102" s="69" t="s">
        <v>364</v>
      </c>
      <c r="C102" s="80"/>
      <c r="D102" s="58"/>
      <c r="E102" s="70"/>
      <c r="F102" s="16">
        <v>2533906</v>
      </c>
      <c r="G102" s="81"/>
      <c r="H102" s="16">
        <v>5340610</v>
      </c>
      <c r="I102" s="81"/>
      <c r="J102" s="17">
        <v>2813624</v>
      </c>
      <c r="K102" s="16"/>
      <c r="L102" s="17">
        <v>1394723</v>
      </c>
    </row>
    <row r="103" spans="1:12" ht="18.600000000000001" customHeight="1" x14ac:dyDescent="0.35">
      <c r="A103" s="69" t="s">
        <v>365</v>
      </c>
      <c r="B103" s="69"/>
      <c r="C103" s="80"/>
      <c r="D103" s="58"/>
      <c r="E103" s="70"/>
      <c r="F103" s="16">
        <v>9771667</v>
      </c>
      <c r="G103" s="81"/>
      <c r="H103" s="16">
        <v>92065887</v>
      </c>
      <c r="I103" s="81"/>
      <c r="J103" s="85">
        <v>0</v>
      </c>
      <c r="K103" s="16"/>
      <c r="L103" s="85">
        <v>0</v>
      </c>
    </row>
    <row r="104" spans="1:12" ht="18.600000000000001" customHeight="1" x14ac:dyDescent="0.35">
      <c r="A104" s="69" t="s">
        <v>284</v>
      </c>
      <c r="B104" s="69"/>
      <c r="C104" s="80"/>
      <c r="D104" s="58"/>
      <c r="E104" s="70"/>
      <c r="F104" s="16"/>
      <c r="G104" s="81"/>
      <c r="H104" s="16"/>
      <c r="I104" s="81"/>
      <c r="J104" s="17"/>
      <c r="K104" s="16"/>
      <c r="L104" s="17"/>
    </row>
    <row r="105" spans="1:12" ht="18.600000000000001" customHeight="1" x14ac:dyDescent="0.35">
      <c r="A105" s="69"/>
      <c r="B105" s="90" t="s">
        <v>285</v>
      </c>
      <c r="C105" s="80"/>
      <c r="D105" s="86" t="s">
        <v>21</v>
      </c>
      <c r="E105" s="70"/>
      <c r="F105" s="85">
        <v>5000000</v>
      </c>
      <c r="G105" s="84"/>
      <c r="H105" s="85">
        <v>85000000</v>
      </c>
      <c r="I105" s="84"/>
      <c r="J105" s="17">
        <v>473000000</v>
      </c>
      <c r="K105" s="16"/>
      <c r="L105" s="17">
        <v>950500000</v>
      </c>
    </row>
    <row r="106" spans="1:12" ht="18.600000000000001" customHeight="1" x14ac:dyDescent="0.35">
      <c r="A106" s="69"/>
      <c r="B106" s="90" t="s">
        <v>286</v>
      </c>
      <c r="C106" s="80"/>
      <c r="D106" s="86" t="s">
        <v>21</v>
      </c>
      <c r="E106" s="70"/>
      <c r="F106" s="85">
        <v>-43477316</v>
      </c>
      <c r="G106" s="81"/>
      <c r="H106" s="85">
        <v>-107848931</v>
      </c>
      <c r="I106" s="81"/>
      <c r="J106" s="17">
        <v>-1625737317</v>
      </c>
      <c r="K106" s="81"/>
      <c r="L106" s="17">
        <v>-1160348931</v>
      </c>
    </row>
    <row r="107" spans="1:12" ht="18.600000000000001" customHeight="1" x14ac:dyDescent="0.35">
      <c r="A107" s="69" t="s">
        <v>287</v>
      </c>
      <c r="B107" s="69"/>
      <c r="C107" s="80"/>
      <c r="D107" s="86"/>
      <c r="E107" s="70"/>
      <c r="F107" s="16"/>
      <c r="G107" s="81"/>
      <c r="H107" s="16"/>
      <c r="I107" s="81"/>
      <c r="J107" s="17"/>
      <c r="K107" s="81"/>
      <c r="L107" s="17"/>
    </row>
    <row r="108" spans="1:12" ht="18.600000000000001" customHeight="1" x14ac:dyDescent="0.35">
      <c r="A108" s="69"/>
      <c r="B108" s="90" t="s">
        <v>285</v>
      </c>
      <c r="C108" s="80"/>
      <c r="D108" s="86" t="s">
        <v>21</v>
      </c>
      <c r="E108" s="70"/>
      <c r="F108" s="85">
        <v>0</v>
      </c>
      <c r="G108" s="81"/>
      <c r="H108" s="85">
        <v>0</v>
      </c>
      <c r="I108" s="81"/>
      <c r="J108" s="17">
        <v>21000000</v>
      </c>
      <c r="K108" s="81"/>
      <c r="L108" s="17">
        <v>21000000</v>
      </c>
    </row>
    <row r="109" spans="1:12" ht="18.600000000000001" customHeight="1" x14ac:dyDescent="0.35">
      <c r="A109" s="69" t="s">
        <v>288</v>
      </c>
      <c r="B109" s="69"/>
      <c r="C109" s="80"/>
      <c r="D109" s="58"/>
      <c r="E109" s="70"/>
      <c r="F109" s="16"/>
      <c r="G109" s="84"/>
      <c r="H109" s="16"/>
      <c r="I109" s="84"/>
      <c r="J109" s="17"/>
      <c r="K109" s="82"/>
      <c r="L109" s="17"/>
    </row>
    <row r="110" spans="1:12" ht="18.600000000000001" customHeight="1" x14ac:dyDescent="0.35">
      <c r="A110" s="69"/>
      <c r="B110" s="69" t="s">
        <v>289</v>
      </c>
      <c r="C110" s="80"/>
      <c r="D110" s="86" t="s">
        <v>351</v>
      </c>
      <c r="E110" s="70"/>
      <c r="F110" s="27">
        <v>77546476</v>
      </c>
      <c r="G110" s="84"/>
      <c r="H110" s="27">
        <v>86326900</v>
      </c>
      <c r="I110" s="84"/>
      <c r="J110" s="22">
        <v>153720564</v>
      </c>
      <c r="K110" s="82"/>
      <c r="L110" s="22">
        <v>146114342</v>
      </c>
    </row>
    <row r="111" spans="1:12" ht="6" customHeight="1" x14ac:dyDescent="0.35">
      <c r="A111" s="84"/>
      <c r="B111" s="84"/>
      <c r="C111" s="80"/>
      <c r="D111" s="58"/>
      <c r="E111" s="70"/>
      <c r="F111" s="28"/>
      <c r="G111" s="116"/>
      <c r="H111" s="28"/>
      <c r="I111" s="82"/>
      <c r="J111" s="18"/>
      <c r="K111" s="116"/>
      <c r="L111" s="18"/>
    </row>
    <row r="112" spans="1:12" ht="18.600000000000001" customHeight="1" x14ac:dyDescent="0.35">
      <c r="A112" s="117" t="s">
        <v>337</v>
      </c>
      <c r="B112" s="84"/>
      <c r="C112" s="80"/>
      <c r="D112" s="58"/>
      <c r="E112" s="70"/>
      <c r="F112" s="109">
        <f>SUM(F84:F111)</f>
        <v>-673813098</v>
      </c>
      <c r="G112" s="116"/>
      <c r="H112" s="21">
        <f>SUM(H84:H111)</f>
        <v>-1159884571</v>
      </c>
      <c r="I112" s="82"/>
      <c r="J112" s="109">
        <f>SUM(J84:J111)</f>
        <v>-1375663372</v>
      </c>
      <c r="K112" s="116"/>
      <c r="L112" s="23">
        <f>SUM(L84:L111)</f>
        <v>-801924773</v>
      </c>
    </row>
    <row r="113" spans="1:26" ht="20.25" customHeight="1" x14ac:dyDescent="0.35">
      <c r="A113" s="117"/>
      <c r="B113" s="84"/>
      <c r="C113" s="80"/>
      <c r="D113" s="58"/>
      <c r="E113" s="70"/>
      <c r="F113" s="107"/>
      <c r="G113" s="116"/>
      <c r="H113" s="24"/>
      <c r="I113" s="82"/>
      <c r="J113" s="107"/>
      <c r="K113" s="116"/>
      <c r="L113" s="20"/>
    </row>
    <row r="114" spans="1:26" ht="18.600000000000001" customHeight="1" x14ac:dyDescent="0.35">
      <c r="A114" s="117"/>
      <c r="B114" s="84"/>
      <c r="C114" s="80"/>
      <c r="D114" s="58"/>
      <c r="E114" s="70"/>
      <c r="F114" s="107"/>
      <c r="G114" s="116"/>
      <c r="H114" s="24"/>
      <c r="I114" s="82"/>
      <c r="J114" s="107"/>
      <c r="K114" s="116"/>
      <c r="L114" s="20"/>
    </row>
    <row r="115" spans="1:26" ht="21.75" customHeight="1" x14ac:dyDescent="0.35">
      <c r="A115" s="56"/>
      <c r="B115" s="69"/>
      <c r="C115" s="70"/>
      <c r="D115" s="58"/>
      <c r="E115" s="70"/>
      <c r="F115" s="111"/>
      <c r="G115" s="81"/>
      <c r="H115" s="111"/>
      <c r="I115" s="81"/>
      <c r="J115" s="107"/>
      <c r="K115" s="81"/>
      <c r="L115" s="107"/>
    </row>
    <row r="116" spans="1:26" ht="22.5" customHeight="1" x14ac:dyDescent="0.35">
      <c r="A116" s="56"/>
      <c r="B116" s="69"/>
      <c r="C116" s="70"/>
      <c r="D116" s="58"/>
      <c r="E116" s="70"/>
      <c r="F116" s="111"/>
      <c r="G116" s="81"/>
      <c r="H116" s="111"/>
      <c r="I116" s="81"/>
      <c r="J116" s="107"/>
      <c r="K116" s="81"/>
      <c r="L116" s="107"/>
    </row>
    <row r="117" spans="1:26" ht="2.1" customHeight="1" x14ac:dyDescent="0.35">
      <c r="A117" s="56"/>
      <c r="B117" s="69"/>
      <c r="C117" s="70"/>
      <c r="D117" s="58"/>
      <c r="E117" s="70"/>
      <c r="F117" s="111"/>
      <c r="G117" s="81"/>
      <c r="H117" s="111"/>
      <c r="I117" s="81"/>
      <c r="J117" s="107"/>
      <c r="K117" s="81"/>
      <c r="L117" s="107"/>
    </row>
    <row r="118" spans="1:26" ht="21.95" customHeight="1" x14ac:dyDescent="0.35">
      <c r="A118" s="305" t="str">
        <f>A55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118" s="305"/>
      <c r="C118" s="305"/>
      <c r="D118" s="305"/>
      <c r="E118" s="305"/>
      <c r="F118" s="305"/>
      <c r="G118" s="305"/>
      <c r="H118" s="305"/>
      <c r="I118" s="305"/>
      <c r="J118" s="305"/>
      <c r="K118" s="305"/>
      <c r="L118" s="305"/>
    </row>
    <row r="119" spans="1:26" ht="21.75" customHeight="1" x14ac:dyDescent="0.35">
      <c r="A119" s="56" t="str">
        <f>A56</f>
        <v>บริษัท ธนบุรี เฮลท์แคร์ กรุ๊ป จำกัด (มหาชน)</v>
      </c>
      <c r="B119" s="56"/>
      <c r="C119" s="57"/>
      <c r="D119" s="58"/>
      <c r="E119" s="57"/>
      <c r="F119" s="59"/>
      <c r="G119" s="59"/>
      <c r="H119" s="59"/>
      <c r="I119" s="59"/>
      <c r="J119" s="60"/>
      <c r="K119" s="59"/>
      <c r="L119" s="60"/>
    </row>
    <row r="120" spans="1:26" ht="21.75" customHeight="1" x14ac:dyDescent="0.35">
      <c r="A120" s="56" t="s">
        <v>213</v>
      </c>
      <c r="B120" s="56"/>
      <c r="C120" s="57"/>
      <c r="D120" s="58"/>
      <c r="E120" s="57"/>
      <c r="F120" s="59"/>
      <c r="G120" s="59"/>
      <c r="H120" s="59"/>
      <c r="I120" s="59"/>
      <c r="J120" s="60"/>
      <c r="K120" s="59"/>
      <c r="L120" s="60"/>
    </row>
    <row r="121" spans="1:26" ht="21.75" customHeight="1" x14ac:dyDescent="0.35">
      <c r="A121" s="61" t="str">
        <f>A58</f>
        <v>สำหรับปีสิ้นสุดวันที่ 31 ธันวาคม พ.ศ. 2567</v>
      </c>
      <c r="B121" s="61"/>
      <c r="C121" s="63"/>
      <c r="D121" s="64"/>
      <c r="E121" s="63"/>
      <c r="F121" s="65"/>
      <c r="G121" s="65"/>
      <c r="H121" s="65"/>
      <c r="I121" s="65"/>
      <c r="J121" s="66"/>
      <c r="K121" s="65"/>
      <c r="L121" s="66"/>
    </row>
    <row r="122" spans="1:26" ht="20.100000000000001" customHeight="1" x14ac:dyDescent="0.35">
      <c r="A122" s="67"/>
      <c r="B122" s="67"/>
      <c r="C122" s="57"/>
      <c r="D122" s="58"/>
      <c r="E122" s="57"/>
      <c r="F122" s="59"/>
      <c r="G122" s="59"/>
      <c r="H122" s="59"/>
      <c r="I122" s="59"/>
      <c r="J122" s="60"/>
      <c r="K122" s="59"/>
      <c r="L122" s="60"/>
    </row>
    <row r="123" spans="1:26" ht="20.100000000000001" customHeight="1" x14ac:dyDescent="0.35">
      <c r="A123" s="67"/>
      <c r="B123" s="67"/>
      <c r="C123" s="57"/>
      <c r="D123" s="58"/>
      <c r="E123" s="57"/>
      <c r="F123" s="303" t="s">
        <v>3</v>
      </c>
      <c r="G123" s="303"/>
      <c r="H123" s="303"/>
      <c r="I123" s="68"/>
      <c r="J123" s="304" t="s">
        <v>4</v>
      </c>
      <c r="K123" s="304"/>
      <c r="L123" s="304"/>
    </row>
    <row r="124" spans="1:26" ht="20.100000000000001" customHeight="1" x14ac:dyDescent="0.35">
      <c r="A124" s="69"/>
      <c r="B124" s="69"/>
      <c r="C124" s="70"/>
      <c r="D124" s="71"/>
      <c r="E124" s="72"/>
      <c r="F124" s="73" t="s">
        <v>8</v>
      </c>
      <c r="G124" s="74"/>
      <c r="H124" s="73" t="s">
        <v>9</v>
      </c>
      <c r="I124" s="74"/>
      <c r="J124" s="73" t="s">
        <v>8</v>
      </c>
      <c r="K124" s="74"/>
      <c r="L124" s="73" t="s">
        <v>9</v>
      </c>
    </row>
    <row r="125" spans="1:26" ht="20.100000000000001" customHeight="1" x14ac:dyDescent="0.35">
      <c r="A125" s="69"/>
      <c r="B125" s="69"/>
      <c r="C125" s="70"/>
      <c r="D125" s="75" t="s">
        <v>10</v>
      </c>
      <c r="E125" s="72"/>
      <c r="F125" s="76" t="s">
        <v>11</v>
      </c>
      <c r="G125" s="77"/>
      <c r="H125" s="76" t="s">
        <v>11</v>
      </c>
      <c r="I125" s="68"/>
      <c r="J125" s="78" t="s">
        <v>11</v>
      </c>
      <c r="K125" s="77"/>
      <c r="L125" s="78" t="s">
        <v>11</v>
      </c>
    </row>
    <row r="126" spans="1:26" ht="20.100000000000001" customHeight="1" x14ac:dyDescent="0.35">
      <c r="A126" s="117" t="s">
        <v>290</v>
      </c>
      <c r="B126" s="117"/>
      <c r="C126" s="80"/>
      <c r="D126" s="58"/>
      <c r="E126" s="70"/>
      <c r="F126" s="81"/>
      <c r="G126" s="81"/>
      <c r="H126" s="81"/>
      <c r="I126" s="81"/>
      <c r="J126" s="83"/>
      <c r="K126" s="81"/>
      <c r="L126" s="83"/>
    </row>
    <row r="127" spans="1:26" ht="20.100000000000001" customHeight="1" x14ac:dyDescent="0.35">
      <c r="A127" s="69" t="s">
        <v>352</v>
      </c>
      <c r="B127" s="117"/>
      <c r="C127" s="80"/>
      <c r="D127" s="58"/>
      <c r="E127" s="70"/>
      <c r="F127" s="81"/>
      <c r="G127" s="81"/>
      <c r="H127" s="81"/>
      <c r="I127" s="81"/>
      <c r="J127" s="83"/>
      <c r="K127" s="81"/>
      <c r="L127" s="83"/>
    </row>
    <row r="128" spans="1:26" ht="20.100000000000001" customHeight="1" x14ac:dyDescent="0.35">
      <c r="A128" s="69"/>
      <c r="B128" s="69" t="s">
        <v>285</v>
      </c>
      <c r="C128" s="80"/>
      <c r="D128" s="86"/>
      <c r="E128" s="70"/>
      <c r="F128" s="15">
        <v>2623323474</v>
      </c>
      <c r="G128" s="81"/>
      <c r="H128" s="15">
        <v>4002008713</v>
      </c>
      <c r="I128" s="81"/>
      <c r="J128" s="17">
        <v>2214540799</v>
      </c>
      <c r="K128" s="81"/>
      <c r="L128" s="17">
        <v>2463374166</v>
      </c>
      <c r="W128" s="255"/>
      <c r="X128" s="255"/>
      <c r="Y128" s="256"/>
      <c r="Z128" s="256"/>
    </row>
    <row r="129" spans="1:26" ht="20.100000000000001" customHeight="1" x14ac:dyDescent="0.35">
      <c r="A129" s="69"/>
      <c r="B129" s="69" t="s">
        <v>286</v>
      </c>
      <c r="C129" s="80"/>
      <c r="D129" s="86"/>
      <c r="E129" s="70"/>
      <c r="F129" s="15">
        <v>-3300611992</v>
      </c>
      <c r="G129" s="81"/>
      <c r="H129" s="15">
        <v>-3870000000</v>
      </c>
      <c r="I129" s="81"/>
      <c r="J129" s="17">
        <v>-2405000000</v>
      </c>
      <c r="K129" s="81"/>
      <c r="L129" s="17">
        <v>-2690000000</v>
      </c>
      <c r="W129" s="255"/>
      <c r="X129" s="255"/>
      <c r="Y129" s="256"/>
      <c r="Z129" s="256"/>
    </row>
    <row r="130" spans="1:26" ht="20.100000000000001" customHeight="1" x14ac:dyDescent="0.35">
      <c r="A130" s="69" t="s">
        <v>291</v>
      </c>
      <c r="B130" s="69"/>
      <c r="C130" s="80"/>
      <c r="D130" s="58"/>
      <c r="E130" s="70"/>
      <c r="F130" s="15"/>
      <c r="G130" s="81"/>
      <c r="H130" s="15"/>
      <c r="I130" s="81"/>
      <c r="J130" s="18"/>
      <c r="K130" s="81"/>
      <c r="L130" s="18"/>
      <c r="W130" s="255"/>
      <c r="X130" s="255"/>
      <c r="Y130" s="256"/>
      <c r="Z130" s="256"/>
    </row>
    <row r="131" spans="1:26" ht="20.100000000000001" customHeight="1" x14ac:dyDescent="0.35">
      <c r="A131" s="69"/>
      <c r="B131" s="90" t="s">
        <v>285</v>
      </c>
      <c r="C131" s="80"/>
      <c r="D131" s="86" t="s">
        <v>54</v>
      </c>
      <c r="E131" s="70"/>
      <c r="F131" s="85">
        <v>0</v>
      </c>
      <c r="G131" s="81"/>
      <c r="H131" s="85">
        <v>0</v>
      </c>
      <c r="I131" s="81"/>
      <c r="J131" s="18">
        <v>245000000</v>
      </c>
      <c r="K131" s="81"/>
      <c r="L131" s="18">
        <v>402000000</v>
      </c>
      <c r="W131" s="255"/>
      <c r="X131" s="255"/>
      <c r="Y131" s="256"/>
      <c r="Z131" s="256"/>
    </row>
    <row r="132" spans="1:26" ht="20.100000000000001" customHeight="1" x14ac:dyDescent="0.35">
      <c r="A132" s="69"/>
      <c r="B132" s="90" t="s">
        <v>286</v>
      </c>
      <c r="C132" s="80"/>
      <c r="D132" s="86" t="s">
        <v>54</v>
      </c>
      <c r="E132" s="70"/>
      <c r="F132" s="85">
        <v>0</v>
      </c>
      <c r="G132" s="81"/>
      <c r="H132" s="85">
        <v>0</v>
      </c>
      <c r="I132" s="81"/>
      <c r="J132" s="18">
        <v>-300000000</v>
      </c>
      <c r="K132" s="81"/>
      <c r="L132" s="18">
        <v>-63000000</v>
      </c>
      <c r="W132" s="255"/>
      <c r="X132" s="255"/>
      <c r="Y132" s="256"/>
      <c r="Z132" s="256"/>
    </row>
    <row r="133" spans="1:26" ht="20.100000000000001" customHeight="1" x14ac:dyDescent="0.35">
      <c r="A133" s="69" t="s">
        <v>292</v>
      </c>
      <c r="B133" s="90"/>
      <c r="C133" s="80"/>
      <c r="D133" s="86"/>
      <c r="E133" s="70"/>
      <c r="F133" s="85">
        <v>19150000</v>
      </c>
      <c r="G133" s="81"/>
      <c r="H133" s="85">
        <v>0</v>
      </c>
      <c r="I133" s="81"/>
      <c r="J133" s="85">
        <v>19150000</v>
      </c>
      <c r="K133" s="81"/>
      <c r="L133" s="85">
        <v>0</v>
      </c>
      <c r="W133" s="255"/>
      <c r="X133" s="255"/>
      <c r="Y133" s="256"/>
      <c r="Z133" s="256"/>
    </row>
    <row r="134" spans="1:26" ht="20.100000000000001" customHeight="1" x14ac:dyDescent="0.35">
      <c r="A134" s="69" t="s">
        <v>64</v>
      </c>
      <c r="B134" s="69"/>
      <c r="C134" s="69"/>
      <c r="D134" s="58"/>
      <c r="E134" s="70"/>
      <c r="F134" s="111"/>
      <c r="G134" s="81"/>
      <c r="H134" s="111"/>
      <c r="I134" s="81"/>
      <c r="J134" s="107"/>
      <c r="K134" s="81"/>
      <c r="L134" s="107"/>
      <c r="W134" s="255"/>
      <c r="X134" s="255"/>
      <c r="Y134" s="256"/>
      <c r="Z134" s="256"/>
    </row>
    <row r="135" spans="1:26" ht="20.100000000000001" customHeight="1" x14ac:dyDescent="0.35">
      <c r="A135" s="69"/>
      <c r="B135" s="90" t="s">
        <v>285</v>
      </c>
      <c r="C135" s="69"/>
      <c r="D135" s="86">
        <v>29</v>
      </c>
      <c r="E135" s="70"/>
      <c r="F135" s="16">
        <v>603000000</v>
      </c>
      <c r="G135" s="81"/>
      <c r="H135" s="16">
        <v>710000000</v>
      </c>
      <c r="I135" s="81"/>
      <c r="J135" s="17">
        <v>583000000</v>
      </c>
      <c r="K135" s="81"/>
      <c r="L135" s="17">
        <v>700000000</v>
      </c>
      <c r="W135" s="255"/>
      <c r="X135" s="255"/>
      <c r="Y135" s="256"/>
      <c r="Z135" s="256"/>
    </row>
    <row r="136" spans="1:26" ht="20.100000000000001" customHeight="1" x14ac:dyDescent="0.35">
      <c r="A136" s="69"/>
      <c r="B136" s="90" t="s">
        <v>286</v>
      </c>
      <c r="C136" s="69"/>
      <c r="D136" s="86">
        <v>29</v>
      </c>
      <c r="E136" s="70"/>
      <c r="F136" s="16">
        <v>-1740432273</v>
      </c>
      <c r="G136" s="81"/>
      <c r="H136" s="16">
        <v>-2013473206</v>
      </c>
      <c r="I136" s="81"/>
      <c r="J136" s="107">
        <v>-1318532605</v>
      </c>
      <c r="K136" s="81"/>
      <c r="L136" s="107">
        <v>-1542469435</v>
      </c>
      <c r="W136" s="255"/>
      <c r="X136" s="255"/>
      <c r="Y136" s="256"/>
      <c r="Z136" s="256"/>
    </row>
    <row r="137" spans="1:26" ht="20.100000000000001" customHeight="1" x14ac:dyDescent="0.35">
      <c r="A137" s="69" t="s">
        <v>293</v>
      </c>
      <c r="B137" s="90"/>
      <c r="C137" s="69"/>
      <c r="D137" s="58"/>
      <c r="E137" s="70"/>
      <c r="F137" s="111">
        <v>-850000</v>
      </c>
      <c r="G137" s="81"/>
      <c r="H137" s="111">
        <v>-500000</v>
      </c>
      <c r="I137" s="81"/>
      <c r="J137" s="17">
        <v>-850000</v>
      </c>
      <c r="K137" s="81"/>
      <c r="L137" s="17">
        <v>-500000</v>
      </c>
      <c r="W137" s="255"/>
      <c r="X137" s="255"/>
      <c r="Y137" s="256"/>
      <c r="Z137" s="256"/>
    </row>
    <row r="138" spans="1:26" ht="20.100000000000001" customHeight="1" x14ac:dyDescent="0.35">
      <c r="A138" s="69" t="s">
        <v>65</v>
      </c>
      <c r="B138" s="90"/>
      <c r="C138" s="69"/>
      <c r="D138" s="58"/>
      <c r="E138" s="70"/>
      <c r="F138" s="111"/>
      <c r="G138" s="81"/>
      <c r="H138" s="111"/>
      <c r="I138" s="81"/>
      <c r="J138" s="17"/>
      <c r="K138" s="81"/>
      <c r="L138" s="17"/>
      <c r="W138" s="255"/>
      <c r="X138" s="255"/>
      <c r="Y138" s="256"/>
      <c r="Z138" s="256"/>
    </row>
    <row r="139" spans="1:26" ht="20.100000000000001" customHeight="1" x14ac:dyDescent="0.35">
      <c r="A139" s="69"/>
      <c r="B139" s="90" t="s">
        <v>285</v>
      </c>
      <c r="C139" s="69"/>
      <c r="D139" s="86">
        <v>32</v>
      </c>
      <c r="E139" s="70"/>
      <c r="F139" s="111">
        <v>1700000000</v>
      </c>
      <c r="G139" s="81"/>
      <c r="H139" s="85">
        <v>0</v>
      </c>
      <c r="I139" s="81"/>
      <c r="J139" s="17">
        <v>1700000000</v>
      </c>
      <c r="K139" s="81"/>
      <c r="L139" s="17">
        <v>0</v>
      </c>
      <c r="W139" s="255"/>
      <c r="X139" s="255"/>
      <c r="Y139" s="256"/>
      <c r="Z139" s="256"/>
    </row>
    <row r="140" spans="1:26" ht="20.100000000000001" customHeight="1" x14ac:dyDescent="0.35">
      <c r="A140" s="69" t="s">
        <v>294</v>
      </c>
      <c r="B140" s="90"/>
      <c r="C140" s="69"/>
      <c r="D140" s="58"/>
      <c r="E140" s="70"/>
      <c r="F140" s="111">
        <v>-63870835</v>
      </c>
      <c r="G140" s="81"/>
      <c r="H140" s="85">
        <v>0</v>
      </c>
      <c r="I140" s="81"/>
      <c r="J140" s="17">
        <v>-63870835</v>
      </c>
      <c r="K140" s="81"/>
      <c r="L140" s="17">
        <v>0</v>
      </c>
      <c r="W140" s="255"/>
      <c r="X140" s="255"/>
      <c r="Y140" s="256"/>
      <c r="Z140" s="256"/>
    </row>
    <row r="141" spans="1:26" ht="20.100000000000001" customHeight="1" x14ac:dyDescent="0.35">
      <c r="A141" s="69" t="s">
        <v>295</v>
      </c>
      <c r="B141" s="69"/>
      <c r="C141" s="70"/>
      <c r="D141" s="58"/>
      <c r="E141" s="70"/>
      <c r="F141" s="111">
        <v>-69864090</v>
      </c>
      <c r="G141" s="81"/>
      <c r="H141" s="111">
        <v>-29776476</v>
      </c>
      <c r="I141" s="81"/>
      <c r="J141" s="83">
        <v>-11663560</v>
      </c>
      <c r="K141" s="81"/>
      <c r="L141" s="83">
        <v>-12437149</v>
      </c>
      <c r="W141" s="255"/>
      <c r="X141" s="255"/>
      <c r="Y141" s="256"/>
      <c r="Z141" s="256"/>
    </row>
    <row r="142" spans="1:26" ht="20.100000000000001" customHeight="1" x14ac:dyDescent="0.35">
      <c r="A142" s="69" t="s">
        <v>296</v>
      </c>
      <c r="B142" s="69"/>
      <c r="C142" s="70"/>
      <c r="D142" s="58"/>
      <c r="E142" s="70"/>
      <c r="F142" s="85">
        <v>0</v>
      </c>
      <c r="G142" s="81"/>
      <c r="H142" s="85">
        <v>0</v>
      </c>
      <c r="I142" s="81"/>
      <c r="J142" s="83">
        <v>-804640</v>
      </c>
      <c r="K142" s="81"/>
      <c r="L142" s="83">
        <v>0</v>
      </c>
      <c r="W142" s="255"/>
      <c r="X142" s="255"/>
      <c r="Y142" s="256"/>
      <c r="Z142" s="256"/>
    </row>
    <row r="143" spans="1:26" ht="20.100000000000001" customHeight="1" x14ac:dyDescent="0.35">
      <c r="A143" s="69" t="s">
        <v>297</v>
      </c>
      <c r="B143" s="69"/>
      <c r="C143" s="70"/>
      <c r="D143" s="58"/>
      <c r="E143" s="70"/>
      <c r="F143" s="15">
        <v>-44943312</v>
      </c>
      <c r="G143" s="81"/>
      <c r="H143" s="15">
        <v>-51649549</v>
      </c>
      <c r="I143" s="81"/>
      <c r="J143" s="85">
        <v>0</v>
      </c>
      <c r="K143" s="81"/>
      <c r="L143" s="85">
        <v>0</v>
      </c>
      <c r="W143" s="255"/>
      <c r="X143" s="255"/>
      <c r="Y143" s="256"/>
      <c r="Z143" s="256"/>
    </row>
    <row r="144" spans="1:26" ht="20.100000000000001" customHeight="1" x14ac:dyDescent="0.35">
      <c r="A144" s="69" t="s">
        <v>298</v>
      </c>
      <c r="B144" s="69"/>
      <c r="C144" s="70"/>
      <c r="D144" s="86"/>
      <c r="E144" s="70"/>
      <c r="F144" s="85">
        <v>4791186</v>
      </c>
      <c r="G144" s="81"/>
      <c r="H144" s="85">
        <v>0</v>
      </c>
      <c r="I144" s="81"/>
      <c r="J144" s="85">
        <v>0</v>
      </c>
      <c r="K144" s="81"/>
      <c r="L144" s="85">
        <v>0</v>
      </c>
      <c r="W144" s="255"/>
      <c r="X144" s="255"/>
      <c r="Y144" s="256"/>
      <c r="Z144" s="256"/>
    </row>
    <row r="145" spans="1:26" ht="20.100000000000001" customHeight="1" x14ac:dyDescent="0.35">
      <c r="A145" s="69" t="s">
        <v>299</v>
      </c>
      <c r="B145" s="69"/>
      <c r="C145" s="70"/>
      <c r="D145" s="58"/>
      <c r="E145" s="70"/>
      <c r="F145" s="85">
        <v>20086500</v>
      </c>
      <c r="G145" s="81"/>
      <c r="H145" s="85">
        <v>47406750</v>
      </c>
      <c r="I145" s="81"/>
      <c r="J145" s="85">
        <v>0</v>
      </c>
      <c r="K145" s="81"/>
      <c r="L145" s="85">
        <v>0</v>
      </c>
      <c r="W145" s="255"/>
      <c r="X145" s="255"/>
      <c r="Y145" s="256"/>
      <c r="Z145" s="256"/>
    </row>
    <row r="146" spans="1:26" ht="20.100000000000001" customHeight="1" x14ac:dyDescent="0.35">
      <c r="A146" s="69" t="s">
        <v>300</v>
      </c>
      <c r="B146" s="69"/>
      <c r="C146" s="80"/>
      <c r="D146" s="58"/>
      <c r="E146" s="70"/>
      <c r="F146" s="82">
        <v>-381177144</v>
      </c>
      <c r="G146" s="82"/>
      <c r="H146" s="82">
        <v>-759727289</v>
      </c>
      <c r="I146" s="82"/>
      <c r="J146" s="110">
        <v>-381177144</v>
      </c>
      <c r="K146" s="82"/>
      <c r="L146" s="110">
        <v>-759727289</v>
      </c>
      <c r="W146" s="255"/>
      <c r="X146" s="255"/>
      <c r="Y146" s="256"/>
      <c r="Z146" s="256"/>
    </row>
    <row r="147" spans="1:26" ht="20.100000000000001" customHeight="1" x14ac:dyDescent="0.35">
      <c r="A147" s="69" t="s">
        <v>301</v>
      </c>
      <c r="B147" s="69"/>
      <c r="C147" s="80"/>
      <c r="D147" s="58"/>
      <c r="E147" s="70"/>
      <c r="F147" s="70"/>
      <c r="G147" s="70"/>
      <c r="H147" s="70"/>
      <c r="I147" s="70"/>
      <c r="J147" s="110"/>
      <c r="K147" s="70"/>
      <c r="L147" s="110"/>
      <c r="W147" s="255"/>
      <c r="X147" s="255"/>
      <c r="Y147" s="256"/>
      <c r="Z147" s="256"/>
    </row>
    <row r="148" spans="1:26" ht="20.100000000000001" customHeight="1" x14ac:dyDescent="0.35">
      <c r="A148" s="69"/>
      <c r="B148" s="69" t="s">
        <v>302</v>
      </c>
      <c r="C148" s="80"/>
      <c r="D148" s="58"/>
      <c r="E148" s="70"/>
      <c r="F148" s="29">
        <v>-59763704</v>
      </c>
      <c r="G148" s="81"/>
      <c r="H148" s="29">
        <v>-47327558</v>
      </c>
      <c r="I148" s="81"/>
      <c r="J148" s="150">
        <v>0</v>
      </c>
      <c r="K148" s="81"/>
      <c r="L148" s="150">
        <v>0</v>
      </c>
      <c r="W148" s="255"/>
      <c r="X148" s="255"/>
      <c r="Y148" s="256"/>
      <c r="Z148" s="256"/>
    </row>
    <row r="149" spans="1:26" ht="6" customHeight="1" x14ac:dyDescent="0.35">
      <c r="A149" s="84"/>
      <c r="B149" s="84"/>
      <c r="C149" s="80"/>
      <c r="D149" s="58"/>
      <c r="E149" s="70"/>
      <c r="F149" s="70"/>
      <c r="G149" s="70"/>
      <c r="H149" s="70"/>
      <c r="I149" s="70"/>
      <c r="J149" s="110"/>
      <c r="K149" s="70"/>
      <c r="L149" s="110"/>
    </row>
    <row r="150" spans="1:26" ht="20.100000000000001" customHeight="1" x14ac:dyDescent="0.35">
      <c r="A150" s="117" t="s">
        <v>303</v>
      </c>
      <c r="B150" s="117"/>
      <c r="C150" s="70"/>
      <c r="D150" s="58"/>
      <c r="E150" s="70"/>
      <c r="F150" s="109">
        <f>SUM(F128:F148)</f>
        <v>-691162190</v>
      </c>
      <c r="G150" s="81"/>
      <c r="H150" s="151">
        <f>SUM(H128:H148)</f>
        <v>-2013038615</v>
      </c>
      <c r="I150" s="81"/>
      <c r="J150" s="109">
        <f>SUM(J128:J148)</f>
        <v>279792015</v>
      </c>
      <c r="K150" s="81"/>
      <c r="L150" s="109">
        <f>SUM(L128:L148)</f>
        <v>-1502759707</v>
      </c>
    </row>
    <row r="151" spans="1:26" ht="20.100000000000001" customHeight="1" x14ac:dyDescent="0.35">
      <c r="A151" s="117"/>
      <c r="B151" s="117"/>
      <c r="C151" s="70"/>
      <c r="D151" s="58"/>
      <c r="E151" s="70"/>
      <c r="F151" s="70"/>
      <c r="G151" s="70"/>
      <c r="H151" s="70"/>
      <c r="I151" s="70"/>
      <c r="J151" s="110"/>
      <c r="K151" s="70"/>
      <c r="L151" s="110"/>
    </row>
    <row r="152" spans="1:26" ht="20.100000000000001" customHeight="1" x14ac:dyDescent="0.35">
      <c r="A152" s="117" t="s">
        <v>304</v>
      </c>
      <c r="B152" s="117"/>
      <c r="C152" s="70"/>
      <c r="D152" s="58"/>
      <c r="E152" s="70"/>
      <c r="F152" s="85">
        <f>SUM(F81,F112,F150)</f>
        <v>-429284366</v>
      </c>
      <c r="G152" s="116"/>
      <c r="H152" s="116">
        <f>SUM(H81,H112,H150)</f>
        <v>-1645611209</v>
      </c>
      <c r="I152" s="116"/>
      <c r="J152" s="85">
        <f>SUM(J81,J112,J150)</f>
        <v>-408312558</v>
      </c>
      <c r="K152" s="116"/>
      <c r="L152" s="85">
        <f>SUM(L81,L112,L150)</f>
        <v>-1492829212</v>
      </c>
    </row>
    <row r="153" spans="1:26" ht="20.100000000000001" customHeight="1" x14ac:dyDescent="0.35">
      <c r="A153" s="91" t="s">
        <v>305</v>
      </c>
      <c r="B153" s="91"/>
      <c r="C153" s="67"/>
      <c r="D153" s="58"/>
      <c r="E153" s="70"/>
      <c r="F153" s="116">
        <v>939767007</v>
      </c>
      <c r="G153" s="116"/>
      <c r="H153" s="116">
        <v>2585971501</v>
      </c>
      <c r="I153" s="116"/>
      <c r="J153" s="85">
        <v>645760766</v>
      </c>
      <c r="K153" s="116"/>
      <c r="L153" s="85">
        <v>2139183263</v>
      </c>
    </row>
    <row r="154" spans="1:26" ht="20.100000000000001" customHeight="1" x14ac:dyDescent="0.35">
      <c r="A154" s="91" t="s">
        <v>306</v>
      </c>
      <c r="B154" s="91"/>
      <c r="C154" s="67"/>
      <c r="D154" s="58"/>
      <c r="E154" s="70"/>
      <c r="F154" s="116"/>
      <c r="G154" s="116"/>
      <c r="H154" s="116"/>
      <c r="I154" s="116"/>
      <c r="J154" s="85"/>
      <c r="K154" s="116"/>
      <c r="L154" s="85"/>
    </row>
    <row r="155" spans="1:26" ht="20.100000000000001" customHeight="1" x14ac:dyDescent="0.35">
      <c r="A155" s="91"/>
      <c r="B155" s="91" t="s">
        <v>307</v>
      </c>
      <c r="C155" s="67"/>
      <c r="D155" s="58"/>
      <c r="E155" s="70"/>
      <c r="F155" s="116">
        <v>-40000000</v>
      </c>
      <c r="G155" s="116"/>
      <c r="H155" s="85">
        <v>0</v>
      </c>
      <c r="I155" s="116"/>
      <c r="J155" s="85">
        <v>0</v>
      </c>
      <c r="K155" s="116"/>
      <c r="L155" s="85">
        <v>0</v>
      </c>
    </row>
    <row r="156" spans="1:26" ht="20.100000000000001" customHeight="1" x14ac:dyDescent="0.35">
      <c r="A156" s="91" t="s">
        <v>308</v>
      </c>
      <c r="B156" s="91"/>
      <c r="C156" s="67"/>
      <c r="D156" s="58"/>
      <c r="E156" s="70"/>
      <c r="F156" s="116"/>
      <c r="G156" s="116"/>
      <c r="H156" s="85"/>
      <c r="I156" s="116"/>
      <c r="J156" s="85"/>
      <c r="K156" s="116"/>
      <c r="L156" s="85"/>
    </row>
    <row r="157" spans="1:26" ht="20.100000000000001" customHeight="1" x14ac:dyDescent="0.35">
      <c r="A157" s="91"/>
      <c r="B157" s="91" t="s">
        <v>309</v>
      </c>
      <c r="C157" s="67"/>
      <c r="D157" s="58"/>
      <c r="E157" s="70"/>
      <c r="F157" s="116">
        <v>-7500000</v>
      </c>
      <c r="G157" s="116"/>
      <c r="H157" s="85">
        <v>0</v>
      </c>
      <c r="I157" s="116"/>
      <c r="J157" s="85">
        <v>0</v>
      </c>
      <c r="K157" s="116"/>
      <c r="L157" s="85">
        <v>0</v>
      </c>
    </row>
    <row r="158" spans="1:26" ht="20.100000000000001" customHeight="1" x14ac:dyDescent="0.35">
      <c r="A158" s="91" t="s">
        <v>236</v>
      </c>
      <c r="B158" s="91"/>
      <c r="C158" s="67"/>
      <c r="D158" s="58"/>
      <c r="E158" s="70"/>
      <c r="F158" s="116"/>
      <c r="G158" s="116"/>
      <c r="H158" s="116"/>
      <c r="I158" s="116"/>
      <c r="J158" s="85"/>
      <c r="K158" s="116"/>
      <c r="L158" s="85"/>
    </row>
    <row r="159" spans="1:26" ht="20.100000000000001" customHeight="1" x14ac:dyDescent="0.35">
      <c r="A159" s="91"/>
      <c r="B159" s="91" t="s">
        <v>237</v>
      </c>
      <c r="C159" s="67"/>
      <c r="D159" s="58"/>
      <c r="E159" s="70"/>
      <c r="F159" s="96">
        <v>-3260306</v>
      </c>
      <c r="G159" s="116"/>
      <c r="H159" s="96">
        <v>-593285</v>
      </c>
      <c r="I159" s="116"/>
      <c r="J159" s="98">
        <v>-791295</v>
      </c>
      <c r="K159" s="116"/>
      <c r="L159" s="98">
        <v>-593285</v>
      </c>
    </row>
    <row r="160" spans="1:26" ht="6" customHeight="1" x14ac:dyDescent="0.35">
      <c r="A160" s="91"/>
      <c r="B160" s="91"/>
      <c r="C160" s="67"/>
      <c r="D160" s="58"/>
      <c r="E160" s="70"/>
      <c r="F160" s="70"/>
      <c r="G160" s="70"/>
      <c r="H160" s="70"/>
      <c r="I160" s="70"/>
      <c r="J160" s="110"/>
      <c r="K160" s="70"/>
      <c r="L160" s="110"/>
    </row>
    <row r="161" spans="1:12" ht="20.100000000000001" customHeight="1" thickBot="1" x14ac:dyDescent="0.4">
      <c r="A161" s="152" t="s">
        <v>310</v>
      </c>
      <c r="B161" s="56"/>
      <c r="C161" s="67"/>
      <c r="D161" s="58"/>
      <c r="E161" s="70"/>
      <c r="F161" s="154">
        <f>SUM(F152:F160)</f>
        <v>459722335</v>
      </c>
      <c r="G161" s="81"/>
      <c r="H161" s="153">
        <f>SUM(H152:H160)</f>
        <v>939767007</v>
      </c>
      <c r="I161" s="81"/>
      <c r="J161" s="154">
        <f>SUM(J152:J160)</f>
        <v>236656913</v>
      </c>
      <c r="K161" s="81"/>
      <c r="L161" s="154">
        <f>SUM(L152:L160)</f>
        <v>645760766</v>
      </c>
    </row>
    <row r="162" spans="1:12" ht="20.100000000000001" customHeight="1" thickTop="1" x14ac:dyDescent="0.35">
      <c r="A162" s="152"/>
      <c r="B162" s="56"/>
      <c r="C162" s="67"/>
      <c r="D162" s="58"/>
      <c r="E162" s="70"/>
      <c r="F162" s="81"/>
      <c r="G162" s="81"/>
      <c r="H162" s="81"/>
      <c r="I162" s="81"/>
      <c r="J162" s="83"/>
      <c r="K162" s="81"/>
      <c r="L162" s="83"/>
    </row>
    <row r="163" spans="1:12" ht="20.100000000000001" customHeight="1" x14ac:dyDescent="0.35">
      <c r="A163" s="152"/>
      <c r="B163" s="56"/>
      <c r="C163" s="67"/>
      <c r="D163" s="58"/>
      <c r="E163" s="70"/>
      <c r="F163" s="81"/>
      <c r="G163" s="81"/>
      <c r="H163" s="81"/>
      <c r="I163" s="81"/>
      <c r="J163" s="83"/>
      <c r="K163" s="81"/>
      <c r="L163" s="83"/>
    </row>
    <row r="164" spans="1:12" ht="20.100000000000001" customHeight="1" x14ac:dyDescent="0.35">
      <c r="A164" s="152"/>
      <c r="B164" s="56"/>
      <c r="C164" s="67"/>
      <c r="D164" s="58"/>
      <c r="E164" s="70"/>
      <c r="F164" s="81"/>
      <c r="G164" s="81"/>
      <c r="H164" s="81"/>
      <c r="I164" s="81"/>
      <c r="J164" s="83"/>
      <c r="K164" s="81"/>
      <c r="L164" s="83"/>
    </row>
    <row r="165" spans="1:12" ht="20.100000000000001" customHeight="1" x14ac:dyDescent="0.35">
      <c r="A165" s="152"/>
      <c r="B165" s="56"/>
      <c r="C165" s="67"/>
      <c r="D165" s="58"/>
      <c r="E165" s="70"/>
      <c r="F165" s="81"/>
      <c r="G165" s="81"/>
      <c r="H165" s="81"/>
      <c r="I165" s="81"/>
      <c r="J165" s="83"/>
      <c r="K165" s="81"/>
      <c r="L165" s="83"/>
    </row>
    <row r="166" spans="1:12" ht="20.100000000000001" customHeight="1" x14ac:dyDescent="0.35">
      <c r="A166" s="152"/>
      <c r="B166" s="56"/>
      <c r="C166" s="67"/>
      <c r="D166" s="58"/>
      <c r="E166" s="70"/>
      <c r="F166" s="81"/>
      <c r="G166" s="81"/>
      <c r="H166" s="81"/>
      <c r="I166" s="81"/>
      <c r="J166" s="83"/>
      <c r="K166" s="81"/>
      <c r="L166" s="83"/>
    </row>
    <row r="167" spans="1:12" ht="20.100000000000001" customHeight="1" x14ac:dyDescent="0.35">
      <c r="A167" s="152"/>
      <c r="B167" s="56"/>
      <c r="C167" s="67"/>
      <c r="D167" s="58"/>
      <c r="E167" s="70"/>
      <c r="F167" s="81"/>
      <c r="G167" s="81"/>
      <c r="H167" s="81"/>
      <c r="I167" s="81"/>
      <c r="J167" s="83"/>
      <c r="K167" s="81"/>
      <c r="L167" s="83"/>
    </row>
    <row r="168" spans="1:12" ht="20.100000000000001" customHeight="1" x14ac:dyDescent="0.35">
      <c r="A168" s="152"/>
      <c r="B168" s="56"/>
      <c r="C168" s="67"/>
      <c r="D168" s="58"/>
      <c r="E168" s="70"/>
      <c r="F168" s="81"/>
      <c r="G168" s="81"/>
      <c r="H168" s="81"/>
      <c r="I168" s="81"/>
      <c r="J168" s="83"/>
      <c r="K168" s="81"/>
      <c r="L168" s="83"/>
    </row>
    <row r="169" spans="1:12" ht="20.100000000000001" customHeight="1" x14ac:dyDescent="0.35">
      <c r="A169" s="152"/>
      <c r="B169" s="56"/>
      <c r="C169" s="67"/>
      <c r="D169" s="58"/>
      <c r="E169" s="70"/>
      <c r="F169" s="81"/>
      <c r="G169" s="81"/>
      <c r="H169" s="81"/>
      <c r="I169" s="81"/>
      <c r="J169" s="83"/>
      <c r="K169" s="81"/>
      <c r="L169" s="83"/>
    </row>
    <row r="170" spans="1:12" ht="20.100000000000001" customHeight="1" x14ac:dyDescent="0.35">
      <c r="A170" s="152"/>
      <c r="B170" s="56"/>
      <c r="C170" s="67"/>
      <c r="D170" s="58"/>
      <c r="E170" s="70"/>
      <c r="F170" s="81"/>
      <c r="G170" s="81"/>
      <c r="H170" s="81"/>
      <c r="I170" s="81"/>
      <c r="J170" s="83"/>
      <c r="K170" s="81"/>
      <c r="L170" s="83"/>
    </row>
    <row r="171" spans="1:12" ht="20.100000000000001" customHeight="1" x14ac:dyDescent="0.35">
      <c r="A171" s="152"/>
      <c r="B171" s="56"/>
      <c r="C171" s="67"/>
      <c r="D171" s="58"/>
      <c r="E171" s="70"/>
      <c r="F171" s="81"/>
      <c r="G171" s="81"/>
      <c r="H171" s="81"/>
      <c r="I171" s="81"/>
      <c r="J171" s="83"/>
      <c r="K171" s="81"/>
      <c r="L171" s="83"/>
    </row>
    <row r="172" spans="1:12" ht="20.100000000000001" customHeight="1" x14ac:dyDescent="0.35">
      <c r="A172" s="152"/>
      <c r="B172" s="56"/>
      <c r="C172" s="67"/>
      <c r="D172" s="58"/>
      <c r="E172" s="70"/>
      <c r="F172" s="81"/>
      <c r="G172" s="81"/>
      <c r="H172" s="81"/>
      <c r="I172" s="81"/>
      <c r="J172" s="83"/>
      <c r="K172" s="81"/>
      <c r="L172" s="83"/>
    </row>
    <row r="173" spans="1:12" ht="20.100000000000001" customHeight="1" x14ac:dyDescent="0.35">
      <c r="A173" s="152"/>
      <c r="B173" s="56"/>
      <c r="C173" s="67"/>
      <c r="D173" s="58"/>
      <c r="E173" s="70"/>
      <c r="F173" s="81"/>
      <c r="G173" s="81"/>
      <c r="H173" s="81"/>
      <c r="I173" s="81"/>
      <c r="J173" s="83"/>
      <c r="K173" s="81"/>
      <c r="L173" s="83"/>
    </row>
    <row r="174" spans="1:12" ht="20.100000000000001" customHeight="1" x14ac:dyDescent="0.35">
      <c r="A174" s="152"/>
      <c r="B174" s="56"/>
      <c r="C174" s="67"/>
      <c r="D174" s="58"/>
      <c r="E174" s="70"/>
      <c r="F174" s="81"/>
      <c r="G174" s="81"/>
      <c r="H174" s="81"/>
      <c r="I174" s="81"/>
      <c r="J174" s="83"/>
      <c r="K174" s="81"/>
      <c r="L174" s="83"/>
    </row>
    <row r="175" spans="1:12" ht="18" customHeight="1" x14ac:dyDescent="0.35">
      <c r="A175" s="152"/>
      <c r="B175" s="56"/>
      <c r="C175" s="67"/>
      <c r="D175" s="58"/>
      <c r="E175" s="70"/>
      <c r="F175" s="81"/>
      <c r="G175" s="81"/>
      <c r="H175" s="81"/>
      <c r="I175" s="81"/>
      <c r="J175" s="83"/>
      <c r="K175" s="81"/>
      <c r="L175" s="83"/>
    </row>
    <row r="176" spans="1:12" ht="21.75" customHeight="1" x14ac:dyDescent="0.35">
      <c r="A176" s="156" t="str">
        <f>A118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176" s="156"/>
      <c r="C176" s="183"/>
      <c r="D176" s="184"/>
      <c r="E176" s="183"/>
      <c r="F176" s="185"/>
      <c r="G176" s="185"/>
      <c r="H176" s="185"/>
      <c r="I176" s="185"/>
      <c r="J176" s="186"/>
      <c r="K176" s="185"/>
      <c r="L176" s="186"/>
    </row>
    <row r="177" spans="1:12" ht="21" customHeight="1" x14ac:dyDescent="0.35">
      <c r="A177" s="56" t="s">
        <v>0</v>
      </c>
      <c r="B177" s="56"/>
      <c r="C177" s="57"/>
      <c r="D177" s="58"/>
      <c r="E177" s="57"/>
      <c r="F177" s="59"/>
      <c r="G177" s="59"/>
      <c r="H177" s="59"/>
      <c r="I177" s="59"/>
      <c r="J177" s="60"/>
      <c r="K177" s="59"/>
      <c r="L177" s="60"/>
    </row>
    <row r="178" spans="1:12" ht="21" customHeight="1" x14ac:dyDescent="0.35">
      <c r="A178" s="56" t="s">
        <v>213</v>
      </c>
      <c r="B178" s="56"/>
      <c r="C178" s="57"/>
      <c r="D178" s="58"/>
      <c r="E178" s="57"/>
      <c r="F178" s="59"/>
      <c r="G178" s="59"/>
      <c r="H178" s="59"/>
      <c r="I178" s="59"/>
      <c r="J178" s="60"/>
      <c r="K178" s="59"/>
      <c r="L178" s="60"/>
    </row>
    <row r="179" spans="1:12" ht="21" customHeight="1" x14ac:dyDescent="0.35">
      <c r="A179" s="61" t="s">
        <v>97</v>
      </c>
      <c r="B179" s="61"/>
      <c r="C179" s="63"/>
      <c r="D179" s="64"/>
      <c r="E179" s="63"/>
      <c r="F179" s="65"/>
      <c r="G179" s="65"/>
      <c r="H179" s="65"/>
      <c r="I179" s="65"/>
      <c r="J179" s="66"/>
      <c r="K179" s="65"/>
      <c r="L179" s="66"/>
    </row>
    <row r="180" spans="1:12" ht="21" customHeight="1" x14ac:dyDescent="0.35">
      <c r="A180" s="67"/>
      <c r="B180" s="67"/>
      <c r="C180" s="57"/>
      <c r="D180" s="58"/>
      <c r="E180" s="57"/>
      <c r="F180" s="59"/>
      <c r="G180" s="59"/>
      <c r="H180" s="59"/>
      <c r="I180" s="59"/>
      <c r="J180" s="60"/>
      <c r="K180" s="59"/>
      <c r="L180" s="60"/>
    </row>
    <row r="181" spans="1:12" ht="21" customHeight="1" x14ac:dyDescent="0.35">
      <c r="A181" s="67"/>
      <c r="B181" s="67"/>
      <c r="C181" s="57"/>
      <c r="D181" s="58"/>
      <c r="E181" s="57"/>
      <c r="F181" s="303" t="s">
        <v>3</v>
      </c>
      <c r="G181" s="303"/>
      <c r="H181" s="303"/>
      <c r="I181" s="68"/>
      <c r="J181" s="304" t="s">
        <v>4</v>
      </c>
      <c r="K181" s="304"/>
      <c r="L181" s="304"/>
    </row>
    <row r="182" spans="1:12" ht="21" customHeight="1" x14ac:dyDescent="0.35">
      <c r="A182" s="69"/>
      <c r="B182" s="69"/>
      <c r="C182" s="70"/>
      <c r="D182" s="71"/>
      <c r="E182" s="72"/>
      <c r="F182" s="73" t="s">
        <v>8</v>
      </c>
      <c r="G182" s="74"/>
      <c r="H182" s="73" t="s">
        <v>9</v>
      </c>
      <c r="I182" s="74"/>
      <c r="J182" s="73" t="s">
        <v>8</v>
      </c>
      <c r="K182" s="74"/>
      <c r="L182" s="73" t="s">
        <v>9</v>
      </c>
    </row>
    <row r="183" spans="1:12" ht="21" customHeight="1" x14ac:dyDescent="0.35">
      <c r="A183" s="69"/>
      <c r="B183" s="69"/>
      <c r="C183" s="70"/>
      <c r="D183" s="75" t="s">
        <v>10</v>
      </c>
      <c r="E183" s="72"/>
      <c r="F183" s="76" t="s">
        <v>11</v>
      </c>
      <c r="G183" s="77"/>
      <c r="H183" s="76" t="s">
        <v>11</v>
      </c>
      <c r="I183" s="68"/>
      <c r="J183" s="78" t="s">
        <v>11</v>
      </c>
      <c r="K183" s="77"/>
      <c r="L183" s="78" t="s">
        <v>11</v>
      </c>
    </row>
    <row r="184" spans="1:12" ht="21" customHeight="1" x14ac:dyDescent="0.35">
      <c r="A184" s="117" t="s">
        <v>311</v>
      </c>
      <c r="B184" s="69"/>
      <c r="C184" s="70"/>
      <c r="D184" s="58"/>
      <c r="E184" s="70"/>
      <c r="F184" s="82"/>
      <c r="G184" s="82"/>
      <c r="H184" s="82"/>
      <c r="I184" s="82"/>
      <c r="J184" s="110"/>
      <c r="K184" s="82"/>
      <c r="L184" s="110"/>
    </row>
    <row r="185" spans="1:12" ht="6" customHeight="1" x14ac:dyDescent="0.35">
      <c r="A185" s="91"/>
      <c r="B185" s="91"/>
      <c r="C185" s="67"/>
      <c r="D185" s="58"/>
      <c r="E185" s="70"/>
      <c r="F185" s="82"/>
      <c r="G185" s="82"/>
      <c r="H185" s="82"/>
      <c r="I185" s="82"/>
      <c r="J185" s="110"/>
      <c r="K185" s="82"/>
      <c r="L185" s="110"/>
    </row>
    <row r="186" spans="1:12" ht="21" customHeight="1" x14ac:dyDescent="0.35">
      <c r="A186" s="91" t="s">
        <v>312</v>
      </c>
      <c r="B186" s="91"/>
      <c r="C186" s="91"/>
      <c r="D186" s="58"/>
      <c r="E186" s="70"/>
      <c r="F186" s="70">
        <v>22500</v>
      </c>
      <c r="G186" s="16"/>
      <c r="H186" s="70">
        <v>22500</v>
      </c>
      <c r="I186" s="16"/>
      <c r="J186" s="85">
        <v>0</v>
      </c>
      <c r="K186" s="16"/>
      <c r="L186" s="85">
        <v>2167034</v>
      </c>
    </row>
    <row r="187" spans="1:12" ht="21" customHeight="1" x14ac:dyDescent="0.35">
      <c r="A187" s="91" t="s">
        <v>313</v>
      </c>
      <c r="B187" s="91"/>
      <c r="C187" s="91"/>
      <c r="D187" s="58"/>
      <c r="E187" s="70"/>
      <c r="F187" s="85">
        <v>0</v>
      </c>
      <c r="G187" s="16"/>
      <c r="H187" s="70">
        <v>990880</v>
      </c>
      <c r="I187" s="16"/>
      <c r="J187" s="85">
        <v>0</v>
      </c>
      <c r="K187" s="16"/>
      <c r="L187" s="85">
        <v>990880</v>
      </c>
    </row>
    <row r="188" spans="1:12" ht="21" customHeight="1" x14ac:dyDescent="0.35">
      <c r="A188" s="91" t="s">
        <v>314</v>
      </c>
      <c r="B188" s="91"/>
      <c r="C188" s="91"/>
      <c r="D188" s="86" t="s">
        <v>21</v>
      </c>
      <c r="E188" s="70"/>
      <c r="F188" s="70">
        <v>40000000</v>
      </c>
      <c r="G188" s="16"/>
      <c r="H188" s="85">
        <v>0</v>
      </c>
      <c r="I188" s="16"/>
      <c r="J188" s="85">
        <v>0</v>
      </c>
      <c r="K188" s="16"/>
      <c r="L188" s="85">
        <v>0</v>
      </c>
    </row>
    <row r="189" spans="1:12" ht="21" customHeight="1" x14ac:dyDescent="0.35">
      <c r="A189" s="91" t="s">
        <v>315</v>
      </c>
      <c r="B189" s="91"/>
      <c r="C189" s="91"/>
      <c r="D189" s="86"/>
      <c r="E189" s="70"/>
      <c r="F189" s="70"/>
      <c r="G189" s="16"/>
      <c r="H189" s="70"/>
      <c r="I189" s="16"/>
      <c r="J189" s="85"/>
      <c r="K189" s="16"/>
      <c r="L189" s="85"/>
    </row>
    <row r="190" spans="1:12" ht="21" customHeight="1" x14ac:dyDescent="0.35">
      <c r="A190" s="91"/>
      <c r="B190" s="91" t="s">
        <v>316</v>
      </c>
      <c r="C190" s="91"/>
      <c r="D190" s="86" t="s">
        <v>21</v>
      </c>
      <c r="E190" s="70"/>
      <c r="F190" s="70">
        <v>55000000</v>
      </c>
      <c r="G190" s="16"/>
      <c r="H190" s="85">
        <v>0</v>
      </c>
      <c r="I190" s="16"/>
      <c r="J190" s="85">
        <v>0</v>
      </c>
      <c r="K190" s="16"/>
      <c r="L190" s="85">
        <v>0</v>
      </c>
    </row>
    <row r="191" spans="1:12" ht="21" customHeight="1" x14ac:dyDescent="0.35">
      <c r="A191" s="91" t="s">
        <v>317</v>
      </c>
      <c r="B191" s="91"/>
      <c r="C191" s="91"/>
      <c r="D191" s="86" t="s">
        <v>21</v>
      </c>
      <c r="E191" s="70"/>
      <c r="F191" s="70">
        <v>5862167</v>
      </c>
      <c r="G191" s="16"/>
      <c r="H191" s="85">
        <v>0</v>
      </c>
      <c r="I191" s="16"/>
      <c r="J191" s="85">
        <v>0</v>
      </c>
      <c r="K191" s="16"/>
      <c r="L191" s="85">
        <v>0</v>
      </c>
    </row>
    <row r="192" spans="1:12" ht="21" customHeight="1" x14ac:dyDescent="0.35">
      <c r="A192" s="91" t="s">
        <v>318</v>
      </c>
      <c r="B192" s="91"/>
      <c r="C192" s="91"/>
      <c r="D192" s="58"/>
      <c r="E192" s="70"/>
      <c r="F192" s="70">
        <v>10000000</v>
      </c>
      <c r="G192" s="16"/>
      <c r="H192" s="85">
        <v>0</v>
      </c>
      <c r="I192" s="16"/>
      <c r="J192" s="85">
        <v>0</v>
      </c>
      <c r="K192" s="16"/>
      <c r="L192" s="85">
        <v>0</v>
      </c>
    </row>
    <row r="193" spans="1:12" ht="21" customHeight="1" x14ac:dyDescent="0.35">
      <c r="A193" s="91" t="s">
        <v>319</v>
      </c>
      <c r="B193" s="91"/>
      <c r="C193" s="91"/>
      <c r="D193" s="86">
        <v>24</v>
      </c>
      <c r="E193" s="70"/>
      <c r="F193" s="70">
        <v>4000000</v>
      </c>
      <c r="G193" s="16"/>
      <c r="H193" s="85">
        <v>0</v>
      </c>
      <c r="I193" s="16"/>
      <c r="J193" s="85">
        <v>4000000</v>
      </c>
      <c r="K193" s="16"/>
      <c r="L193" s="85">
        <v>0</v>
      </c>
    </row>
    <row r="194" spans="1:12" ht="21" customHeight="1" x14ac:dyDescent="0.35">
      <c r="A194" s="91" t="s">
        <v>341</v>
      </c>
      <c r="B194" s="91"/>
      <c r="C194" s="91"/>
      <c r="D194" s="86"/>
      <c r="E194" s="70"/>
      <c r="F194" s="70"/>
      <c r="G194" s="16"/>
      <c r="H194" s="70"/>
      <c r="I194" s="16"/>
      <c r="J194" s="85"/>
      <c r="K194" s="16"/>
      <c r="L194" s="85"/>
    </row>
    <row r="195" spans="1:12" ht="21" customHeight="1" x14ac:dyDescent="0.35">
      <c r="A195" s="91"/>
      <c r="B195" s="91" t="s">
        <v>357</v>
      </c>
      <c r="C195" s="91"/>
      <c r="D195" s="86" t="s">
        <v>343</v>
      </c>
      <c r="E195" s="70"/>
      <c r="F195" s="70">
        <v>76636100</v>
      </c>
      <c r="G195" s="16"/>
      <c r="H195" s="85">
        <v>0</v>
      </c>
      <c r="I195" s="16"/>
      <c r="J195" s="85">
        <v>0</v>
      </c>
      <c r="K195" s="16"/>
      <c r="L195" s="85">
        <v>0</v>
      </c>
    </row>
    <row r="196" spans="1:12" ht="21" customHeight="1" x14ac:dyDescent="0.35">
      <c r="A196" s="91" t="s">
        <v>320</v>
      </c>
      <c r="B196" s="91"/>
      <c r="C196" s="91"/>
      <c r="D196" s="86">
        <v>28</v>
      </c>
      <c r="E196" s="70"/>
      <c r="F196" s="70">
        <v>148309455</v>
      </c>
      <c r="G196" s="70"/>
      <c r="H196" s="70">
        <v>147981410</v>
      </c>
      <c r="I196" s="70"/>
      <c r="J196" s="110">
        <v>103967797</v>
      </c>
      <c r="K196" s="70"/>
      <c r="L196" s="110">
        <v>102825944</v>
      </c>
    </row>
    <row r="197" spans="1:12" ht="21" customHeight="1" x14ac:dyDescent="0.35">
      <c r="A197" s="91" t="s">
        <v>321</v>
      </c>
      <c r="B197" s="91"/>
      <c r="C197" s="91"/>
      <c r="D197" s="86">
        <v>28</v>
      </c>
      <c r="E197" s="70"/>
      <c r="F197" s="70">
        <v>8231617</v>
      </c>
      <c r="G197" s="70"/>
      <c r="H197" s="70">
        <v>23855553</v>
      </c>
      <c r="I197" s="70"/>
      <c r="J197" s="85">
        <v>0</v>
      </c>
      <c r="K197" s="70"/>
      <c r="L197" s="85">
        <v>3250000</v>
      </c>
    </row>
    <row r="198" spans="1:12" ht="21" customHeight="1" x14ac:dyDescent="0.35">
      <c r="A198" s="91" t="s">
        <v>322</v>
      </c>
      <c r="B198" s="91"/>
      <c r="C198" s="91"/>
      <c r="D198" s="86">
        <v>28</v>
      </c>
      <c r="E198" s="70"/>
      <c r="F198" s="70">
        <v>23897124</v>
      </c>
      <c r="G198" s="82"/>
      <c r="H198" s="70">
        <v>23701825</v>
      </c>
      <c r="I198" s="82"/>
      <c r="J198" s="110">
        <v>23884917</v>
      </c>
      <c r="K198" s="82"/>
      <c r="L198" s="110">
        <v>23701825</v>
      </c>
    </row>
    <row r="199" spans="1:12" ht="21" customHeight="1" x14ac:dyDescent="0.35">
      <c r="A199" s="91" t="s">
        <v>323</v>
      </c>
      <c r="B199" s="91"/>
      <c r="C199" s="91"/>
      <c r="D199" s="86">
        <v>28</v>
      </c>
      <c r="E199" s="70"/>
      <c r="F199" s="70">
        <v>94274137</v>
      </c>
      <c r="G199" s="82"/>
      <c r="H199" s="70">
        <v>88281230</v>
      </c>
      <c r="I199" s="82"/>
      <c r="J199" s="110">
        <v>48320784</v>
      </c>
      <c r="K199" s="82"/>
      <c r="L199" s="110">
        <v>26726069</v>
      </c>
    </row>
    <row r="200" spans="1:12" ht="21" customHeight="1" x14ac:dyDescent="0.35">
      <c r="A200" s="155" t="s">
        <v>324</v>
      </c>
      <c r="B200" s="91"/>
      <c r="C200" s="91"/>
      <c r="D200" s="86" t="s">
        <v>325</v>
      </c>
      <c r="E200" s="70"/>
      <c r="F200" s="85">
        <v>1</v>
      </c>
      <c r="G200" s="82"/>
      <c r="H200" s="85">
        <v>0</v>
      </c>
      <c r="I200" s="82"/>
      <c r="J200" s="110">
        <v>0</v>
      </c>
      <c r="K200" s="82"/>
      <c r="L200" s="85">
        <v>0</v>
      </c>
    </row>
    <row r="201" spans="1:12" ht="21" customHeight="1" x14ac:dyDescent="0.35">
      <c r="A201" s="155" t="s">
        <v>326</v>
      </c>
      <c r="B201" s="91"/>
      <c r="C201" s="91"/>
      <c r="D201" s="86"/>
      <c r="E201" s="70"/>
      <c r="F201" s="85">
        <v>97445640</v>
      </c>
      <c r="G201" s="82"/>
      <c r="H201" s="85">
        <v>93980946</v>
      </c>
      <c r="I201" s="82"/>
      <c r="J201" s="110">
        <v>84267752</v>
      </c>
      <c r="K201" s="82"/>
      <c r="L201" s="85">
        <v>46597870</v>
      </c>
    </row>
    <row r="202" spans="1:12" ht="21" customHeight="1" x14ac:dyDescent="0.35">
      <c r="A202" s="155" t="s">
        <v>327</v>
      </c>
      <c r="B202" s="69"/>
      <c r="C202" s="91"/>
      <c r="D202" s="86">
        <v>23</v>
      </c>
      <c r="E202" s="70"/>
      <c r="F202" s="85">
        <v>0</v>
      </c>
      <c r="G202" s="82"/>
      <c r="H202" s="85">
        <v>13377252</v>
      </c>
      <c r="I202" s="82"/>
      <c r="J202" s="110">
        <v>0</v>
      </c>
      <c r="K202" s="82"/>
      <c r="L202" s="85">
        <v>0</v>
      </c>
    </row>
    <row r="203" spans="1:12" ht="21" customHeight="1" x14ac:dyDescent="0.35">
      <c r="A203" s="91" t="s">
        <v>328</v>
      </c>
      <c r="B203" s="91"/>
      <c r="C203" s="91"/>
      <c r="D203" s="58"/>
      <c r="E203" s="70"/>
      <c r="F203" s="70"/>
      <c r="G203" s="82"/>
      <c r="H203" s="70"/>
      <c r="I203" s="82"/>
      <c r="J203" s="110"/>
      <c r="K203" s="82"/>
      <c r="L203" s="110"/>
    </row>
    <row r="204" spans="1:12" ht="21" customHeight="1" x14ac:dyDescent="0.35">
      <c r="A204" s="91"/>
      <c r="B204" s="120" t="s">
        <v>329</v>
      </c>
      <c r="C204" s="91"/>
      <c r="D204" s="86">
        <v>23</v>
      </c>
      <c r="E204" s="70"/>
      <c r="F204" s="70">
        <v>170701844</v>
      </c>
      <c r="G204" s="82"/>
      <c r="H204" s="70">
        <v>81252324</v>
      </c>
      <c r="I204" s="82"/>
      <c r="J204" s="85">
        <v>146030294</v>
      </c>
      <c r="K204" s="82"/>
      <c r="L204" s="85">
        <v>10822927</v>
      </c>
    </row>
    <row r="205" spans="1:12" ht="21" customHeight="1" x14ac:dyDescent="0.35">
      <c r="A205" s="91"/>
      <c r="B205" s="120" t="s">
        <v>330</v>
      </c>
      <c r="C205" s="91"/>
      <c r="D205" s="86">
        <v>25</v>
      </c>
      <c r="E205" s="70"/>
      <c r="F205" s="85">
        <v>33438</v>
      </c>
      <c r="G205" s="82"/>
      <c r="H205" s="85">
        <v>0</v>
      </c>
      <c r="I205" s="16"/>
      <c r="J205" s="85">
        <v>0</v>
      </c>
      <c r="K205" s="82"/>
      <c r="L205" s="85">
        <v>0</v>
      </c>
    </row>
    <row r="206" spans="1:12" ht="21" customHeight="1" x14ac:dyDescent="0.35">
      <c r="A206" s="91" t="s">
        <v>331</v>
      </c>
      <c r="B206" s="120"/>
      <c r="C206" s="91"/>
      <c r="D206" s="58"/>
      <c r="E206" s="70"/>
      <c r="F206" s="85">
        <v>0</v>
      </c>
      <c r="G206" s="82"/>
      <c r="H206" s="70">
        <v>30574146</v>
      </c>
      <c r="I206" s="82"/>
      <c r="J206" s="85">
        <v>0</v>
      </c>
      <c r="K206" s="16"/>
      <c r="L206" s="85">
        <v>0</v>
      </c>
    </row>
    <row r="207" spans="1:12" ht="21" customHeight="1" x14ac:dyDescent="0.35">
      <c r="A207" s="91" t="s">
        <v>332</v>
      </c>
      <c r="B207" s="120"/>
      <c r="C207" s="91"/>
      <c r="E207" s="70"/>
      <c r="F207" s="70"/>
      <c r="G207" s="82"/>
      <c r="H207" s="70"/>
      <c r="I207" s="82"/>
      <c r="J207" s="85"/>
      <c r="K207" s="16"/>
      <c r="L207" s="85"/>
    </row>
    <row r="208" spans="1:12" ht="21" customHeight="1" x14ac:dyDescent="0.35">
      <c r="A208" s="91"/>
      <c r="B208" s="120" t="s">
        <v>333</v>
      </c>
      <c r="C208" s="91"/>
      <c r="D208" s="86" t="s">
        <v>113</v>
      </c>
      <c r="E208" s="70"/>
      <c r="F208" s="85">
        <v>0</v>
      </c>
      <c r="G208" s="82"/>
      <c r="H208" s="85">
        <v>0</v>
      </c>
      <c r="I208" s="82"/>
      <c r="J208" s="85">
        <v>300000</v>
      </c>
      <c r="K208" s="16"/>
      <c r="L208" s="85">
        <v>0</v>
      </c>
    </row>
    <row r="209" spans="1:12" ht="21" customHeight="1" x14ac:dyDescent="0.35">
      <c r="A209" s="257" t="s">
        <v>353</v>
      </c>
      <c r="B209" s="258"/>
      <c r="C209" s="257"/>
      <c r="D209" s="86"/>
      <c r="E209" s="259"/>
      <c r="F209" s="260"/>
      <c r="G209" s="261"/>
      <c r="H209" s="260"/>
      <c r="I209" s="261"/>
      <c r="J209" s="260"/>
      <c r="K209" s="262"/>
      <c r="L209" s="260"/>
    </row>
    <row r="210" spans="1:12" ht="21" customHeight="1" x14ac:dyDescent="0.35">
      <c r="A210" s="257"/>
      <c r="B210" s="258" t="s">
        <v>354</v>
      </c>
      <c r="C210" s="257"/>
      <c r="D210" s="86">
        <v>17</v>
      </c>
      <c r="E210" s="259"/>
      <c r="F210" s="260">
        <v>8865557</v>
      </c>
      <c r="G210" s="261"/>
      <c r="H210" s="85">
        <v>0</v>
      </c>
      <c r="I210" s="261"/>
      <c r="J210" s="85">
        <v>0</v>
      </c>
      <c r="K210" s="262"/>
      <c r="L210" s="85">
        <v>0</v>
      </c>
    </row>
    <row r="211" spans="1:12" ht="21" customHeight="1" x14ac:dyDescent="0.35">
      <c r="A211" s="257"/>
      <c r="B211" s="258" t="s">
        <v>355</v>
      </c>
      <c r="C211" s="257"/>
      <c r="D211" s="86">
        <v>17</v>
      </c>
      <c r="E211" s="259"/>
      <c r="F211" s="260">
        <v>-16500000</v>
      </c>
      <c r="G211" s="261"/>
      <c r="H211" s="85">
        <v>0</v>
      </c>
      <c r="I211" s="261"/>
      <c r="J211" s="85">
        <v>0</v>
      </c>
      <c r="K211" s="262"/>
      <c r="L211" s="85">
        <v>0</v>
      </c>
    </row>
    <row r="212" spans="1:12" ht="21" customHeight="1" x14ac:dyDescent="0.35">
      <c r="A212" s="91"/>
      <c r="B212" s="120"/>
      <c r="C212" s="91"/>
      <c r="D212" s="58"/>
      <c r="E212" s="70"/>
      <c r="F212" s="250"/>
      <c r="G212" s="82"/>
      <c r="H212" s="250"/>
      <c r="I212" s="82"/>
      <c r="J212" s="250"/>
      <c r="K212" s="16"/>
      <c r="L212" s="250"/>
    </row>
    <row r="213" spans="1:12" ht="21" customHeight="1" x14ac:dyDescent="0.35">
      <c r="A213" s="91"/>
      <c r="B213" s="120"/>
      <c r="C213" s="91"/>
      <c r="D213" s="58"/>
      <c r="E213" s="70"/>
      <c r="F213" s="250"/>
      <c r="G213" s="82"/>
      <c r="H213" s="250"/>
      <c r="I213" s="82"/>
      <c r="J213" s="250"/>
      <c r="K213" s="16"/>
      <c r="L213" s="250"/>
    </row>
    <row r="214" spans="1:12" ht="21" customHeight="1" x14ac:dyDescent="0.35">
      <c r="A214" s="91"/>
      <c r="B214" s="120"/>
      <c r="C214" s="91"/>
      <c r="D214" s="58"/>
      <c r="E214" s="70"/>
      <c r="F214" s="250"/>
      <c r="G214" s="82"/>
      <c r="H214" s="250"/>
      <c r="I214" s="82"/>
      <c r="J214" s="250"/>
      <c r="K214" s="16"/>
      <c r="L214" s="250"/>
    </row>
    <row r="215" spans="1:12" ht="21" customHeight="1" x14ac:dyDescent="0.35">
      <c r="A215" s="91"/>
      <c r="B215" s="120"/>
      <c r="C215" s="91"/>
      <c r="D215" s="58"/>
      <c r="E215" s="70"/>
      <c r="F215" s="250"/>
      <c r="G215" s="82"/>
      <c r="H215" s="250"/>
      <c r="I215" s="82"/>
      <c r="J215" s="250"/>
      <c r="K215" s="16"/>
      <c r="L215" s="250"/>
    </row>
    <row r="216" spans="1:12" ht="21" customHeight="1" x14ac:dyDescent="0.35">
      <c r="A216" s="91"/>
      <c r="B216" s="120"/>
      <c r="C216" s="91"/>
      <c r="D216" s="58"/>
      <c r="E216" s="70"/>
      <c r="F216" s="250"/>
      <c r="G216" s="82"/>
      <c r="H216" s="250"/>
      <c r="I216" s="82"/>
      <c r="J216" s="250"/>
      <c r="K216" s="16"/>
      <c r="L216" s="250"/>
    </row>
    <row r="217" spans="1:12" ht="21" customHeight="1" x14ac:dyDescent="0.35">
      <c r="A217" s="91"/>
      <c r="B217" s="120"/>
      <c r="C217" s="91"/>
      <c r="D217" s="58"/>
      <c r="E217" s="70"/>
      <c r="F217" s="250"/>
      <c r="G217" s="82"/>
      <c r="H217" s="250"/>
      <c r="I217" s="82"/>
      <c r="J217" s="250"/>
      <c r="K217" s="16"/>
      <c r="L217" s="250"/>
    </row>
    <row r="218" spans="1:12" ht="21" customHeight="1" x14ac:dyDescent="0.35">
      <c r="A218" s="91"/>
      <c r="B218" s="120"/>
      <c r="C218" s="91"/>
      <c r="D218" s="58"/>
      <c r="E218" s="70"/>
      <c r="F218" s="250"/>
      <c r="G218" s="82"/>
      <c r="H218" s="250"/>
      <c r="I218" s="82"/>
      <c r="J218" s="250"/>
      <c r="K218" s="16"/>
      <c r="L218" s="250"/>
    </row>
    <row r="219" spans="1:12" ht="21" customHeight="1" x14ac:dyDescent="0.35">
      <c r="A219" s="91"/>
      <c r="B219" s="120"/>
      <c r="C219" s="91"/>
      <c r="D219" s="58"/>
      <c r="E219" s="70"/>
      <c r="F219" s="250"/>
      <c r="G219" s="82"/>
      <c r="H219" s="250"/>
      <c r="I219" s="82"/>
      <c r="J219" s="250"/>
      <c r="K219" s="16"/>
      <c r="L219" s="250"/>
    </row>
    <row r="220" spans="1:12" ht="21" customHeight="1" x14ac:dyDescent="0.35">
      <c r="A220" s="91"/>
      <c r="B220" s="120"/>
      <c r="C220" s="91"/>
      <c r="D220" s="58"/>
      <c r="E220" s="70"/>
      <c r="F220" s="250"/>
      <c r="G220" s="82"/>
      <c r="H220" s="250"/>
      <c r="I220" s="82"/>
      <c r="J220" s="250"/>
      <c r="K220" s="16"/>
      <c r="L220" s="250"/>
    </row>
    <row r="221" spans="1:12" ht="21" customHeight="1" x14ac:dyDescent="0.35">
      <c r="A221" s="91"/>
      <c r="B221" s="120"/>
      <c r="C221" s="91"/>
      <c r="D221" s="58"/>
      <c r="E221" s="70"/>
      <c r="F221" s="250"/>
      <c r="G221" s="82"/>
      <c r="H221" s="250"/>
      <c r="I221" s="82"/>
      <c r="J221" s="250"/>
      <c r="K221" s="16"/>
      <c r="L221" s="250"/>
    </row>
    <row r="222" spans="1:12" ht="21" customHeight="1" x14ac:dyDescent="0.35">
      <c r="A222" s="91"/>
      <c r="B222" s="120"/>
      <c r="C222" s="91"/>
      <c r="D222" s="58"/>
      <c r="E222" s="70"/>
      <c r="F222" s="250"/>
      <c r="G222" s="82"/>
      <c r="H222" s="250"/>
      <c r="I222" s="82"/>
      <c r="J222" s="250"/>
      <c r="K222" s="16"/>
      <c r="L222" s="250"/>
    </row>
    <row r="223" spans="1:12" ht="21" customHeight="1" x14ac:dyDescent="0.35">
      <c r="A223" s="91"/>
      <c r="B223" s="120"/>
      <c r="C223" s="91"/>
      <c r="D223" s="58"/>
      <c r="E223" s="70"/>
      <c r="F223" s="250"/>
      <c r="G223" s="82"/>
      <c r="H223" s="250"/>
      <c r="I223" s="82"/>
      <c r="J223" s="250"/>
      <c r="K223" s="16"/>
      <c r="L223" s="250"/>
    </row>
    <row r="224" spans="1:12" ht="21" customHeight="1" x14ac:dyDescent="0.35">
      <c r="A224" s="91"/>
      <c r="B224" s="120"/>
      <c r="C224" s="91"/>
      <c r="D224" s="58"/>
      <c r="E224" s="70"/>
      <c r="F224" s="250"/>
      <c r="G224" s="82"/>
      <c r="H224" s="250"/>
      <c r="I224" s="82"/>
      <c r="J224" s="250"/>
      <c r="K224" s="16"/>
      <c r="L224" s="250"/>
    </row>
    <row r="225" spans="1:12" ht="21" customHeight="1" x14ac:dyDescent="0.35">
      <c r="A225" s="91"/>
      <c r="B225" s="120"/>
      <c r="C225" s="91"/>
      <c r="D225" s="58"/>
      <c r="E225" s="70"/>
      <c r="F225" s="250"/>
      <c r="G225" s="82"/>
      <c r="H225" s="250"/>
      <c r="I225" s="82"/>
      <c r="J225" s="250"/>
      <c r="K225" s="16"/>
      <c r="L225" s="250"/>
    </row>
    <row r="226" spans="1:12" ht="21" customHeight="1" x14ac:dyDescent="0.35">
      <c r="A226" s="91"/>
      <c r="B226" s="120"/>
      <c r="C226" s="91"/>
      <c r="D226" s="58"/>
      <c r="E226" s="70"/>
      <c r="F226" s="250"/>
      <c r="G226" s="82"/>
      <c r="H226" s="250"/>
      <c r="I226" s="82"/>
      <c r="J226" s="250"/>
      <c r="K226" s="16"/>
      <c r="L226" s="250"/>
    </row>
    <row r="227" spans="1:12" ht="21" customHeight="1" x14ac:dyDescent="0.35">
      <c r="A227" s="91"/>
      <c r="B227" s="120"/>
      <c r="C227" s="91"/>
      <c r="D227" s="58"/>
      <c r="E227" s="70"/>
      <c r="F227" s="250"/>
      <c r="G227" s="82"/>
      <c r="H227" s="250"/>
      <c r="I227" s="82"/>
      <c r="J227" s="250"/>
      <c r="K227" s="16"/>
      <c r="L227" s="250"/>
    </row>
    <row r="228" spans="1:12" ht="21" customHeight="1" x14ac:dyDescent="0.35">
      <c r="A228" s="91"/>
      <c r="B228" s="120"/>
      <c r="C228" s="91"/>
      <c r="D228" s="58"/>
      <c r="E228" s="70"/>
      <c r="F228" s="250"/>
      <c r="G228" s="82"/>
      <c r="H228" s="250"/>
      <c r="I228" s="82"/>
      <c r="J228" s="250"/>
      <c r="K228" s="16"/>
      <c r="L228" s="250"/>
    </row>
    <row r="229" spans="1:12" ht="21" customHeight="1" x14ac:dyDescent="0.35">
      <c r="A229" s="91"/>
      <c r="B229" s="120"/>
      <c r="C229" s="91"/>
      <c r="D229" s="58"/>
      <c r="E229" s="70"/>
      <c r="F229" s="250"/>
      <c r="G229" s="82"/>
      <c r="H229" s="250"/>
      <c r="I229" s="82"/>
      <c r="J229" s="250"/>
      <c r="K229" s="16"/>
      <c r="L229" s="250"/>
    </row>
    <row r="230" spans="1:12" ht="18.95" customHeight="1" x14ac:dyDescent="0.35">
      <c r="A230" s="91"/>
      <c r="B230" s="120"/>
      <c r="C230" s="91"/>
      <c r="D230" s="58"/>
      <c r="E230" s="70"/>
      <c r="F230" s="70"/>
      <c r="G230" s="82"/>
      <c r="H230" s="70"/>
      <c r="I230" s="82"/>
      <c r="J230" s="85"/>
      <c r="K230" s="16"/>
      <c r="L230" s="85"/>
    </row>
    <row r="231" spans="1:12" ht="21.95" customHeight="1" x14ac:dyDescent="0.35">
      <c r="A231" s="121" t="str">
        <f>A176</f>
        <v>หมายเหตุประกอบงบการเงินรวมและงบการเงินเฉพาะกิจการในหน้า 18 ถึง 132 เป็นส่วนหนึ่งของงบการเงินนี้</v>
      </c>
      <c r="B231" s="121"/>
      <c r="C231" s="122"/>
      <c r="D231" s="64"/>
      <c r="E231" s="95"/>
      <c r="F231" s="21"/>
      <c r="G231" s="96"/>
      <c r="H231" s="21"/>
      <c r="I231" s="97"/>
      <c r="J231" s="23"/>
      <c r="K231" s="96"/>
      <c r="L231" s="23"/>
    </row>
  </sheetData>
  <mergeCells count="8">
    <mergeCell ref="F181:H181"/>
    <mergeCell ref="J181:L181"/>
    <mergeCell ref="J5:L5"/>
    <mergeCell ref="F60:H60"/>
    <mergeCell ref="J60:L60"/>
    <mergeCell ref="A118:L118"/>
    <mergeCell ref="F123:H123"/>
    <mergeCell ref="J123:L123"/>
  </mergeCells>
  <pageMargins left="0.8" right="0.5" top="0.5" bottom="0.6" header="0.49" footer="0.4"/>
  <pageSetup paperSize="9" scale="70" firstPageNumber="14" orientation="portrait" useFirstPageNumber="1" horizontalDpi="1200" verticalDpi="1200" r:id="rId1"/>
  <headerFooter>
    <oddFooter>&amp;R&amp;"Browallia New,Regular"&amp;13&amp;P</oddFooter>
  </headerFooter>
  <rowBreaks count="3" manualBreakCount="3">
    <brk id="55" max="16383" man="1"/>
    <brk id="118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 6-9</vt:lpstr>
      <vt:lpstr>P10-11</vt:lpstr>
      <vt:lpstr>12</vt:lpstr>
      <vt:lpstr>13</vt:lpstr>
      <vt:lpstr>14-17Cash Flow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Pinanong Ruthaiwat (TH)</cp:lastModifiedBy>
  <cp:revision/>
  <cp:lastPrinted>2025-03-02T19:00:39Z</cp:lastPrinted>
  <dcterms:created xsi:type="dcterms:W3CDTF">2024-07-15T03:47:46Z</dcterms:created>
  <dcterms:modified xsi:type="dcterms:W3CDTF">2025-03-02T19:00:41Z</dcterms:modified>
  <cp:category/>
  <cp:contentStatus/>
</cp:coreProperties>
</file>