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Dec2024 (YE)\"/>
    </mc:Choice>
  </mc:AlternateContent>
  <xr:revisionPtr revIDLastSave="0" documentId="13_ncr:1_{5EF9F20C-3CD4-47A8-89A3-4615369052AD}" xr6:coauthVersionLast="47" xr6:coauthVersionMax="47" xr10:uidLastSave="{00000000-0000-0000-0000-000000000000}"/>
  <bookViews>
    <workbookView xWindow="-120" yWindow="-120" windowWidth="29040" windowHeight="15720" tabRatio="814" activeTab="4" xr2:uid="{8D9DB9A3-B61C-4F40-8DCD-3954FDBDC3CD}"/>
  </bookViews>
  <sheets>
    <sheet name="5-7" sheetId="1" r:id="rId1"/>
    <sheet name="P&amp;L8-9" sheetId="2" r:id="rId2"/>
    <sheet name="E10" sheetId="3" r:id="rId3"/>
    <sheet name="E11" sheetId="4" r:id="rId4"/>
    <sheet name="12-14 Cash Flow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1" i="3" l="1"/>
  <c r="AD33" i="3" s="1"/>
  <c r="U33" i="3"/>
  <c r="L76" i="2"/>
  <c r="J76" i="2"/>
  <c r="H76" i="2"/>
  <c r="F76" i="2"/>
  <c r="L84" i="2" l="1"/>
  <c r="L87" i="2" s="1"/>
  <c r="J84" i="2"/>
  <c r="J87" i="2" s="1"/>
  <c r="H84" i="2"/>
  <c r="H87" i="2" s="1"/>
  <c r="F84" i="2"/>
  <c r="F87" i="2" s="1"/>
  <c r="L170" i="7"/>
  <c r="L160" i="7"/>
  <c r="L122" i="7"/>
  <c r="J160" i="7" l="1"/>
  <c r="H160" i="7"/>
  <c r="F160" i="7"/>
  <c r="X41" i="3" l="1"/>
  <c r="Z41" i="3" s="1"/>
  <c r="X19" i="3"/>
  <c r="AB39" i="3"/>
  <c r="V39" i="3"/>
  <c r="T39" i="3"/>
  <c r="R39" i="3"/>
  <c r="P39" i="3"/>
  <c r="N39" i="3"/>
  <c r="L39" i="3"/>
  <c r="J39" i="3"/>
  <c r="H39" i="3"/>
  <c r="F39" i="3"/>
  <c r="D39" i="3"/>
  <c r="B39" i="3"/>
  <c r="B51" i="3" s="1"/>
  <c r="X37" i="3"/>
  <c r="Z37" i="3" s="1"/>
  <c r="AD37" i="3" s="1"/>
  <c r="X36" i="3"/>
  <c r="Z36" i="3"/>
  <c r="AD36" i="3" s="1"/>
  <c r="AB22" i="3"/>
  <c r="AB33" i="3" s="1"/>
  <c r="F22" i="3"/>
  <c r="F33" i="3" s="1"/>
  <c r="H22" i="3"/>
  <c r="H33" i="3" s="1"/>
  <c r="J22" i="3"/>
  <c r="J33" i="3" s="1"/>
  <c r="L22" i="3"/>
  <c r="L33" i="3" s="1"/>
  <c r="N22" i="3"/>
  <c r="N33" i="3" s="1"/>
  <c r="P22" i="3"/>
  <c r="P33" i="3" s="1"/>
  <c r="R22" i="3"/>
  <c r="R33" i="3" s="1"/>
  <c r="T22" i="3"/>
  <c r="T33" i="3" s="1"/>
  <c r="V22" i="3"/>
  <c r="V33" i="3" s="1"/>
  <c r="D22" i="3"/>
  <c r="D33" i="3" s="1"/>
  <c r="B22" i="3"/>
  <c r="B33" i="3" s="1"/>
  <c r="X20" i="3"/>
  <c r="Z20" i="3" s="1"/>
  <c r="AD20" i="3" s="1"/>
  <c r="J149" i="1"/>
  <c r="J152" i="1" s="1"/>
  <c r="J107" i="1"/>
  <c r="J93" i="1"/>
  <c r="J56" i="1"/>
  <c r="J33" i="1"/>
  <c r="H33" i="1"/>
  <c r="AD39" i="3" l="1"/>
  <c r="X39" i="3"/>
  <c r="Z39" i="3"/>
  <c r="J58" i="1"/>
  <c r="J109" i="1"/>
  <c r="J154" i="1" s="1"/>
  <c r="A131" i="7" l="1"/>
  <c r="A129" i="7"/>
  <c r="A128" i="7"/>
  <c r="A205" i="7" s="1"/>
  <c r="J122" i="7"/>
  <c r="H122" i="7"/>
  <c r="F122" i="7"/>
  <c r="L90" i="7"/>
  <c r="L162" i="7" s="1"/>
  <c r="H90" i="7"/>
  <c r="A65" i="7"/>
  <c r="A64" i="7"/>
  <c r="A63" i="7"/>
  <c r="L57" i="7"/>
  <c r="J57" i="7"/>
  <c r="J84" i="7" s="1"/>
  <c r="J90" i="7" s="1"/>
  <c r="H57" i="7"/>
  <c r="F57" i="7"/>
  <c r="F84" i="7" s="1"/>
  <c r="F90" i="7" s="1"/>
  <c r="H162" i="7" l="1"/>
  <c r="H170" i="7" s="1"/>
  <c r="J162" i="7"/>
  <c r="J170" i="7" s="1"/>
  <c r="F162" i="7"/>
  <c r="F170" i="7" s="1"/>
  <c r="F149" i="1"/>
  <c r="X47" i="3" l="1"/>
  <c r="Z47" i="3" l="1"/>
  <c r="AD47" i="3" s="1"/>
  <c r="J108" i="2" l="1"/>
  <c r="F108" i="2"/>
  <c r="R26" i="4"/>
  <c r="T26" i="4" s="1"/>
  <c r="X22" i="3"/>
  <c r="A37" i="4" l="1"/>
  <c r="A57" i="3"/>
  <c r="A51" i="2"/>
  <c r="A2" i="4"/>
  <c r="A3" i="3"/>
  <c r="A3" i="4" s="1"/>
  <c r="A1" i="2"/>
  <c r="R51" i="3" l="1"/>
  <c r="P33" i="4" l="1"/>
  <c r="N33" i="4"/>
  <c r="L33" i="4"/>
  <c r="J33" i="4"/>
  <c r="H33" i="4"/>
  <c r="F33" i="4"/>
  <c r="D33" i="4"/>
  <c r="T31" i="4"/>
  <c r="T30" i="4"/>
  <c r="T28" i="4"/>
  <c r="R23" i="4"/>
  <c r="P23" i="4"/>
  <c r="N23" i="4"/>
  <c r="L23" i="4"/>
  <c r="J23" i="4"/>
  <c r="H23" i="4"/>
  <c r="F23" i="4"/>
  <c r="D23" i="4"/>
  <c r="T21" i="4"/>
  <c r="T20" i="4"/>
  <c r="T18" i="4"/>
  <c r="T16" i="4"/>
  <c r="V51" i="3"/>
  <c r="T51" i="3"/>
  <c r="P51" i="3"/>
  <c r="N51" i="3"/>
  <c r="L51" i="3"/>
  <c r="J51" i="3"/>
  <c r="H51" i="3"/>
  <c r="F51" i="3"/>
  <c r="D51" i="3"/>
  <c r="X49" i="3"/>
  <c r="X48" i="3"/>
  <c r="Z48" i="3" s="1"/>
  <c r="X46" i="3"/>
  <c r="Z46" i="3" s="1"/>
  <c r="X45" i="3"/>
  <c r="Z45" i="3" s="1"/>
  <c r="X43" i="3"/>
  <c r="Z43" i="3" s="1"/>
  <c r="AD43" i="3" s="1"/>
  <c r="AD41" i="3"/>
  <c r="X31" i="3"/>
  <c r="X30" i="3"/>
  <c r="Z30" i="3" s="1"/>
  <c r="AD30" i="3" s="1"/>
  <c r="X29" i="3"/>
  <c r="Z29" i="3" s="1"/>
  <c r="AD29" i="3" s="1"/>
  <c r="X28" i="3"/>
  <c r="Z28" i="3" s="1"/>
  <c r="AD28" i="3" s="1"/>
  <c r="X26" i="3"/>
  <c r="Z26" i="3" s="1"/>
  <c r="AD26" i="3" s="1"/>
  <c r="X24" i="3"/>
  <c r="Z24" i="3" s="1"/>
  <c r="AD24" i="3" s="1"/>
  <c r="L102" i="2"/>
  <c r="J102" i="2"/>
  <c r="H102" i="2"/>
  <c r="F102" i="2"/>
  <c r="L96" i="2"/>
  <c r="J96" i="2"/>
  <c r="H96" i="2"/>
  <c r="F96" i="2"/>
  <c r="A54" i="2"/>
  <c r="A113" i="2"/>
  <c r="L23" i="2"/>
  <c r="L26" i="2" s="1"/>
  <c r="L45" i="2" s="1"/>
  <c r="L48" i="2" s="1"/>
  <c r="J23" i="2"/>
  <c r="J26" i="2" s="1"/>
  <c r="J45" i="2" s="1"/>
  <c r="J48" i="2" s="1"/>
  <c r="H23" i="2"/>
  <c r="H26" i="2" s="1"/>
  <c r="H45" i="2" s="1"/>
  <c r="F23" i="2"/>
  <c r="F26" i="2" s="1"/>
  <c r="A52" i="2"/>
  <c r="A168" i="1"/>
  <c r="N149" i="1"/>
  <c r="N152" i="1" s="1"/>
  <c r="L149" i="1"/>
  <c r="L152" i="1" s="1"/>
  <c r="H149" i="1"/>
  <c r="H152" i="1" s="1"/>
  <c r="F152" i="1"/>
  <c r="A118" i="1"/>
  <c r="A117" i="1"/>
  <c r="A116" i="1"/>
  <c r="A115" i="1"/>
  <c r="N107" i="1"/>
  <c r="L107" i="1"/>
  <c r="H107" i="1"/>
  <c r="F107" i="1"/>
  <c r="N93" i="1"/>
  <c r="L93" i="1"/>
  <c r="H93" i="1"/>
  <c r="F93" i="1"/>
  <c r="A65" i="1"/>
  <c r="A64" i="1"/>
  <c r="A63" i="1"/>
  <c r="N56" i="1"/>
  <c r="L56" i="1"/>
  <c r="H56" i="1"/>
  <c r="F56" i="1"/>
  <c r="N33" i="1"/>
  <c r="L33" i="1"/>
  <c r="F33" i="1"/>
  <c r="Z49" i="3" l="1"/>
  <c r="AD49" i="3" s="1"/>
  <c r="Z31" i="3"/>
  <c r="X33" i="3"/>
  <c r="F58" i="1"/>
  <c r="F45" i="2"/>
  <c r="F48" i="2" s="1"/>
  <c r="F90" i="2" s="1"/>
  <c r="H48" i="2"/>
  <c r="H90" i="2" s="1"/>
  <c r="L90" i="2"/>
  <c r="J90" i="2"/>
  <c r="AD48" i="3"/>
  <c r="AD46" i="3"/>
  <c r="N58" i="1"/>
  <c r="F109" i="1"/>
  <c r="F154" i="1" s="1"/>
  <c r="L109" i="1"/>
  <c r="L154" i="1" s="1"/>
  <c r="H109" i="1"/>
  <c r="H154" i="1" s="1"/>
  <c r="T23" i="4"/>
  <c r="R33" i="4"/>
  <c r="T33" i="4"/>
  <c r="Z19" i="3"/>
  <c r="Z22" i="3" s="1"/>
  <c r="X51" i="3"/>
  <c r="L58" i="1"/>
  <c r="N109" i="1"/>
  <c r="N154" i="1" s="1"/>
  <c r="H58" i="1"/>
  <c r="Z51" i="3" l="1"/>
  <c r="Z33" i="3"/>
  <c r="AD19" i="3"/>
  <c r="AD22" i="3" s="1"/>
  <c r="AB51" i="3"/>
  <c r="AD45" i="3"/>
  <c r="AD51" i="3" s="1"/>
</calcChain>
</file>

<file path=xl/sharedStrings.xml><?xml version="1.0" encoding="utf-8"?>
<sst xmlns="http://schemas.openxmlformats.org/spreadsheetml/2006/main" count="621" uniqueCount="393">
  <si>
    <t>Thonburi Healthcare Group Public Company Limited</t>
  </si>
  <si>
    <t>Statement of Financial Position</t>
  </si>
  <si>
    <t>As at 31 December 2024</t>
  </si>
  <si>
    <t>Consolidated</t>
  </si>
  <si>
    <t>Separate</t>
  </si>
  <si>
    <t>financial statements</t>
  </si>
  <si>
    <t>(Restated)</t>
  </si>
  <si>
    <t>31 December</t>
  </si>
  <si>
    <t>1 January</t>
  </si>
  <si>
    <t>2024</t>
  </si>
  <si>
    <t>2023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</si>
  <si>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</si>
  <si>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</si>
  <si>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</si>
  <si>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</si>
  <si>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</si>
  <si>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 at financial institutions</t>
  </si>
  <si>
    <t>Financial assets measured at fair value</t>
  </si>
  <si>
    <t>through profit or loss</t>
  </si>
  <si>
    <t>through other comprehensive income</t>
  </si>
  <si>
    <t>Trade and other current receivable (net)</t>
  </si>
  <si>
    <t>43 c)</t>
  </si>
  <si>
    <t xml:space="preserve">Current portion of long-term loans </t>
  </si>
  <si>
    <t>to related companies</t>
  </si>
  <si>
    <t>Inventories (net)</t>
  </si>
  <si>
    <t>Value added tax (net)</t>
  </si>
  <si>
    <t>Asset held for sale</t>
  </si>
  <si>
    <t>Other current assets</t>
  </si>
  <si>
    <t>Total current assets</t>
  </si>
  <si>
    <t>Non-current assets</t>
  </si>
  <si>
    <t>Restricted deposits at financial institutions</t>
  </si>
  <si>
    <t>Long-term loans to related companies</t>
  </si>
  <si>
    <t>Investments in associates (net)</t>
  </si>
  <si>
    <t>Investments in subsidiaries (net)</t>
  </si>
  <si>
    <t>Investments in joint ventures (net)</t>
  </si>
  <si>
    <t>Trade and other non-current receivables (net)</t>
  </si>
  <si>
    <t>Cost of developing holistic care project</t>
  </si>
  <si>
    <t>Investment properties (net)</t>
  </si>
  <si>
    <t>Property, plant and equipment (net)</t>
  </si>
  <si>
    <t>Right-of-use assets (net)</t>
  </si>
  <si>
    <t>Advance payment for fixed assets</t>
  </si>
  <si>
    <t>Intangible assets (net)</t>
  </si>
  <si>
    <t>Goodwill</t>
  </si>
  <si>
    <t>Down payment for land leasehold rights</t>
  </si>
  <si>
    <t>Deferred tax assets (net)</t>
  </si>
  <si>
    <t>Other non-current assets (net)</t>
  </si>
  <si>
    <t>Total non-current assets</t>
  </si>
  <si>
    <t>Total assets</t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</si>
  <si>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</si>
  <si>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</si>
  <si>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</si>
  <si>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</si>
  <si>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</t>
  </si>
  <si>
    <t>Short-term loans from a related party</t>
  </si>
  <si>
    <t>43 d)</t>
  </si>
  <si>
    <t>Short-term loans from others</t>
  </si>
  <si>
    <t xml:space="preserve">Current portion of </t>
  </si>
  <si>
    <t>- Long-term loans from financial institutions</t>
  </si>
  <si>
    <t>- Lease liabilities (net)</t>
  </si>
  <si>
    <t xml:space="preserve">- Liabilities from purchase of medical tools </t>
  </si>
  <si>
    <t>and equipment</t>
  </si>
  <si>
    <t>Current corporate income tax</t>
  </si>
  <si>
    <t>Other current liabilities</t>
  </si>
  <si>
    <t>Total current liabilities</t>
  </si>
  <si>
    <t>Non-current liabilities</t>
  </si>
  <si>
    <t>Long-term loans from financial institutions</t>
  </si>
  <si>
    <t>Debentures</t>
  </si>
  <si>
    <t>Lease liabilities (net)</t>
  </si>
  <si>
    <t xml:space="preserve">Liabilities from purchase of medical tools </t>
  </si>
  <si>
    <t xml:space="preserve">Long-term payable from purchase of intangible asset 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</si>
  <si>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</si>
  <si>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</si>
  <si>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</si>
  <si>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</si>
  <si>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</si>
  <si>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8"/>
        <rFont val="Arial"/>
        <family val="2"/>
      </rPr>
      <t xml:space="preserve"> (Cont'd)</t>
    </r>
  </si>
  <si>
    <t>Equity</t>
  </si>
  <si>
    <t>Share capital</t>
  </si>
  <si>
    <t>Authorised share capital</t>
  </si>
  <si>
    <t>932,214,140 ordinary shares of Baht 1 each</t>
  </si>
  <si>
    <t>847,467,400 ordinary shares of Baht 1 each</t>
  </si>
  <si>
    <t>Issued and fully paid-up share capital</t>
  </si>
  <si>
    <t>Share premium on issue of ordinary shares (net)</t>
  </si>
  <si>
    <t>Share premium on treasury shares</t>
  </si>
  <si>
    <t>Appropriated - legal reserve</t>
  </si>
  <si>
    <t>Unappropriated</t>
  </si>
  <si>
    <t>Reserve for share-based payment</t>
  </si>
  <si>
    <t xml:space="preserve">Surplus (deficit) from additional </t>
  </si>
  <si>
    <t>investments in subsidiaries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</si>
  <si>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</si>
  <si>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</si>
  <si>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</si>
  <si>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</si>
  <si>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</si>
  <si>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</si>
  <si>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</si>
  <si>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Baht</t>
  </si>
  <si>
    <t>Revenues</t>
  </si>
  <si>
    <t>Revenue from hospital operations</t>
  </si>
  <si>
    <t>Revenue from sales of goods</t>
  </si>
  <si>
    <t>Revenue from other services</t>
  </si>
  <si>
    <t>Revenue from sales of condominium unit</t>
  </si>
  <si>
    <t>Cost of hospital operations</t>
  </si>
  <si>
    <t>Cost of goods sold</t>
  </si>
  <si>
    <t>Cost of other services</t>
  </si>
  <si>
    <t>Cost of condominium unit sold</t>
  </si>
  <si>
    <t>Gross profit</t>
  </si>
  <si>
    <t>Other income</t>
  </si>
  <si>
    <t>Profit before expense</t>
  </si>
  <si>
    <t>Loss from impairment of investment</t>
  </si>
  <si>
    <t>in subsidiaries</t>
  </si>
  <si>
    <t>19 b)</t>
  </si>
  <si>
    <t>Reversal (Loss) from impairment of property,</t>
  </si>
  <si>
    <t>Loss from impairment of right-of-use assets</t>
  </si>
  <si>
    <t>Expected credit loss expenses</t>
  </si>
  <si>
    <t>13, 43 c)</t>
  </si>
  <si>
    <t>Other gains (losses)</t>
  </si>
  <si>
    <t>- Net gains (loss) on exchange rate</t>
  </si>
  <si>
    <t>Other expenses</t>
  </si>
  <si>
    <t>Finance costs</t>
  </si>
  <si>
    <t>Share of profit from investments in associates</t>
  </si>
  <si>
    <t>18 b)</t>
  </si>
  <si>
    <t>Share of profit from investments in joint ventures</t>
  </si>
  <si>
    <t>20 b)</t>
  </si>
  <si>
    <t>Profit (loss) before income tax</t>
  </si>
  <si>
    <t>Income tax</t>
  </si>
  <si>
    <t>Profit (loss) for the year</t>
  </si>
  <si>
    <t xml:space="preserve">Statements of Comprehensive Income </t>
  </si>
  <si>
    <t>Other comprehensive income</t>
  </si>
  <si>
    <t xml:space="preserve">Item that will not be subsequently reclassified </t>
  </si>
  <si>
    <t>to profit or loss</t>
  </si>
  <si>
    <t>- Remeasurements of employee</t>
  </si>
  <si>
    <t>benefit obligations</t>
  </si>
  <si>
    <t>- Unrealised gain (loss) on measurement</t>
  </si>
  <si>
    <t>fair value of financial assets</t>
  </si>
  <si>
    <t>12,17</t>
  </si>
  <si>
    <t xml:space="preserve">- Share of other comprehensive income of  </t>
  </si>
  <si>
    <t xml:space="preserve">joint ventures accounted for using the </t>
  </si>
  <si>
    <t>equity method</t>
  </si>
  <si>
    <t xml:space="preserve">- Income tax relating to components </t>
  </si>
  <si>
    <t>of other comprehensive income</t>
  </si>
  <si>
    <t xml:space="preserve">Item that will be subsequently reclassified </t>
  </si>
  <si>
    <t>-</t>
  </si>
  <si>
    <t xml:space="preserve">Exchange differences on </t>
  </si>
  <si>
    <t xml:space="preserve">   translating financial statements </t>
  </si>
  <si>
    <t>Other comprehensive income (expense)</t>
  </si>
  <si>
    <t>for the year - net of tax</t>
  </si>
  <si>
    <t xml:space="preserve">Total comprehensive income (expense) </t>
  </si>
  <si>
    <t>for the year</t>
  </si>
  <si>
    <t>Profit (loss) attributable to:</t>
  </si>
  <si>
    <t>Owners of the parent</t>
  </si>
  <si>
    <t>Total comprehensive income (expense)</t>
  </si>
  <si>
    <t>attributable to:</t>
  </si>
  <si>
    <t xml:space="preserve">Basic earnings (loss) per share </t>
  </si>
  <si>
    <t xml:space="preserve">Basic earnings (loss) per share to attributable to </t>
  </si>
  <si>
    <t>owners of the parent (Baht)</t>
  </si>
  <si>
    <t xml:space="preserve">Weighted average number of </t>
  </si>
  <si>
    <t>ordinary shares (shares)</t>
  </si>
  <si>
    <t>Statement of Changes in Equity</t>
  </si>
  <si>
    <t>Consolidated financial statements (Baht)</t>
  </si>
  <si>
    <t>Attributable to owners of the parent</t>
  </si>
  <si>
    <t xml:space="preserve">Other comprehensive income </t>
  </si>
  <si>
    <t>Share of other</t>
  </si>
  <si>
    <t xml:space="preserve">Measurement of </t>
  </si>
  <si>
    <t>comprehensive</t>
  </si>
  <si>
    <t>Surplus</t>
  </si>
  <si>
    <t>equity investments</t>
  </si>
  <si>
    <t>income of</t>
  </si>
  <si>
    <t>relating to</t>
  </si>
  <si>
    <t>Authorised,</t>
  </si>
  <si>
    <t>Share</t>
  </si>
  <si>
    <t>Retained earnings</t>
  </si>
  <si>
    <t xml:space="preserve">Share premium </t>
  </si>
  <si>
    <t xml:space="preserve"> (deficit) from</t>
  </si>
  <si>
    <t>at fair value</t>
  </si>
  <si>
    <t xml:space="preserve"> joint ventures</t>
  </si>
  <si>
    <t>components</t>
  </si>
  <si>
    <t>issued and</t>
  </si>
  <si>
    <t>premium</t>
  </si>
  <si>
    <t>Reserve for</t>
  </si>
  <si>
    <t>additional</t>
  </si>
  <si>
    <t>through other</t>
  </si>
  <si>
    <t xml:space="preserve"> Translation </t>
  </si>
  <si>
    <t>accounted for</t>
  </si>
  <si>
    <t>of other</t>
  </si>
  <si>
    <t>Total other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</si>
  <si>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</si>
  <si>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</si>
  <si>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</si>
  <si>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</si>
  <si>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</si>
  <si>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</si>
  <si>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of financial </t>
  </si>
  <si>
    <t xml:space="preserve"> using the</t>
  </si>
  <si>
    <t xml:space="preserve"> comprehensive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</si>
  <si>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</si>
  <si>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</si>
  <si>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</si>
  <si>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</si>
  <si>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</si>
  <si>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</si>
  <si>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</si>
  <si>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>payment</t>
  </si>
  <si>
    <t>subsidiaries</t>
  </si>
  <si>
    <t>income</t>
  </si>
  <si>
    <t>statements</t>
  </si>
  <si>
    <t>equity</t>
  </si>
  <si>
    <t>the parent</t>
  </si>
  <si>
    <t>interests</t>
  </si>
  <si>
    <t>Opening balance as at 1 January 2023 - restated</t>
  </si>
  <si>
    <t xml:space="preserve">Changes in equity for the year </t>
  </si>
  <si>
    <t>Dividend payment (Note 35)</t>
  </si>
  <si>
    <t>Realised gain on sale of financial asset</t>
  </si>
  <si>
    <t xml:space="preserve">   measured at fair value</t>
  </si>
  <si>
    <t>Increase (Decrease) in non-controlling interests</t>
  </si>
  <si>
    <t xml:space="preserve">   from dividend payment of subsidiaries</t>
  </si>
  <si>
    <t xml:space="preserve">   from investment in subsidiary</t>
  </si>
  <si>
    <t xml:space="preserve">   from capital increase of subsidiary</t>
  </si>
  <si>
    <t>Closing balance as at 31 December 2023 - restated</t>
  </si>
  <si>
    <t>Opening balance as at 1 January 2024 - restated</t>
  </si>
  <si>
    <t xml:space="preserve">   from change in shareholding in subsidiary</t>
  </si>
  <si>
    <t>Closing balance as at 31 December 2024</t>
  </si>
  <si>
    <t>Separate financial statements (Baht)</t>
  </si>
  <si>
    <t xml:space="preserve">income </t>
  </si>
  <si>
    <t>Opening balance as at 1 January 2023</t>
  </si>
  <si>
    <t>Closing balance as at 31 December 2023</t>
  </si>
  <si>
    <t>Opening balance as at 1 January 2024</t>
  </si>
  <si>
    <t xml:space="preserve">Statement of Cash Flows </t>
  </si>
  <si>
    <t>Cash flows from operating activities</t>
  </si>
  <si>
    <t>Adjustments</t>
  </si>
  <si>
    <t xml:space="preserve">Allowance for (reversal of) </t>
  </si>
  <si>
    <t>- expected credit loss in trade accounts receivable</t>
  </si>
  <si>
    <t>- expected credit loss in other accounts receivable</t>
  </si>
  <si>
    <t>- expected credit loss in interest receivables</t>
  </si>
  <si>
    <t>- expected credit loss in advance payment</t>
  </si>
  <si>
    <t>- expected credit loss in long-term loans to related parties</t>
  </si>
  <si>
    <t>- expected credit loss in other current assets</t>
  </si>
  <si>
    <t>- obsolete inventories</t>
  </si>
  <si>
    <t>- impairment of cost of developing holistic care project</t>
  </si>
  <si>
    <t>- impairment of property, plant and equipment</t>
  </si>
  <si>
    <t>- impairment of right-of-use assets</t>
  </si>
  <si>
    <t>- impairment of intangible assets</t>
  </si>
  <si>
    <t>- impairment of investments in subsidiaries</t>
  </si>
  <si>
    <t>19 a)</t>
  </si>
  <si>
    <t>Loss on write-off of bad debts - other account receivable</t>
  </si>
  <si>
    <t>Gain on disposal of financial assets measured at fair value</t>
  </si>
  <si>
    <t>Realised (gain) loss on measurement of financial assets</t>
  </si>
  <si>
    <t>measured at fair value through profit or loss</t>
  </si>
  <si>
    <t xml:space="preserve">Unrealised loss on exchange rate from </t>
  </si>
  <si>
    <t>cash and cash equivalents</t>
  </si>
  <si>
    <t>Loss from transfer of investment in subsidiary</t>
  </si>
  <si>
    <t>Depreciation</t>
  </si>
  <si>
    <t>22, 23, 24</t>
  </si>
  <si>
    <t>Amortisation</t>
  </si>
  <si>
    <t xml:space="preserve">Net loss on disposal of property, plant and equipment </t>
  </si>
  <si>
    <t>Gain on disposal of investment properties</t>
  </si>
  <si>
    <t>Gain on disposal of intangible assets</t>
  </si>
  <si>
    <t>Loss on write-off of property, plant and equipment</t>
  </si>
  <si>
    <t>Loss on write-off of intangible assets</t>
  </si>
  <si>
    <t>Loss on write-off of advance payment for fixed assets</t>
  </si>
  <si>
    <t>from purchase medical equipment</t>
  </si>
  <si>
    <t>Share-based payment expense</t>
  </si>
  <si>
    <t>Dividend income</t>
  </si>
  <si>
    <t>Interest income</t>
  </si>
  <si>
    <t>Changes in operating assets and liabilities</t>
  </si>
  <si>
    <t>(excluding the effects of acquisition and disposal of subsidiaries)</t>
  </si>
  <si>
    <t>Trade and other accounts receivable</t>
  </si>
  <si>
    <t>Inventories</t>
  </si>
  <si>
    <t>Other non-current assets</t>
  </si>
  <si>
    <t>Trade and other accounts payable</t>
  </si>
  <si>
    <t>Value added tax</t>
  </si>
  <si>
    <t xml:space="preserve">Other current liabilities </t>
  </si>
  <si>
    <t>Employee benefit obligations paid</t>
  </si>
  <si>
    <t xml:space="preserve">Cash generated from operating activities  </t>
  </si>
  <si>
    <t>Interest income received</t>
  </si>
  <si>
    <t>Finance cost paid</t>
  </si>
  <si>
    <t>Income tax received</t>
  </si>
  <si>
    <t xml:space="preserve">Income tax paid </t>
  </si>
  <si>
    <t xml:space="preserve">Net cash generated from operating activities </t>
  </si>
  <si>
    <t>Cash flows from investing activities</t>
  </si>
  <si>
    <t xml:space="preserve">Increase in short-term investments at financial institutions </t>
  </si>
  <si>
    <t>Financial assets measured at fair value through profit or loss - proceeds</t>
  </si>
  <si>
    <r>
      <rPr>
        <sz val="8"/>
        <color theme="0"/>
        <rFont val="Arial"/>
        <family val="2"/>
      </rPr>
      <t>Financial assets measured at fair value through profit or loss</t>
    </r>
    <r>
      <rPr>
        <sz val="8"/>
        <color theme="1" tint="4.9989318521683403E-2"/>
        <rFont val="Arial"/>
        <family val="2"/>
      </rPr>
      <t xml:space="preserve"> - payments</t>
    </r>
  </si>
  <si>
    <t>Financial assets measured at fair value through</t>
  </si>
  <si>
    <t>other comprehensive income - proceeds</t>
  </si>
  <si>
    <t xml:space="preserve">                                                - payments</t>
  </si>
  <si>
    <t>Advance proceeds from disposal of financial assets</t>
  </si>
  <si>
    <t>measured at fair value through other comprehensive income</t>
  </si>
  <si>
    <t>Other long-term investments - payments</t>
  </si>
  <si>
    <t>Investment properties - payments</t>
  </si>
  <si>
    <t>Liabilities under land leasehold rights - payments</t>
  </si>
  <si>
    <t xml:space="preserve">Cash payments for purchase of </t>
  </si>
  <si>
    <t xml:space="preserve">- property, plant and equipment </t>
  </si>
  <si>
    <t xml:space="preserve">- intangible assets </t>
  </si>
  <si>
    <t>Proceeds from disposal of land under non-current assets</t>
  </si>
  <si>
    <t>classified as held-for-sale</t>
  </si>
  <si>
    <t>Proceeds from disposal of property, plant and</t>
  </si>
  <si>
    <t>Short-term loans to related companies</t>
  </si>
  <si>
    <t>- proceeds</t>
  </si>
  <si>
    <t>- payments</t>
  </si>
  <si>
    <t>Dividend receipts from investments in subsidiaries,</t>
  </si>
  <si>
    <t>associates, other companies and investments in equity securities</t>
  </si>
  <si>
    <t>Net cash used in investing activities</t>
  </si>
  <si>
    <t>Cash flows from financing activities</t>
  </si>
  <si>
    <t>Short-term loans from related companies - proceeds</t>
  </si>
  <si>
    <t xml:space="preserve">                                                               - payments</t>
  </si>
  <si>
    <t>Short-term loans from related individual - proceeds</t>
  </si>
  <si>
    <t>Long-term loans from financial institutions - proceeds</t>
  </si>
  <si>
    <t xml:space="preserve">                                                                - payments</t>
  </si>
  <si>
    <t>Cash payments for front-end fee</t>
  </si>
  <si>
    <t>Debentures - proceeds</t>
  </si>
  <si>
    <t>Cash payments for debentures issuance fee</t>
  </si>
  <si>
    <t>Lease liabilities payments - principle</t>
  </si>
  <si>
    <t>Cash payment from transfer of lease contract</t>
  </si>
  <si>
    <t>Liabilities from purchase of medical tools and equipment - payments</t>
  </si>
  <si>
    <t>Cash proceeds from non-controlling interests</t>
  </si>
  <si>
    <t>from additional investment in subsidiaries</t>
  </si>
  <si>
    <t>Dividends paid</t>
  </si>
  <si>
    <t>Net cash generated from (used in) financing activities</t>
  </si>
  <si>
    <t>Net decrease in cash and cash equivalents</t>
  </si>
  <si>
    <t>Cash and cash equivalents at the beginning of the year</t>
  </si>
  <si>
    <t>Cash and cash equivalents decrease from reclassification</t>
  </si>
  <si>
    <t xml:space="preserve"> to short-term loans to related parties</t>
  </si>
  <si>
    <t xml:space="preserve">Cash and cash equivalents decrease from decreasing in cheque on hand </t>
  </si>
  <si>
    <t>from investment of non-controlling interests</t>
  </si>
  <si>
    <t>Cash and cash equivalents at the end of the year</t>
  </si>
  <si>
    <t>Non-cash transactions:</t>
  </si>
  <si>
    <t>Receivable from disposals of fixed assets</t>
  </si>
  <si>
    <t>Accrued dividends</t>
  </si>
  <si>
    <t xml:space="preserve">Reclassification from cheque on hand </t>
  </si>
  <si>
    <t>to short-term loans to related parties</t>
  </si>
  <si>
    <t>Reclassification from advance payment from fixed asset</t>
  </si>
  <si>
    <t>Reclassification from short-term loans to related parties</t>
  </si>
  <si>
    <t>to trade current receivables</t>
  </si>
  <si>
    <t>to other receivables</t>
  </si>
  <si>
    <t>Reclassification from down payment for land leasehold rights</t>
  </si>
  <si>
    <t>to right-of-use assets</t>
  </si>
  <si>
    <t>Reclassification from property, plant and equipment</t>
  </si>
  <si>
    <t>to cost of developing holistic care project</t>
  </si>
  <si>
    <t>21, 23</t>
  </si>
  <si>
    <t xml:space="preserve">Payables from purchase of property, </t>
  </si>
  <si>
    <t>plant and equipment during the year</t>
  </si>
  <si>
    <t>Payables from purchase of intangible assets during the year</t>
  </si>
  <si>
    <t xml:space="preserve">Dividend payable </t>
  </si>
  <si>
    <t>Retention payable</t>
  </si>
  <si>
    <t>Transfer from right-of-use assets to property, plant and equipment (net)</t>
  </si>
  <si>
    <t>23,24</t>
  </si>
  <si>
    <t>Acquisition of right-of-use assets under lease contracts</t>
  </si>
  <si>
    <t xml:space="preserve">Reclassification from fixed assets to non-current asset </t>
  </si>
  <si>
    <t>classified as held for sale</t>
  </si>
  <si>
    <t xml:space="preserve">Transfer advance payment for fixed assets to </t>
  </si>
  <si>
    <t>- property, plant and equipment</t>
  </si>
  <si>
    <t>- intangible assets</t>
  </si>
  <si>
    <t>Liabilities from purchase of medical tools and equipment during the year</t>
  </si>
  <si>
    <t>Loss from contract closing payment of liabilitiy</t>
  </si>
  <si>
    <t xml:space="preserve">Loss from impairment of cost of developing </t>
  </si>
  <si>
    <t>holistic care project</t>
  </si>
  <si>
    <t xml:space="preserve">Administrative expenses </t>
  </si>
  <si>
    <t>Selling expenses and distribution costs</t>
  </si>
  <si>
    <t>Total comprehensive income (expense) for the year</t>
  </si>
  <si>
    <t>Realised gain (loss) on sale of financial asset</t>
  </si>
  <si>
    <t>of right-of-use assets</t>
  </si>
  <si>
    <t xml:space="preserve">(Gain) loss on cancellation and amendment of rental agreement </t>
  </si>
  <si>
    <t>Investment in subsidiaries - payments</t>
  </si>
  <si>
    <t>Unrealised loss on exchange rate from cash and cash equivalents</t>
  </si>
  <si>
    <t xml:space="preserve">   - as previously reported</t>
  </si>
  <si>
    <t>12, 18 b), 19 a)</t>
  </si>
  <si>
    <t>Bank overdrafts and short-term loans from financial institutions</t>
  </si>
  <si>
    <t>- Proceeds</t>
  </si>
  <si>
    <t>- Payments</t>
  </si>
  <si>
    <t>Share exchanges measured at fair value through other comprehensive income</t>
  </si>
  <si>
    <t>Correction of error</t>
  </si>
  <si>
    <t>Cash proceeds from investment in a subsidiary</t>
  </si>
  <si>
    <t xml:space="preserve">Total Item that will not be subsequently reclassified </t>
  </si>
  <si>
    <t xml:space="preserve">Total Item that will be subsequently reclassified </t>
  </si>
  <si>
    <t>Share of profit from investment in joint ventures</t>
  </si>
  <si>
    <t>- share received</t>
  </si>
  <si>
    <t>- share paid</t>
  </si>
  <si>
    <t>Transfer of investment in associates to investment in subsidiaries</t>
  </si>
  <si>
    <t>equipment and intangible assets</t>
  </si>
  <si>
    <t>Proceeds from disposal of investment properties</t>
  </si>
  <si>
    <t>Short-term loans to related parties (net)</t>
  </si>
  <si>
    <t>20, 49</t>
  </si>
  <si>
    <t>Retained earnings (deficit)</t>
  </si>
  <si>
    <t xml:space="preserve"> plant and equipment and intangible assets</t>
  </si>
  <si>
    <t>loans to related parties and interest receivables</t>
  </si>
  <si>
    <t xml:space="preserve">Decrease (increase) in restricted deposits at financial institutions </t>
  </si>
  <si>
    <t>Dividends paid of subsidiaries to non-controlling interests</t>
  </si>
  <si>
    <t>share-based</t>
  </si>
  <si>
    <t>account on</t>
  </si>
  <si>
    <t>treasury shares</t>
  </si>
  <si>
    <t xml:space="preserve">   from remeasurement of share-based payment</t>
  </si>
  <si>
    <t>The accompanying notes on pages 15 to 97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</si>
</sst>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?\ _);_(@_)"/>
    <numFmt numFmtId="168" formatCode="#,##0;\(#,##0\)"/>
    <numFmt numFmtId="169" formatCode="#,##0;\ \ \(#,##0\)"/>
    <numFmt numFmtId="170" formatCode="_(* #,##0.00_);_(* \(#,##0.00\);_(* &quot;-&quot;???\ _);_(@_)"/>
    <numFmt numFmtId="171" formatCode="_-* #,##0_-;\-* #,##0_-;_-* &quot;-&quot;??_-;_-@_-"/>
    <numFmt numFmtId="172" formatCode="_(* #,##0_);_(* \(#,##0\);_(* &quot;-&quot;_)\ \ \ \ \ ;_(@_)"/>
    <numFmt numFmtId="173" formatCode="_(* #,##0_);_(* \(#,##0\);_(* &quot;-&quot;???_)\ ;_(@_)"/>
    <numFmt numFmtId="174" formatCode="_(* #,##0_);_(* \(#,##0\);_(* &quot;-&quot;??_)\ \ \ 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indexed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8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b/>
      <u/>
      <sz val="8"/>
      <color theme="1" tint="4.9989318521683403E-2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color theme="1" tint="4.9989318521683403E-2"/>
      <name val="Arial"/>
      <family val="2"/>
    </font>
    <font>
      <sz val="12"/>
      <name val="Times New Roman"/>
      <family val="1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4" fillId="0" borderId="0"/>
    <xf numFmtId="0" fontId="16" fillId="0" borderId="0"/>
    <xf numFmtId="43" fontId="17" fillId="0" borderId="0" applyFont="0" applyFill="0" applyBorder="0" applyAlignment="0" applyProtection="0"/>
    <xf numFmtId="0" fontId="17" fillId="0" borderId="0"/>
    <xf numFmtId="37" fontId="19" fillId="0" borderId="0"/>
    <xf numFmtId="0" fontId="7" fillId="0" borderId="0"/>
    <xf numFmtId="165" fontId="7" fillId="0" borderId="0" applyFont="0" applyFill="0" applyBorder="0" applyAlignment="0" applyProtection="0"/>
  </cellStyleXfs>
  <cellXfs count="312">
    <xf numFmtId="0" fontId="0" fillId="0" borderId="0" xfId="0"/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right" vertical="center"/>
    </xf>
    <xf numFmtId="167" fontId="13" fillId="0" borderId="0" xfId="6" applyNumberFormat="1" applyFont="1" applyFill="1" applyAlignment="1">
      <alignment horizontal="right" vertical="center"/>
    </xf>
    <xf numFmtId="173" fontId="13" fillId="0" borderId="0" xfId="6" applyNumberFormat="1" applyFont="1" applyFill="1" applyAlignment="1">
      <alignment horizontal="right" vertical="center"/>
    </xf>
    <xf numFmtId="167" fontId="13" fillId="0" borderId="0" xfId="1" applyNumberFormat="1" applyFont="1" applyFill="1" applyAlignment="1">
      <alignment horizontal="right" vertical="center"/>
    </xf>
    <xf numFmtId="174" fontId="13" fillId="0" borderId="0" xfId="1" applyNumberFormat="1" applyFont="1" applyFill="1" applyAlignment="1">
      <alignment horizontal="center" vertical="center"/>
    </xf>
    <xf numFmtId="167" fontId="13" fillId="0" borderId="0" xfId="6" applyNumberFormat="1" applyFont="1" applyFill="1" applyBorder="1" applyAlignment="1">
      <alignment horizontal="right" vertical="center"/>
    </xf>
    <xf numFmtId="167" fontId="13" fillId="0" borderId="1" xfId="6" applyNumberFormat="1" applyFont="1" applyFill="1" applyBorder="1" applyAlignment="1">
      <alignment horizontal="right" vertical="center"/>
    </xf>
    <xf numFmtId="167" fontId="13" fillId="0" borderId="1" xfId="1" applyNumberFormat="1" applyFont="1" applyFill="1" applyBorder="1" applyAlignment="1">
      <alignment horizontal="right" vertical="center"/>
    </xf>
    <xf numFmtId="173" fontId="13" fillId="0" borderId="0" xfId="6" applyNumberFormat="1" applyFont="1" applyFill="1" applyBorder="1" applyAlignment="1">
      <alignment horizontal="right" vertical="center"/>
    </xf>
    <xf numFmtId="174" fontId="13" fillId="0" borderId="5" xfId="1" applyNumberFormat="1" applyFont="1" applyFill="1" applyBorder="1" applyAlignment="1">
      <alignment horizontal="center" vertical="center"/>
    </xf>
    <xf numFmtId="173" fontId="13" fillId="0" borderId="1" xfId="6" applyNumberFormat="1" applyFont="1" applyFill="1" applyBorder="1" applyAlignment="1">
      <alignment horizontal="right" vertical="center"/>
    </xf>
    <xf numFmtId="173" fontId="12" fillId="0" borderId="1" xfId="6" applyNumberFormat="1" applyFont="1" applyFill="1" applyBorder="1" applyAlignment="1">
      <alignment horizontal="right" vertical="center"/>
    </xf>
    <xf numFmtId="164" fontId="13" fillId="0" borderId="0" xfId="6" applyNumberFormat="1" applyFont="1" applyFill="1" applyAlignment="1">
      <alignment horizontal="right" vertical="center"/>
    </xf>
    <xf numFmtId="174" fontId="13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6" fontId="3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quotePrefix="1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Border="1" applyAlignment="1">
      <alignment horizontal="left" vertical="center"/>
    </xf>
    <xf numFmtId="166" fontId="3" fillId="0" borderId="1" xfId="0" quotePrefix="1" applyNumberFormat="1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Continuous" vertical="center"/>
    </xf>
    <xf numFmtId="164" fontId="4" fillId="0" borderId="1" xfId="0" applyNumberFormat="1" applyFont="1" applyBorder="1" applyAlignment="1">
      <alignment horizontal="centerContinuous" vertical="center"/>
    </xf>
    <xf numFmtId="164" fontId="4" fillId="0" borderId="1" xfId="0" quotePrefix="1" applyNumberFormat="1" applyFont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168" fontId="5" fillId="0" borderId="0" xfId="2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4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2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166" fontId="11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6" fontId="11" fillId="0" borderId="0" xfId="0" applyNumberFormat="1" applyFont="1" applyAlignment="1" applyProtection="1">
      <alignment horizontal="right" vertical="center"/>
      <protection locked="0"/>
    </xf>
    <xf numFmtId="172" fontId="11" fillId="0" borderId="0" xfId="0" applyNumberFormat="1" applyFont="1" applyAlignment="1" applyProtection="1">
      <alignment horizontal="center" vertical="center"/>
      <protection locked="0"/>
    </xf>
    <xf numFmtId="166" fontId="12" fillId="0" borderId="0" xfId="0" applyNumberFormat="1" applyFont="1" applyAlignment="1">
      <alignment vertical="center"/>
    </xf>
    <xf numFmtId="0" fontId="11" fillId="0" borderId="0" xfId="4" applyFont="1" applyAlignment="1">
      <alignment vertical="center"/>
    </xf>
    <xf numFmtId="166" fontId="12" fillId="0" borderId="0" xfId="4" applyNumberFormat="1" applyFont="1" applyAlignment="1" applyProtection="1">
      <alignment horizontal="right" vertical="center"/>
      <protection locked="0"/>
    </xf>
    <xf numFmtId="0" fontId="12" fillId="0" borderId="0" xfId="4" applyFont="1" applyAlignment="1">
      <alignment vertical="center"/>
    </xf>
    <xf numFmtId="0" fontId="12" fillId="0" borderId="1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6" fontId="4" fillId="0" borderId="0" xfId="0" quotePrefix="1" applyNumberFormat="1" applyFont="1" applyAlignment="1">
      <alignment horizontal="centerContinuous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70" fontId="4" fillId="0" borderId="2" xfId="0" applyNumberFormat="1" applyFont="1" applyBorder="1" applyAlignment="1">
      <alignment vertical="center"/>
    </xf>
    <xf numFmtId="170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23" fillId="0" borderId="0" xfId="0" applyFont="1"/>
    <xf numFmtId="0" fontId="22" fillId="0" borderId="0" xfId="0" applyFont="1"/>
    <xf numFmtId="0" fontId="5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7" fontId="4" fillId="0" borderId="0" xfId="1" applyNumberFormat="1" applyFont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1" xfId="0" applyNumberFormat="1" applyFont="1" applyBorder="1" applyAlignment="1">
      <alignment vertical="center"/>
    </xf>
    <xf numFmtId="174" fontId="3" fillId="0" borderId="6" xfId="10" applyNumberFormat="1" applyFont="1" applyFill="1" applyBorder="1" applyAlignment="1">
      <alignment vertical="center"/>
    </xf>
    <xf numFmtId="174" fontId="3" fillId="0" borderId="0" xfId="10" applyNumberFormat="1" applyFont="1" applyFill="1" applyAlignment="1">
      <alignment vertical="center"/>
    </xf>
    <xf numFmtId="170" fontId="4" fillId="0" borderId="2" xfId="1" applyNumberFormat="1" applyFont="1" applyFill="1" applyBorder="1" applyAlignment="1">
      <alignment horizontal="right" vertical="center"/>
    </xf>
    <xf numFmtId="174" fontId="12" fillId="0" borderId="0" xfId="0" applyNumberFormat="1" applyFont="1" applyAlignment="1">
      <alignment vertical="center"/>
    </xf>
    <xf numFmtId="174" fontId="11" fillId="0" borderId="0" xfId="0" applyNumberFormat="1" applyFont="1" applyAlignment="1" applyProtection="1">
      <alignment horizontal="center" vertical="center"/>
      <protection locked="0"/>
    </xf>
    <xf numFmtId="174" fontId="11" fillId="0" borderId="0" xfId="0" applyNumberFormat="1" applyFont="1" applyAlignment="1" applyProtection="1">
      <alignment horizontal="right" vertical="center"/>
      <protection locked="0"/>
    </xf>
    <xf numFmtId="174" fontId="11" fillId="0" borderId="1" xfId="0" applyNumberFormat="1" applyFont="1" applyBorder="1" applyAlignment="1" applyProtection="1">
      <alignment horizontal="right" vertical="center"/>
      <protection locked="0"/>
    </xf>
    <xf numFmtId="174" fontId="12" fillId="0" borderId="0" xfId="4" applyNumberFormat="1" applyFont="1" applyAlignment="1">
      <alignment horizontal="right" vertical="center"/>
    </xf>
    <xf numFmtId="174" fontId="12" fillId="0" borderId="0" xfId="1" applyNumberFormat="1" applyFont="1" applyFill="1" applyBorder="1" applyAlignment="1">
      <alignment horizontal="right" vertical="center"/>
    </xf>
    <xf numFmtId="174" fontId="12" fillId="0" borderId="2" xfId="1" applyNumberFormat="1" applyFont="1" applyFill="1" applyBorder="1" applyAlignment="1">
      <alignment horizontal="right" vertical="center"/>
    </xf>
    <xf numFmtId="174" fontId="12" fillId="0" borderId="1" xfId="0" applyNumberFormat="1" applyFont="1" applyBorder="1" applyAlignment="1" applyProtection="1">
      <alignment vertical="center"/>
      <protection locked="0"/>
    </xf>
    <xf numFmtId="174" fontId="23" fillId="0" borderId="0" xfId="0" applyNumberFormat="1" applyFont="1"/>
    <xf numFmtId="174" fontId="12" fillId="0" borderId="0" xfId="0" applyNumberFormat="1" applyFont="1" applyAlignment="1" applyProtection="1">
      <alignment horizontal="right" vertical="center"/>
      <protection locked="0"/>
    </xf>
    <xf numFmtId="174" fontId="11" fillId="0" borderId="0" xfId="0" applyNumberFormat="1" applyFont="1" applyAlignment="1">
      <alignment horizontal="right" vertical="center"/>
    </xf>
    <xf numFmtId="174" fontId="12" fillId="0" borderId="0" xfId="0" applyNumberFormat="1" applyFont="1" applyAlignment="1">
      <alignment horizontal="right" vertical="center"/>
    </xf>
    <xf numFmtId="174" fontId="12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 applyProtection="1">
      <alignment horizontal="right" vertical="center"/>
      <protection locked="0"/>
    </xf>
    <xf numFmtId="174" fontId="12" fillId="0" borderId="0" xfId="1" applyNumberFormat="1" applyFont="1" applyFill="1" applyAlignment="1" applyProtection="1">
      <alignment horizontal="right" vertical="center"/>
      <protection locked="0"/>
    </xf>
    <xf numFmtId="174" fontId="11" fillId="0" borderId="0" xfId="0" applyNumberFormat="1" applyFont="1" applyAlignment="1">
      <alignment vertical="center"/>
    </xf>
    <xf numFmtId="174" fontId="11" fillId="0" borderId="1" xfId="0" applyNumberFormat="1" applyFont="1" applyBorder="1" applyAlignment="1">
      <alignment vertical="center"/>
    </xf>
    <xf numFmtId="174" fontId="11" fillId="0" borderId="3" xfId="0" applyNumberFormat="1" applyFont="1" applyBorder="1" applyAlignment="1" applyProtection="1">
      <alignment horizontal="center" vertical="center"/>
      <protection locked="0"/>
    </xf>
    <xf numFmtId="174" fontId="11" fillId="0" borderId="0" xfId="0" applyNumberFormat="1" applyFont="1" applyAlignment="1" applyProtection="1">
      <alignment vertical="center"/>
      <protection locked="0"/>
    </xf>
    <xf numFmtId="174" fontId="12" fillId="0" borderId="1" xfId="0" applyNumberFormat="1" applyFont="1" applyBorder="1" applyAlignment="1">
      <alignment horizontal="right" vertical="center"/>
    </xf>
    <xf numFmtId="174" fontId="12" fillId="0" borderId="2" xfId="0" applyNumberFormat="1" applyFont="1" applyBorder="1" applyAlignment="1">
      <alignment horizontal="right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5" xfId="1" applyNumberFormat="1" applyFont="1" applyFill="1" applyBorder="1" applyAlignment="1">
      <alignment horizontal="center" vertical="center"/>
    </xf>
    <xf numFmtId="167" fontId="12" fillId="0" borderId="1" xfId="6" applyNumberFormat="1" applyFont="1" applyFill="1" applyBorder="1" applyAlignment="1">
      <alignment horizontal="right" vertical="center"/>
    </xf>
    <xf numFmtId="167" fontId="13" fillId="0" borderId="0" xfId="6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74" fontId="11" fillId="0" borderId="1" xfId="0" applyNumberFormat="1" applyFont="1" applyBorder="1" applyAlignment="1" applyProtection="1">
      <alignment horizontal="center" vertical="center"/>
      <protection locked="0"/>
    </xf>
    <xf numFmtId="174" fontId="11" fillId="0" borderId="4" xfId="0" applyNumberFormat="1" applyFont="1" applyBorder="1" applyAlignment="1" applyProtection="1">
      <alignment horizontal="center" vertical="center"/>
      <protection locked="0"/>
    </xf>
    <xf numFmtId="174" fontId="12" fillId="0" borderId="0" xfId="4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74" fontId="12" fillId="0" borderId="0" xfId="0" applyNumberFormat="1" applyFont="1" applyFill="1" applyAlignment="1" applyProtection="1">
      <alignment horizontal="right" vertical="center"/>
      <protection locked="0"/>
    </xf>
    <xf numFmtId="174" fontId="12" fillId="0" borderId="0" xfId="0" applyNumberFormat="1" applyFont="1" applyFill="1" applyAlignment="1">
      <alignment vertical="center"/>
    </xf>
    <xf numFmtId="0" fontId="23" fillId="0" borderId="0" xfId="0" applyFont="1" applyFill="1"/>
    <xf numFmtId="0" fontId="11" fillId="0" borderId="0" xfId="0" applyFont="1" applyFill="1" applyAlignment="1" applyProtection="1">
      <alignment horizontal="left" vertical="center"/>
      <protection locked="0"/>
    </xf>
    <xf numFmtId="0" fontId="11" fillId="0" borderId="1" xfId="0" applyFont="1" applyFill="1" applyBorder="1" applyAlignment="1">
      <alignment horizontal="left" vertical="center"/>
    </xf>
    <xf numFmtId="174" fontId="12" fillId="0" borderId="1" xfId="0" applyNumberFormat="1" applyFont="1" applyFill="1" applyBorder="1" applyAlignment="1" applyProtection="1">
      <alignment horizontal="right" vertical="center"/>
      <protection locked="0"/>
    </xf>
    <xf numFmtId="174" fontId="12" fillId="0" borderId="1" xfId="0" applyNumberFormat="1" applyFont="1" applyFill="1" applyBorder="1" applyAlignment="1">
      <alignment vertical="center"/>
    </xf>
    <xf numFmtId="174" fontId="11" fillId="0" borderId="1" xfId="0" applyNumberFormat="1" applyFont="1" applyFill="1" applyBorder="1" applyAlignment="1" applyProtection="1">
      <alignment horizontal="center" vertical="center"/>
      <protection locked="0"/>
    </xf>
    <xf numFmtId="174" fontId="11" fillId="0" borderId="4" xfId="0" applyNumberFormat="1" applyFont="1" applyFill="1" applyBorder="1" applyAlignment="1" applyProtection="1">
      <alignment horizontal="center" vertical="center"/>
      <protection locked="0"/>
    </xf>
    <xf numFmtId="174" fontId="11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174" fontId="11" fillId="0" borderId="0" xfId="0" applyNumberFormat="1" applyFont="1" applyFill="1" applyAlignment="1" applyProtection="1">
      <alignment horizontal="right" vertical="center"/>
      <protection locked="0"/>
    </xf>
    <xf numFmtId="174" fontId="11" fillId="0" borderId="0" xfId="0" applyNumberFormat="1" applyFont="1" applyFill="1" applyAlignment="1">
      <alignment horizontal="right" vertical="center"/>
    </xf>
    <xf numFmtId="174" fontId="23" fillId="0" borderId="0" xfId="0" applyNumberFormat="1" applyFont="1" applyFill="1"/>
    <xf numFmtId="174" fontId="11" fillId="0" borderId="1" xfId="0" applyNumberFormat="1" applyFont="1" applyFill="1" applyBorder="1" applyAlignment="1" applyProtection="1">
      <alignment horizontal="right" vertical="center"/>
      <protection locked="0"/>
    </xf>
    <xf numFmtId="174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4" quotePrefix="1" applyFont="1" applyFill="1" applyAlignment="1">
      <alignment vertical="center"/>
    </xf>
    <xf numFmtId="174" fontId="12" fillId="0" borderId="0" xfId="0" applyNumberFormat="1" applyFont="1" applyFill="1" applyAlignment="1">
      <alignment horizontal="right" vertical="center"/>
    </xf>
    <xf numFmtId="0" fontId="11" fillId="0" borderId="0" xfId="4" applyFont="1" applyFill="1" applyAlignment="1">
      <alignment vertical="center"/>
    </xf>
    <xf numFmtId="174" fontId="3" fillId="0" borderId="0" xfId="9" applyNumberFormat="1" applyFont="1" applyFill="1" applyAlignment="1">
      <alignment vertical="center"/>
    </xf>
    <xf numFmtId="174" fontId="3" fillId="0" borderId="6" xfId="9" applyNumberFormat="1" applyFont="1" applyFill="1" applyBorder="1" applyAlignment="1">
      <alignment horizontal="center" vertical="center"/>
    </xf>
    <xf numFmtId="174" fontId="3" fillId="0" borderId="6" xfId="10" applyNumberFormat="1" applyFont="1" applyFill="1" applyBorder="1" applyAlignment="1">
      <alignment horizontal="right" vertical="center"/>
    </xf>
    <xf numFmtId="174" fontId="11" fillId="0" borderId="0" xfId="4" applyNumberFormat="1" applyFont="1" applyFill="1" applyAlignment="1" applyProtection="1">
      <alignment horizontal="right" vertical="center"/>
      <protection locked="0"/>
    </xf>
    <xf numFmtId="0" fontId="12" fillId="0" borderId="0" xfId="4" applyFont="1" applyFill="1" applyAlignment="1">
      <alignment vertical="center"/>
    </xf>
    <xf numFmtId="174" fontId="12" fillId="0" borderId="1" xfId="4" applyNumberFormat="1" applyFont="1" applyFill="1" applyBorder="1" applyAlignment="1">
      <alignment horizontal="right" vertical="center"/>
    </xf>
    <xf numFmtId="174" fontId="12" fillId="0" borderId="0" xfId="4" applyNumberFormat="1" applyFont="1" applyFill="1" applyAlignment="1" applyProtection="1">
      <alignment horizontal="right" vertical="center"/>
      <protection locked="0"/>
    </xf>
    <xf numFmtId="0" fontId="12" fillId="0" borderId="0" xfId="0" applyFont="1" applyFill="1" applyAlignment="1">
      <alignment vertical="center"/>
    </xf>
    <xf numFmtId="174" fontId="12" fillId="0" borderId="0" xfId="4" applyNumberFormat="1" applyFont="1" applyFill="1" applyAlignment="1">
      <alignment horizontal="center" vertical="center"/>
    </xf>
    <xf numFmtId="174" fontId="3" fillId="0" borderId="0" xfId="9" applyNumberFormat="1" applyFont="1" applyFill="1" applyAlignment="1">
      <alignment horizontal="center" vertical="center"/>
    </xf>
    <xf numFmtId="174" fontId="3" fillId="0" borderId="5" xfId="4" applyNumberFormat="1" applyFont="1" applyFill="1" applyBorder="1" applyAlignment="1">
      <alignment horizontal="center" vertical="center"/>
    </xf>
    <xf numFmtId="174" fontId="3" fillId="0" borderId="5" xfId="9" applyNumberFormat="1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vertical="center"/>
      <protection locked="0"/>
    </xf>
    <xf numFmtId="174" fontId="12" fillId="0" borderId="1" xfId="0" applyNumberFormat="1" applyFont="1" applyFill="1" applyBorder="1" applyAlignment="1" applyProtection="1">
      <alignment vertical="center"/>
      <protection locked="0"/>
    </xf>
    <xf numFmtId="0" fontId="11" fillId="0" borderId="0" xfId="0" quotePrefix="1" applyFont="1" applyFill="1" applyAlignment="1">
      <alignment horizontal="left" vertical="center"/>
    </xf>
    <xf numFmtId="166" fontId="12" fillId="0" borderId="0" xfId="0" quotePrefix="1" applyNumberFormat="1" applyFont="1" applyFill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166" fontId="12" fillId="0" borderId="0" xfId="0" applyNumberFormat="1" applyFont="1" applyFill="1" applyAlignment="1">
      <alignment horizontal="centerContinuous" vertical="center"/>
    </xf>
    <xf numFmtId="173" fontId="12" fillId="0" borderId="0" xfId="0" applyNumberFormat="1" applyFont="1" applyFill="1" applyAlignment="1">
      <alignment horizontal="centerContinuous" vertical="center"/>
    </xf>
    <xf numFmtId="167" fontId="12" fillId="0" borderId="0" xfId="0" applyNumberFormat="1" applyFont="1" applyFill="1" applyAlignment="1">
      <alignment horizontal="centerContinuous" vertical="center"/>
    </xf>
    <xf numFmtId="166" fontId="12" fillId="0" borderId="1" xfId="0" applyNumberFormat="1" applyFont="1" applyFill="1" applyBorder="1" applyAlignment="1">
      <alignment horizontal="left" vertical="center"/>
    </xf>
    <xf numFmtId="166" fontId="12" fillId="0" borderId="1" xfId="0" applyNumberFormat="1" applyFont="1" applyFill="1" applyBorder="1" applyAlignment="1">
      <alignment horizontal="centerContinuous" vertical="center"/>
    </xf>
    <xf numFmtId="0" fontId="12" fillId="0" borderId="1" xfId="0" applyFont="1" applyFill="1" applyBorder="1" applyAlignment="1">
      <alignment horizontal="center" vertical="center"/>
    </xf>
    <xf numFmtId="173" fontId="12" fillId="0" borderId="1" xfId="0" applyNumberFormat="1" applyFont="1" applyFill="1" applyBorder="1" applyAlignment="1">
      <alignment horizontal="centerContinuous" vertical="center"/>
    </xf>
    <xf numFmtId="167" fontId="12" fillId="0" borderId="1" xfId="0" applyNumberFormat="1" applyFont="1" applyFill="1" applyBorder="1" applyAlignment="1">
      <alignment horizontal="centerContinuous" vertical="center"/>
    </xf>
    <xf numFmtId="166" fontId="12" fillId="0" borderId="0" xfId="0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left" vertical="center"/>
    </xf>
    <xf numFmtId="166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166" fontId="15" fillId="0" borderId="0" xfId="0" applyNumberFormat="1" applyFont="1" applyFill="1" applyAlignment="1">
      <alignment horizontal="right" vertical="center"/>
    </xf>
    <xf numFmtId="164" fontId="14" fillId="0" borderId="0" xfId="0" quotePrefix="1" applyNumberFormat="1" applyFont="1" applyFill="1" applyAlignment="1">
      <alignment horizontal="right" vertical="center"/>
    </xf>
    <xf numFmtId="164" fontId="15" fillId="0" borderId="0" xfId="0" applyNumberFormat="1" applyFont="1" applyFill="1" applyAlignment="1">
      <alignment horizontal="center" vertical="center"/>
    </xf>
    <xf numFmtId="167" fontId="14" fillId="0" borderId="0" xfId="0" quotePrefix="1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3" fontId="14" fillId="0" borderId="1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center" vertical="center"/>
    </xf>
    <xf numFmtId="173" fontId="14" fillId="0" borderId="0" xfId="0" applyNumberFormat="1" applyFont="1" applyFill="1" applyAlignment="1">
      <alignment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3" fontId="14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horizontal="center" vertical="center"/>
    </xf>
    <xf numFmtId="0" fontId="13" fillId="0" borderId="0" xfId="5" applyFont="1" applyFill="1" applyAlignment="1">
      <alignment vertical="center"/>
    </xf>
    <xf numFmtId="167" fontId="13" fillId="0" borderId="0" xfId="0" applyNumberFormat="1" applyFont="1" applyFill="1" applyAlignment="1">
      <alignment horizontal="right" vertical="center"/>
    </xf>
    <xf numFmtId="0" fontId="13" fillId="0" borderId="0" xfId="5" quotePrefix="1" applyFont="1" applyFill="1" applyAlignment="1">
      <alignment vertical="center"/>
    </xf>
    <xf numFmtId="0" fontId="13" fillId="0" borderId="0" xfId="0" quotePrefix="1" applyFont="1" applyFill="1" applyAlignment="1">
      <alignment vertical="center"/>
    </xf>
    <xf numFmtId="0" fontId="13" fillId="0" borderId="0" xfId="5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horizontal="center" vertical="center"/>
    </xf>
    <xf numFmtId="166" fontId="13" fillId="0" borderId="0" xfId="0" quotePrefix="1" applyNumberFormat="1" applyFont="1" applyFill="1" applyAlignment="1">
      <alignment horizontal="left" vertical="center"/>
    </xf>
    <xf numFmtId="173" fontId="13" fillId="0" borderId="0" xfId="5" applyNumberFormat="1" applyFont="1" applyFill="1" applyAlignment="1">
      <alignment vertical="center"/>
    </xf>
    <xf numFmtId="167" fontId="13" fillId="0" borderId="0" xfId="7" applyNumberFormat="1" applyFont="1" applyFill="1" applyAlignment="1">
      <alignment horizontal="right" vertical="center"/>
    </xf>
    <xf numFmtId="173" fontId="13" fillId="0" borderId="1" xfId="7" applyNumberFormat="1" applyFont="1" applyFill="1" applyBorder="1" applyAlignment="1">
      <alignment horizontal="right" vertical="center"/>
    </xf>
    <xf numFmtId="167" fontId="13" fillId="0" borderId="1" xfId="7" applyNumberFormat="1" applyFont="1" applyFill="1" applyBorder="1" applyAlignment="1">
      <alignment horizontal="right" vertical="center"/>
    </xf>
    <xf numFmtId="0" fontId="12" fillId="0" borderId="1" xfId="0" quotePrefix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73" fontId="12" fillId="0" borderId="1" xfId="0" applyNumberFormat="1" applyFont="1" applyFill="1" applyBorder="1" applyAlignment="1">
      <alignment horizontal="right" vertical="center"/>
    </xf>
    <xf numFmtId="173" fontId="12" fillId="0" borderId="1" xfId="0" applyNumberFormat="1" applyFont="1" applyFill="1" applyBorder="1" applyAlignment="1">
      <alignment vertical="center"/>
    </xf>
    <xf numFmtId="167" fontId="12" fillId="0" borderId="1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6" fontId="18" fillId="0" borderId="0" xfId="0" applyNumberFormat="1" applyFont="1" applyFill="1" applyAlignment="1">
      <alignment horizontal="center" vertical="center"/>
    </xf>
    <xf numFmtId="37" fontId="13" fillId="0" borderId="0" xfId="8" applyFont="1" applyFill="1" applyAlignment="1">
      <alignment vertical="center"/>
    </xf>
    <xf numFmtId="164" fontId="13" fillId="0" borderId="0" xfId="7" applyNumberFormat="1" applyFont="1" applyFill="1" applyAlignment="1">
      <alignment horizontal="right" vertical="center"/>
    </xf>
    <xf numFmtId="173" fontId="18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7" fontId="18" fillId="0" borderId="0" xfId="0" applyNumberFormat="1" applyFont="1" applyFill="1" applyAlignment="1">
      <alignment horizontal="center" vertical="center"/>
    </xf>
    <xf numFmtId="164" fontId="13" fillId="0" borderId="1" xfId="7" applyNumberFormat="1" applyFont="1" applyFill="1" applyBorder="1" applyAlignment="1">
      <alignment horizontal="right" vertical="center"/>
    </xf>
    <xf numFmtId="164" fontId="13" fillId="0" borderId="3" xfId="7" applyNumberFormat="1" applyFont="1" applyFill="1" applyBorder="1" applyAlignment="1">
      <alignment horizontal="right" vertical="center"/>
    </xf>
    <xf numFmtId="167" fontId="13" fillId="0" borderId="3" xfId="7" applyNumberFormat="1" applyFont="1" applyFill="1" applyBorder="1" applyAlignment="1">
      <alignment horizontal="right" vertical="center"/>
    </xf>
    <xf numFmtId="168" fontId="13" fillId="0" borderId="0" xfId="2" applyNumberFormat="1" applyFont="1" applyFill="1" applyAlignment="1">
      <alignment vertical="center"/>
    </xf>
    <xf numFmtId="173" fontId="13" fillId="0" borderId="0" xfId="7" applyNumberFormat="1" applyFont="1" applyFill="1" applyAlignment="1">
      <alignment horizontal="right" vertical="center"/>
    </xf>
    <xf numFmtId="173" fontId="13" fillId="0" borderId="0" xfId="8" applyNumberFormat="1" applyFont="1" applyFill="1" applyAlignment="1">
      <alignment vertical="center"/>
    </xf>
    <xf numFmtId="167" fontId="13" fillId="0" borderId="0" xfId="5" applyNumberFormat="1" applyFont="1" applyFill="1" applyAlignment="1">
      <alignment vertical="center"/>
    </xf>
    <xf numFmtId="164" fontId="13" fillId="0" borderId="5" xfId="7" applyNumberFormat="1" applyFont="1" applyFill="1" applyBorder="1" applyAlignment="1">
      <alignment horizontal="right" vertical="center"/>
    </xf>
    <xf numFmtId="167" fontId="13" fillId="0" borderId="5" xfId="7" applyNumberFormat="1" applyFont="1" applyFill="1" applyBorder="1" applyAlignment="1">
      <alignment horizontal="right" vertical="center"/>
    </xf>
    <xf numFmtId="168" fontId="14" fillId="0" borderId="0" xfId="2" applyNumberFormat="1" applyFont="1" applyFill="1" applyAlignment="1">
      <alignment vertical="center"/>
    </xf>
    <xf numFmtId="167" fontId="13" fillId="0" borderId="0" xfId="7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37" fontId="14" fillId="0" borderId="0" xfId="8" applyFont="1" applyFill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horizontal="right" vertical="center"/>
    </xf>
    <xf numFmtId="0" fontId="4" fillId="0" borderId="0" xfId="5" quotePrefix="1" applyFont="1" applyFill="1" applyAlignment="1">
      <alignment vertical="center"/>
    </xf>
    <xf numFmtId="0" fontId="21" fillId="0" borderId="0" xfId="5" quotePrefix="1" applyFont="1" applyFill="1" applyAlignment="1">
      <alignment vertical="center"/>
    </xf>
    <xf numFmtId="0" fontId="12" fillId="0" borderId="0" xfId="5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73" fontId="12" fillId="0" borderId="0" xfId="0" applyNumberFormat="1" applyFont="1" applyFill="1" applyAlignment="1">
      <alignment vertical="center"/>
    </xf>
    <xf numFmtId="167" fontId="12" fillId="0" borderId="0" xfId="7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0" fontId="12" fillId="0" borderId="1" xfId="5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73" fontId="11" fillId="0" borderId="0" xfId="0" quotePrefix="1" applyNumberFormat="1" applyFont="1" applyFill="1" applyAlignment="1">
      <alignment horizontal="right" vertical="center"/>
    </xf>
    <xf numFmtId="173" fontId="11" fillId="0" borderId="0" xfId="0" applyNumberFormat="1" applyFont="1" applyFill="1" applyAlignment="1">
      <alignment horizontal="center" vertical="center"/>
    </xf>
    <xf numFmtId="173" fontId="11" fillId="0" borderId="0" xfId="0" applyNumberFormat="1" applyFont="1" applyFill="1" applyAlignment="1">
      <alignment vertical="center"/>
    </xf>
    <xf numFmtId="167" fontId="11" fillId="0" borderId="0" xfId="0" quotePrefix="1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4" fontId="13" fillId="0" borderId="5" xfId="0" applyNumberFormat="1" applyFont="1" applyFill="1" applyBorder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166" fontId="14" fillId="0" borderId="0" xfId="0" quotePrefix="1" applyNumberFormat="1" applyFont="1" applyFill="1" applyAlignment="1">
      <alignment horizontal="left" vertical="center"/>
    </xf>
    <xf numFmtId="173" fontId="13" fillId="0" borderId="2" xfId="0" applyNumberFormat="1" applyFont="1" applyFill="1" applyBorder="1" applyAlignment="1">
      <alignment horizontal="center" vertical="center"/>
    </xf>
    <xf numFmtId="167" fontId="13" fillId="0" borderId="2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0" fontId="13" fillId="0" borderId="0" xfId="9" applyFont="1" applyFill="1" applyAlignment="1">
      <alignment horizontal="center" vertical="center"/>
    </xf>
    <xf numFmtId="167" fontId="22" fillId="0" borderId="0" xfId="9" applyNumberFormat="1" applyFont="1" applyFill="1" applyAlignment="1">
      <alignment horizontal="right" vertical="center"/>
    </xf>
    <xf numFmtId="173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7" fontId="23" fillId="0" borderId="0" xfId="0" applyNumberFormat="1" applyFont="1" applyFill="1"/>
  </cellXfs>
  <cellStyles count="11">
    <cellStyle name="Comma" xfId="1" builtinId="3"/>
    <cellStyle name="Comma 154" xfId="10" xr:uid="{B2233694-F6CB-46E8-8CE3-66DDBA47B7DF}"/>
    <cellStyle name="Normal" xfId="0" builtinId="0"/>
    <cellStyle name="Normal 100 2" xfId="9" xr:uid="{A66C5246-14DD-495B-9013-0D1A62023CBB}"/>
    <cellStyle name="Normal 188 5" xfId="4" xr:uid="{7453B0AE-8D6B-420E-8ABB-91927B3AE5F2}"/>
    <cellStyle name="Normal 2" xfId="3" xr:uid="{CE8689CF-9FBB-4913-9523-64A1C4D53DC0}"/>
    <cellStyle name="Normal_Maxxis Internation 311207" xfId="2" xr:uid="{90E132B8-0DB1-4A29-B871-490AF8310471}"/>
    <cellStyle name="Normal_Sheet1_งบการเงิน MP-RK รวม Y'49" xfId="5" xr:uid="{56DB3E84-E2FF-422D-BCB3-DE72C7F1BC6C}"/>
    <cellStyle name="pwstyle" xfId="8" xr:uid="{52F5D899-847A-44C5-AFCE-77A2AEF63F6D}"/>
    <cellStyle name="เครื่องหมายจุลภาค_งบการเงิน MP-RK รวม Y'49" xfId="6" xr:uid="{12FD5EEE-8CF4-4E1A-9C1A-BB3AA7EFBB77}"/>
    <cellStyle name="ปกติ_งบการเงิน MP-RK รวม Y'49" xfId="7" xr:uid="{04829415-DF73-43DD-BCCE-BF59DDCC2C87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3281-C88E-48FB-98E7-39DF115033E4}">
  <dimension ref="A1:N168"/>
  <sheetViews>
    <sheetView topLeftCell="A162" zoomScale="140" zoomScaleNormal="140" workbookViewId="0">
      <selection activeCell="J174" sqref="J174"/>
    </sheetView>
  </sheetViews>
  <sheetFormatPr defaultColWidth="9.28515625" defaultRowHeight="16.5" customHeight="1" x14ac:dyDescent="0.2"/>
  <cols>
    <col min="1" max="2" width="1.28515625" style="119" customWidth="1"/>
    <col min="3" max="3" width="30.5703125" style="119" customWidth="1"/>
    <col min="4" max="4" width="5.140625" style="119" customWidth="1"/>
    <col min="5" max="5" width="0.7109375" style="119" customWidth="1"/>
    <col min="6" max="6" width="12.140625" style="119" customWidth="1"/>
    <col min="7" max="7" width="0.7109375" style="119" customWidth="1"/>
    <col min="8" max="8" width="12" style="119" customWidth="1"/>
    <col min="9" max="9" width="0.7109375" style="119" customWidth="1"/>
    <col min="10" max="10" width="12" style="119" customWidth="1"/>
    <col min="11" max="11" width="0.7109375" style="119" customWidth="1"/>
    <col min="12" max="12" width="12.140625" style="119" customWidth="1"/>
    <col min="13" max="13" width="0.7109375" style="119" customWidth="1"/>
    <col min="14" max="14" width="12" style="119" customWidth="1"/>
    <col min="15" max="16384" width="9.28515625" style="119"/>
  </cols>
  <sheetData>
    <row r="1" spans="1:14" ht="16.5" customHeight="1" x14ac:dyDescent="0.2">
      <c r="A1" s="29" t="s">
        <v>0</v>
      </c>
      <c r="B1" s="30"/>
      <c r="C1" s="31"/>
      <c r="D1" s="32"/>
      <c r="E1" s="33"/>
      <c r="F1" s="34"/>
      <c r="G1" s="34"/>
      <c r="H1" s="34"/>
      <c r="I1" s="34"/>
      <c r="J1" s="34"/>
      <c r="K1" s="34"/>
      <c r="L1" s="34"/>
      <c r="M1" s="34"/>
      <c r="N1" s="34"/>
    </row>
    <row r="2" spans="1:14" ht="16.5" customHeight="1" x14ac:dyDescent="0.2">
      <c r="A2" s="29" t="s">
        <v>1</v>
      </c>
      <c r="B2" s="30"/>
      <c r="C2" s="31"/>
      <c r="D2" s="32"/>
      <c r="E2" s="33"/>
      <c r="F2" s="34"/>
      <c r="G2" s="34"/>
      <c r="H2" s="34"/>
      <c r="I2" s="34"/>
      <c r="J2" s="34"/>
      <c r="K2" s="34"/>
      <c r="L2" s="35"/>
      <c r="M2" s="34"/>
      <c r="N2" s="35"/>
    </row>
    <row r="3" spans="1:14" ht="16.5" customHeight="1" x14ac:dyDescent="0.2">
      <c r="A3" s="36" t="s">
        <v>2</v>
      </c>
      <c r="B3" s="37"/>
      <c r="C3" s="38"/>
      <c r="D3" s="39"/>
      <c r="E3" s="40"/>
      <c r="F3" s="41"/>
      <c r="G3" s="41"/>
      <c r="H3" s="41"/>
      <c r="I3" s="41"/>
      <c r="J3" s="41"/>
      <c r="K3" s="41"/>
      <c r="L3" s="42"/>
      <c r="M3" s="41"/>
      <c r="N3" s="42"/>
    </row>
    <row r="4" spans="1:14" ht="16.5" customHeight="1" x14ac:dyDescent="0.2">
      <c r="A4" s="43"/>
      <c r="B4" s="43"/>
      <c r="C4" s="33"/>
      <c r="D4" s="32"/>
      <c r="E4" s="33"/>
      <c r="F4" s="34"/>
      <c r="G4" s="34"/>
      <c r="H4" s="34"/>
      <c r="I4" s="34"/>
      <c r="J4" s="34"/>
      <c r="K4" s="34"/>
      <c r="L4" s="34"/>
      <c r="M4" s="34"/>
      <c r="N4" s="34"/>
    </row>
    <row r="5" spans="1:14" ht="16.5" customHeight="1" x14ac:dyDescent="0.2">
      <c r="A5" s="43"/>
      <c r="B5" s="43"/>
      <c r="C5" s="33"/>
      <c r="D5" s="32"/>
      <c r="E5" s="33"/>
      <c r="F5" s="34"/>
      <c r="G5" s="34"/>
      <c r="H5" s="34"/>
      <c r="I5" s="34"/>
      <c r="J5" s="34"/>
      <c r="K5" s="34"/>
      <c r="L5" s="34"/>
      <c r="M5" s="34"/>
      <c r="N5" s="34"/>
    </row>
    <row r="6" spans="1:14" ht="15" customHeight="1" x14ac:dyDescent="0.2">
      <c r="A6" s="43"/>
      <c r="B6" s="43"/>
      <c r="C6" s="44"/>
      <c r="D6" s="32"/>
      <c r="E6" s="44"/>
      <c r="F6" s="159" t="s">
        <v>3</v>
      </c>
      <c r="G6" s="159"/>
      <c r="H6" s="159"/>
      <c r="I6" s="159"/>
      <c r="J6" s="159"/>
      <c r="K6" s="46"/>
      <c r="L6" s="159" t="s">
        <v>4</v>
      </c>
      <c r="M6" s="159"/>
      <c r="N6" s="159"/>
    </row>
    <row r="7" spans="1:14" ht="15" customHeight="1" x14ac:dyDescent="0.2">
      <c r="A7" s="43"/>
      <c r="B7" s="43"/>
      <c r="C7" s="44"/>
      <c r="D7" s="32"/>
      <c r="E7" s="44"/>
      <c r="F7" s="160" t="s">
        <v>5</v>
      </c>
      <c r="G7" s="160"/>
      <c r="H7" s="160"/>
      <c r="I7" s="160"/>
      <c r="J7" s="160"/>
      <c r="K7" s="46"/>
      <c r="L7" s="160" t="s">
        <v>5</v>
      </c>
      <c r="M7" s="160"/>
      <c r="N7" s="160"/>
    </row>
    <row r="8" spans="1:14" ht="15" customHeight="1" x14ac:dyDescent="0.2">
      <c r="A8" s="43"/>
      <c r="B8" s="43"/>
      <c r="C8" s="44"/>
      <c r="D8" s="32"/>
      <c r="E8" s="44"/>
      <c r="F8" s="54"/>
      <c r="G8" s="54"/>
      <c r="H8" s="54" t="s">
        <v>6</v>
      </c>
      <c r="I8" s="54"/>
      <c r="J8" s="54" t="s">
        <v>6</v>
      </c>
      <c r="K8" s="46"/>
      <c r="L8" s="45"/>
      <c r="M8" s="45"/>
      <c r="N8" s="45"/>
    </row>
    <row r="9" spans="1:14" ht="15" customHeight="1" x14ac:dyDescent="0.2">
      <c r="A9" s="43"/>
      <c r="B9" s="43"/>
      <c r="C9" s="44"/>
      <c r="D9" s="32"/>
      <c r="E9" s="44"/>
      <c r="F9" s="123" t="s">
        <v>7</v>
      </c>
      <c r="G9" s="123"/>
      <c r="H9" s="123" t="s">
        <v>7</v>
      </c>
      <c r="I9" s="123"/>
      <c r="J9" s="123" t="s">
        <v>8</v>
      </c>
      <c r="K9" s="46"/>
      <c r="L9" s="45"/>
      <c r="M9" s="45"/>
      <c r="N9" s="45"/>
    </row>
    <row r="10" spans="1:14" ht="15" customHeight="1" x14ac:dyDescent="0.2">
      <c r="A10" s="43"/>
      <c r="B10" s="43"/>
      <c r="C10" s="44"/>
      <c r="D10" s="47"/>
      <c r="E10" s="48"/>
      <c r="F10" s="49" t="s">
        <v>9</v>
      </c>
      <c r="G10" s="45"/>
      <c r="H10" s="49" t="s">
        <v>10</v>
      </c>
      <c r="I10" s="45"/>
      <c r="J10" s="49" t="s">
        <v>10</v>
      </c>
      <c r="K10" s="45"/>
      <c r="L10" s="49" t="s">
        <v>9</v>
      </c>
      <c r="M10" s="45"/>
      <c r="N10" s="49" t="s">
        <v>10</v>
      </c>
    </row>
    <row r="11" spans="1:14" ht="15" customHeight="1" x14ac:dyDescent="0.2">
      <c r="A11" s="43"/>
      <c r="B11" s="43"/>
      <c r="C11" s="44"/>
      <c r="D11" s="50" t="s">
        <v>11</v>
      </c>
      <c r="E11" s="48"/>
      <c r="F11" s="51" t="s">
        <v>12</v>
      </c>
      <c r="G11" s="52"/>
      <c r="H11" s="51" t="s">
        <v>12</v>
      </c>
      <c r="I11" s="52"/>
      <c r="J11" s="51" t="s">
        <v>12</v>
      </c>
      <c r="K11" s="52"/>
      <c r="L11" s="51" t="s">
        <v>12</v>
      </c>
      <c r="M11" s="46"/>
      <c r="N11" s="51" t="s">
        <v>12</v>
      </c>
    </row>
    <row r="12" spans="1:14" ht="6" customHeight="1" x14ac:dyDescent="0.2">
      <c r="A12" s="43"/>
      <c r="B12" s="43"/>
      <c r="C12" s="44"/>
      <c r="D12" s="53"/>
      <c r="E12" s="48"/>
      <c r="F12" s="54"/>
      <c r="G12" s="52"/>
      <c r="H12" s="54"/>
      <c r="I12" s="52"/>
      <c r="J12" s="52"/>
      <c r="K12" s="52"/>
      <c r="L12" s="54"/>
      <c r="M12" s="46"/>
      <c r="N12" s="54"/>
    </row>
    <row r="13" spans="1:14" ht="15" customHeight="1" x14ac:dyDescent="0.2">
      <c r="A13" s="55" t="s">
        <v>13</v>
      </c>
      <c r="B13" s="55"/>
      <c r="C13" s="55"/>
      <c r="D13" s="32"/>
      <c r="E13" s="44"/>
      <c r="F13" s="56"/>
      <c r="G13" s="57"/>
      <c r="H13" s="56"/>
      <c r="I13" s="57"/>
      <c r="J13" s="57"/>
      <c r="K13" s="57"/>
      <c r="L13" s="56"/>
      <c r="M13" s="57"/>
      <c r="N13" s="56"/>
    </row>
    <row r="14" spans="1:14" ht="6" customHeight="1" x14ac:dyDescent="0.2">
      <c r="A14" s="55"/>
      <c r="B14" s="55"/>
      <c r="C14" s="55"/>
      <c r="D14" s="32"/>
      <c r="E14" s="44"/>
      <c r="F14" s="56"/>
      <c r="G14" s="57"/>
      <c r="H14" s="56"/>
      <c r="I14" s="57"/>
      <c r="J14" s="57"/>
      <c r="K14" s="57"/>
      <c r="L14" s="56"/>
      <c r="M14" s="57"/>
      <c r="N14" s="56"/>
    </row>
    <row r="15" spans="1:14" ht="15" customHeight="1" x14ac:dyDescent="0.2">
      <c r="A15" s="55" t="s">
        <v>14</v>
      </c>
      <c r="B15" s="55"/>
      <c r="C15" s="43"/>
      <c r="D15" s="32"/>
      <c r="E15" s="44"/>
      <c r="F15" s="57"/>
      <c r="G15" s="57"/>
      <c r="H15" s="57"/>
      <c r="I15" s="57"/>
      <c r="J15" s="57"/>
      <c r="K15" s="57"/>
      <c r="L15" s="57"/>
      <c r="M15" s="57"/>
      <c r="N15" s="57"/>
    </row>
    <row r="16" spans="1:14" ht="6" customHeight="1" x14ac:dyDescent="0.2">
      <c r="A16" s="55"/>
      <c r="B16" s="55"/>
      <c r="C16" s="43"/>
      <c r="D16" s="32"/>
      <c r="E16" s="44"/>
      <c r="F16" s="57"/>
      <c r="G16" s="57"/>
      <c r="H16" s="57"/>
      <c r="I16" s="57"/>
      <c r="J16" s="57"/>
      <c r="K16" s="57"/>
      <c r="L16" s="57"/>
      <c r="M16" s="57"/>
      <c r="N16" s="57"/>
    </row>
    <row r="17" spans="1:14" ht="15" customHeight="1" x14ac:dyDescent="0.2">
      <c r="A17" s="43" t="s">
        <v>15</v>
      </c>
      <c r="B17" s="43"/>
      <c r="C17" s="43"/>
      <c r="D17" s="32">
        <v>11</v>
      </c>
      <c r="E17" s="44"/>
      <c r="F17" s="58">
        <v>459722335</v>
      </c>
      <c r="G17" s="59"/>
      <c r="H17" s="58">
        <v>939767007</v>
      </c>
      <c r="I17" s="59"/>
      <c r="J17" s="59">
        <v>2585971501</v>
      </c>
      <c r="K17" s="59"/>
      <c r="L17" s="1">
        <v>236656913</v>
      </c>
      <c r="M17" s="59"/>
      <c r="N17" s="1">
        <v>645760766</v>
      </c>
    </row>
    <row r="18" spans="1:14" ht="15" customHeight="1" x14ac:dyDescent="0.2">
      <c r="A18" s="43" t="s">
        <v>16</v>
      </c>
      <c r="B18" s="43"/>
      <c r="C18" s="43"/>
      <c r="D18" s="44"/>
      <c r="E18" s="44"/>
      <c r="F18" s="58">
        <v>45215</v>
      </c>
      <c r="G18" s="59"/>
      <c r="H18" s="58">
        <v>39215</v>
      </c>
      <c r="I18" s="59"/>
      <c r="J18" s="59">
        <v>37230</v>
      </c>
      <c r="K18" s="59"/>
      <c r="L18" s="1">
        <v>0</v>
      </c>
      <c r="M18" s="59"/>
      <c r="N18" s="1">
        <v>0</v>
      </c>
    </row>
    <row r="19" spans="1:14" ht="15" customHeight="1" x14ac:dyDescent="0.2">
      <c r="A19" s="43" t="s">
        <v>17</v>
      </c>
      <c r="B19" s="44"/>
      <c r="C19" s="43"/>
      <c r="D19" s="32"/>
      <c r="E19" s="44"/>
      <c r="F19" s="58"/>
      <c r="G19" s="44"/>
      <c r="H19" s="58"/>
      <c r="I19" s="44"/>
      <c r="J19" s="44"/>
      <c r="K19" s="44"/>
      <c r="L19" s="44"/>
      <c r="M19" s="44"/>
      <c r="N19" s="44"/>
    </row>
    <row r="20" spans="1:14" ht="15" customHeight="1" x14ac:dyDescent="0.2">
      <c r="A20" s="44"/>
      <c r="B20" s="43" t="s">
        <v>18</v>
      </c>
      <c r="C20" s="43"/>
      <c r="D20" s="32">
        <v>12</v>
      </c>
      <c r="E20" s="44"/>
      <c r="F20" s="58">
        <v>113262131</v>
      </c>
      <c r="G20" s="58"/>
      <c r="H20" s="58">
        <v>141680963</v>
      </c>
      <c r="I20" s="59"/>
      <c r="J20" s="59">
        <v>205920445</v>
      </c>
      <c r="K20" s="59"/>
      <c r="L20" s="1">
        <v>15850372</v>
      </c>
      <c r="M20" s="59"/>
      <c r="N20" s="1">
        <v>15545298</v>
      </c>
    </row>
    <row r="21" spans="1:14" ht="15" customHeight="1" x14ac:dyDescent="0.2">
      <c r="A21" s="43" t="s">
        <v>17</v>
      </c>
      <c r="B21" s="43"/>
      <c r="C21" s="43"/>
      <c r="D21" s="32"/>
      <c r="E21" s="44"/>
      <c r="F21" s="58"/>
      <c r="G21" s="59"/>
      <c r="H21" s="58"/>
      <c r="I21" s="59"/>
      <c r="J21" s="59"/>
      <c r="K21" s="59"/>
      <c r="L21" s="1"/>
      <c r="M21" s="59"/>
      <c r="N21" s="1"/>
    </row>
    <row r="22" spans="1:14" ht="15" customHeight="1" x14ac:dyDescent="0.2">
      <c r="A22" s="43"/>
      <c r="B22" s="43" t="s">
        <v>19</v>
      </c>
      <c r="C22" s="43"/>
      <c r="D22" s="32">
        <v>12</v>
      </c>
      <c r="E22" s="44"/>
      <c r="F22" s="58">
        <v>80850000</v>
      </c>
      <c r="G22" s="59"/>
      <c r="H22" s="58">
        <v>4970600</v>
      </c>
      <c r="I22" s="59"/>
      <c r="J22" s="59">
        <v>5553850</v>
      </c>
      <c r="K22" s="59"/>
      <c r="L22" s="1">
        <v>80850000</v>
      </c>
      <c r="M22" s="59"/>
      <c r="N22" s="1">
        <v>4970600</v>
      </c>
    </row>
    <row r="23" spans="1:14" ht="15" customHeight="1" x14ac:dyDescent="0.2">
      <c r="A23" s="43" t="s">
        <v>20</v>
      </c>
      <c r="B23" s="43"/>
      <c r="C23" s="43"/>
      <c r="D23" s="32">
        <v>13</v>
      </c>
      <c r="E23" s="44"/>
      <c r="F23" s="58">
        <v>1419908132</v>
      </c>
      <c r="G23" s="59"/>
      <c r="H23" s="58">
        <v>1855295858</v>
      </c>
      <c r="I23" s="59"/>
      <c r="J23" s="59">
        <v>2210558047</v>
      </c>
      <c r="K23" s="59"/>
      <c r="L23" s="1">
        <v>483672770</v>
      </c>
      <c r="M23" s="59"/>
      <c r="N23" s="1">
        <v>851169115</v>
      </c>
    </row>
    <row r="24" spans="1:14" ht="15" customHeight="1" x14ac:dyDescent="0.2">
      <c r="A24" s="43" t="s">
        <v>381</v>
      </c>
      <c r="B24" s="43"/>
      <c r="C24" s="43"/>
      <c r="D24" s="32" t="s">
        <v>21</v>
      </c>
      <c r="E24" s="44"/>
      <c r="F24" s="58">
        <v>0</v>
      </c>
      <c r="G24" s="59"/>
      <c r="H24" s="58">
        <v>22848931</v>
      </c>
      <c r="I24" s="59"/>
      <c r="J24" s="59">
        <v>0</v>
      </c>
      <c r="K24" s="59"/>
      <c r="L24" s="1">
        <v>55000000</v>
      </c>
      <c r="M24" s="59"/>
      <c r="N24" s="1">
        <v>3789427831</v>
      </c>
    </row>
    <row r="25" spans="1:14" ht="15" customHeight="1" x14ac:dyDescent="0.2">
      <c r="A25" s="43" t="s">
        <v>22</v>
      </c>
      <c r="B25" s="43"/>
      <c r="C25" s="43"/>
      <c r="D25" s="32"/>
      <c r="E25" s="44"/>
      <c r="F25" s="58"/>
      <c r="G25" s="59"/>
      <c r="H25" s="58"/>
      <c r="I25" s="59"/>
      <c r="J25" s="59"/>
      <c r="K25" s="59"/>
      <c r="L25" s="1"/>
      <c r="M25" s="59"/>
      <c r="N25" s="1"/>
    </row>
    <row r="26" spans="1:14" ht="15" customHeight="1" x14ac:dyDescent="0.2">
      <c r="A26" s="43"/>
      <c r="B26" s="43" t="s">
        <v>23</v>
      </c>
      <c r="C26" s="43"/>
      <c r="D26" s="32" t="s">
        <v>21</v>
      </c>
      <c r="E26" s="44"/>
      <c r="F26" s="58">
        <v>0</v>
      </c>
      <c r="G26" s="59"/>
      <c r="H26" s="58">
        <v>0</v>
      </c>
      <c r="I26" s="59"/>
      <c r="J26" s="59">
        <v>0</v>
      </c>
      <c r="K26" s="59"/>
      <c r="L26" s="1">
        <v>21000000</v>
      </c>
      <c r="M26" s="59"/>
      <c r="N26" s="1">
        <v>21000000</v>
      </c>
    </row>
    <row r="27" spans="1:14" ht="15" customHeight="1" x14ac:dyDescent="0.2">
      <c r="A27" s="43" t="s">
        <v>24</v>
      </c>
      <c r="B27" s="43"/>
      <c r="C27" s="43"/>
      <c r="D27" s="32">
        <v>15</v>
      </c>
      <c r="E27" s="44"/>
      <c r="F27" s="58">
        <v>966018060</v>
      </c>
      <c r="G27" s="59"/>
      <c r="H27" s="58">
        <v>1026934211</v>
      </c>
      <c r="I27" s="59"/>
      <c r="J27" s="59">
        <v>1084050139</v>
      </c>
      <c r="K27" s="59"/>
      <c r="L27" s="1">
        <v>113550302</v>
      </c>
      <c r="M27" s="59"/>
      <c r="N27" s="1">
        <v>132691018</v>
      </c>
    </row>
    <row r="28" spans="1:14" ht="15" customHeight="1" x14ac:dyDescent="0.2">
      <c r="A28" s="43" t="s">
        <v>36</v>
      </c>
      <c r="B28" s="43"/>
      <c r="C28" s="43"/>
      <c r="D28" s="32">
        <v>21</v>
      </c>
      <c r="E28" s="44"/>
      <c r="F28" s="58">
        <v>0</v>
      </c>
      <c r="G28" s="59"/>
      <c r="H28" s="58">
        <v>0</v>
      </c>
      <c r="I28" s="59"/>
      <c r="J28" s="58">
        <v>840389408</v>
      </c>
      <c r="K28" s="59"/>
      <c r="L28" s="1">
        <v>0</v>
      </c>
      <c r="M28" s="59"/>
      <c r="N28" s="1">
        <v>0</v>
      </c>
    </row>
    <row r="29" spans="1:14" ht="15" customHeight="1" x14ac:dyDescent="0.2">
      <c r="A29" s="43" t="s">
        <v>25</v>
      </c>
      <c r="B29" s="43"/>
      <c r="C29" s="43"/>
      <c r="D29" s="44"/>
      <c r="E29" s="44"/>
      <c r="F29" s="58">
        <v>19329788</v>
      </c>
      <c r="G29" s="59"/>
      <c r="H29" s="58">
        <v>21782029</v>
      </c>
      <c r="I29" s="59"/>
      <c r="J29" s="59">
        <v>21816989</v>
      </c>
      <c r="K29" s="59"/>
      <c r="L29" s="1">
        <v>0</v>
      </c>
      <c r="M29" s="59"/>
      <c r="N29" s="1">
        <v>0</v>
      </c>
    </row>
    <row r="30" spans="1:14" ht="15" customHeight="1" x14ac:dyDescent="0.2">
      <c r="A30" s="43" t="s">
        <v>26</v>
      </c>
      <c r="B30" s="43"/>
      <c r="C30" s="43"/>
      <c r="D30" s="44"/>
      <c r="E30" s="44"/>
      <c r="F30" s="58">
        <v>0</v>
      </c>
      <c r="G30" s="59"/>
      <c r="H30" s="58">
        <v>0</v>
      </c>
      <c r="I30" s="59"/>
      <c r="J30" s="59">
        <v>13377252</v>
      </c>
      <c r="K30" s="59"/>
      <c r="L30" s="1">
        <v>0</v>
      </c>
      <c r="M30" s="59"/>
      <c r="N30" s="1">
        <v>0</v>
      </c>
    </row>
    <row r="31" spans="1:14" ht="15" customHeight="1" x14ac:dyDescent="0.2">
      <c r="A31" s="43" t="s">
        <v>27</v>
      </c>
      <c r="B31" s="43"/>
      <c r="C31" s="43"/>
      <c r="D31" s="32"/>
      <c r="E31" s="44"/>
      <c r="F31" s="60">
        <v>29080050</v>
      </c>
      <c r="G31" s="59"/>
      <c r="H31" s="60">
        <v>19294704</v>
      </c>
      <c r="I31" s="59"/>
      <c r="J31" s="103">
        <v>21203628</v>
      </c>
      <c r="K31" s="59"/>
      <c r="L31" s="2">
        <v>11313485</v>
      </c>
      <c r="M31" s="59"/>
      <c r="N31" s="2">
        <v>14588782</v>
      </c>
    </row>
    <row r="32" spans="1:14" ht="6" customHeight="1" x14ac:dyDescent="0.2">
      <c r="A32" s="43"/>
      <c r="B32" s="43"/>
      <c r="C32" s="43"/>
      <c r="D32" s="32"/>
      <c r="E32" s="44"/>
      <c r="F32" s="1"/>
      <c r="G32" s="59"/>
      <c r="H32" s="1"/>
      <c r="I32" s="59"/>
      <c r="J32" s="59"/>
      <c r="K32" s="59"/>
      <c r="L32" s="1"/>
      <c r="M32" s="59"/>
      <c r="N32" s="1"/>
    </row>
    <row r="33" spans="1:14" ht="15" customHeight="1" x14ac:dyDescent="0.2">
      <c r="A33" s="55" t="s">
        <v>28</v>
      </c>
      <c r="B33" s="55"/>
      <c r="C33" s="55"/>
      <c r="D33" s="32"/>
      <c r="E33" s="44"/>
      <c r="F33" s="2">
        <f>SUM(F17:F31)</f>
        <v>3088215711</v>
      </c>
      <c r="G33" s="1"/>
      <c r="H33" s="2">
        <f>SUM(H17:H31)</f>
        <v>4032613518</v>
      </c>
      <c r="I33" s="1"/>
      <c r="J33" s="2">
        <f>SUM(J17:J31)</f>
        <v>6988878489</v>
      </c>
      <c r="K33" s="1"/>
      <c r="L33" s="2">
        <f>SUM(L17:L31)</f>
        <v>1017893842</v>
      </c>
      <c r="M33" s="59"/>
      <c r="N33" s="2">
        <f>SUM(N17:N31)</f>
        <v>5475153410</v>
      </c>
    </row>
    <row r="34" spans="1:14" ht="12" customHeight="1" x14ac:dyDescent="0.2">
      <c r="A34" s="55"/>
      <c r="B34" s="55"/>
      <c r="C34" s="55"/>
      <c r="D34" s="32"/>
      <c r="E34" s="44"/>
      <c r="F34" s="1"/>
      <c r="G34" s="1"/>
      <c r="H34" s="1"/>
      <c r="I34" s="1"/>
      <c r="J34" s="1"/>
      <c r="K34" s="1"/>
      <c r="L34" s="1"/>
      <c r="M34" s="59"/>
      <c r="N34" s="1"/>
    </row>
    <row r="35" spans="1:14" ht="15" customHeight="1" x14ac:dyDescent="0.2">
      <c r="A35" s="55" t="s">
        <v>29</v>
      </c>
      <c r="B35" s="55"/>
      <c r="C35" s="44"/>
      <c r="D35" s="32"/>
      <c r="E35" s="61"/>
      <c r="F35" s="62"/>
      <c r="G35" s="62"/>
      <c r="H35" s="62"/>
      <c r="I35" s="62"/>
      <c r="J35" s="62"/>
      <c r="K35" s="62"/>
      <c r="L35" s="62"/>
      <c r="M35" s="58"/>
      <c r="N35" s="62"/>
    </row>
    <row r="36" spans="1:14" ht="6" customHeight="1" x14ac:dyDescent="0.2">
      <c r="A36" s="43"/>
      <c r="B36" s="55"/>
      <c r="C36" s="44"/>
      <c r="D36" s="32"/>
      <c r="E36" s="61"/>
      <c r="F36" s="62"/>
      <c r="G36" s="62"/>
      <c r="H36" s="62"/>
      <c r="I36" s="62"/>
      <c r="J36" s="62"/>
      <c r="K36" s="62"/>
      <c r="L36" s="62"/>
      <c r="M36" s="58"/>
      <c r="N36" s="62"/>
    </row>
    <row r="37" spans="1:14" ht="15" customHeight="1" x14ac:dyDescent="0.2">
      <c r="A37" s="43" t="s">
        <v>30</v>
      </c>
      <c r="B37" s="43"/>
      <c r="C37" s="44"/>
      <c r="D37" s="32">
        <v>16</v>
      </c>
      <c r="E37" s="61"/>
      <c r="F37" s="58">
        <v>8035087</v>
      </c>
      <c r="G37" s="63"/>
      <c r="H37" s="58">
        <v>15598811</v>
      </c>
      <c r="I37" s="63"/>
      <c r="J37" s="129">
        <v>15593700</v>
      </c>
      <c r="K37" s="63"/>
      <c r="L37" s="1">
        <v>0</v>
      </c>
      <c r="M37" s="63"/>
      <c r="N37" s="1">
        <v>0</v>
      </c>
    </row>
    <row r="38" spans="1:14" ht="15" customHeight="1" x14ac:dyDescent="0.2">
      <c r="A38" s="43" t="s">
        <v>17</v>
      </c>
      <c r="B38" s="43"/>
      <c r="C38" s="44"/>
      <c r="D38" s="32"/>
      <c r="E38" s="61"/>
      <c r="F38" s="3"/>
      <c r="G38" s="63"/>
      <c r="H38" s="3"/>
      <c r="I38" s="63"/>
      <c r="J38" s="58"/>
      <c r="K38" s="63"/>
      <c r="L38" s="1"/>
      <c r="M38" s="63"/>
      <c r="N38" s="1"/>
    </row>
    <row r="39" spans="1:14" ht="15" customHeight="1" x14ac:dyDescent="0.2">
      <c r="A39" s="43"/>
      <c r="B39" s="43" t="s">
        <v>19</v>
      </c>
      <c r="C39" s="44"/>
      <c r="D39" s="32">
        <v>17</v>
      </c>
      <c r="E39" s="61"/>
      <c r="F39" s="58">
        <v>472282470</v>
      </c>
      <c r="G39" s="63"/>
      <c r="H39" s="58">
        <v>1047019509</v>
      </c>
      <c r="I39" s="63"/>
      <c r="J39" s="129">
        <v>1070879164</v>
      </c>
      <c r="K39" s="63"/>
      <c r="L39" s="1">
        <v>375313949</v>
      </c>
      <c r="M39" s="63"/>
      <c r="N39" s="1">
        <v>981943743</v>
      </c>
    </row>
    <row r="40" spans="1:14" ht="15" customHeight="1" x14ac:dyDescent="0.2">
      <c r="A40" s="43" t="s">
        <v>31</v>
      </c>
      <c r="B40" s="43"/>
      <c r="C40" s="44"/>
      <c r="D40" s="32" t="s">
        <v>21</v>
      </c>
      <c r="E40" s="61"/>
      <c r="F40" s="58">
        <v>52170588</v>
      </c>
      <c r="G40" s="63"/>
      <c r="H40" s="58">
        <v>0</v>
      </c>
      <c r="I40" s="63"/>
      <c r="J40" s="125">
        <v>0</v>
      </c>
      <c r="K40" s="63"/>
      <c r="L40" s="1">
        <v>4879123876</v>
      </c>
      <c r="M40" s="63"/>
      <c r="N40" s="1">
        <v>149500000</v>
      </c>
    </row>
    <row r="41" spans="1:14" ht="15" customHeight="1" x14ac:dyDescent="0.2">
      <c r="A41" s="43" t="s">
        <v>32</v>
      </c>
      <c r="B41" s="43"/>
      <c r="C41" s="44"/>
      <c r="D41" s="32">
        <v>18</v>
      </c>
      <c r="E41" s="61"/>
      <c r="F41" s="58">
        <v>1122770136</v>
      </c>
      <c r="G41" s="62"/>
      <c r="H41" s="58">
        <v>1039702627</v>
      </c>
      <c r="I41" s="62"/>
      <c r="J41" s="129">
        <v>945505025</v>
      </c>
      <c r="K41" s="62"/>
      <c r="L41" s="1">
        <v>623710868</v>
      </c>
      <c r="M41" s="62"/>
      <c r="N41" s="1">
        <v>624010868</v>
      </c>
    </row>
    <row r="42" spans="1:14" ht="15" customHeight="1" x14ac:dyDescent="0.2">
      <c r="A42" s="43" t="s">
        <v>33</v>
      </c>
      <c r="B42" s="43"/>
      <c r="C42" s="44"/>
      <c r="D42" s="32">
        <v>19</v>
      </c>
      <c r="E42" s="61"/>
      <c r="F42" s="58">
        <v>0</v>
      </c>
      <c r="G42" s="62"/>
      <c r="H42" s="58">
        <v>0</v>
      </c>
      <c r="I42" s="62"/>
      <c r="J42" s="125">
        <v>0</v>
      </c>
      <c r="K42" s="62"/>
      <c r="L42" s="1">
        <v>5249173242</v>
      </c>
      <c r="M42" s="62"/>
      <c r="N42" s="1">
        <v>8021935167</v>
      </c>
    </row>
    <row r="43" spans="1:14" ht="15" customHeight="1" x14ac:dyDescent="0.2">
      <c r="A43" s="43" t="s">
        <v>34</v>
      </c>
      <c r="B43" s="43"/>
      <c r="C43" s="44"/>
      <c r="D43" s="32" t="s">
        <v>382</v>
      </c>
      <c r="E43" s="61"/>
      <c r="F43" s="58">
        <v>646634713</v>
      </c>
      <c r="G43" s="62"/>
      <c r="H43" s="58">
        <v>602838982</v>
      </c>
      <c r="I43" s="62"/>
      <c r="J43" s="129">
        <v>530364490</v>
      </c>
      <c r="K43" s="62"/>
      <c r="L43" s="1">
        <v>898012168</v>
      </c>
      <c r="M43" s="62"/>
      <c r="N43" s="1">
        <v>898012168</v>
      </c>
    </row>
    <row r="44" spans="1:14" ht="15" customHeight="1" x14ac:dyDescent="0.2">
      <c r="A44" s="43" t="s">
        <v>35</v>
      </c>
      <c r="B44" s="43"/>
      <c r="C44" s="44"/>
      <c r="D44" s="32">
        <v>13</v>
      </c>
      <c r="E44" s="61"/>
      <c r="F44" s="58">
        <v>1701673</v>
      </c>
      <c r="G44" s="62"/>
      <c r="H44" s="58">
        <v>0</v>
      </c>
      <c r="I44" s="62"/>
      <c r="J44" s="58">
        <v>0</v>
      </c>
      <c r="K44" s="62"/>
      <c r="L44" s="1">
        <v>50527075</v>
      </c>
      <c r="M44" s="62"/>
      <c r="N44" s="1">
        <v>0</v>
      </c>
    </row>
    <row r="45" spans="1:14" ht="15" customHeight="1" x14ac:dyDescent="0.2">
      <c r="A45" s="43" t="s">
        <v>36</v>
      </c>
      <c r="B45" s="43"/>
      <c r="C45" s="44"/>
      <c r="D45" s="32">
        <v>21</v>
      </c>
      <c r="E45" s="61"/>
      <c r="F45" s="58">
        <v>697654480</v>
      </c>
      <c r="G45" s="62"/>
      <c r="H45" s="58">
        <v>840389408</v>
      </c>
      <c r="I45" s="62"/>
      <c r="J45" s="58">
        <v>0</v>
      </c>
      <c r="K45" s="62"/>
      <c r="L45" s="1">
        <v>0</v>
      </c>
      <c r="M45" s="62"/>
      <c r="N45" s="1">
        <v>0</v>
      </c>
    </row>
    <row r="46" spans="1:14" ht="15" customHeight="1" x14ac:dyDescent="0.2">
      <c r="A46" s="43" t="s">
        <v>37</v>
      </c>
      <c r="B46" s="43"/>
      <c r="C46" s="44"/>
      <c r="D46" s="32">
        <v>22</v>
      </c>
      <c r="E46" s="61"/>
      <c r="F46" s="58">
        <v>1646920914</v>
      </c>
      <c r="G46" s="62"/>
      <c r="H46" s="58">
        <v>1649064524</v>
      </c>
      <c r="I46" s="62"/>
      <c r="J46" s="129">
        <v>1723340273</v>
      </c>
      <c r="K46" s="62"/>
      <c r="L46" s="1">
        <v>0</v>
      </c>
      <c r="M46" s="62"/>
      <c r="N46" s="1">
        <v>0</v>
      </c>
    </row>
    <row r="47" spans="1:14" ht="15" customHeight="1" x14ac:dyDescent="0.2">
      <c r="A47" s="43" t="s">
        <v>38</v>
      </c>
      <c r="B47" s="43"/>
      <c r="C47" s="44"/>
      <c r="D47" s="32">
        <v>23</v>
      </c>
      <c r="E47" s="61"/>
      <c r="F47" s="58">
        <v>10848012825</v>
      </c>
      <c r="G47" s="62"/>
      <c r="H47" s="58">
        <v>11140037977</v>
      </c>
      <c r="I47" s="62"/>
      <c r="J47" s="129">
        <v>10818868320</v>
      </c>
      <c r="K47" s="62"/>
      <c r="L47" s="1">
        <v>4864033335</v>
      </c>
      <c r="M47" s="62"/>
      <c r="N47" s="1">
        <v>4343330416</v>
      </c>
    </row>
    <row r="48" spans="1:14" ht="15" customHeight="1" x14ac:dyDescent="0.2">
      <c r="A48" s="43" t="s">
        <v>39</v>
      </c>
      <c r="B48" s="43"/>
      <c r="C48" s="44"/>
      <c r="D48" s="32">
        <v>24</v>
      </c>
      <c r="E48" s="61"/>
      <c r="F48" s="58">
        <v>1594226294</v>
      </c>
      <c r="G48" s="62"/>
      <c r="H48" s="58">
        <v>1955808987</v>
      </c>
      <c r="I48" s="62"/>
      <c r="J48" s="129">
        <v>2040398091</v>
      </c>
      <c r="K48" s="62"/>
      <c r="L48" s="1">
        <v>239578521</v>
      </c>
      <c r="M48" s="62"/>
      <c r="N48" s="1">
        <v>166254681</v>
      </c>
    </row>
    <row r="49" spans="1:14" ht="15" customHeight="1" x14ac:dyDescent="0.2">
      <c r="A49" s="43" t="s">
        <v>40</v>
      </c>
      <c r="B49" s="43"/>
      <c r="C49" s="44"/>
      <c r="D49" s="32"/>
      <c r="E49" s="61"/>
      <c r="F49" s="58">
        <v>57625134</v>
      </c>
      <c r="G49" s="62"/>
      <c r="H49" s="58">
        <v>177528734</v>
      </c>
      <c r="I49" s="62"/>
      <c r="J49" s="129">
        <v>63260382</v>
      </c>
      <c r="K49" s="62"/>
      <c r="L49" s="1">
        <v>41574230</v>
      </c>
      <c r="M49" s="62"/>
      <c r="N49" s="1">
        <v>87404604</v>
      </c>
    </row>
    <row r="50" spans="1:14" ht="15" customHeight="1" x14ac:dyDescent="0.2">
      <c r="A50" s="43" t="s">
        <v>41</v>
      </c>
      <c r="B50" s="43"/>
      <c r="C50" s="44"/>
      <c r="D50" s="32">
        <v>25</v>
      </c>
      <c r="E50" s="61"/>
      <c r="F50" s="58">
        <v>323939702</v>
      </c>
      <c r="G50" s="62"/>
      <c r="H50" s="58">
        <v>353459381</v>
      </c>
      <c r="I50" s="62"/>
      <c r="J50" s="129">
        <v>297457271</v>
      </c>
      <c r="K50" s="62"/>
      <c r="L50" s="1">
        <v>127689650</v>
      </c>
      <c r="M50" s="62"/>
      <c r="N50" s="1">
        <v>125332131</v>
      </c>
    </row>
    <row r="51" spans="1:14" ht="15" customHeight="1" x14ac:dyDescent="0.2">
      <c r="A51" s="43" t="s">
        <v>42</v>
      </c>
      <c r="B51" s="43"/>
      <c r="C51" s="44"/>
      <c r="D51" s="32"/>
      <c r="E51" s="61"/>
      <c r="F51" s="58">
        <v>147501890</v>
      </c>
      <c r="G51" s="62"/>
      <c r="H51" s="58">
        <v>147501890</v>
      </c>
      <c r="I51" s="62"/>
      <c r="J51" s="129">
        <v>147501890</v>
      </c>
      <c r="K51" s="62"/>
      <c r="L51" s="1">
        <v>0</v>
      </c>
      <c r="M51" s="62"/>
      <c r="N51" s="1">
        <v>0</v>
      </c>
    </row>
    <row r="52" spans="1:14" ht="15" customHeight="1" x14ac:dyDescent="0.2">
      <c r="A52" s="43" t="s">
        <v>43</v>
      </c>
      <c r="B52" s="43"/>
      <c r="C52" s="44"/>
      <c r="D52" s="32"/>
      <c r="E52" s="61"/>
      <c r="F52" s="58">
        <v>0</v>
      </c>
      <c r="G52" s="62"/>
      <c r="H52" s="58">
        <v>4000000</v>
      </c>
      <c r="I52" s="62"/>
      <c r="J52" s="129">
        <v>4000000</v>
      </c>
      <c r="K52" s="62"/>
      <c r="L52" s="1">
        <v>0</v>
      </c>
      <c r="M52" s="62"/>
      <c r="N52" s="1">
        <v>4000000</v>
      </c>
    </row>
    <row r="53" spans="1:14" ht="15" customHeight="1" x14ac:dyDescent="0.2">
      <c r="A53" s="43" t="s">
        <v>44</v>
      </c>
      <c r="B53" s="43"/>
      <c r="C53" s="44"/>
      <c r="D53" s="32">
        <v>26</v>
      </c>
      <c r="E53" s="61"/>
      <c r="F53" s="58">
        <v>50435151</v>
      </c>
      <c r="G53" s="62"/>
      <c r="H53" s="58">
        <v>184646504</v>
      </c>
      <c r="I53" s="62"/>
      <c r="J53" s="129">
        <v>90567095</v>
      </c>
      <c r="K53" s="62"/>
      <c r="L53" s="1">
        <v>0</v>
      </c>
      <c r="M53" s="62"/>
      <c r="N53" s="1">
        <v>0</v>
      </c>
    </row>
    <row r="54" spans="1:14" ht="15" customHeight="1" x14ac:dyDescent="0.2">
      <c r="A54" s="64" t="s">
        <v>45</v>
      </c>
      <c r="B54" s="43"/>
      <c r="C54" s="44"/>
      <c r="D54" s="32"/>
      <c r="E54" s="61"/>
      <c r="F54" s="60">
        <v>128203918</v>
      </c>
      <c r="G54" s="62"/>
      <c r="H54" s="60">
        <v>98700464</v>
      </c>
      <c r="I54" s="62"/>
      <c r="J54" s="130">
        <v>67580977</v>
      </c>
      <c r="K54" s="62"/>
      <c r="L54" s="2">
        <v>59968694</v>
      </c>
      <c r="M54" s="62"/>
      <c r="N54" s="2">
        <v>33358400</v>
      </c>
    </row>
    <row r="55" spans="1:14" ht="6" customHeight="1" x14ac:dyDescent="0.2">
      <c r="A55" s="43"/>
      <c r="B55" s="43"/>
      <c r="C55" s="44"/>
      <c r="D55" s="32"/>
      <c r="E55" s="61"/>
      <c r="F55" s="4"/>
      <c r="G55" s="62"/>
      <c r="H55" s="4"/>
      <c r="I55" s="62"/>
      <c r="J55" s="129"/>
      <c r="K55" s="62"/>
      <c r="L55" s="4"/>
      <c r="M55" s="58"/>
      <c r="N55" s="4"/>
    </row>
    <row r="56" spans="1:14" ht="15" customHeight="1" x14ac:dyDescent="0.2">
      <c r="A56" s="65" t="s">
        <v>46</v>
      </c>
      <c r="B56" s="55"/>
      <c r="C56" s="44"/>
      <c r="D56" s="66"/>
      <c r="E56" s="61"/>
      <c r="F56" s="5">
        <f>SUM(F37:F54)</f>
        <v>17798114975</v>
      </c>
      <c r="G56" s="62"/>
      <c r="H56" s="5">
        <f>SUM(H37:H54)</f>
        <v>19256297798</v>
      </c>
      <c r="I56" s="62"/>
      <c r="J56" s="126">
        <f>SUM(J37:J54)</f>
        <v>17815316678</v>
      </c>
      <c r="K56" s="62"/>
      <c r="L56" s="5">
        <f>SUM(L37:L54)</f>
        <v>17408705608</v>
      </c>
      <c r="M56" s="58"/>
      <c r="N56" s="5">
        <f>SUM(N37:N54)</f>
        <v>15435082178</v>
      </c>
    </row>
    <row r="57" spans="1:14" ht="12" customHeight="1" x14ac:dyDescent="0.2">
      <c r="A57" s="55"/>
      <c r="B57" s="55"/>
      <c r="C57" s="44"/>
      <c r="D57" s="66"/>
      <c r="E57" s="61"/>
      <c r="F57" s="4"/>
      <c r="G57" s="62"/>
      <c r="H57" s="4"/>
      <c r="I57" s="62"/>
      <c r="J57" s="127"/>
      <c r="K57" s="62"/>
      <c r="L57" s="4"/>
      <c r="M57" s="58"/>
      <c r="N57" s="4"/>
    </row>
    <row r="58" spans="1:14" ht="15" customHeight="1" thickBot="1" x14ac:dyDescent="0.25">
      <c r="A58" s="65" t="s">
        <v>47</v>
      </c>
      <c r="B58" s="55"/>
      <c r="C58" s="44"/>
      <c r="D58" s="66"/>
      <c r="E58" s="61"/>
      <c r="F58" s="67">
        <f>F33+F56</f>
        <v>20886330686</v>
      </c>
      <c r="G58" s="58"/>
      <c r="H58" s="67">
        <f>H33+H56</f>
        <v>23288911316</v>
      </c>
      <c r="I58" s="58"/>
      <c r="J58" s="128">
        <f>J33+J56</f>
        <v>24804195167</v>
      </c>
      <c r="K58" s="58"/>
      <c r="L58" s="67">
        <f>L33+L56</f>
        <v>18426599450</v>
      </c>
      <c r="M58" s="58"/>
      <c r="N58" s="67">
        <f>N33+N56</f>
        <v>20910235588</v>
      </c>
    </row>
    <row r="59" spans="1:14" ht="15" customHeight="1" thickTop="1" x14ac:dyDescent="0.2">
      <c r="A59" s="65"/>
      <c r="B59" s="55"/>
      <c r="C59" s="44"/>
      <c r="D59" s="66"/>
      <c r="E59" s="61"/>
      <c r="F59" s="58"/>
      <c r="G59" s="58"/>
      <c r="H59" s="58"/>
      <c r="I59" s="58"/>
      <c r="J59" s="124"/>
      <c r="K59" s="58"/>
      <c r="L59" s="58"/>
      <c r="M59" s="58"/>
      <c r="N59" s="58"/>
    </row>
    <row r="60" spans="1:14" ht="15" customHeight="1" x14ac:dyDescent="0.2">
      <c r="A60" s="65"/>
      <c r="B60" s="55"/>
      <c r="C60" s="44"/>
      <c r="D60" s="66"/>
      <c r="E60" s="61"/>
      <c r="F60" s="58"/>
      <c r="G60" s="58"/>
      <c r="H60" s="58"/>
      <c r="I60" s="58"/>
      <c r="J60" s="124"/>
      <c r="K60" s="58"/>
      <c r="L60" s="58"/>
      <c r="M60" s="58"/>
      <c r="N60" s="58"/>
    </row>
    <row r="61" spans="1:14" ht="15.6" customHeight="1" x14ac:dyDescent="0.2">
      <c r="A61" s="65"/>
      <c r="B61" s="55"/>
      <c r="C61" s="44"/>
      <c r="D61" s="66"/>
      <c r="E61" s="61"/>
      <c r="F61" s="58"/>
      <c r="G61" s="58"/>
      <c r="H61" s="58"/>
      <c r="I61" s="58"/>
      <c r="J61" s="124"/>
      <c r="K61" s="58"/>
      <c r="L61" s="58"/>
      <c r="M61" s="58"/>
      <c r="N61" s="58"/>
    </row>
    <row r="62" spans="1:14" ht="22.15" customHeight="1" x14ac:dyDescent="0.2">
      <c r="A62" s="68" t="s">
        <v>392</v>
      </c>
      <c r="B62" s="68"/>
      <c r="C62" s="69"/>
      <c r="D62" s="39"/>
      <c r="E62" s="70"/>
      <c r="F62" s="71"/>
      <c r="G62" s="71"/>
      <c r="H62" s="71"/>
      <c r="I62" s="71"/>
      <c r="J62" s="71"/>
      <c r="K62" s="71"/>
      <c r="L62" s="71"/>
      <c r="M62" s="71"/>
      <c r="N62" s="71"/>
    </row>
    <row r="63" spans="1:14" ht="16.5" customHeight="1" x14ac:dyDescent="0.2">
      <c r="A63" s="29" t="str">
        <f>A1</f>
        <v>Thonburi Healthcare Group Public Company Limited</v>
      </c>
      <c r="B63" s="30"/>
      <c r="C63" s="31"/>
      <c r="D63" s="32"/>
      <c r="E63" s="33"/>
      <c r="F63" s="34"/>
      <c r="G63" s="34"/>
      <c r="H63" s="34"/>
      <c r="I63" s="34"/>
      <c r="J63" s="34"/>
      <c r="K63" s="34"/>
      <c r="L63" s="34"/>
      <c r="M63" s="34"/>
      <c r="N63" s="34"/>
    </row>
    <row r="64" spans="1:14" ht="16.5" customHeight="1" x14ac:dyDescent="0.2">
      <c r="A64" s="29" t="str">
        <f>A2</f>
        <v>Statement of Financial Position</v>
      </c>
      <c r="B64" s="30"/>
      <c r="C64" s="31"/>
      <c r="D64" s="32"/>
      <c r="E64" s="33"/>
      <c r="F64" s="34"/>
      <c r="G64" s="34"/>
      <c r="H64" s="34"/>
      <c r="I64" s="34"/>
      <c r="J64" s="34"/>
      <c r="K64" s="34"/>
      <c r="L64" s="35"/>
      <c r="M64" s="34"/>
      <c r="N64" s="35"/>
    </row>
    <row r="65" spans="1:14" ht="16.5" customHeight="1" x14ac:dyDescent="0.2">
      <c r="A65" s="36" t="str">
        <f>A3</f>
        <v>As at 31 December 2024</v>
      </c>
      <c r="B65" s="37"/>
      <c r="C65" s="38"/>
      <c r="D65" s="39"/>
      <c r="E65" s="40"/>
      <c r="F65" s="41"/>
      <c r="G65" s="41"/>
      <c r="H65" s="41"/>
      <c r="I65" s="41"/>
      <c r="J65" s="41"/>
      <c r="K65" s="41"/>
      <c r="L65" s="42"/>
      <c r="M65" s="41"/>
      <c r="N65" s="42"/>
    </row>
    <row r="66" spans="1:14" ht="16.5" customHeight="1" x14ac:dyDescent="0.2">
      <c r="A66" s="43"/>
      <c r="B66" s="43"/>
      <c r="C66" s="33"/>
      <c r="D66" s="32"/>
      <c r="E66" s="33"/>
      <c r="F66" s="34"/>
      <c r="G66" s="34"/>
      <c r="H66" s="34"/>
      <c r="I66" s="34"/>
      <c r="J66" s="34"/>
      <c r="K66" s="34"/>
      <c r="L66" s="34"/>
      <c r="M66" s="34"/>
      <c r="N66" s="34"/>
    </row>
    <row r="67" spans="1:14" ht="16.5" customHeight="1" x14ac:dyDescent="0.2">
      <c r="A67" s="43"/>
      <c r="B67" s="43"/>
      <c r="C67" s="33"/>
      <c r="D67" s="32"/>
      <c r="E67" s="33"/>
      <c r="F67" s="34"/>
      <c r="G67" s="34"/>
      <c r="H67" s="34"/>
      <c r="I67" s="34"/>
      <c r="J67" s="34"/>
      <c r="K67" s="34"/>
      <c r="L67" s="34"/>
      <c r="M67" s="34"/>
      <c r="N67" s="34"/>
    </row>
    <row r="68" spans="1:14" ht="16.5" customHeight="1" x14ac:dyDescent="0.2">
      <c r="A68" s="43"/>
      <c r="B68" s="43"/>
      <c r="C68" s="44"/>
      <c r="D68" s="32"/>
      <c r="E68" s="44"/>
      <c r="F68" s="159" t="s">
        <v>3</v>
      </c>
      <c r="G68" s="159"/>
      <c r="H68" s="159"/>
      <c r="I68" s="159"/>
      <c r="J68" s="159"/>
      <c r="K68" s="46"/>
      <c r="L68" s="159" t="s">
        <v>4</v>
      </c>
      <c r="M68" s="159"/>
      <c r="N68" s="159"/>
    </row>
    <row r="69" spans="1:14" ht="16.5" customHeight="1" x14ac:dyDescent="0.2">
      <c r="A69" s="43"/>
      <c r="B69" s="43"/>
      <c r="C69" s="44"/>
      <c r="D69" s="32"/>
      <c r="E69" s="44"/>
      <c r="F69" s="160" t="s">
        <v>5</v>
      </c>
      <c r="G69" s="160"/>
      <c r="H69" s="160"/>
      <c r="I69" s="160"/>
      <c r="J69" s="160"/>
      <c r="K69" s="46"/>
      <c r="L69" s="160" t="s">
        <v>5</v>
      </c>
      <c r="M69" s="160"/>
      <c r="N69" s="160"/>
    </row>
    <row r="70" spans="1:14" ht="16.5" customHeight="1" x14ac:dyDescent="0.2">
      <c r="A70" s="43"/>
      <c r="B70" s="43"/>
      <c r="C70" s="44"/>
      <c r="D70" s="32"/>
      <c r="E70" s="44"/>
      <c r="F70" s="54"/>
      <c r="G70" s="54"/>
      <c r="H70" s="54" t="s">
        <v>6</v>
      </c>
      <c r="I70" s="54"/>
      <c r="J70" s="54" t="s">
        <v>6</v>
      </c>
      <c r="K70" s="46"/>
      <c r="L70" s="45"/>
      <c r="M70" s="45"/>
      <c r="N70" s="45"/>
    </row>
    <row r="71" spans="1:14" ht="16.5" customHeight="1" x14ac:dyDescent="0.2">
      <c r="A71" s="43"/>
      <c r="B71" s="43"/>
      <c r="C71" s="44"/>
      <c r="D71" s="32"/>
      <c r="E71" s="44"/>
      <c r="F71" s="123" t="s">
        <v>7</v>
      </c>
      <c r="G71" s="123"/>
      <c r="H71" s="123" t="s">
        <v>7</v>
      </c>
      <c r="I71" s="123"/>
      <c r="J71" s="123" t="s">
        <v>8</v>
      </c>
      <c r="K71" s="46"/>
      <c r="L71" s="45"/>
      <c r="M71" s="45"/>
      <c r="N71" s="45"/>
    </row>
    <row r="72" spans="1:14" ht="16.5" customHeight="1" x14ac:dyDescent="0.2">
      <c r="A72" s="43"/>
      <c r="B72" s="43"/>
      <c r="C72" s="44"/>
      <c r="D72" s="47"/>
      <c r="E72" s="48"/>
      <c r="F72" s="49" t="s">
        <v>9</v>
      </c>
      <c r="G72" s="45"/>
      <c r="H72" s="49" t="s">
        <v>10</v>
      </c>
      <c r="I72" s="45"/>
      <c r="J72" s="49" t="s">
        <v>10</v>
      </c>
      <c r="K72" s="45"/>
      <c r="L72" s="49" t="s">
        <v>9</v>
      </c>
      <c r="M72" s="45"/>
      <c r="N72" s="49" t="s">
        <v>10</v>
      </c>
    </row>
    <row r="73" spans="1:14" ht="16.5" customHeight="1" x14ac:dyDescent="0.2">
      <c r="A73" s="43"/>
      <c r="B73" s="43"/>
      <c r="C73" s="44"/>
      <c r="D73" s="50" t="s">
        <v>11</v>
      </c>
      <c r="E73" s="48"/>
      <c r="F73" s="51" t="s">
        <v>12</v>
      </c>
      <c r="G73" s="52"/>
      <c r="H73" s="51" t="s">
        <v>12</v>
      </c>
      <c r="I73" s="52"/>
      <c r="J73" s="51" t="s">
        <v>12</v>
      </c>
      <c r="K73" s="52"/>
      <c r="L73" s="51" t="s">
        <v>12</v>
      </c>
      <c r="M73" s="46"/>
      <c r="N73" s="51" t="s">
        <v>12</v>
      </c>
    </row>
    <row r="74" spans="1:14" ht="16.5" customHeight="1" x14ac:dyDescent="0.2">
      <c r="A74" s="43"/>
      <c r="B74" s="43"/>
      <c r="C74" s="44"/>
      <c r="D74" s="53"/>
      <c r="E74" s="48"/>
      <c r="F74" s="54"/>
      <c r="G74" s="52"/>
      <c r="H74" s="54"/>
      <c r="I74" s="52"/>
      <c r="J74" s="52"/>
      <c r="K74" s="52"/>
      <c r="L74" s="54"/>
      <c r="M74" s="46"/>
      <c r="N74" s="54"/>
    </row>
    <row r="75" spans="1:14" ht="16.5" customHeight="1" x14ac:dyDescent="0.2">
      <c r="A75" s="65" t="s">
        <v>48</v>
      </c>
      <c r="B75" s="43"/>
      <c r="C75" s="44"/>
      <c r="D75" s="53"/>
      <c r="E75" s="48"/>
      <c r="F75" s="54"/>
      <c r="G75" s="52"/>
      <c r="H75" s="54"/>
      <c r="I75" s="52"/>
      <c r="J75" s="52"/>
      <c r="K75" s="52"/>
      <c r="L75" s="54"/>
      <c r="M75" s="46"/>
      <c r="N75" s="54"/>
    </row>
    <row r="76" spans="1:14" ht="16.5" customHeight="1" x14ac:dyDescent="0.2">
      <c r="A76" s="55"/>
      <c r="B76" s="55"/>
      <c r="C76" s="44"/>
      <c r="D76" s="32"/>
      <c r="E76" s="44"/>
      <c r="F76" s="57"/>
      <c r="G76" s="57"/>
      <c r="H76" s="57"/>
      <c r="I76" s="57"/>
      <c r="J76" s="57"/>
      <c r="K76" s="57"/>
      <c r="L76" s="57"/>
      <c r="M76" s="57"/>
      <c r="N76" s="57"/>
    </row>
    <row r="77" spans="1:14" ht="16.5" customHeight="1" x14ac:dyDescent="0.2">
      <c r="A77" s="65" t="s">
        <v>49</v>
      </c>
      <c r="B77" s="55"/>
      <c r="C77" s="44"/>
      <c r="D77" s="32"/>
      <c r="E77" s="44"/>
      <c r="F77" s="57"/>
      <c r="G77" s="57"/>
      <c r="H77" s="57"/>
      <c r="I77" s="57"/>
      <c r="J77" s="57"/>
      <c r="K77" s="57"/>
      <c r="L77" s="57"/>
      <c r="M77" s="57"/>
      <c r="N77" s="57"/>
    </row>
    <row r="78" spans="1:14" ht="16.5" customHeight="1" x14ac:dyDescent="0.2">
      <c r="A78" s="55"/>
      <c r="B78" s="55"/>
      <c r="C78" s="44"/>
      <c r="D78" s="32"/>
      <c r="E78" s="44"/>
      <c r="F78" s="57"/>
      <c r="G78" s="57"/>
      <c r="H78" s="57"/>
      <c r="I78" s="57"/>
      <c r="J78" s="57"/>
      <c r="K78" s="57"/>
      <c r="L78" s="57"/>
      <c r="M78" s="57"/>
      <c r="N78" s="57"/>
    </row>
    <row r="79" spans="1:14" ht="16.5" customHeight="1" x14ac:dyDescent="0.2">
      <c r="A79" s="43" t="s">
        <v>50</v>
      </c>
      <c r="B79" s="55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</row>
    <row r="80" spans="1:14" ht="16.5" customHeight="1" x14ac:dyDescent="0.2">
      <c r="A80" s="43"/>
      <c r="B80" s="43" t="s">
        <v>51</v>
      </c>
      <c r="C80" s="44"/>
      <c r="D80" s="32">
        <v>27</v>
      </c>
      <c r="E80" s="44"/>
      <c r="F80" s="58">
        <v>3980049996</v>
      </c>
      <c r="G80" s="72"/>
      <c r="H80" s="58">
        <v>4657338514</v>
      </c>
      <c r="I80" s="72"/>
      <c r="J80" s="72">
        <v>4525329801</v>
      </c>
      <c r="K80" s="72"/>
      <c r="L80" s="1">
        <v>3622914965</v>
      </c>
      <c r="M80" s="72"/>
      <c r="N80" s="1">
        <v>3813374166</v>
      </c>
    </row>
    <row r="81" spans="1:14" ht="16.5" customHeight="1" x14ac:dyDescent="0.2">
      <c r="A81" s="43" t="s">
        <v>52</v>
      </c>
      <c r="B81" s="43"/>
      <c r="C81" s="73"/>
      <c r="D81" s="32">
        <v>28</v>
      </c>
      <c r="E81" s="44"/>
      <c r="F81" s="58">
        <v>1749380058</v>
      </c>
      <c r="G81" s="72"/>
      <c r="H81" s="58">
        <v>1629800292</v>
      </c>
      <c r="I81" s="72"/>
      <c r="J81" s="72">
        <v>1497661189</v>
      </c>
      <c r="K81" s="72"/>
      <c r="L81" s="1">
        <v>927291191</v>
      </c>
      <c r="M81" s="72"/>
      <c r="N81" s="1">
        <v>822894970</v>
      </c>
    </row>
    <row r="82" spans="1:14" ht="16.5" customHeight="1" x14ac:dyDescent="0.2">
      <c r="A82" s="43" t="s">
        <v>53</v>
      </c>
      <c r="B82" s="43"/>
      <c r="C82" s="73"/>
      <c r="D82" s="32" t="s">
        <v>54</v>
      </c>
      <c r="E82" s="44"/>
      <c r="F82" s="58">
        <v>0</v>
      </c>
      <c r="G82" s="72"/>
      <c r="H82" s="58">
        <v>0</v>
      </c>
      <c r="I82" s="72"/>
      <c r="J82" s="58">
        <v>0</v>
      </c>
      <c r="K82" s="72"/>
      <c r="L82" s="1">
        <v>528000000</v>
      </c>
      <c r="M82" s="72"/>
      <c r="N82" s="1">
        <v>583000000</v>
      </c>
    </row>
    <row r="83" spans="1:14" ht="16.5" customHeight="1" x14ac:dyDescent="0.2">
      <c r="A83" s="43" t="s">
        <v>55</v>
      </c>
      <c r="B83" s="43"/>
      <c r="C83" s="73"/>
      <c r="D83" s="32"/>
      <c r="E83" s="44"/>
      <c r="F83" s="58">
        <v>25341000</v>
      </c>
      <c r="G83" s="72"/>
      <c r="H83" s="58">
        <v>6191000</v>
      </c>
      <c r="I83" s="72"/>
      <c r="J83" s="72">
        <v>6191000</v>
      </c>
      <c r="K83" s="72"/>
      <c r="L83" s="1">
        <v>19150000</v>
      </c>
      <c r="M83" s="72"/>
      <c r="N83" s="1">
        <v>0</v>
      </c>
    </row>
    <row r="84" spans="1:14" ht="16.5" customHeight="1" x14ac:dyDescent="0.2">
      <c r="A84" s="43" t="s">
        <v>56</v>
      </c>
      <c r="B84" s="43"/>
      <c r="C84" s="73"/>
      <c r="D84" s="32"/>
      <c r="E84" s="44"/>
      <c r="F84" s="58"/>
      <c r="G84" s="57"/>
      <c r="H84" s="58"/>
      <c r="I84" s="57"/>
      <c r="J84" s="57"/>
      <c r="K84" s="57"/>
      <c r="L84" s="6"/>
      <c r="M84" s="57"/>
      <c r="N84" s="6"/>
    </row>
    <row r="85" spans="1:14" ht="16.5" customHeight="1" x14ac:dyDescent="0.2">
      <c r="A85" s="43"/>
      <c r="B85" s="74" t="s">
        <v>57</v>
      </c>
      <c r="C85" s="43"/>
      <c r="D85" s="32">
        <v>29</v>
      </c>
      <c r="E85" s="44"/>
      <c r="F85" s="58">
        <v>2365192163</v>
      </c>
      <c r="G85" s="72"/>
      <c r="H85" s="58">
        <v>3155049530</v>
      </c>
      <c r="I85" s="72"/>
      <c r="J85" s="72">
        <v>1580844650</v>
      </c>
      <c r="K85" s="72"/>
      <c r="L85" s="1">
        <v>1914485791</v>
      </c>
      <c r="M85" s="72"/>
      <c r="N85" s="1">
        <v>1766048260</v>
      </c>
    </row>
    <row r="86" spans="1:14" ht="16.5" customHeight="1" x14ac:dyDescent="0.2">
      <c r="A86" s="43"/>
      <c r="B86" s="74" t="s">
        <v>58</v>
      </c>
      <c r="C86" s="73"/>
      <c r="D86" s="32">
        <v>30</v>
      </c>
      <c r="E86" s="44"/>
      <c r="F86" s="58">
        <v>50698576</v>
      </c>
      <c r="G86" s="72"/>
      <c r="H86" s="58">
        <v>78072208</v>
      </c>
      <c r="I86" s="72"/>
      <c r="J86" s="72">
        <v>21613429</v>
      </c>
      <c r="K86" s="72"/>
      <c r="L86" s="1">
        <v>13567243</v>
      </c>
      <c r="M86" s="72"/>
      <c r="N86" s="1">
        <v>11431177</v>
      </c>
    </row>
    <row r="87" spans="1:14" ht="16.5" customHeight="1" x14ac:dyDescent="0.2">
      <c r="A87" s="43"/>
      <c r="B87" s="74" t="s">
        <v>59</v>
      </c>
      <c r="C87" s="43"/>
      <c r="D87" s="32"/>
      <c r="E87" s="44"/>
      <c r="F87" s="58"/>
      <c r="G87" s="72"/>
      <c r="H87" s="58"/>
      <c r="I87" s="72"/>
      <c r="J87" s="72"/>
      <c r="K87" s="72"/>
      <c r="L87" s="6"/>
      <c r="M87" s="72"/>
      <c r="N87" s="6"/>
    </row>
    <row r="88" spans="1:14" ht="16.5" customHeight="1" x14ac:dyDescent="0.2">
      <c r="A88" s="43"/>
      <c r="B88" s="74"/>
      <c r="C88" s="43" t="s">
        <v>60</v>
      </c>
      <c r="D88" s="32"/>
      <c r="E88" s="44"/>
      <c r="F88" s="58">
        <v>13520992</v>
      </c>
      <c r="G88" s="72"/>
      <c r="H88" s="58">
        <v>41948283</v>
      </c>
      <c r="I88" s="72"/>
      <c r="J88" s="72">
        <v>48873913</v>
      </c>
      <c r="K88" s="72"/>
      <c r="L88" s="1">
        <v>0</v>
      </c>
      <c r="M88" s="72"/>
      <c r="N88" s="1">
        <v>0</v>
      </c>
    </row>
    <row r="89" spans="1:14" ht="16.5" customHeight="1" x14ac:dyDescent="0.2">
      <c r="A89" s="43" t="s">
        <v>61</v>
      </c>
      <c r="B89" s="43"/>
      <c r="C89" s="44"/>
      <c r="D89" s="44"/>
      <c r="E89" s="44"/>
      <c r="F89" s="58">
        <v>73865252</v>
      </c>
      <c r="G89" s="72"/>
      <c r="H89" s="58">
        <v>70586560</v>
      </c>
      <c r="I89" s="72"/>
      <c r="J89" s="72">
        <v>186602551</v>
      </c>
      <c r="K89" s="72"/>
      <c r="L89" s="1">
        <v>60289317</v>
      </c>
      <c r="M89" s="72"/>
      <c r="N89" s="1">
        <v>46804105</v>
      </c>
    </row>
    <row r="90" spans="1:14" ht="16.5" customHeight="1" x14ac:dyDescent="0.2">
      <c r="A90" s="43" t="s">
        <v>25</v>
      </c>
      <c r="B90" s="43"/>
      <c r="C90" s="44"/>
      <c r="D90" s="32"/>
      <c r="E90" s="44"/>
      <c r="F90" s="58">
        <v>29334783</v>
      </c>
      <c r="G90" s="72"/>
      <c r="H90" s="58">
        <v>32132730</v>
      </c>
      <c r="I90" s="72"/>
      <c r="J90" s="72">
        <v>22294760</v>
      </c>
      <c r="K90" s="72"/>
      <c r="L90" s="1">
        <v>5990803</v>
      </c>
      <c r="M90" s="72"/>
      <c r="N90" s="1">
        <v>3661114</v>
      </c>
    </row>
    <row r="91" spans="1:14" ht="16.5" customHeight="1" x14ac:dyDescent="0.2">
      <c r="A91" s="64" t="s">
        <v>62</v>
      </c>
      <c r="B91" s="43"/>
      <c r="C91" s="44"/>
      <c r="D91" s="32"/>
      <c r="E91" s="44"/>
      <c r="F91" s="60">
        <v>27765474</v>
      </c>
      <c r="G91" s="72"/>
      <c r="H91" s="60">
        <v>27589728</v>
      </c>
      <c r="I91" s="72"/>
      <c r="J91" s="76">
        <v>26977354</v>
      </c>
      <c r="K91" s="72"/>
      <c r="L91" s="2">
        <v>15581528</v>
      </c>
      <c r="M91" s="72"/>
      <c r="N91" s="2">
        <v>14656937</v>
      </c>
    </row>
    <row r="92" spans="1:14" ht="16.5" customHeight="1" x14ac:dyDescent="0.2">
      <c r="A92" s="43"/>
      <c r="B92" s="43"/>
      <c r="C92" s="44"/>
      <c r="D92" s="32"/>
      <c r="E92" s="44"/>
      <c r="F92" s="7"/>
      <c r="G92" s="72"/>
      <c r="H92" s="7"/>
      <c r="I92" s="72"/>
      <c r="J92" s="72"/>
      <c r="K92" s="72"/>
      <c r="L92" s="7"/>
      <c r="M92" s="72"/>
      <c r="N92" s="7"/>
    </row>
    <row r="93" spans="1:14" ht="16.5" customHeight="1" x14ac:dyDescent="0.2">
      <c r="A93" s="65" t="s">
        <v>63</v>
      </c>
      <c r="B93" s="55"/>
      <c r="C93" s="44"/>
      <c r="D93" s="32"/>
      <c r="E93" s="44"/>
      <c r="F93" s="5">
        <f>SUM(F80:F91)</f>
        <v>8315148294</v>
      </c>
      <c r="G93" s="56"/>
      <c r="H93" s="8">
        <f>SUM(H80:H91)</f>
        <v>9698708845</v>
      </c>
      <c r="I93" s="56"/>
      <c r="J93" s="108">
        <f>SUM(J80:J91)</f>
        <v>7916388647</v>
      </c>
      <c r="K93" s="56"/>
      <c r="L93" s="5">
        <f>SUM(L80:L91)</f>
        <v>7107270838</v>
      </c>
      <c r="M93" s="72"/>
      <c r="N93" s="8">
        <f>SUM(N80:N91)</f>
        <v>7061870729</v>
      </c>
    </row>
    <row r="94" spans="1:14" ht="16.5" customHeight="1" x14ac:dyDescent="0.2">
      <c r="A94" s="65"/>
      <c r="B94" s="55"/>
      <c r="C94" s="44"/>
      <c r="D94" s="32"/>
      <c r="E94" s="44"/>
      <c r="F94" s="7"/>
      <c r="G94" s="56"/>
      <c r="H94" s="7"/>
      <c r="I94" s="56"/>
      <c r="J94" s="56"/>
      <c r="K94" s="56"/>
      <c r="L94" s="7"/>
      <c r="M94" s="72"/>
      <c r="N94" s="7"/>
    </row>
    <row r="95" spans="1:14" ht="16.5" customHeight="1" x14ac:dyDescent="0.2">
      <c r="A95" s="65" t="s">
        <v>64</v>
      </c>
      <c r="B95" s="55"/>
      <c r="C95" s="44"/>
      <c r="D95" s="32"/>
      <c r="E95" s="44"/>
      <c r="F95" s="7"/>
      <c r="G95" s="72"/>
      <c r="H95" s="7"/>
      <c r="I95" s="72"/>
      <c r="J95" s="72"/>
      <c r="K95" s="72"/>
      <c r="L95" s="7"/>
      <c r="M95" s="72"/>
      <c r="N95" s="7"/>
    </row>
    <row r="96" spans="1:14" ht="16.5" customHeight="1" x14ac:dyDescent="0.2">
      <c r="A96" s="55"/>
      <c r="B96" s="55"/>
      <c r="C96" s="44"/>
      <c r="D96" s="32"/>
      <c r="E96" s="44"/>
      <c r="F96" s="7"/>
      <c r="G96" s="72"/>
      <c r="H96" s="7"/>
      <c r="I96" s="72"/>
      <c r="J96" s="72"/>
      <c r="K96" s="72"/>
      <c r="L96" s="7"/>
      <c r="M96" s="72"/>
      <c r="N96" s="7"/>
    </row>
    <row r="97" spans="1:14" ht="16.5" customHeight="1" x14ac:dyDescent="0.2">
      <c r="A97" s="43" t="s">
        <v>65</v>
      </c>
      <c r="B97" s="43"/>
      <c r="C97" s="44"/>
      <c r="D97" s="32">
        <v>29</v>
      </c>
      <c r="E97" s="44"/>
      <c r="F97" s="58">
        <v>1745689067</v>
      </c>
      <c r="G97" s="72"/>
      <c r="H97" s="58">
        <v>2091266803</v>
      </c>
      <c r="I97" s="72"/>
      <c r="J97" s="72">
        <v>4967071657</v>
      </c>
      <c r="K97" s="72"/>
      <c r="L97" s="1">
        <v>1145646468</v>
      </c>
      <c r="M97" s="72"/>
      <c r="N97" s="1">
        <v>2028711072</v>
      </c>
    </row>
    <row r="98" spans="1:14" ht="16.5" customHeight="1" x14ac:dyDescent="0.2">
      <c r="A98" s="43" t="s">
        <v>66</v>
      </c>
      <c r="B98" s="43"/>
      <c r="C98" s="44"/>
      <c r="D98" s="32">
        <v>32</v>
      </c>
      <c r="E98" s="44"/>
      <c r="F98" s="58">
        <v>1619355391</v>
      </c>
      <c r="G98" s="72"/>
      <c r="H98" s="58">
        <v>0</v>
      </c>
      <c r="I98" s="72"/>
      <c r="J98" s="58">
        <v>0</v>
      </c>
      <c r="K98" s="72"/>
      <c r="L98" s="1">
        <v>1619355391</v>
      </c>
      <c r="M98" s="72"/>
      <c r="N98" s="1">
        <v>0</v>
      </c>
    </row>
    <row r="99" spans="1:14" ht="16.5" customHeight="1" x14ac:dyDescent="0.2">
      <c r="A99" s="43" t="s">
        <v>67</v>
      </c>
      <c r="B99" s="43"/>
      <c r="C99" s="44"/>
      <c r="D99" s="32">
        <v>30</v>
      </c>
      <c r="E99" s="44"/>
      <c r="F99" s="58">
        <v>245451292</v>
      </c>
      <c r="G99" s="72"/>
      <c r="H99" s="58">
        <v>192687165</v>
      </c>
      <c r="I99" s="72"/>
      <c r="J99" s="72">
        <v>186039810</v>
      </c>
      <c r="K99" s="72"/>
      <c r="L99" s="1">
        <v>215849254</v>
      </c>
      <c r="M99" s="72"/>
      <c r="N99" s="1">
        <v>145381128</v>
      </c>
    </row>
    <row r="100" spans="1:14" ht="16.5" customHeight="1" x14ac:dyDescent="0.2">
      <c r="A100" s="43" t="s">
        <v>68</v>
      </c>
      <c r="B100" s="43"/>
      <c r="C100" s="44"/>
      <c r="D100" s="32"/>
      <c r="E100" s="44"/>
      <c r="F100" s="58"/>
      <c r="G100" s="72"/>
      <c r="H100" s="58"/>
      <c r="I100" s="72"/>
      <c r="J100" s="72"/>
      <c r="K100" s="72"/>
      <c r="L100" s="6"/>
      <c r="M100" s="72"/>
      <c r="N100" s="6"/>
    </row>
    <row r="101" spans="1:14" ht="16.5" customHeight="1" x14ac:dyDescent="0.2">
      <c r="A101" s="44"/>
      <c r="B101" s="43" t="s">
        <v>60</v>
      </c>
      <c r="C101" s="44"/>
      <c r="D101" s="32"/>
      <c r="E101" s="61"/>
      <c r="F101" s="58">
        <v>16655137</v>
      </c>
      <c r="G101" s="72"/>
      <c r="H101" s="58">
        <v>33071789</v>
      </c>
      <c r="I101" s="72"/>
      <c r="J101" s="72">
        <v>47221562</v>
      </c>
      <c r="K101" s="72"/>
      <c r="L101" s="1">
        <v>0</v>
      </c>
      <c r="M101" s="72"/>
      <c r="N101" s="1">
        <v>0</v>
      </c>
    </row>
    <row r="102" spans="1:14" ht="16.5" customHeight="1" x14ac:dyDescent="0.2">
      <c r="A102" s="43" t="s">
        <v>69</v>
      </c>
      <c r="B102" s="43"/>
      <c r="C102" s="44"/>
      <c r="D102" s="32"/>
      <c r="E102" s="44"/>
      <c r="F102" s="58">
        <v>0</v>
      </c>
      <c r="G102" s="72"/>
      <c r="H102" s="58">
        <v>0</v>
      </c>
      <c r="I102" s="72"/>
      <c r="J102" s="72">
        <v>3103000</v>
      </c>
      <c r="K102" s="72"/>
      <c r="L102" s="1">
        <v>0</v>
      </c>
      <c r="M102" s="72"/>
      <c r="N102" s="1">
        <v>0</v>
      </c>
    </row>
    <row r="103" spans="1:14" ht="16.5" customHeight="1" x14ac:dyDescent="0.2">
      <c r="A103" s="43" t="s">
        <v>70</v>
      </c>
      <c r="B103" s="43"/>
      <c r="C103" s="44"/>
      <c r="D103" s="32">
        <v>26</v>
      </c>
      <c r="E103" s="44"/>
      <c r="F103" s="58">
        <v>234931246</v>
      </c>
      <c r="G103" s="72"/>
      <c r="H103" s="58">
        <v>309820810</v>
      </c>
      <c r="I103" s="72"/>
      <c r="J103" s="72">
        <v>318831033</v>
      </c>
      <c r="K103" s="72"/>
      <c r="L103" s="1">
        <v>90004800</v>
      </c>
      <c r="M103" s="72"/>
      <c r="N103" s="1">
        <v>100936863</v>
      </c>
    </row>
    <row r="104" spans="1:14" ht="16.5" customHeight="1" x14ac:dyDescent="0.2">
      <c r="A104" s="43" t="s">
        <v>71</v>
      </c>
      <c r="B104" s="43"/>
      <c r="C104" s="44"/>
      <c r="D104" s="32">
        <v>31</v>
      </c>
      <c r="E104" s="44"/>
      <c r="F104" s="58">
        <v>427795076</v>
      </c>
      <c r="G104" s="72"/>
      <c r="H104" s="58">
        <v>434401186</v>
      </c>
      <c r="I104" s="72"/>
      <c r="J104" s="72">
        <v>452015781</v>
      </c>
      <c r="K104" s="72"/>
      <c r="L104" s="1">
        <v>301367558</v>
      </c>
      <c r="M104" s="72"/>
      <c r="N104" s="1">
        <v>311481936</v>
      </c>
    </row>
    <row r="105" spans="1:14" ht="16.5" customHeight="1" x14ac:dyDescent="0.2">
      <c r="A105" s="43" t="s">
        <v>72</v>
      </c>
      <c r="B105" s="43"/>
      <c r="C105" s="44"/>
      <c r="D105" s="32"/>
      <c r="E105" s="44"/>
      <c r="F105" s="60">
        <v>20573069</v>
      </c>
      <c r="G105" s="72"/>
      <c r="H105" s="60">
        <v>13451193</v>
      </c>
      <c r="I105" s="72"/>
      <c r="J105" s="76">
        <v>7387204</v>
      </c>
      <c r="K105" s="72"/>
      <c r="L105" s="2">
        <v>15655750</v>
      </c>
      <c r="M105" s="72"/>
      <c r="N105" s="2">
        <v>8923250</v>
      </c>
    </row>
    <row r="106" spans="1:14" ht="16.5" customHeight="1" x14ac:dyDescent="0.2">
      <c r="A106" s="43"/>
      <c r="B106" s="43"/>
      <c r="C106" s="44"/>
      <c r="D106" s="32"/>
      <c r="E106" s="44"/>
      <c r="F106" s="9"/>
      <c r="G106" s="72"/>
      <c r="H106" s="9"/>
      <c r="I106" s="72"/>
      <c r="J106" s="72"/>
      <c r="K106" s="72"/>
      <c r="L106" s="9"/>
      <c r="M106" s="72"/>
      <c r="N106" s="9"/>
    </row>
    <row r="107" spans="1:14" ht="16.5" customHeight="1" x14ac:dyDescent="0.2">
      <c r="A107" s="65" t="s">
        <v>73</v>
      </c>
      <c r="B107" s="55"/>
      <c r="C107" s="44"/>
      <c r="D107" s="32"/>
      <c r="E107" s="44"/>
      <c r="F107" s="5">
        <f>SUM(F97:F106)</f>
        <v>4310450278</v>
      </c>
      <c r="G107" s="57"/>
      <c r="H107" s="10">
        <f>SUM(H97:H106)</f>
        <v>3074698946</v>
      </c>
      <c r="I107" s="57"/>
      <c r="J107" s="71">
        <f>SUM(J97:J105)</f>
        <v>5981670047</v>
      </c>
      <c r="K107" s="57"/>
      <c r="L107" s="5">
        <f>SUM(L97:L106)</f>
        <v>3387879221</v>
      </c>
      <c r="M107" s="72"/>
      <c r="N107" s="10">
        <f>SUM(N97:N106)</f>
        <v>2595434249</v>
      </c>
    </row>
    <row r="108" spans="1:14" ht="16.5" customHeight="1" x14ac:dyDescent="0.2">
      <c r="A108" s="55"/>
      <c r="B108" s="55"/>
      <c r="C108" s="44"/>
      <c r="D108" s="32"/>
      <c r="E108" s="44"/>
      <c r="F108" s="9"/>
      <c r="G108" s="72"/>
      <c r="H108" s="9"/>
      <c r="I108" s="72"/>
      <c r="J108" s="72"/>
      <c r="K108" s="72"/>
      <c r="L108" s="9"/>
      <c r="M108" s="72"/>
      <c r="N108" s="9"/>
    </row>
    <row r="109" spans="1:14" ht="16.5" customHeight="1" x14ac:dyDescent="0.2">
      <c r="A109" s="65" t="s">
        <v>74</v>
      </c>
      <c r="B109" s="55"/>
      <c r="C109" s="44"/>
      <c r="D109" s="32"/>
      <c r="E109" s="44"/>
      <c r="F109" s="5">
        <f>F93+F107</f>
        <v>12625598572</v>
      </c>
      <c r="G109" s="57"/>
      <c r="H109" s="10">
        <f>H93+H107</f>
        <v>12773407791</v>
      </c>
      <c r="I109" s="57"/>
      <c r="J109" s="71">
        <f>J93+J107</f>
        <v>13898058694</v>
      </c>
      <c r="K109" s="57"/>
      <c r="L109" s="5">
        <f>L93+L107</f>
        <v>10495150059</v>
      </c>
      <c r="M109" s="57"/>
      <c r="N109" s="10">
        <f>N93+N107</f>
        <v>9657304978</v>
      </c>
    </row>
    <row r="110" spans="1:14" ht="16.5" customHeight="1" x14ac:dyDescent="0.2">
      <c r="A110" s="65"/>
      <c r="B110" s="55"/>
      <c r="C110" s="44"/>
      <c r="D110" s="32"/>
      <c r="E110" s="44"/>
      <c r="F110" s="4"/>
      <c r="G110" s="57"/>
      <c r="H110" s="9"/>
      <c r="I110" s="57"/>
      <c r="J110" s="57"/>
      <c r="K110" s="57"/>
      <c r="L110" s="4"/>
      <c r="M110" s="57"/>
      <c r="N110" s="9"/>
    </row>
    <row r="111" spans="1:14" ht="16.5" customHeight="1" x14ac:dyDescent="0.2">
      <c r="A111" s="65"/>
      <c r="B111" s="55"/>
      <c r="C111" s="44"/>
      <c r="D111" s="32"/>
      <c r="E111" s="44"/>
      <c r="F111" s="4"/>
      <c r="G111" s="57"/>
      <c r="H111" s="9"/>
      <c r="I111" s="57"/>
      <c r="J111" s="57"/>
      <c r="K111" s="57"/>
      <c r="L111" s="4"/>
      <c r="M111" s="57"/>
      <c r="N111" s="9"/>
    </row>
    <row r="112" spans="1:14" ht="16.5" customHeight="1" x14ac:dyDescent="0.2">
      <c r="A112" s="65"/>
      <c r="B112" s="55"/>
      <c r="C112" s="44"/>
      <c r="D112" s="32"/>
      <c r="E112" s="44"/>
      <c r="F112" s="4"/>
      <c r="G112" s="57"/>
      <c r="H112" s="9"/>
      <c r="I112" s="57"/>
      <c r="J112" s="57"/>
      <c r="K112" s="57"/>
      <c r="L112" s="4"/>
      <c r="M112" s="57"/>
      <c r="N112" s="9"/>
    </row>
    <row r="113" spans="1:14" ht="16.5" customHeight="1" x14ac:dyDescent="0.2">
      <c r="A113" s="65"/>
      <c r="B113" s="55"/>
      <c r="C113" s="44"/>
      <c r="D113" s="32"/>
      <c r="E113" s="44"/>
      <c r="F113" s="9"/>
      <c r="G113" s="57"/>
      <c r="H113" s="9"/>
      <c r="I113" s="57"/>
      <c r="J113" s="57"/>
      <c r="K113" s="57"/>
      <c r="L113" s="9"/>
      <c r="M113" s="56"/>
      <c r="N113" s="9"/>
    </row>
    <row r="114" spans="1:14" ht="16.5" customHeight="1" x14ac:dyDescent="0.2">
      <c r="A114" s="65"/>
      <c r="B114" s="55"/>
      <c r="C114" s="44"/>
      <c r="D114" s="32"/>
      <c r="E114" s="44"/>
      <c r="F114" s="9"/>
      <c r="G114" s="57"/>
      <c r="H114" s="9"/>
      <c r="I114" s="57"/>
      <c r="J114" s="57"/>
      <c r="K114" s="57"/>
      <c r="L114" s="9"/>
      <c r="M114" s="56"/>
      <c r="N114" s="9"/>
    </row>
    <row r="115" spans="1:14" ht="22.15" customHeight="1" x14ac:dyDescent="0.2">
      <c r="A115" s="68" t="str">
        <f>A62</f>
        <v>The accompanying notes on pages 15 to 97 are an integral part of these consolidated and separate financial statements.</v>
      </c>
      <c r="B115" s="120"/>
      <c r="C115" s="70"/>
      <c r="D115" s="39"/>
      <c r="E115" s="70"/>
      <c r="F115" s="8"/>
      <c r="G115" s="76"/>
      <c r="H115" s="8"/>
      <c r="I115" s="76"/>
      <c r="J115" s="76"/>
      <c r="K115" s="76"/>
      <c r="L115" s="8"/>
      <c r="M115" s="76"/>
      <c r="N115" s="8"/>
    </row>
    <row r="116" spans="1:14" ht="16.5" customHeight="1" x14ac:dyDescent="0.2">
      <c r="A116" s="77" t="str">
        <f>A1</f>
        <v>Thonburi Healthcare Group Public Company Limited</v>
      </c>
      <c r="B116" s="55"/>
      <c r="C116" s="78"/>
      <c r="D116" s="53"/>
      <c r="E116" s="78"/>
      <c r="F116" s="46"/>
      <c r="G116" s="46"/>
      <c r="H116" s="46"/>
      <c r="I116" s="46"/>
      <c r="J116" s="46"/>
      <c r="K116" s="46"/>
      <c r="L116" s="46"/>
      <c r="M116" s="46"/>
      <c r="N116" s="46"/>
    </row>
    <row r="117" spans="1:14" ht="16.5" customHeight="1" x14ac:dyDescent="0.2">
      <c r="A117" s="77" t="str">
        <f>A2</f>
        <v>Statement of Financial Position</v>
      </c>
      <c r="B117" s="55"/>
      <c r="C117" s="78"/>
      <c r="D117" s="53"/>
      <c r="E117" s="78"/>
      <c r="F117" s="46"/>
      <c r="G117" s="46"/>
      <c r="H117" s="46"/>
      <c r="I117" s="46"/>
      <c r="J117" s="46"/>
      <c r="K117" s="46"/>
      <c r="L117" s="46"/>
      <c r="M117" s="46"/>
      <c r="N117" s="46"/>
    </row>
    <row r="118" spans="1:14" ht="16.5" customHeight="1" x14ac:dyDescent="0.2">
      <c r="A118" s="75" t="str">
        <f>A3</f>
        <v>As at 31 December 2024</v>
      </c>
      <c r="B118" s="120"/>
      <c r="C118" s="79"/>
      <c r="D118" s="50"/>
      <c r="E118" s="79"/>
      <c r="F118" s="80"/>
      <c r="G118" s="80"/>
      <c r="H118" s="80"/>
      <c r="I118" s="80"/>
      <c r="J118" s="80"/>
      <c r="K118" s="80"/>
      <c r="L118" s="80"/>
      <c r="M118" s="80"/>
      <c r="N118" s="80"/>
    </row>
    <row r="119" spans="1:14" ht="16.5" customHeight="1" x14ac:dyDescent="0.2">
      <c r="A119" s="43"/>
      <c r="B119" s="43"/>
      <c r="C119" s="44"/>
      <c r="D119" s="32"/>
      <c r="E119" s="44"/>
      <c r="F119" s="57"/>
      <c r="G119" s="57"/>
      <c r="H119" s="57"/>
      <c r="I119" s="57"/>
      <c r="J119" s="57"/>
      <c r="K119" s="57"/>
      <c r="L119" s="57"/>
      <c r="M119" s="57"/>
      <c r="N119" s="57"/>
    </row>
    <row r="120" spans="1:14" ht="16.5" customHeight="1" x14ac:dyDescent="0.2">
      <c r="A120" s="43"/>
      <c r="B120" s="43"/>
      <c r="C120" s="44"/>
      <c r="D120" s="32"/>
      <c r="E120" s="44"/>
      <c r="F120" s="57"/>
      <c r="G120" s="57"/>
      <c r="H120" s="57"/>
      <c r="I120" s="57"/>
      <c r="J120" s="57"/>
      <c r="K120" s="57"/>
      <c r="L120" s="57"/>
      <c r="M120" s="57"/>
      <c r="N120" s="57"/>
    </row>
    <row r="121" spans="1:14" ht="16.5" customHeight="1" x14ac:dyDescent="0.2">
      <c r="A121" s="43"/>
      <c r="B121" s="43"/>
      <c r="C121" s="44"/>
      <c r="D121" s="32"/>
      <c r="E121" s="44"/>
      <c r="F121" s="159" t="s">
        <v>3</v>
      </c>
      <c r="G121" s="159"/>
      <c r="H121" s="159"/>
      <c r="I121" s="159"/>
      <c r="J121" s="159"/>
      <c r="K121" s="46"/>
      <c r="L121" s="159" t="s">
        <v>4</v>
      </c>
      <c r="M121" s="159"/>
      <c r="N121" s="159"/>
    </row>
    <row r="122" spans="1:14" ht="16.5" customHeight="1" x14ac:dyDescent="0.2">
      <c r="A122" s="43"/>
      <c r="B122" s="43"/>
      <c r="C122" s="44"/>
      <c r="D122" s="32"/>
      <c r="E122" s="44"/>
      <c r="F122" s="160" t="s">
        <v>5</v>
      </c>
      <c r="G122" s="160"/>
      <c r="H122" s="160"/>
      <c r="I122" s="160"/>
      <c r="J122" s="160"/>
      <c r="K122" s="46"/>
      <c r="L122" s="160" t="s">
        <v>5</v>
      </c>
      <c r="M122" s="160"/>
      <c r="N122" s="160"/>
    </row>
    <row r="123" spans="1:14" ht="16.5" customHeight="1" x14ac:dyDescent="0.2">
      <c r="A123" s="43"/>
      <c r="B123" s="43"/>
      <c r="C123" s="44"/>
      <c r="D123" s="32"/>
      <c r="E123" s="44"/>
      <c r="F123" s="54"/>
      <c r="G123" s="54"/>
      <c r="H123" s="54" t="s">
        <v>6</v>
      </c>
      <c r="I123" s="54"/>
      <c r="J123" s="54" t="s">
        <v>6</v>
      </c>
      <c r="K123" s="46"/>
      <c r="L123" s="45"/>
      <c r="M123" s="45"/>
      <c r="N123" s="45"/>
    </row>
    <row r="124" spans="1:14" ht="16.5" customHeight="1" x14ac:dyDescent="0.2">
      <c r="A124" s="43"/>
      <c r="B124" s="43"/>
      <c r="C124" s="44"/>
      <c r="D124" s="32"/>
      <c r="E124" s="44"/>
      <c r="F124" s="123" t="s">
        <v>7</v>
      </c>
      <c r="G124" s="123"/>
      <c r="H124" s="123" t="s">
        <v>7</v>
      </c>
      <c r="I124" s="123"/>
      <c r="J124" s="123" t="s">
        <v>8</v>
      </c>
      <c r="K124" s="46"/>
      <c r="L124" s="45"/>
      <c r="M124" s="45"/>
      <c r="N124" s="45"/>
    </row>
    <row r="125" spans="1:14" ht="16.5" customHeight="1" x14ac:dyDescent="0.2">
      <c r="A125" s="43"/>
      <c r="B125" s="43"/>
      <c r="C125" s="44"/>
      <c r="D125" s="47"/>
      <c r="E125" s="48"/>
      <c r="F125" s="49" t="s">
        <v>9</v>
      </c>
      <c r="G125" s="45"/>
      <c r="H125" s="49" t="s">
        <v>10</v>
      </c>
      <c r="I125" s="45"/>
      <c r="J125" s="49" t="s">
        <v>10</v>
      </c>
      <c r="K125" s="45"/>
      <c r="L125" s="49" t="s">
        <v>9</v>
      </c>
      <c r="M125" s="45"/>
      <c r="N125" s="49" t="s">
        <v>10</v>
      </c>
    </row>
    <row r="126" spans="1:14" ht="16.5" customHeight="1" x14ac:dyDescent="0.2">
      <c r="A126" s="43"/>
      <c r="B126" s="43"/>
      <c r="C126" s="44"/>
      <c r="D126" s="50" t="s">
        <v>11</v>
      </c>
      <c r="E126" s="48"/>
      <c r="F126" s="51" t="s">
        <v>12</v>
      </c>
      <c r="G126" s="52"/>
      <c r="H126" s="51" t="s">
        <v>12</v>
      </c>
      <c r="I126" s="52"/>
      <c r="J126" s="51" t="s">
        <v>12</v>
      </c>
      <c r="K126" s="52"/>
      <c r="L126" s="51" t="s">
        <v>12</v>
      </c>
      <c r="M126" s="46"/>
      <c r="N126" s="51" t="s">
        <v>12</v>
      </c>
    </row>
    <row r="127" spans="1:14" ht="16.5" customHeight="1" x14ac:dyDescent="0.2">
      <c r="A127" s="43"/>
      <c r="B127" s="43"/>
      <c r="C127" s="44"/>
      <c r="D127" s="32"/>
      <c r="E127" s="44"/>
      <c r="F127" s="57"/>
      <c r="G127" s="57"/>
      <c r="H127" s="57"/>
      <c r="I127" s="57"/>
      <c r="J127" s="57"/>
      <c r="K127" s="57"/>
      <c r="L127" s="57"/>
      <c r="M127" s="57"/>
      <c r="N127" s="57"/>
    </row>
    <row r="128" spans="1:14" ht="16.5" customHeight="1" x14ac:dyDescent="0.2">
      <c r="A128" s="65" t="s">
        <v>75</v>
      </c>
      <c r="B128" s="43"/>
      <c r="C128" s="44"/>
      <c r="D128" s="32"/>
      <c r="E128" s="44"/>
      <c r="F128" s="57"/>
      <c r="G128" s="57"/>
      <c r="H128" s="57"/>
      <c r="I128" s="57"/>
      <c r="J128" s="57"/>
      <c r="K128" s="57"/>
      <c r="L128" s="57"/>
      <c r="M128" s="57"/>
      <c r="N128" s="57"/>
    </row>
    <row r="129" spans="1:14" ht="16.5" customHeight="1" x14ac:dyDescent="0.2">
      <c r="A129" s="65"/>
      <c r="B129" s="43"/>
      <c r="C129" s="44"/>
      <c r="D129" s="32"/>
      <c r="E129" s="44"/>
      <c r="F129" s="57"/>
      <c r="G129" s="57"/>
      <c r="H129" s="57"/>
      <c r="I129" s="57"/>
      <c r="J129" s="57"/>
      <c r="K129" s="57"/>
      <c r="L129" s="57"/>
      <c r="M129" s="57"/>
      <c r="N129" s="57"/>
    </row>
    <row r="130" spans="1:14" ht="16.5" customHeight="1" x14ac:dyDescent="0.2">
      <c r="A130" s="65" t="s">
        <v>76</v>
      </c>
      <c r="B130" s="55"/>
      <c r="C130" s="44"/>
      <c r="D130" s="32"/>
      <c r="E130" s="44"/>
      <c r="F130" s="56"/>
      <c r="G130" s="56"/>
      <c r="H130" s="56"/>
      <c r="I130" s="56"/>
      <c r="J130" s="56"/>
      <c r="K130" s="56"/>
      <c r="L130" s="56"/>
      <c r="M130" s="57"/>
      <c r="N130" s="56"/>
    </row>
    <row r="131" spans="1:14" ht="16.5" customHeight="1" x14ac:dyDescent="0.2">
      <c r="A131" s="55"/>
      <c r="B131" s="55"/>
      <c r="C131" s="44"/>
      <c r="D131" s="32"/>
      <c r="E131" s="44"/>
      <c r="F131" s="56"/>
      <c r="G131" s="56"/>
      <c r="H131" s="56"/>
      <c r="I131" s="56"/>
      <c r="J131" s="56"/>
      <c r="K131" s="56"/>
      <c r="L131" s="56"/>
      <c r="M131" s="57"/>
      <c r="N131" s="56"/>
    </row>
    <row r="132" spans="1:14" ht="16.5" customHeight="1" x14ac:dyDescent="0.2">
      <c r="A132" s="43" t="s">
        <v>77</v>
      </c>
      <c r="B132" s="43"/>
      <c r="C132" s="44"/>
      <c r="D132" s="32">
        <v>33</v>
      </c>
      <c r="E132" s="44"/>
      <c r="F132" s="57"/>
      <c r="G132" s="57"/>
      <c r="H132" s="57"/>
      <c r="I132" s="57"/>
      <c r="J132" s="57"/>
      <c r="K132" s="57"/>
      <c r="L132" s="57"/>
      <c r="M132" s="57"/>
      <c r="N132" s="57"/>
    </row>
    <row r="133" spans="1:14" s="44" customFormat="1" ht="16.5" customHeight="1" x14ac:dyDescent="0.25">
      <c r="A133" s="43"/>
      <c r="B133" s="82" t="s">
        <v>78</v>
      </c>
      <c r="C133" s="73"/>
      <c r="D133" s="32"/>
      <c r="F133" s="57"/>
      <c r="G133" s="57"/>
      <c r="H133" s="57"/>
      <c r="I133" s="57"/>
      <c r="J133" s="57"/>
      <c r="K133" s="57"/>
      <c r="L133" s="57"/>
      <c r="M133" s="57"/>
      <c r="N133" s="57"/>
    </row>
    <row r="134" spans="1:14" s="44" customFormat="1" ht="16.5" customHeight="1" thickBot="1" x14ac:dyDescent="0.3">
      <c r="A134" s="43"/>
      <c r="B134" s="82"/>
      <c r="C134" s="82" t="s">
        <v>79</v>
      </c>
      <c r="D134" s="32"/>
      <c r="F134" s="67">
        <v>932214140</v>
      </c>
      <c r="G134" s="57"/>
      <c r="H134" s="7"/>
      <c r="I134" s="57"/>
      <c r="J134" s="57"/>
      <c r="K134" s="57"/>
      <c r="L134" s="67">
        <v>932214140</v>
      </c>
      <c r="M134" s="57"/>
      <c r="N134" s="7"/>
    </row>
    <row r="135" spans="1:14" ht="16.5" customHeight="1" thickTop="1" x14ac:dyDescent="0.2">
      <c r="A135" s="81"/>
      <c r="B135" s="82" t="s">
        <v>78</v>
      </c>
      <c r="C135" s="73"/>
      <c r="D135" s="32"/>
      <c r="E135" s="44"/>
      <c r="F135" s="57"/>
      <c r="G135" s="57"/>
      <c r="H135" s="57"/>
      <c r="I135" s="57"/>
      <c r="J135" s="57"/>
      <c r="K135" s="57"/>
      <c r="L135" s="57"/>
      <c r="M135" s="57"/>
      <c r="N135" s="57"/>
    </row>
    <row r="136" spans="1:14" ht="16.5" customHeight="1" thickBot="1" x14ac:dyDescent="0.25">
      <c r="A136" s="81"/>
      <c r="B136" s="82"/>
      <c r="C136" s="82" t="s">
        <v>80</v>
      </c>
      <c r="D136" s="32"/>
      <c r="E136" s="44"/>
      <c r="F136" s="58"/>
      <c r="G136" s="57"/>
      <c r="H136" s="67">
        <v>847467400</v>
      </c>
      <c r="I136" s="57"/>
      <c r="J136" s="67">
        <v>847467400</v>
      </c>
      <c r="K136" s="57"/>
      <c r="L136" s="58"/>
      <c r="M136" s="57"/>
      <c r="N136" s="67">
        <v>847467400</v>
      </c>
    </row>
    <row r="137" spans="1:14" ht="16.5" customHeight="1" thickTop="1" x14ac:dyDescent="0.2">
      <c r="A137" s="81"/>
      <c r="B137" s="82" t="s">
        <v>81</v>
      </c>
      <c r="C137" s="73"/>
      <c r="D137" s="32"/>
      <c r="E137" s="44"/>
      <c r="F137" s="7"/>
      <c r="G137" s="56"/>
      <c r="H137" s="7"/>
      <c r="I137" s="56"/>
      <c r="J137" s="56"/>
      <c r="K137" s="56"/>
      <c r="L137" s="7"/>
      <c r="M137" s="57"/>
      <c r="N137" s="7"/>
    </row>
    <row r="138" spans="1:14" ht="16.5" customHeight="1" x14ac:dyDescent="0.2">
      <c r="A138" s="81"/>
      <c r="B138" s="82"/>
      <c r="C138" s="82" t="s">
        <v>80</v>
      </c>
      <c r="D138" s="32"/>
      <c r="E138" s="44"/>
      <c r="F138" s="58">
        <v>847467400</v>
      </c>
      <c r="G138" s="56"/>
      <c r="H138" s="58">
        <v>847467400</v>
      </c>
      <c r="I138" s="56"/>
      <c r="J138" s="56">
        <v>847467400</v>
      </c>
      <c r="K138" s="56"/>
      <c r="L138" s="1">
        <v>847467400</v>
      </c>
      <c r="M138" s="56"/>
      <c r="N138" s="1">
        <v>847467400</v>
      </c>
    </row>
    <row r="139" spans="1:14" ht="16.5" customHeight="1" x14ac:dyDescent="0.2">
      <c r="A139" s="82" t="s">
        <v>82</v>
      </c>
      <c r="B139" s="44"/>
      <c r="C139" s="44"/>
      <c r="D139" s="44"/>
      <c r="E139" s="44"/>
      <c r="F139" s="58">
        <v>6861242864</v>
      </c>
      <c r="G139" s="56"/>
      <c r="H139" s="58">
        <v>6861242864</v>
      </c>
      <c r="I139" s="56"/>
      <c r="J139" s="56">
        <v>6861242864</v>
      </c>
      <c r="K139" s="56"/>
      <c r="L139" s="1">
        <v>6861242864</v>
      </c>
      <c r="M139" s="56"/>
      <c r="N139" s="1">
        <v>6861242864</v>
      </c>
    </row>
    <row r="140" spans="1:14" ht="16.5" customHeight="1" x14ac:dyDescent="0.2">
      <c r="A140" s="82" t="s">
        <v>83</v>
      </c>
      <c r="B140" s="44"/>
      <c r="C140" s="44"/>
      <c r="D140" s="32"/>
      <c r="E140" s="44"/>
      <c r="F140" s="58">
        <v>34558923</v>
      </c>
      <c r="G140" s="56"/>
      <c r="H140" s="58">
        <v>34558923</v>
      </c>
      <c r="I140" s="56"/>
      <c r="J140" s="56">
        <v>34558923</v>
      </c>
      <c r="K140" s="56"/>
      <c r="L140" s="1">
        <v>34558923</v>
      </c>
      <c r="M140" s="56"/>
      <c r="N140" s="1">
        <v>34558923</v>
      </c>
    </row>
    <row r="141" spans="1:14" ht="16.5" customHeight="1" x14ac:dyDescent="0.2">
      <c r="A141" s="43" t="s">
        <v>383</v>
      </c>
      <c r="B141" s="81"/>
      <c r="C141" s="73"/>
      <c r="D141" s="32"/>
      <c r="E141" s="44"/>
      <c r="F141" s="58"/>
      <c r="G141" s="56"/>
      <c r="H141" s="58"/>
      <c r="I141" s="56"/>
      <c r="J141" s="56"/>
      <c r="K141" s="56"/>
      <c r="L141" s="6"/>
      <c r="M141" s="56"/>
      <c r="N141" s="6"/>
    </row>
    <row r="142" spans="1:14" ht="16.5" customHeight="1" x14ac:dyDescent="0.2">
      <c r="A142" s="43"/>
      <c r="B142" s="43" t="s">
        <v>84</v>
      </c>
      <c r="C142" s="44"/>
      <c r="D142" s="32">
        <v>34</v>
      </c>
      <c r="E142" s="44"/>
      <c r="F142" s="58">
        <v>112524039</v>
      </c>
      <c r="G142" s="56"/>
      <c r="H142" s="58">
        <v>112524039</v>
      </c>
      <c r="I142" s="56"/>
      <c r="J142" s="56">
        <v>112524039</v>
      </c>
      <c r="K142" s="56"/>
      <c r="L142" s="1">
        <v>112524039</v>
      </c>
      <c r="M142" s="56"/>
      <c r="N142" s="1">
        <v>112524039</v>
      </c>
    </row>
    <row r="143" spans="1:14" ht="16.5" customHeight="1" x14ac:dyDescent="0.2">
      <c r="A143" s="43"/>
      <c r="B143" s="43" t="s">
        <v>85</v>
      </c>
      <c r="C143" s="44"/>
      <c r="D143" s="32"/>
      <c r="E143" s="44"/>
      <c r="F143" s="58">
        <v>477344285</v>
      </c>
      <c r="G143" s="56"/>
      <c r="H143" s="58">
        <v>2440342530</v>
      </c>
      <c r="I143" s="56"/>
      <c r="J143" s="56">
        <v>2909232976</v>
      </c>
      <c r="K143" s="56"/>
      <c r="L143" s="1">
        <v>-105278154</v>
      </c>
      <c r="M143" s="56"/>
      <c r="N143" s="1">
        <v>2953444275</v>
      </c>
    </row>
    <row r="144" spans="1:14" ht="16.5" customHeight="1" x14ac:dyDescent="0.2">
      <c r="A144" s="43" t="s">
        <v>86</v>
      </c>
      <c r="B144" s="43"/>
      <c r="C144" s="44"/>
      <c r="D144" s="32"/>
      <c r="E144" s="44"/>
      <c r="F144" s="58">
        <v>8215144</v>
      </c>
      <c r="G144" s="56"/>
      <c r="H144" s="58">
        <v>14366841</v>
      </c>
      <c r="I144" s="56"/>
      <c r="J144" s="1">
        <v>0</v>
      </c>
      <c r="K144" s="56"/>
      <c r="L144" s="1">
        <v>0</v>
      </c>
      <c r="M144" s="56"/>
      <c r="N144" s="1">
        <v>0</v>
      </c>
    </row>
    <row r="145" spans="1:14" ht="16.5" customHeight="1" x14ac:dyDescent="0.2">
      <c r="A145" s="43" t="s">
        <v>87</v>
      </c>
      <c r="B145" s="43"/>
      <c r="C145" s="43"/>
      <c r="D145" s="44"/>
      <c r="E145" s="44"/>
      <c r="F145" s="58"/>
      <c r="G145" s="56"/>
      <c r="H145" s="58"/>
      <c r="I145" s="56"/>
      <c r="J145" s="56"/>
      <c r="K145" s="56"/>
      <c r="L145" s="6"/>
      <c r="M145" s="56"/>
      <c r="N145" s="6"/>
    </row>
    <row r="146" spans="1:14" ht="16.5" customHeight="1" x14ac:dyDescent="0.2">
      <c r="A146" s="43"/>
      <c r="B146" s="43" t="s">
        <v>88</v>
      </c>
      <c r="C146" s="43"/>
      <c r="D146" s="32"/>
      <c r="E146" s="44"/>
      <c r="F146" s="58">
        <v>-1060844760</v>
      </c>
      <c r="G146" s="56"/>
      <c r="H146" s="58">
        <v>-1069394001</v>
      </c>
      <c r="I146" s="56"/>
      <c r="J146" s="56">
        <v>-1080983133</v>
      </c>
      <c r="K146" s="56"/>
      <c r="L146" s="1">
        <v>0</v>
      </c>
      <c r="M146" s="56"/>
      <c r="N146" s="1">
        <v>0</v>
      </c>
    </row>
    <row r="147" spans="1:14" ht="16.5" customHeight="1" x14ac:dyDescent="0.2">
      <c r="A147" s="43" t="s">
        <v>89</v>
      </c>
      <c r="B147" s="43"/>
      <c r="C147" s="44"/>
      <c r="D147" s="32"/>
      <c r="E147" s="44"/>
      <c r="F147" s="60">
        <v>-47503032</v>
      </c>
      <c r="G147" s="56"/>
      <c r="H147" s="60">
        <v>207158408</v>
      </c>
      <c r="I147" s="56"/>
      <c r="J147" s="108">
        <v>241316520</v>
      </c>
      <c r="K147" s="56"/>
      <c r="L147" s="2">
        <v>180934319</v>
      </c>
      <c r="M147" s="56"/>
      <c r="N147" s="2">
        <v>443693109</v>
      </c>
    </row>
    <row r="148" spans="1:14" ht="16.5" customHeight="1" x14ac:dyDescent="0.2">
      <c r="A148" s="43"/>
      <c r="B148" s="43"/>
      <c r="C148" s="44"/>
      <c r="D148" s="32"/>
      <c r="E148" s="44"/>
      <c r="F148" s="44"/>
      <c r="G148" s="44"/>
      <c r="H148" s="44"/>
      <c r="I148" s="44"/>
      <c r="J148" s="44"/>
      <c r="K148" s="44"/>
      <c r="L148" s="58"/>
      <c r="M148" s="58"/>
      <c r="N148" s="58"/>
    </row>
    <row r="149" spans="1:14" ht="16.5" customHeight="1" x14ac:dyDescent="0.2">
      <c r="A149" s="55" t="s">
        <v>90</v>
      </c>
      <c r="B149" s="55"/>
      <c r="C149" s="44"/>
      <c r="D149" s="83"/>
      <c r="E149" s="44"/>
      <c r="F149" s="7">
        <f>SUM(F138:F147)</f>
        <v>7233004863</v>
      </c>
      <c r="G149" s="7"/>
      <c r="H149" s="7">
        <f>SUM(H138:H147)</f>
        <v>9448267004</v>
      </c>
      <c r="I149" s="7"/>
      <c r="J149" s="7">
        <f>SUM(J138:J147)</f>
        <v>9925359589</v>
      </c>
      <c r="K149" s="7"/>
      <c r="L149" s="7">
        <f>SUM(L138:L147)</f>
        <v>7931449391</v>
      </c>
      <c r="M149" s="1"/>
      <c r="N149" s="7">
        <f>SUM(N138:N147)</f>
        <v>11252930610</v>
      </c>
    </row>
    <row r="150" spans="1:14" ht="16.5" customHeight="1" x14ac:dyDescent="0.2">
      <c r="A150" s="43" t="s">
        <v>91</v>
      </c>
      <c r="B150" s="43"/>
      <c r="C150" s="44"/>
      <c r="D150" s="83">
        <v>36</v>
      </c>
      <c r="E150" s="44"/>
      <c r="F150" s="60">
        <v>1027727251</v>
      </c>
      <c r="G150" s="56"/>
      <c r="H150" s="60">
        <v>1067236521</v>
      </c>
      <c r="I150" s="56"/>
      <c r="J150" s="60">
        <v>980776884</v>
      </c>
      <c r="K150" s="56"/>
      <c r="L150" s="2">
        <v>0</v>
      </c>
      <c r="M150" s="56"/>
      <c r="N150" s="2">
        <v>0</v>
      </c>
    </row>
    <row r="151" spans="1:14" ht="16.5" customHeight="1" x14ac:dyDescent="0.2">
      <c r="A151" s="43"/>
      <c r="B151" s="43"/>
      <c r="C151" s="44"/>
      <c r="D151" s="83"/>
      <c r="E151" s="44"/>
      <c r="F151" s="7"/>
      <c r="G151" s="56"/>
      <c r="H151" s="7"/>
      <c r="I151" s="56"/>
      <c r="J151" s="7"/>
      <c r="K151" s="56"/>
      <c r="L151" s="7"/>
      <c r="M151" s="57"/>
      <c r="N151" s="7"/>
    </row>
    <row r="152" spans="1:14" ht="16.5" customHeight="1" x14ac:dyDescent="0.2">
      <c r="A152" s="65" t="s">
        <v>92</v>
      </c>
      <c r="B152" s="55"/>
      <c r="C152" s="44"/>
      <c r="D152" s="83"/>
      <c r="E152" s="44"/>
      <c r="F152" s="8">
        <f>SUM(F149:F151)</f>
        <v>8260732114</v>
      </c>
      <c r="G152" s="57"/>
      <c r="H152" s="8">
        <f>SUM(H149:H151)</f>
        <v>10515503525</v>
      </c>
      <c r="I152" s="57"/>
      <c r="J152" s="8">
        <f>SUM(J149:J150)</f>
        <v>10906136473</v>
      </c>
      <c r="K152" s="57"/>
      <c r="L152" s="8">
        <f>SUM(L149:L151)</f>
        <v>7931449391</v>
      </c>
      <c r="M152" s="57"/>
      <c r="N152" s="8">
        <f>SUM(N149:N151)</f>
        <v>11252930610</v>
      </c>
    </row>
    <row r="153" spans="1:14" ht="16.5" customHeight="1" x14ac:dyDescent="0.2">
      <c r="A153" s="44"/>
      <c r="B153" s="55"/>
      <c r="C153" s="44"/>
      <c r="D153" s="83"/>
      <c r="E153" s="44"/>
      <c r="F153" s="7"/>
      <c r="G153" s="57"/>
      <c r="H153" s="7"/>
      <c r="I153" s="57"/>
      <c r="J153" s="7"/>
      <c r="K153" s="57"/>
      <c r="L153" s="7"/>
      <c r="M153" s="57"/>
      <c r="N153" s="7"/>
    </row>
    <row r="154" spans="1:14" ht="16.5" customHeight="1" thickBot="1" x14ac:dyDescent="0.25">
      <c r="A154" s="65" t="s">
        <v>93</v>
      </c>
      <c r="B154" s="65"/>
      <c r="C154" s="32"/>
      <c r="D154" s="32"/>
      <c r="E154" s="44"/>
      <c r="F154" s="11">
        <f>SUM(F152,F109)</f>
        <v>20886330686</v>
      </c>
      <c r="G154" s="57"/>
      <c r="H154" s="11">
        <f>SUM(H152,H109)</f>
        <v>23288911316</v>
      </c>
      <c r="I154" s="57"/>
      <c r="J154" s="11">
        <f>J109+J152</f>
        <v>24804195167</v>
      </c>
      <c r="K154" s="57"/>
      <c r="L154" s="11">
        <f>SUM(L152,L109)</f>
        <v>18426599450</v>
      </c>
      <c r="M154" s="57"/>
      <c r="N154" s="11">
        <f>SUM(N152,N109)</f>
        <v>20910235588</v>
      </c>
    </row>
    <row r="155" spans="1:14" ht="16.5" customHeight="1" thickTop="1" x14ac:dyDescent="0.2">
      <c r="A155" s="43"/>
      <c r="B155" s="43"/>
      <c r="C155" s="44"/>
      <c r="D155" s="32"/>
      <c r="E155" s="44"/>
      <c r="F155" s="57"/>
      <c r="G155" s="57"/>
      <c r="H155" s="57"/>
      <c r="I155" s="57"/>
      <c r="J155" s="58"/>
      <c r="K155" s="57"/>
      <c r="L155" s="57"/>
      <c r="M155" s="57"/>
      <c r="N155" s="57"/>
    </row>
    <row r="156" spans="1:14" ht="16.5" customHeight="1" x14ac:dyDescent="0.2">
      <c r="A156" s="43"/>
      <c r="B156" s="43"/>
      <c r="C156" s="44"/>
      <c r="D156" s="32"/>
      <c r="E156" s="44"/>
      <c r="F156" s="57"/>
      <c r="G156" s="57"/>
      <c r="H156" s="57"/>
      <c r="I156" s="57"/>
      <c r="J156" s="57"/>
      <c r="K156" s="57"/>
      <c r="L156" s="57"/>
      <c r="M156" s="57"/>
      <c r="N156" s="57"/>
    </row>
    <row r="157" spans="1:14" ht="16.5" customHeight="1" x14ac:dyDescent="0.2">
      <c r="A157" s="43"/>
      <c r="B157" s="43"/>
      <c r="C157" s="44"/>
      <c r="D157" s="32"/>
      <c r="E157" s="44"/>
      <c r="F157" s="57"/>
      <c r="G157" s="57"/>
      <c r="H157" s="57"/>
      <c r="I157" s="57"/>
      <c r="J157" s="57"/>
      <c r="K157" s="57"/>
      <c r="L157" s="57"/>
      <c r="M157" s="57"/>
      <c r="N157" s="57"/>
    </row>
    <row r="158" spans="1:14" ht="16.5" customHeight="1" x14ac:dyDescent="0.2">
      <c r="A158" s="43"/>
      <c r="B158" s="43"/>
      <c r="C158" s="44"/>
      <c r="D158" s="32"/>
      <c r="E158" s="44"/>
      <c r="F158" s="57"/>
      <c r="G158" s="57"/>
      <c r="H158" s="57"/>
      <c r="I158" s="57"/>
      <c r="J158" s="57"/>
      <c r="K158" s="57"/>
      <c r="L158" s="57"/>
      <c r="M158" s="57"/>
      <c r="N158" s="57"/>
    </row>
    <row r="159" spans="1:14" ht="16.5" customHeight="1" x14ac:dyDescent="0.2">
      <c r="A159" s="43"/>
      <c r="B159" s="43"/>
      <c r="C159" s="44"/>
      <c r="D159" s="32"/>
      <c r="E159" s="44"/>
      <c r="F159" s="57"/>
      <c r="G159" s="57"/>
      <c r="H159" s="57"/>
      <c r="I159" s="57"/>
      <c r="J159" s="57"/>
      <c r="K159" s="57"/>
      <c r="L159" s="57"/>
      <c r="M159" s="57"/>
      <c r="N159" s="57"/>
    </row>
    <row r="160" spans="1:14" ht="16.5" customHeight="1" x14ac:dyDescent="0.2">
      <c r="A160" s="43"/>
      <c r="B160" s="43"/>
      <c r="C160" s="44"/>
      <c r="D160" s="32"/>
      <c r="E160" s="44"/>
      <c r="F160" s="57"/>
      <c r="G160" s="57"/>
      <c r="H160" s="57"/>
      <c r="I160" s="57"/>
      <c r="J160" s="57"/>
      <c r="K160" s="57"/>
      <c r="L160" s="57"/>
      <c r="M160" s="57"/>
      <c r="N160" s="57"/>
    </row>
    <row r="161" spans="1:14" ht="16.5" customHeight="1" x14ac:dyDescent="0.2">
      <c r="A161" s="43"/>
      <c r="B161" s="43"/>
      <c r="C161" s="44"/>
      <c r="D161" s="32"/>
      <c r="E161" s="44"/>
      <c r="F161" s="57"/>
      <c r="G161" s="57"/>
      <c r="H161" s="57"/>
      <c r="I161" s="57"/>
      <c r="J161" s="57"/>
      <c r="K161" s="57"/>
      <c r="L161" s="57"/>
      <c r="M161" s="57"/>
      <c r="N161" s="57"/>
    </row>
    <row r="162" spans="1:14" ht="16.5" customHeight="1" x14ac:dyDescent="0.2">
      <c r="A162" s="43"/>
      <c r="B162" s="43"/>
      <c r="C162" s="44"/>
      <c r="D162" s="32"/>
      <c r="E162" s="44"/>
      <c r="F162" s="57"/>
      <c r="G162" s="57"/>
      <c r="H162" s="57"/>
      <c r="I162" s="57"/>
      <c r="J162" s="57"/>
      <c r="K162" s="57"/>
      <c r="L162" s="57"/>
      <c r="M162" s="57"/>
      <c r="N162" s="57"/>
    </row>
    <row r="163" spans="1:14" ht="16.5" customHeight="1" x14ac:dyDescent="0.2">
      <c r="A163" s="43"/>
      <c r="B163" s="43"/>
      <c r="C163" s="44"/>
      <c r="D163" s="32"/>
      <c r="E163" s="44"/>
      <c r="F163" s="57"/>
      <c r="G163" s="57"/>
      <c r="H163" s="57"/>
      <c r="I163" s="57"/>
      <c r="J163" s="57"/>
      <c r="K163" s="57"/>
      <c r="L163" s="57"/>
      <c r="M163" s="57"/>
      <c r="N163" s="57"/>
    </row>
    <row r="164" spans="1:14" ht="16.5" customHeight="1" x14ac:dyDescent="0.2">
      <c r="A164" s="43"/>
      <c r="B164" s="43"/>
      <c r="C164" s="44"/>
      <c r="D164" s="32"/>
      <c r="E164" s="44"/>
      <c r="F164" s="57"/>
      <c r="G164" s="57"/>
      <c r="H164" s="57"/>
      <c r="I164" s="57"/>
      <c r="J164" s="57"/>
      <c r="K164" s="57"/>
      <c r="L164" s="57"/>
      <c r="M164" s="57"/>
      <c r="N164" s="57"/>
    </row>
    <row r="165" spans="1:14" ht="16.5" customHeight="1" x14ac:dyDescent="0.2">
      <c r="A165" s="43"/>
      <c r="B165" s="43"/>
      <c r="C165" s="44"/>
      <c r="D165" s="32"/>
      <c r="E165" s="44"/>
      <c r="F165" s="57"/>
      <c r="G165" s="57"/>
      <c r="H165" s="57"/>
      <c r="I165" s="57"/>
      <c r="J165" s="57"/>
      <c r="K165" s="57"/>
      <c r="L165" s="57"/>
      <c r="M165" s="57"/>
      <c r="N165" s="57"/>
    </row>
    <row r="166" spans="1:14" ht="16.5" customHeight="1" x14ac:dyDescent="0.2">
      <c r="A166" s="43"/>
      <c r="B166" s="43"/>
      <c r="C166" s="44"/>
      <c r="D166" s="32"/>
      <c r="E166" s="44"/>
      <c r="F166" s="57"/>
      <c r="G166" s="57"/>
      <c r="H166" s="57"/>
      <c r="I166" s="57"/>
      <c r="J166" s="57"/>
      <c r="K166" s="57"/>
      <c r="L166" s="57"/>
      <c r="M166" s="57"/>
      <c r="N166" s="57"/>
    </row>
    <row r="167" spans="1:14" ht="16.5" customHeight="1" x14ac:dyDescent="0.2">
      <c r="A167" s="43"/>
      <c r="B167" s="43"/>
      <c r="C167" s="44"/>
      <c r="D167" s="32"/>
      <c r="E167" s="44"/>
      <c r="F167" s="57"/>
      <c r="G167" s="57"/>
      <c r="H167" s="57"/>
      <c r="I167" s="57"/>
      <c r="J167" s="57"/>
      <c r="K167" s="57"/>
      <c r="L167" s="57"/>
      <c r="M167" s="57"/>
      <c r="N167" s="57"/>
    </row>
    <row r="168" spans="1:14" ht="22.15" customHeight="1" x14ac:dyDescent="0.2">
      <c r="A168" s="68" t="str">
        <f>A62</f>
        <v>The accompanying notes on pages 15 to 97 are an integral part of these consolidated and separate financial statements.</v>
      </c>
      <c r="B168" s="106"/>
      <c r="C168" s="70"/>
      <c r="D168" s="39"/>
      <c r="E168" s="70"/>
      <c r="F168" s="71"/>
      <c r="G168" s="71"/>
      <c r="H168" s="71"/>
      <c r="I168" s="71"/>
      <c r="J168" s="71"/>
      <c r="K168" s="71"/>
      <c r="L168" s="71"/>
      <c r="M168" s="71"/>
      <c r="N168" s="71"/>
    </row>
  </sheetData>
  <mergeCells count="12">
    <mergeCell ref="L69:N69"/>
    <mergeCell ref="L121:N121"/>
    <mergeCell ref="L122:N122"/>
    <mergeCell ref="F69:J69"/>
    <mergeCell ref="F121:J121"/>
    <mergeCell ref="F122:J122"/>
    <mergeCell ref="L6:N6"/>
    <mergeCell ref="L7:N7"/>
    <mergeCell ref="L68:N68"/>
    <mergeCell ref="F7:J7"/>
    <mergeCell ref="F6:J6"/>
    <mergeCell ref="F68:J6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F99E5-CCD7-414A-8EAF-41E5A461D74B}">
  <dimension ref="A1:L113"/>
  <sheetViews>
    <sheetView topLeftCell="A80" zoomScaleNormal="100" zoomScaleSheetLayoutView="101" workbookViewId="0">
      <selection activeCell="P110" sqref="P110"/>
    </sheetView>
  </sheetViews>
  <sheetFormatPr defaultColWidth="9.28515625" defaultRowHeight="16.5" customHeight="1" x14ac:dyDescent="0.25"/>
  <cols>
    <col min="1" max="2" width="1.42578125" style="122" customWidth="1"/>
    <col min="3" max="3" width="33.85546875" style="122" customWidth="1"/>
    <col min="4" max="4" width="5.7109375" style="122" customWidth="1"/>
    <col min="5" max="5" width="0.7109375" style="122" customWidth="1"/>
    <col min="6" max="6" width="12.28515625" style="122" customWidth="1"/>
    <col min="7" max="7" width="0.7109375" style="122" customWidth="1"/>
    <col min="8" max="8" width="12.28515625" style="122" customWidth="1"/>
    <col min="9" max="9" width="0.7109375" style="122" customWidth="1"/>
    <col min="10" max="10" width="12.28515625" style="122" customWidth="1"/>
    <col min="11" max="11" width="0.7109375" style="122" customWidth="1"/>
    <col min="12" max="12" width="12.28515625" style="122" customWidth="1"/>
    <col min="13" max="16384" width="9.28515625" style="122"/>
  </cols>
  <sheetData>
    <row r="1" spans="1:12" ht="16.5" customHeight="1" x14ac:dyDescent="0.25">
      <c r="A1" s="29" t="str">
        <f>'5-7'!A1</f>
        <v>Thonburi Healthcare Group Public Company Limited</v>
      </c>
      <c r="B1" s="30"/>
      <c r="C1" s="31"/>
      <c r="D1" s="99"/>
      <c r="E1" s="33"/>
      <c r="F1" s="34"/>
      <c r="G1" s="34"/>
      <c r="H1" s="34"/>
      <c r="I1" s="34"/>
      <c r="J1" s="34"/>
      <c r="K1" s="34"/>
      <c r="L1" s="34"/>
    </row>
    <row r="2" spans="1:12" ht="16.5" customHeight="1" x14ac:dyDescent="0.25">
      <c r="A2" s="29" t="s">
        <v>94</v>
      </c>
      <c r="B2" s="30"/>
      <c r="C2" s="31"/>
      <c r="D2" s="99"/>
      <c r="E2" s="33"/>
      <c r="F2" s="34"/>
      <c r="G2" s="34"/>
      <c r="H2" s="34"/>
      <c r="I2" s="34"/>
      <c r="J2" s="34"/>
      <c r="K2" s="34"/>
      <c r="L2" s="34"/>
    </row>
    <row r="3" spans="1:12" ht="16.5" customHeight="1" x14ac:dyDescent="0.25">
      <c r="A3" s="36" t="s">
        <v>95</v>
      </c>
      <c r="B3" s="37"/>
      <c r="C3" s="68"/>
      <c r="D3" s="100"/>
      <c r="E3" s="40"/>
      <c r="F3" s="41"/>
      <c r="G3" s="41"/>
      <c r="H3" s="41"/>
      <c r="I3" s="41"/>
      <c r="J3" s="41"/>
      <c r="K3" s="41"/>
      <c r="L3" s="41"/>
    </row>
    <row r="4" spans="1:12" ht="16.5" customHeight="1" x14ac:dyDescent="0.25">
      <c r="A4" s="29"/>
      <c r="B4" s="30"/>
      <c r="C4" s="84"/>
      <c r="D4" s="99"/>
      <c r="E4" s="33"/>
      <c r="F4" s="34"/>
      <c r="G4" s="34"/>
      <c r="H4" s="34"/>
      <c r="I4" s="34"/>
      <c r="J4" s="34"/>
      <c r="K4" s="34"/>
      <c r="L4" s="34"/>
    </row>
    <row r="5" spans="1:12" ht="16.5" customHeight="1" x14ac:dyDescent="0.25">
      <c r="A5" s="84"/>
      <c r="B5" s="30"/>
      <c r="C5" s="31"/>
      <c r="D5" s="99"/>
      <c r="E5" s="33"/>
      <c r="F5" s="34"/>
      <c r="G5" s="34"/>
      <c r="H5" s="34"/>
      <c r="I5" s="34"/>
      <c r="J5" s="34"/>
      <c r="K5" s="34"/>
      <c r="L5" s="34"/>
    </row>
    <row r="6" spans="1:12" ht="16.5" customHeight="1" x14ac:dyDescent="0.25">
      <c r="A6" s="43"/>
      <c r="B6" s="101"/>
      <c r="C6" s="102"/>
      <c r="D6" s="32"/>
      <c r="E6" s="33"/>
      <c r="F6" s="159" t="s">
        <v>3</v>
      </c>
      <c r="G6" s="159"/>
      <c r="H6" s="159"/>
      <c r="I6" s="46"/>
      <c r="J6" s="159" t="s">
        <v>4</v>
      </c>
      <c r="K6" s="159"/>
      <c r="L6" s="159"/>
    </row>
    <row r="7" spans="1:12" ht="16.5" customHeight="1" x14ac:dyDescent="0.25">
      <c r="A7" s="43"/>
      <c r="B7" s="101"/>
      <c r="C7" s="102"/>
      <c r="D7" s="32"/>
      <c r="E7" s="33"/>
      <c r="F7" s="160" t="s">
        <v>5</v>
      </c>
      <c r="G7" s="160"/>
      <c r="H7" s="160"/>
      <c r="I7" s="46"/>
      <c r="J7" s="160" t="s">
        <v>5</v>
      </c>
      <c r="K7" s="160"/>
      <c r="L7" s="160"/>
    </row>
    <row r="8" spans="1:12" ht="16.5" customHeight="1" x14ac:dyDescent="0.25">
      <c r="A8" s="43"/>
      <c r="B8" s="101"/>
      <c r="C8" s="102"/>
      <c r="D8" s="32"/>
      <c r="E8" s="33"/>
      <c r="F8" s="45"/>
      <c r="G8" s="45"/>
      <c r="H8" s="54" t="s">
        <v>6</v>
      </c>
      <c r="I8" s="46"/>
      <c r="J8" s="45"/>
      <c r="K8" s="45"/>
      <c r="L8" s="45"/>
    </row>
    <row r="9" spans="1:12" ht="16.5" customHeight="1" x14ac:dyDescent="0.25">
      <c r="A9" s="43"/>
      <c r="B9" s="43"/>
      <c r="C9" s="44"/>
      <c r="D9" s="47"/>
      <c r="E9" s="48"/>
      <c r="F9" s="49" t="s">
        <v>9</v>
      </c>
      <c r="G9" s="45"/>
      <c r="H9" s="49" t="s">
        <v>10</v>
      </c>
      <c r="I9" s="45"/>
      <c r="J9" s="49" t="s">
        <v>9</v>
      </c>
      <c r="K9" s="45"/>
      <c r="L9" s="49" t="s">
        <v>10</v>
      </c>
    </row>
    <row r="10" spans="1:12" ht="16.5" customHeight="1" x14ac:dyDescent="0.25">
      <c r="A10" s="43"/>
      <c r="B10" s="43"/>
      <c r="C10" s="44"/>
      <c r="D10" s="50" t="s">
        <v>11</v>
      </c>
      <c r="E10" s="48"/>
      <c r="F10" s="51" t="s">
        <v>96</v>
      </c>
      <c r="G10" s="45"/>
      <c r="H10" s="51" t="s">
        <v>96</v>
      </c>
      <c r="I10" s="45"/>
      <c r="J10" s="51" t="s">
        <v>96</v>
      </c>
      <c r="K10" s="46"/>
      <c r="L10" s="51" t="s">
        <v>96</v>
      </c>
    </row>
    <row r="11" spans="1:12" ht="15" customHeight="1" x14ac:dyDescent="0.25">
      <c r="A11" s="43"/>
      <c r="B11" s="43"/>
      <c r="C11" s="44"/>
      <c r="D11" s="53"/>
      <c r="E11" s="48"/>
      <c r="F11" s="54"/>
      <c r="G11" s="45"/>
      <c r="H11" s="54"/>
      <c r="I11" s="45"/>
      <c r="J11" s="54"/>
      <c r="K11" s="46"/>
      <c r="L11" s="54"/>
    </row>
    <row r="12" spans="1:12" ht="16.5" customHeight="1" x14ac:dyDescent="0.25">
      <c r="A12" s="55" t="s">
        <v>97</v>
      </c>
      <c r="B12" s="43"/>
      <c r="C12" s="44"/>
      <c r="D12" s="53"/>
      <c r="E12" s="48"/>
      <c r="F12" s="54"/>
      <c r="G12" s="45"/>
      <c r="H12" s="54"/>
      <c r="I12" s="45"/>
      <c r="J12" s="54"/>
      <c r="K12" s="46"/>
      <c r="L12" s="54"/>
    </row>
    <row r="13" spans="1:12" ht="15" customHeight="1" x14ac:dyDescent="0.25">
      <c r="A13" s="43"/>
      <c r="B13" s="43"/>
      <c r="C13" s="44"/>
      <c r="D13" s="53"/>
      <c r="E13" s="48"/>
      <c r="F13" s="54"/>
      <c r="G13" s="45"/>
      <c r="H13" s="54"/>
      <c r="I13" s="45"/>
      <c r="J13" s="54"/>
      <c r="K13" s="46"/>
      <c r="L13" s="54"/>
    </row>
    <row r="14" spans="1:12" ht="16.5" customHeight="1" x14ac:dyDescent="0.25">
      <c r="A14" s="43" t="s">
        <v>98</v>
      </c>
      <c r="B14" s="12"/>
      <c r="C14" s="73"/>
      <c r="D14" s="32"/>
      <c r="E14" s="44"/>
      <c r="F14" s="58">
        <v>8350439997</v>
      </c>
      <c r="G14" s="72"/>
      <c r="H14" s="58">
        <v>8742167422</v>
      </c>
      <c r="I14" s="72"/>
      <c r="J14" s="59">
        <v>5438531762</v>
      </c>
      <c r="K14" s="72"/>
      <c r="L14" s="59">
        <v>5592866319</v>
      </c>
    </row>
    <row r="15" spans="1:12" ht="16.5" customHeight="1" x14ac:dyDescent="0.25">
      <c r="A15" s="43" t="s">
        <v>99</v>
      </c>
      <c r="B15" s="12"/>
      <c r="C15" s="73"/>
      <c r="D15" s="32"/>
      <c r="E15" s="44"/>
      <c r="F15" s="58">
        <v>233991661</v>
      </c>
      <c r="G15" s="72"/>
      <c r="H15" s="58">
        <v>206223915</v>
      </c>
      <c r="I15" s="72"/>
      <c r="J15" s="59">
        <v>3982718</v>
      </c>
      <c r="K15" s="72"/>
      <c r="L15" s="59">
        <v>2711967</v>
      </c>
    </row>
    <row r="16" spans="1:12" ht="16.5" customHeight="1" x14ac:dyDescent="0.25">
      <c r="A16" s="43" t="s">
        <v>100</v>
      </c>
      <c r="B16" s="12"/>
      <c r="C16" s="73"/>
      <c r="D16" s="32"/>
      <c r="E16" s="44"/>
      <c r="F16" s="58">
        <v>828973523</v>
      </c>
      <c r="G16" s="72"/>
      <c r="H16" s="58">
        <v>794886365</v>
      </c>
      <c r="I16" s="72"/>
      <c r="J16" s="59">
        <v>205969628</v>
      </c>
      <c r="K16" s="72"/>
      <c r="L16" s="59">
        <v>209034990</v>
      </c>
    </row>
    <row r="17" spans="1:12" ht="16.5" customHeight="1" x14ac:dyDescent="0.25">
      <c r="A17" s="43" t="s">
        <v>101</v>
      </c>
      <c r="B17" s="12"/>
      <c r="C17" s="73"/>
      <c r="D17" s="32"/>
      <c r="E17" s="44"/>
      <c r="F17" s="58">
        <v>65934478</v>
      </c>
      <c r="G17" s="72"/>
      <c r="H17" s="58">
        <v>100274207</v>
      </c>
      <c r="I17" s="72"/>
      <c r="J17" s="59">
        <v>0</v>
      </c>
      <c r="K17" s="57"/>
      <c r="L17" s="59">
        <v>0</v>
      </c>
    </row>
    <row r="18" spans="1:12" ht="16.5" customHeight="1" x14ac:dyDescent="0.25">
      <c r="A18" s="43" t="s">
        <v>102</v>
      </c>
      <c r="B18" s="43"/>
      <c r="C18" s="44"/>
      <c r="D18" s="32"/>
      <c r="E18" s="44"/>
      <c r="F18" s="58">
        <v>-6429400570</v>
      </c>
      <c r="G18" s="72"/>
      <c r="H18" s="58">
        <v>-6427733195</v>
      </c>
      <c r="I18" s="72"/>
      <c r="J18" s="59">
        <v>-3924125567</v>
      </c>
      <c r="K18" s="72"/>
      <c r="L18" s="59">
        <v>-3905327000</v>
      </c>
    </row>
    <row r="19" spans="1:12" ht="16.5" customHeight="1" x14ac:dyDescent="0.25">
      <c r="A19" s="43" t="s">
        <v>103</v>
      </c>
      <c r="B19" s="43"/>
      <c r="C19" s="44"/>
      <c r="D19" s="32"/>
      <c r="E19" s="44"/>
      <c r="F19" s="58">
        <v>-160636399</v>
      </c>
      <c r="G19" s="72"/>
      <c r="H19" s="58">
        <v>-140472138</v>
      </c>
      <c r="I19" s="72"/>
      <c r="J19" s="59">
        <v>-3650136</v>
      </c>
      <c r="K19" s="72"/>
      <c r="L19" s="59">
        <v>-2256548</v>
      </c>
    </row>
    <row r="20" spans="1:12" ht="16.5" customHeight="1" x14ac:dyDescent="0.25">
      <c r="A20" s="43" t="s">
        <v>104</v>
      </c>
      <c r="B20" s="43"/>
      <c r="C20" s="44"/>
      <c r="D20" s="32"/>
      <c r="E20" s="44"/>
      <c r="F20" s="58">
        <v>-738744624</v>
      </c>
      <c r="G20" s="72"/>
      <c r="H20" s="58">
        <v>-760880699</v>
      </c>
      <c r="I20" s="72"/>
      <c r="J20" s="59">
        <v>-187792581</v>
      </c>
      <c r="K20" s="72"/>
      <c r="L20" s="59">
        <v>-188604711</v>
      </c>
    </row>
    <row r="21" spans="1:12" ht="16.5" customHeight="1" x14ac:dyDescent="0.25">
      <c r="A21" s="43" t="s">
        <v>105</v>
      </c>
      <c r="B21" s="43"/>
      <c r="C21" s="44"/>
      <c r="D21" s="32"/>
      <c r="E21" s="44"/>
      <c r="F21" s="60">
        <v>-42151872</v>
      </c>
      <c r="G21" s="72"/>
      <c r="H21" s="60">
        <v>-62703892</v>
      </c>
      <c r="I21" s="72"/>
      <c r="J21" s="103">
        <v>0</v>
      </c>
      <c r="K21" s="57"/>
      <c r="L21" s="103">
        <v>0</v>
      </c>
    </row>
    <row r="22" spans="1:12" ht="15" customHeight="1" x14ac:dyDescent="0.25">
      <c r="A22" s="55"/>
      <c r="B22" s="55"/>
      <c r="C22" s="44"/>
      <c r="D22" s="32"/>
      <c r="E22" s="44"/>
      <c r="F22" s="57"/>
      <c r="G22" s="57"/>
      <c r="H22" s="57"/>
      <c r="I22" s="57"/>
      <c r="J22" s="57"/>
      <c r="K22" s="57"/>
      <c r="L22" s="57"/>
    </row>
    <row r="23" spans="1:12" ht="16.5" customHeight="1" x14ac:dyDescent="0.25">
      <c r="A23" s="55" t="s">
        <v>106</v>
      </c>
      <c r="B23" s="43"/>
      <c r="C23" s="44"/>
      <c r="D23" s="32"/>
      <c r="E23" s="44"/>
      <c r="F23" s="7">
        <f>SUM(F14:F22)</f>
        <v>2108406194</v>
      </c>
      <c r="G23" s="72"/>
      <c r="H23" s="7">
        <f>SUM(H14:H22)</f>
        <v>2451761985</v>
      </c>
      <c r="I23" s="72"/>
      <c r="J23" s="7">
        <f>SUM(J14:J22)</f>
        <v>1532915824</v>
      </c>
      <c r="K23" s="72"/>
      <c r="L23" s="7">
        <f>SUM(L14:L22)</f>
        <v>1708425017</v>
      </c>
    </row>
    <row r="24" spans="1:12" ht="16.5" customHeight="1" x14ac:dyDescent="0.25">
      <c r="A24" s="43" t="s">
        <v>107</v>
      </c>
      <c r="B24" s="43"/>
      <c r="C24" s="44"/>
      <c r="D24" s="32">
        <v>37</v>
      </c>
      <c r="E24" s="44"/>
      <c r="F24" s="60">
        <v>132621813</v>
      </c>
      <c r="G24" s="72"/>
      <c r="H24" s="60">
        <v>143726803</v>
      </c>
      <c r="I24" s="72"/>
      <c r="J24" s="103">
        <v>399735200</v>
      </c>
      <c r="K24" s="72"/>
      <c r="L24" s="103">
        <v>339080815</v>
      </c>
    </row>
    <row r="25" spans="1:12" ht="15" customHeight="1" x14ac:dyDescent="0.25">
      <c r="A25" s="43"/>
      <c r="B25" s="43"/>
      <c r="C25" s="44"/>
      <c r="D25" s="32"/>
      <c r="E25" s="44"/>
      <c r="F25" s="7"/>
      <c r="G25" s="72"/>
      <c r="H25" s="7"/>
      <c r="I25" s="72"/>
      <c r="J25" s="7"/>
      <c r="K25" s="72"/>
      <c r="L25" s="7"/>
    </row>
    <row r="26" spans="1:12" ht="16.5" customHeight="1" x14ac:dyDescent="0.25">
      <c r="A26" s="55" t="s">
        <v>108</v>
      </c>
      <c r="B26" s="43"/>
      <c r="C26" s="44"/>
      <c r="D26" s="32"/>
      <c r="E26" s="44"/>
      <c r="F26" s="8">
        <f>SUM(F23:F25)</f>
        <v>2241028007</v>
      </c>
      <c r="G26" s="72"/>
      <c r="H26" s="8">
        <f>SUM(H23:H25)</f>
        <v>2595488788</v>
      </c>
      <c r="I26" s="72"/>
      <c r="J26" s="8">
        <f>SUM(J23:J25)</f>
        <v>1932651024</v>
      </c>
      <c r="K26" s="72"/>
      <c r="L26" s="8">
        <f>SUM(L23:L25)</f>
        <v>2047505832</v>
      </c>
    </row>
    <row r="27" spans="1:12" ht="15" customHeight="1" x14ac:dyDescent="0.25">
      <c r="A27" s="55"/>
      <c r="B27" s="55"/>
      <c r="C27" s="44"/>
      <c r="D27" s="32"/>
      <c r="E27" s="44"/>
      <c r="F27" s="57"/>
      <c r="G27" s="57"/>
      <c r="H27" s="57"/>
      <c r="I27" s="57"/>
      <c r="J27" s="57"/>
      <c r="K27" s="57"/>
      <c r="L27" s="57"/>
    </row>
    <row r="28" spans="1:12" ht="16.5" customHeight="1" x14ac:dyDescent="0.25">
      <c r="A28" s="43" t="s">
        <v>358</v>
      </c>
      <c r="B28" s="43"/>
      <c r="C28" s="44"/>
      <c r="D28" s="32"/>
      <c r="E28" s="44"/>
      <c r="F28" s="58">
        <v>-226489934</v>
      </c>
      <c r="G28" s="56"/>
      <c r="H28" s="58">
        <v>-229598729</v>
      </c>
      <c r="I28" s="56"/>
      <c r="J28" s="59">
        <v>-64912743</v>
      </c>
      <c r="K28" s="56"/>
      <c r="L28" s="59">
        <v>-76650237</v>
      </c>
    </row>
    <row r="29" spans="1:12" ht="16.5" customHeight="1" x14ac:dyDescent="0.25">
      <c r="A29" s="43" t="s">
        <v>357</v>
      </c>
      <c r="B29" s="43"/>
      <c r="C29" s="104"/>
      <c r="D29" s="32"/>
      <c r="E29" s="44"/>
      <c r="F29" s="58">
        <v>-1583416685</v>
      </c>
      <c r="G29" s="56"/>
      <c r="H29" s="58">
        <v>-1620814265</v>
      </c>
      <c r="I29" s="56"/>
      <c r="J29" s="1">
        <v>-762309517</v>
      </c>
      <c r="K29" s="56"/>
      <c r="L29" s="59">
        <v>-759760604.55999994</v>
      </c>
    </row>
    <row r="30" spans="1:12" ht="16.5" customHeight="1" x14ac:dyDescent="0.25">
      <c r="A30" s="43" t="s">
        <v>109</v>
      </c>
      <c r="B30" s="43"/>
      <c r="C30" s="104"/>
      <c r="D30" s="32"/>
      <c r="E30" s="44"/>
      <c r="F30" s="58"/>
      <c r="G30" s="56"/>
      <c r="H30" s="58"/>
      <c r="I30" s="56"/>
      <c r="J30" s="59"/>
      <c r="K30" s="56"/>
      <c r="L30" s="59"/>
    </row>
    <row r="31" spans="1:12" ht="16.5" customHeight="1" x14ac:dyDescent="0.25">
      <c r="A31" s="43"/>
      <c r="B31" s="43" t="s">
        <v>110</v>
      </c>
      <c r="C31" s="104"/>
      <c r="D31" s="32" t="s">
        <v>111</v>
      </c>
      <c r="E31" s="44"/>
      <c r="F31" s="58">
        <v>0</v>
      </c>
      <c r="G31" s="56"/>
      <c r="H31" s="58">
        <v>0</v>
      </c>
      <c r="I31" s="56"/>
      <c r="J31" s="59">
        <v>-2805500000</v>
      </c>
      <c r="K31" s="56"/>
      <c r="L31" s="59">
        <v>0</v>
      </c>
    </row>
    <row r="32" spans="1:12" ht="16.5" customHeight="1" x14ac:dyDescent="0.25">
      <c r="A32" s="162" t="s">
        <v>355</v>
      </c>
      <c r="B32" s="162"/>
      <c r="C32" s="162"/>
      <c r="D32" s="32"/>
      <c r="E32" s="44"/>
      <c r="F32" s="58"/>
      <c r="G32" s="56"/>
      <c r="H32" s="58"/>
      <c r="I32" s="56"/>
      <c r="J32" s="59"/>
      <c r="K32" s="56"/>
      <c r="L32" s="59"/>
    </row>
    <row r="33" spans="1:12" ht="16.5" customHeight="1" x14ac:dyDescent="0.25">
      <c r="B33" s="122" t="s">
        <v>356</v>
      </c>
      <c r="D33" s="32"/>
      <c r="E33" s="44"/>
      <c r="F33" s="58">
        <v>-219371028</v>
      </c>
      <c r="G33" s="56"/>
      <c r="H33" s="58">
        <v>0</v>
      </c>
      <c r="I33" s="56"/>
      <c r="J33" s="59">
        <v>0</v>
      </c>
      <c r="K33" s="56"/>
      <c r="L33" s="59">
        <v>0</v>
      </c>
    </row>
    <row r="34" spans="1:12" ht="16.5" customHeight="1" x14ac:dyDescent="0.25">
      <c r="A34" s="161" t="s">
        <v>112</v>
      </c>
      <c r="B34" s="161"/>
      <c r="C34" s="161"/>
      <c r="D34" s="32"/>
      <c r="E34" s="44"/>
      <c r="F34" s="58"/>
      <c r="G34" s="56"/>
      <c r="H34" s="58"/>
      <c r="I34" s="56"/>
      <c r="J34" s="59"/>
      <c r="K34" s="56"/>
      <c r="L34" s="59"/>
    </row>
    <row r="35" spans="1:12" ht="16.5" customHeight="1" x14ac:dyDescent="0.25">
      <c r="A35" s="81"/>
      <c r="B35" s="81" t="s">
        <v>384</v>
      </c>
      <c r="C35" s="81"/>
      <c r="D35" s="32"/>
      <c r="E35" s="44"/>
      <c r="F35" s="58">
        <v>-588505777</v>
      </c>
      <c r="G35" s="56"/>
      <c r="H35" s="58">
        <v>4997899</v>
      </c>
      <c r="I35" s="56"/>
      <c r="J35" s="59">
        <v>0</v>
      </c>
      <c r="K35" s="56"/>
      <c r="L35" s="59">
        <v>0</v>
      </c>
    </row>
    <row r="36" spans="1:12" ht="16.5" customHeight="1" x14ac:dyDescent="0.25">
      <c r="A36" s="161" t="s">
        <v>113</v>
      </c>
      <c r="B36" s="161"/>
      <c r="C36" s="161"/>
      <c r="D36" s="32"/>
      <c r="E36" s="44"/>
      <c r="F36" s="58">
        <v>-278533599</v>
      </c>
      <c r="G36" s="56"/>
      <c r="H36" s="58">
        <v>0</v>
      </c>
      <c r="I36" s="56"/>
      <c r="J36" s="59">
        <v>0</v>
      </c>
      <c r="K36" s="56"/>
      <c r="L36" s="59">
        <v>0</v>
      </c>
    </row>
    <row r="37" spans="1:12" ht="16.5" customHeight="1" x14ac:dyDescent="0.25">
      <c r="A37" s="43" t="s">
        <v>114</v>
      </c>
      <c r="B37" s="43"/>
      <c r="C37" s="104"/>
      <c r="D37" s="32" t="s">
        <v>115</v>
      </c>
      <c r="E37" s="44"/>
      <c r="F37" s="58">
        <v>-564577964</v>
      </c>
      <c r="G37" s="56"/>
      <c r="H37" s="58">
        <v>-7261160</v>
      </c>
      <c r="I37" s="56"/>
      <c r="J37" s="59">
        <v>-682418861</v>
      </c>
      <c r="K37" s="56"/>
      <c r="L37" s="59">
        <v>-9855743.4399999995</v>
      </c>
    </row>
    <row r="38" spans="1:12" ht="16.5" customHeight="1" x14ac:dyDescent="0.25">
      <c r="A38" s="43" t="s">
        <v>116</v>
      </c>
      <c r="B38" s="43"/>
      <c r="C38" s="104"/>
      <c r="D38" s="32"/>
      <c r="E38" s="44"/>
      <c r="F38" s="57"/>
      <c r="G38" s="57"/>
      <c r="H38" s="57"/>
      <c r="I38" s="57"/>
      <c r="J38" s="1"/>
      <c r="K38" s="57"/>
      <c r="L38" s="1"/>
    </row>
    <row r="39" spans="1:12" ht="16.5" customHeight="1" x14ac:dyDescent="0.25">
      <c r="A39" s="43"/>
      <c r="B39" s="74" t="s">
        <v>117</v>
      </c>
      <c r="C39" s="44"/>
      <c r="D39" s="32"/>
      <c r="E39" s="44"/>
      <c r="F39" s="58">
        <v>-3346193</v>
      </c>
      <c r="G39" s="56"/>
      <c r="H39" s="58">
        <v>197563</v>
      </c>
      <c r="I39" s="56"/>
      <c r="J39" s="59">
        <v>-4453412</v>
      </c>
      <c r="K39" s="56"/>
      <c r="L39" s="59">
        <v>-238584</v>
      </c>
    </row>
    <row r="40" spans="1:12" ht="16.5" customHeight="1" x14ac:dyDescent="0.25">
      <c r="A40" s="43" t="s">
        <v>118</v>
      </c>
      <c r="B40" s="43"/>
      <c r="C40" s="104"/>
      <c r="D40" s="32"/>
      <c r="E40" s="44"/>
      <c r="F40" s="58">
        <v>-10665263</v>
      </c>
      <c r="G40" s="56"/>
      <c r="H40" s="58">
        <v>-14803053</v>
      </c>
      <c r="I40" s="56"/>
      <c r="J40" s="59">
        <v>-8134852</v>
      </c>
      <c r="K40" s="56"/>
      <c r="L40" s="59">
        <v>-1991617</v>
      </c>
    </row>
    <row r="41" spans="1:12" ht="16.5" customHeight="1" x14ac:dyDescent="0.25">
      <c r="A41" s="43" t="s">
        <v>119</v>
      </c>
      <c r="B41" s="43"/>
      <c r="C41" s="104"/>
      <c r="D41" s="32">
        <v>39</v>
      </c>
      <c r="E41" s="44"/>
      <c r="F41" s="58">
        <v>-492768971</v>
      </c>
      <c r="G41" s="56"/>
      <c r="H41" s="58">
        <v>-449476813</v>
      </c>
      <c r="I41" s="56"/>
      <c r="J41" s="59">
        <v>-379744501</v>
      </c>
      <c r="K41" s="59"/>
      <c r="L41" s="59">
        <v>-342585131</v>
      </c>
    </row>
    <row r="42" spans="1:12" ht="16.5" customHeight="1" x14ac:dyDescent="0.25">
      <c r="A42" s="43" t="s">
        <v>120</v>
      </c>
      <c r="B42" s="43"/>
      <c r="C42" s="104"/>
      <c r="D42" s="32" t="s">
        <v>121</v>
      </c>
      <c r="E42" s="44"/>
      <c r="F42" s="58">
        <v>126576335</v>
      </c>
      <c r="G42" s="56"/>
      <c r="H42" s="58">
        <v>133194759</v>
      </c>
      <c r="I42" s="56"/>
      <c r="J42" s="59">
        <v>0</v>
      </c>
      <c r="K42" s="59"/>
      <c r="L42" s="59">
        <v>0</v>
      </c>
    </row>
    <row r="43" spans="1:12" ht="16.5" customHeight="1" x14ac:dyDescent="0.25">
      <c r="A43" s="43" t="s">
        <v>122</v>
      </c>
      <c r="B43" s="43"/>
      <c r="C43" s="104"/>
      <c r="D43" s="32" t="s">
        <v>123</v>
      </c>
      <c r="E43" s="44"/>
      <c r="F43" s="60">
        <v>49229742</v>
      </c>
      <c r="G43" s="56"/>
      <c r="H43" s="60">
        <v>80327469</v>
      </c>
      <c r="I43" s="56"/>
      <c r="J43" s="103">
        <v>0</v>
      </c>
      <c r="K43" s="59"/>
      <c r="L43" s="103">
        <v>0</v>
      </c>
    </row>
    <row r="44" spans="1:12" ht="15" customHeight="1" x14ac:dyDescent="0.25">
      <c r="A44" s="43"/>
      <c r="B44" s="43"/>
      <c r="C44" s="104"/>
      <c r="D44" s="32"/>
      <c r="E44" s="44"/>
      <c r="F44" s="13"/>
      <c r="G44" s="56"/>
      <c r="H44" s="13"/>
      <c r="I44" s="56"/>
      <c r="J44" s="13"/>
      <c r="K44" s="57"/>
      <c r="L44" s="13"/>
    </row>
    <row r="45" spans="1:12" ht="16.5" customHeight="1" x14ac:dyDescent="0.25">
      <c r="A45" s="55" t="s">
        <v>124</v>
      </c>
      <c r="B45" s="55"/>
      <c r="C45" s="104"/>
      <c r="D45" s="32"/>
      <c r="E45" s="44"/>
      <c r="F45" s="7">
        <f>SUM(F26:F43)</f>
        <v>-1550841330</v>
      </c>
      <c r="G45" s="56"/>
      <c r="H45" s="7">
        <f>SUM(H26:H43)</f>
        <v>492252458</v>
      </c>
      <c r="I45" s="56"/>
      <c r="J45" s="7">
        <f>SUM(J26:J43)</f>
        <v>-2774822862</v>
      </c>
      <c r="K45" s="57"/>
      <c r="L45" s="7">
        <f>SUM(L26:L43)</f>
        <v>856423915</v>
      </c>
    </row>
    <row r="46" spans="1:12" ht="16.5" customHeight="1" x14ac:dyDescent="0.25">
      <c r="A46" s="43" t="s">
        <v>125</v>
      </c>
      <c r="B46" s="12"/>
      <c r="C46" s="104"/>
      <c r="D46" s="32">
        <v>40</v>
      </c>
      <c r="E46" s="44"/>
      <c r="F46" s="60">
        <v>-221525711</v>
      </c>
      <c r="G46" s="44"/>
      <c r="H46" s="60">
        <v>-100115602</v>
      </c>
      <c r="I46" s="44"/>
      <c r="J46" s="60">
        <v>-97837013</v>
      </c>
      <c r="K46" s="44"/>
      <c r="L46" s="103">
        <v>-132642323</v>
      </c>
    </row>
    <row r="47" spans="1:12" ht="15" customHeight="1" x14ac:dyDescent="0.25">
      <c r="A47" s="43"/>
      <c r="B47" s="43"/>
      <c r="C47" s="104"/>
      <c r="D47" s="32"/>
      <c r="E47" s="44"/>
      <c r="F47" s="7"/>
      <c r="G47" s="56"/>
      <c r="H47" s="7"/>
      <c r="I47" s="56"/>
      <c r="J47" s="7"/>
      <c r="K47" s="57"/>
      <c r="L47" s="7"/>
    </row>
    <row r="48" spans="1:12" ht="16.5" customHeight="1" x14ac:dyDescent="0.25">
      <c r="A48" s="55" t="s">
        <v>126</v>
      </c>
      <c r="B48" s="43"/>
      <c r="C48" s="104"/>
      <c r="D48" s="32"/>
      <c r="E48" s="44"/>
      <c r="F48" s="70">
        <f>SUM(F45:F46)</f>
        <v>-1772367041</v>
      </c>
      <c r="G48" s="44"/>
      <c r="H48" s="70">
        <f>SUM(H45:H46)</f>
        <v>392136856</v>
      </c>
      <c r="I48" s="44"/>
      <c r="J48" s="70">
        <f>SUM(J45:J46)</f>
        <v>-2872659875</v>
      </c>
      <c r="K48" s="44"/>
      <c r="L48" s="70">
        <f>SUM(L45:L46)</f>
        <v>723781592</v>
      </c>
    </row>
    <row r="49" spans="1:12" ht="16.5" customHeight="1" x14ac:dyDescent="0.25">
      <c r="A49" s="55"/>
      <c r="B49" s="43"/>
      <c r="C49" s="104"/>
      <c r="D49" s="32"/>
      <c r="E49" s="44"/>
      <c r="F49" s="44"/>
      <c r="G49" s="44"/>
      <c r="H49" s="44"/>
      <c r="I49" s="44"/>
      <c r="J49" s="44"/>
      <c r="K49" s="44"/>
      <c r="L49" s="44"/>
    </row>
    <row r="50" spans="1:12" ht="16.5" customHeight="1" x14ac:dyDescent="0.25">
      <c r="A50" s="55"/>
      <c r="B50" s="43"/>
      <c r="C50" s="104"/>
      <c r="D50" s="32"/>
      <c r="E50" s="44"/>
      <c r="F50" s="44"/>
      <c r="G50" s="44"/>
      <c r="H50" s="44"/>
      <c r="I50" s="44"/>
      <c r="J50" s="44"/>
      <c r="K50" s="44"/>
      <c r="L50" s="44"/>
    </row>
    <row r="51" spans="1:12" ht="22.15" customHeight="1" x14ac:dyDescent="0.25">
      <c r="A51" s="105" t="str">
        <f>'5-7'!A62</f>
        <v>The accompanying notes on pages 15 to 97 are an integral part of these consolidated and separate financial statements.</v>
      </c>
      <c r="B51" s="68"/>
      <c r="C51" s="121"/>
      <c r="D51" s="39"/>
      <c r="E51" s="70"/>
      <c r="F51" s="108"/>
      <c r="G51" s="108"/>
      <c r="H51" s="108"/>
      <c r="I51" s="71"/>
      <c r="J51" s="108"/>
      <c r="K51" s="108"/>
      <c r="L51" s="108"/>
    </row>
    <row r="52" spans="1:12" ht="16.5" customHeight="1" x14ac:dyDescent="0.25">
      <c r="A52" s="29" t="str">
        <f>+A1</f>
        <v>Thonburi Healthcare Group Public Company Limited</v>
      </c>
      <c r="B52" s="30"/>
      <c r="C52" s="31"/>
      <c r="D52" s="32"/>
      <c r="E52" s="33"/>
      <c r="F52" s="34"/>
      <c r="G52" s="34"/>
      <c r="H52" s="34"/>
      <c r="I52" s="34"/>
      <c r="J52" s="34"/>
      <c r="K52" s="34"/>
      <c r="L52" s="34"/>
    </row>
    <row r="53" spans="1:12" ht="16.5" customHeight="1" x14ac:dyDescent="0.25">
      <c r="A53" s="29" t="s">
        <v>127</v>
      </c>
      <c r="B53" s="30"/>
      <c r="C53" s="31"/>
      <c r="D53" s="32"/>
      <c r="E53" s="33"/>
      <c r="F53" s="34"/>
      <c r="G53" s="34"/>
      <c r="H53" s="34"/>
      <c r="I53" s="34"/>
      <c r="J53" s="34"/>
      <c r="K53" s="34"/>
      <c r="L53" s="34"/>
    </row>
    <row r="54" spans="1:12" ht="16.5" customHeight="1" x14ac:dyDescent="0.25">
      <c r="A54" s="36" t="str">
        <f>+A3</f>
        <v>For the year ended 31 December 2024</v>
      </c>
      <c r="B54" s="37"/>
      <c r="C54" s="38"/>
      <c r="D54" s="39"/>
      <c r="E54" s="40"/>
      <c r="F54" s="41"/>
      <c r="G54" s="41"/>
      <c r="H54" s="41"/>
      <c r="I54" s="41"/>
      <c r="J54" s="41"/>
      <c r="K54" s="41"/>
      <c r="L54" s="41"/>
    </row>
    <row r="55" spans="1:12" ht="6.95" customHeight="1" x14ac:dyDescent="0.25">
      <c r="A55" s="44"/>
      <c r="B55" s="43"/>
      <c r="C55" s="104"/>
      <c r="D55" s="32"/>
      <c r="E55" s="44"/>
      <c r="F55" s="56"/>
      <c r="G55" s="56"/>
      <c r="H55" s="56"/>
      <c r="I55" s="57"/>
      <c r="J55" s="56"/>
      <c r="K55" s="56"/>
      <c r="L55" s="56"/>
    </row>
    <row r="56" spans="1:12" ht="6.95" customHeight="1" x14ac:dyDescent="0.25">
      <c r="A56" s="44"/>
      <c r="B56" s="43"/>
      <c r="C56" s="104"/>
      <c r="D56" s="32"/>
      <c r="E56" s="44"/>
      <c r="F56" s="56"/>
      <c r="G56" s="56"/>
      <c r="H56" s="56"/>
      <c r="I56" s="57"/>
      <c r="J56" s="56"/>
      <c r="K56" s="56"/>
      <c r="L56" s="56"/>
    </row>
    <row r="57" spans="1:12" ht="15" customHeight="1" x14ac:dyDescent="0.25">
      <c r="A57" s="43"/>
      <c r="B57" s="101"/>
      <c r="C57" s="102"/>
      <c r="D57" s="32"/>
      <c r="E57" s="33"/>
      <c r="F57" s="159" t="s">
        <v>3</v>
      </c>
      <c r="G57" s="159"/>
      <c r="H57" s="159"/>
      <c r="I57" s="46"/>
      <c r="J57" s="159" t="s">
        <v>4</v>
      </c>
      <c r="K57" s="159"/>
      <c r="L57" s="159"/>
    </row>
    <row r="58" spans="1:12" ht="15" customHeight="1" x14ac:dyDescent="0.25">
      <c r="A58" s="43"/>
      <c r="B58" s="101"/>
      <c r="C58" s="102"/>
      <c r="D58" s="32"/>
      <c r="E58" s="33"/>
      <c r="F58" s="160" t="s">
        <v>5</v>
      </c>
      <c r="G58" s="160"/>
      <c r="H58" s="160"/>
      <c r="I58" s="46"/>
      <c r="J58" s="160" t="s">
        <v>5</v>
      </c>
      <c r="K58" s="160"/>
      <c r="L58" s="160"/>
    </row>
    <row r="59" spans="1:12" ht="15" customHeight="1" x14ac:dyDescent="0.25">
      <c r="A59" s="43"/>
      <c r="B59" s="101"/>
      <c r="C59" s="102"/>
      <c r="D59" s="32"/>
      <c r="E59" s="33"/>
      <c r="F59" s="45"/>
      <c r="G59" s="45"/>
      <c r="H59" s="54" t="s">
        <v>6</v>
      </c>
      <c r="I59" s="46"/>
      <c r="J59" s="45"/>
      <c r="K59" s="45"/>
      <c r="L59" s="45"/>
    </row>
    <row r="60" spans="1:12" ht="15" customHeight="1" x14ac:dyDescent="0.25">
      <c r="A60" s="43"/>
      <c r="B60" s="43"/>
      <c r="C60" s="44"/>
      <c r="D60" s="47"/>
      <c r="E60" s="48"/>
      <c r="F60" s="49" t="s">
        <v>9</v>
      </c>
      <c r="G60" s="45"/>
      <c r="H60" s="49" t="s">
        <v>10</v>
      </c>
      <c r="I60" s="45"/>
      <c r="J60" s="49" t="s">
        <v>9</v>
      </c>
      <c r="K60" s="45"/>
      <c r="L60" s="49" t="s">
        <v>10</v>
      </c>
    </row>
    <row r="61" spans="1:12" ht="15" customHeight="1" x14ac:dyDescent="0.25">
      <c r="A61" s="43"/>
      <c r="B61" s="43"/>
      <c r="C61" s="44"/>
      <c r="D61" s="50" t="s">
        <v>11</v>
      </c>
      <c r="E61" s="48"/>
      <c r="F61" s="51" t="s">
        <v>96</v>
      </c>
      <c r="G61" s="45"/>
      <c r="H61" s="51" t="s">
        <v>96</v>
      </c>
      <c r="I61" s="45"/>
      <c r="J61" s="51" t="s">
        <v>96</v>
      </c>
      <c r="K61" s="46"/>
      <c r="L61" s="51" t="s">
        <v>96</v>
      </c>
    </row>
    <row r="62" spans="1:12" ht="6" customHeight="1" x14ac:dyDescent="0.25">
      <c r="A62" s="43"/>
      <c r="B62" s="43"/>
      <c r="C62" s="104"/>
      <c r="D62" s="32"/>
      <c r="E62" s="44"/>
      <c r="F62" s="56"/>
      <c r="G62" s="56"/>
      <c r="H62" s="56"/>
      <c r="I62" s="56"/>
      <c r="J62" s="56"/>
      <c r="K62" s="57"/>
      <c r="L62" s="56"/>
    </row>
    <row r="63" spans="1:12" ht="15" customHeight="1" x14ac:dyDescent="0.25">
      <c r="A63" s="55" t="s">
        <v>128</v>
      </c>
      <c r="B63" s="43"/>
      <c r="C63" s="104"/>
      <c r="D63" s="32"/>
      <c r="E63" s="44"/>
      <c r="F63" s="56"/>
      <c r="G63" s="56"/>
      <c r="H63" s="56"/>
      <c r="I63" s="56"/>
      <c r="J63" s="56"/>
      <c r="K63" s="57"/>
      <c r="L63" s="56"/>
    </row>
    <row r="64" spans="1:12" ht="15" customHeight="1" x14ac:dyDescent="0.25">
      <c r="A64" s="43" t="s">
        <v>129</v>
      </c>
      <c r="B64" s="43"/>
      <c r="C64" s="43"/>
      <c r="D64" s="44"/>
      <c r="E64" s="44"/>
      <c r="F64" s="44"/>
      <c r="G64" s="44"/>
      <c r="H64" s="44"/>
      <c r="I64" s="44"/>
      <c r="J64" s="44"/>
      <c r="K64" s="44"/>
      <c r="L64" s="44"/>
    </row>
    <row r="65" spans="1:12" ht="15" customHeight="1" x14ac:dyDescent="0.25">
      <c r="A65" s="43"/>
      <c r="B65" s="43" t="s">
        <v>130</v>
      </c>
      <c r="C65" s="43"/>
      <c r="D65" s="44"/>
      <c r="E65" s="44"/>
      <c r="F65" s="44"/>
      <c r="G65" s="44"/>
      <c r="H65" s="44"/>
      <c r="I65" s="44"/>
      <c r="J65" s="44"/>
      <c r="K65" s="44"/>
      <c r="L65" s="44"/>
    </row>
    <row r="66" spans="1:12" ht="15" customHeight="1" x14ac:dyDescent="0.25">
      <c r="A66" s="44"/>
      <c r="B66" s="74" t="s">
        <v>131</v>
      </c>
      <c r="C66" s="43"/>
      <c r="D66" s="44"/>
      <c r="E66" s="44"/>
      <c r="F66" s="44"/>
      <c r="G66" s="44"/>
      <c r="H66" s="44"/>
      <c r="I66" s="44"/>
      <c r="J66" s="44"/>
      <c r="K66" s="44"/>
      <c r="L66" s="44"/>
    </row>
    <row r="67" spans="1:12" ht="15" customHeight="1" x14ac:dyDescent="0.25">
      <c r="A67" s="44"/>
      <c r="B67" s="43"/>
      <c r="C67" s="43" t="s">
        <v>132</v>
      </c>
      <c r="D67" s="32">
        <v>31</v>
      </c>
      <c r="E67" s="44"/>
      <c r="F67" s="58">
        <v>0</v>
      </c>
      <c r="G67" s="56"/>
      <c r="H67" s="58">
        <v>-2896242</v>
      </c>
      <c r="I67" s="56"/>
      <c r="J67" s="59">
        <v>0</v>
      </c>
      <c r="K67" s="56"/>
      <c r="L67" s="59">
        <v>-3397849</v>
      </c>
    </row>
    <row r="68" spans="1:12" ht="15" customHeight="1" x14ac:dyDescent="0.25">
      <c r="A68" s="44"/>
      <c r="B68" s="74" t="s">
        <v>133</v>
      </c>
      <c r="C68" s="43"/>
      <c r="D68" s="32"/>
      <c r="E68" s="44"/>
      <c r="F68" s="13"/>
      <c r="G68" s="56"/>
      <c r="H68" s="13"/>
      <c r="I68" s="56"/>
      <c r="J68" s="59"/>
      <c r="K68" s="56"/>
      <c r="L68" s="59"/>
    </row>
    <row r="69" spans="1:12" ht="15" customHeight="1" x14ac:dyDescent="0.25">
      <c r="A69" s="44"/>
      <c r="B69" s="43"/>
      <c r="C69" s="43" t="s">
        <v>134</v>
      </c>
      <c r="D69" s="32" t="s">
        <v>135</v>
      </c>
      <c r="E69" s="44"/>
      <c r="F69" s="58">
        <v>-44799187</v>
      </c>
      <c r="G69" s="56"/>
      <c r="H69" s="58">
        <v>-33043624</v>
      </c>
      <c r="I69" s="56"/>
      <c r="J69" s="59">
        <v>-84326385</v>
      </c>
      <c r="K69" s="56"/>
      <c r="L69" s="59">
        <v>-33043624</v>
      </c>
    </row>
    <row r="70" spans="1:12" ht="15" customHeight="1" x14ac:dyDescent="0.25">
      <c r="A70" s="74"/>
      <c r="B70" s="44" t="s">
        <v>139</v>
      </c>
      <c r="C70" s="43"/>
      <c r="D70" s="32"/>
      <c r="E70" s="44"/>
      <c r="F70" s="13"/>
      <c r="G70" s="56"/>
      <c r="H70" s="13"/>
      <c r="I70" s="56"/>
      <c r="J70" s="59"/>
      <c r="K70" s="56"/>
      <c r="L70" s="59"/>
    </row>
    <row r="71" spans="1:12" ht="15" customHeight="1" x14ac:dyDescent="0.25">
      <c r="A71" s="44"/>
      <c r="B71" s="43"/>
      <c r="C71" s="81" t="s">
        <v>140</v>
      </c>
      <c r="D71" s="32">
        <v>26</v>
      </c>
      <c r="E71" s="44"/>
      <c r="F71" s="58">
        <v>8959837</v>
      </c>
      <c r="G71" s="56"/>
      <c r="H71" s="58">
        <v>6896428</v>
      </c>
      <c r="I71" s="56"/>
      <c r="J71" s="59">
        <v>16865277</v>
      </c>
      <c r="K71" s="56"/>
      <c r="L71" s="59">
        <v>7288295</v>
      </c>
    </row>
    <row r="72" spans="1:12" ht="15" customHeight="1" x14ac:dyDescent="0.25">
      <c r="A72" s="44"/>
      <c r="B72" s="74" t="s">
        <v>142</v>
      </c>
      <c r="C72" s="81" t="s">
        <v>143</v>
      </c>
      <c r="D72" s="32"/>
      <c r="E72" s="44"/>
    </row>
    <row r="73" spans="1:12" ht="15" customHeight="1" x14ac:dyDescent="0.25">
      <c r="A73" s="44"/>
      <c r="B73" s="74"/>
      <c r="C73" s="81" t="s">
        <v>144</v>
      </c>
      <c r="D73" s="32"/>
      <c r="E73" s="44"/>
      <c r="F73" s="60">
        <v>-2469011</v>
      </c>
      <c r="G73" s="56"/>
      <c r="H73" s="60">
        <v>0</v>
      </c>
      <c r="I73" s="56"/>
      <c r="J73" s="103">
        <v>0</v>
      </c>
      <c r="K73" s="56"/>
      <c r="L73" s="103">
        <v>0</v>
      </c>
    </row>
    <row r="74" spans="1:12" ht="6" customHeight="1" x14ac:dyDescent="0.25">
      <c r="A74" s="43"/>
      <c r="B74" s="43"/>
      <c r="C74" s="104"/>
      <c r="D74" s="32"/>
      <c r="E74" s="44"/>
      <c r="F74" s="56"/>
      <c r="G74" s="56"/>
      <c r="H74" s="56"/>
      <c r="I74" s="56"/>
      <c r="J74" s="56"/>
      <c r="K74" s="57"/>
      <c r="L74" s="56"/>
    </row>
    <row r="75" spans="1:12" ht="15" customHeight="1" x14ac:dyDescent="0.25">
      <c r="A75" s="44" t="s">
        <v>373</v>
      </c>
      <c r="B75" s="74"/>
      <c r="C75" s="81"/>
      <c r="D75" s="32"/>
      <c r="E75" s="44"/>
      <c r="F75" s="58"/>
      <c r="G75" s="56"/>
      <c r="H75" s="58"/>
      <c r="I75" s="56"/>
      <c r="J75" s="58"/>
      <c r="K75" s="56"/>
      <c r="L75" s="58"/>
    </row>
    <row r="76" spans="1:12" ht="15" customHeight="1" x14ac:dyDescent="0.25">
      <c r="A76" s="44"/>
      <c r="B76" s="43" t="s">
        <v>130</v>
      </c>
      <c r="C76" s="81"/>
      <c r="D76" s="32"/>
      <c r="E76" s="44"/>
      <c r="F76" s="60">
        <f>SUM(F67:F73)</f>
        <v>-38308361</v>
      </c>
      <c r="G76" s="56"/>
      <c r="H76" s="60">
        <f>SUM(H67:H73)</f>
        <v>-29043438</v>
      </c>
      <c r="I76" s="56"/>
      <c r="J76" s="60">
        <f>SUM(J67:J73)</f>
        <v>-67461108</v>
      </c>
      <c r="K76" s="56"/>
      <c r="L76" s="60">
        <f>SUM(L67:L73)</f>
        <v>-29153178</v>
      </c>
    </row>
    <row r="77" spans="1:12" ht="15" customHeight="1" x14ac:dyDescent="0.25">
      <c r="A77" s="122" t="s">
        <v>141</v>
      </c>
      <c r="B77" s="43"/>
      <c r="C77" s="81"/>
      <c r="D77" s="32"/>
      <c r="E77" s="44"/>
      <c r="F77" s="58"/>
      <c r="G77" s="56"/>
      <c r="H77" s="58"/>
      <c r="I77" s="56"/>
      <c r="J77" s="59"/>
      <c r="K77" s="56"/>
      <c r="L77" s="59"/>
    </row>
    <row r="78" spans="1:12" ht="15" customHeight="1" x14ac:dyDescent="0.25">
      <c r="A78" s="44"/>
      <c r="B78" s="43"/>
      <c r="C78" s="81" t="s">
        <v>130</v>
      </c>
      <c r="D78" s="32"/>
      <c r="E78" s="44"/>
      <c r="F78" s="58"/>
      <c r="G78" s="56"/>
      <c r="H78" s="58"/>
      <c r="I78" s="56"/>
      <c r="J78" s="59"/>
      <c r="K78" s="56"/>
      <c r="L78" s="59"/>
    </row>
    <row r="79" spans="1:12" ht="15" customHeight="1" x14ac:dyDescent="0.25">
      <c r="A79" s="44"/>
      <c r="B79" s="74" t="s">
        <v>136</v>
      </c>
      <c r="C79" s="43"/>
      <c r="D79" s="44"/>
      <c r="E79" s="44"/>
      <c r="F79" s="44"/>
      <c r="G79" s="44"/>
      <c r="H79" s="44"/>
      <c r="I79" s="44"/>
      <c r="J79" s="3"/>
      <c r="K79" s="44"/>
      <c r="L79" s="3"/>
    </row>
    <row r="80" spans="1:12" ht="15" customHeight="1" x14ac:dyDescent="0.25">
      <c r="A80" s="44"/>
      <c r="B80" s="74"/>
      <c r="C80" s="43" t="s">
        <v>137</v>
      </c>
      <c r="D80" s="32"/>
      <c r="E80" s="44"/>
      <c r="F80" s="13"/>
      <c r="G80" s="56"/>
      <c r="H80" s="13"/>
      <c r="I80" s="56"/>
      <c r="K80" s="56"/>
      <c r="L80" s="3"/>
    </row>
    <row r="81" spans="1:12" ht="15" customHeight="1" x14ac:dyDescent="0.25">
      <c r="A81" s="44"/>
      <c r="B81" s="74"/>
      <c r="C81" s="43" t="s">
        <v>138</v>
      </c>
      <c r="D81" s="32" t="s">
        <v>123</v>
      </c>
      <c r="E81" s="44"/>
      <c r="F81" s="60">
        <v>-5434011</v>
      </c>
      <c r="G81" s="56"/>
      <c r="H81" s="60">
        <v>-7852977</v>
      </c>
      <c r="I81" s="56"/>
      <c r="J81" s="103">
        <v>0</v>
      </c>
      <c r="K81" s="56"/>
      <c r="L81" s="103">
        <v>0</v>
      </c>
    </row>
    <row r="82" spans="1:12" ht="6" customHeight="1" x14ac:dyDescent="0.25">
      <c r="A82" s="44"/>
      <c r="B82" s="74"/>
      <c r="C82" s="43"/>
      <c r="D82" s="32"/>
      <c r="E82" s="44"/>
      <c r="F82" s="58"/>
      <c r="G82" s="56"/>
      <c r="H82" s="58"/>
      <c r="I82" s="56"/>
      <c r="J82" s="59"/>
      <c r="K82" s="56"/>
      <c r="L82" s="59"/>
    </row>
    <row r="83" spans="1:12" ht="15" customHeight="1" x14ac:dyDescent="0.25">
      <c r="A83" s="44" t="s">
        <v>374</v>
      </c>
      <c r="C83" s="74"/>
      <c r="D83" s="81"/>
      <c r="E83" s="44"/>
      <c r="F83" s="58"/>
      <c r="G83" s="56"/>
      <c r="H83" s="58"/>
      <c r="I83" s="56"/>
      <c r="J83" s="59"/>
      <c r="K83" s="56"/>
      <c r="L83" s="59"/>
    </row>
    <row r="84" spans="1:12" ht="15" customHeight="1" x14ac:dyDescent="0.25">
      <c r="A84" s="44"/>
      <c r="B84" s="43" t="s">
        <v>130</v>
      </c>
      <c r="D84" s="81"/>
      <c r="E84" s="44"/>
      <c r="F84" s="60">
        <f>SUM(F81)</f>
        <v>-5434011</v>
      </c>
      <c r="G84" s="56"/>
      <c r="H84" s="60">
        <f>SUM(H81)</f>
        <v>-7852977</v>
      </c>
      <c r="I84" s="56"/>
      <c r="J84" s="103">
        <f>SUM(J81)</f>
        <v>0</v>
      </c>
      <c r="K84" s="56"/>
      <c r="L84" s="103">
        <f>SUM(L81)</f>
        <v>0</v>
      </c>
    </row>
    <row r="85" spans="1:12" ht="9.9499999999999993" customHeight="1" x14ac:dyDescent="0.25">
      <c r="A85" s="43"/>
      <c r="B85" s="43"/>
      <c r="C85" s="104"/>
      <c r="D85" s="32"/>
      <c r="E85" s="44"/>
      <c r="F85" s="7"/>
      <c r="G85" s="56"/>
      <c r="H85" s="7"/>
      <c r="I85" s="56"/>
      <c r="J85" s="7"/>
      <c r="K85" s="57"/>
      <c r="L85" s="7"/>
    </row>
    <row r="86" spans="1:12" ht="15" customHeight="1" x14ac:dyDescent="0.25">
      <c r="A86" s="55" t="s">
        <v>145</v>
      </c>
      <c r="B86" s="43"/>
      <c r="C86" s="104"/>
      <c r="D86" s="32"/>
      <c r="E86" s="44"/>
      <c r="F86" s="44"/>
      <c r="G86" s="44"/>
      <c r="H86" s="44"/>
      <c r="I86" s="44"/>
      <c r="J86" s="44"/>
      <c r="K86" s="44"/>
      <c r="L86" s="44"/>
    </row>
    <row r="87" spans="1:12" ht="15" customHeight="1" x14ac:dyDescent="0.25">
      <c r="A87" s="55"/>
      <c r="B87" s="109" t="s">
        <v>146</v>
      </c>
      <c r="C87" s="104"/>
      <c r="D87" s="32"/>
      <c r="E87" s="44"/>
      <c r="F87" s="108">
        <f>F76+F84</f>
        <v>-43742372</v>
      </c>
      <c r="G87" s="56"/>
      <c r="H87" s="108">
        <f>H76+H84</f>
        <v>-36896415</v>
      </c>
      <c r="I87" s="56"/>
      <c r="J87" s="108">
        <f>J76+J84</f>
        <v>-67461108</v>
      </c>
      <c r="K87" s="57"/>
      <c r="L87" s="108">
        <f>L76+L84</f>
        <v>-29153178</v>
      </c>
    </row>
    <row r="88" spans="1:12" s="104" customFormat="1" ht="9.9499999999999993" customHeight="1" x14ac:dyDescent="0.25"/>
    <row r="89" spans="1:12" ht="15" customHeight="1" x14ac:dyDescent="0.25">
      <c r="A89" s="55" t="s">
        <v>147</v>
      </c>
      <c r="B89" s="109"/>
      <c r="C89" s="104"/>
      <c r="D89" s="32"/>
      <c r="E89" s="44"/>
      <c r="F89" s="44"/>
      <c r="G89" s="44"/>
      <c r="H89" s="44"/>
      <c r="I89" s="44"/>
      <c r="J89" s="44"/>
      <c r="K89" s="44"/>
      <c r="L89" s="44"/>
    </row>
    <row r="90" spans="1:12" ht="15" customHeight="1" thickBot="1" x14ac:dyDescent="0.3">
      <c r="A90" s="55"/>
      <c r="B90" s="109" t="s">
        <v>148</v>
      </c>
      <c r="C90" s="104"/>
      <c r="D90" s="32"/>
      <c r="E90" s="44"/>
      <c r="F90" s="110">
        <f>SUM(F48,F87)</f>
        <v>-1816109413</v>
      </c>
      <c r="G90" s="56"/>
      <c r="H90" s="110">
        <f>SUM(H48,H87)</f>
        <v>355240441</v>
      </c>
      <c r="I90" s="56"/>
      <c r="J90" s="110">
        <f>SUM(J48,J87)</f>
        <v>-2940120983</v>
      </c>
      <c r="K90" s="57"/>
      <c r="L90" s="110">
        <f>SUM(L48,L87)</f>
        <v>694628414</v>
      </c>
    </row>
    <row r="91" spans="1:12" s="104" customFormat="1" ht="9.9499999999999993" customHeight="1" thickTop="1" x14ac:dyDescent="0.25"/>
    <row r="92" spans="1:12" ht="15" customHeight="1" x14ac:dyDescent="0.25">
      <c r="A92" s="55" t="s">
        <v>149</v>
      </c>
      <c r="B92" s="55"/>
      <c r="C92" s="104"/>
      <c r="D92" s="32"/>
      <c r="E92" s="44"/>
      <c r="F92" s="7"/>
      <c r="G92" s="56"/>
      <c r="H92" s="7"/>
      <c r="I92" s="56"/>
      <c r="J92" s="7"/>
      <c r="K92" s="57"/>
      <c r="L92" s="7"/>
    </row>
    <row r="93" spans="1:12" ht="15" customHeight="1" x14ac:dyDescent="0.25">
      <c r="A93" s="44"/>
      <c r="B93" s="43" t="s">
        <v>150</v>
      </c>
      <c r="C93" s="104"/>
      <c r="D93" s="32"/>
      <c r="E93" s="44"/>
      <c r="F93" s="58">
        <v>-1764506453</v>
      </c>
      <c r="G93" s="56"/>
      <c r="H93" s="58">
        <v>295406825</v>
      </c>
      <c r="I93" s="56"/>
      <c r="J93" s="3">
        <v>-2872659875</v>
      </c>
      <c r="K93" s="56"/>
      <c r="L93" s="59">
        <v>723781592</v>
      </c>
    </row>
    <row r="94" spans="1:12" ht="15" customHeight="1" x14ac:dyDescent="0.25">
      <c r="A94" s="44"/>
      <c r="B94" s="43" t="s">
        <v>91</v>
      </c>
      <c r="C94" s="104"/>
      <c r="D94" s="32"/>
      <c r="E94" s="44"/>
      <c r="F94" s="60">
        <v>-7860588</v>
      </c>
      <c r="G94" s="56"/>
      <c r="H94" s="60">
        <v>96730031</v>
      </c>
      <c r="I94" s="56"/>
      <c r="J94" s="103">
        <v>0</v>
      </c>
      <c r="K94" s="56"/>
      <c r="L94" s="103">
        <v>0</v>
      </c>
    </row>
    <row r="95" spans="1:12" ht="6" customHeight="1" x14ac:dyDescent="0.25">
      <c r="A95" s="43"/>
      <c r="B95" s="43"/>
      <c r="C95" s="104"/>
      <c r="D95" s="32"/>
      <c r="E95" s="44"/>
      <c r="F95" s="7"/>
      <c r="G95" s="56"/>
      <c r="H95" s="7"/>
      <c r="I95" s="56"/>
      <c r="J95" s="7"/>
      <c r="K95" s="57"/>
      <c r="L95" s="7"/>
    </row>
    <row r="96" spans="1:12" ht="15" customHeight="1" thickBot="1" x14ac:dyDescent="0.3">
      <c r="A96" s="44"/>
      <c r="B96" s="43"/>
      <c r="C96" s="104"/>
      <c r="D96" s="32"/>
      <c r="E96" s="44"/>
      <c r="F96" s="11">
        <f>SUM(F93:F94)</f>
        <v>-1772367041</v>
      </c>
      <c r="G96" s="56"/>
      <c r="H96" s="11">
        <f>SUM(H93:H94)</f>
        <v>392136856</v>
      </c>
      <c r="I96" s="56"/>
      <c r="J96" s="11">
        <f>SUM(J93:J94)</f>
        <v>-2872659875</v>
      </c>
      <c r="K96" s="57"/>
      <c r="L96" s="11">
        <f>SUM(L93:L94)</f>
        <v>723781592</v>
      </c>
    </row>
    <row r="97" spans="1:12" ht="15" customHeight="1" thickTop="1" x14ac:dyDescent="0.25">
      <c r="A97" s="55" t="s">
        <v>151</v>
      </c>
      <c r="B97" s="43"/>
      <c r="C97" s="104"/>
      <c r="D97" s="32"/>
      <c r="E97" s="44"/>
      <c r="F97" s="7"/>
      <c r="G97" s="56"/>
      <c r="H97" s="7"/>
      <c r="I97" s="56"/>
      <c r="J97" s="7"/>
      <c r="K97" s="57"/>
      <c r="L97" s="7"/>
    </row>
    <row r="98" spans="1:12" ht="15" customHeight="1" x14ac:dyDescent="0.25">
      <c r="A98" s="55"/>
      <c r="B98" s="55" t="s">
        <v>152</v>
      </c>
      <c r="C98" s="104"/>
      <c r="D98" s="32"/>
      <c r="E98" s="44"/>
      <c r="F98" s="7"/>
      <c r="G98" s="56"/>
      <c r="H98" s="7"/>
      <c r="I98" s="56"/>
      <c r="J98" s="7"/>
      <c r="K98" s="57"/>
      <c r="L98" s="7"/>
    </row>
    <row r="99" spans="1:12" ht="15" customHeight="1" x14ac:dyDescent="0.25">
      <c r="A99" s="44"/>
      <c r="B99" s="43" t="s">
        <v>150</v>
      </c>
      <c r="C99" s="104"/>
      <c r="D99" s="32"/>
      <c r="E99" s="44"/>
      <c r="F99" s="58">
        <v>-1823870211</v>
      </c>
      <c r="G99" s="58"/>
      <c r="H99" s="58">
        <v>259200574</v>
      </c>
      <c r="I99" s="59"/>
      <c r="J99" s="3">
        <v>-2940120983</v>
      </c>
      <c r="K99" s="59"/>
      <c r="L99" s="3">
        <v>694628414</v>
      </c>
    </row>
    <row r="100" spans="1:12" ht="15" customHeight="1" x14ac:dyDescent="0.25">
      <c r="A100" s="44"/>
      <c r="B100" s="43" t="s">
        <v>91</v>
      </c>
      <c r="C100" s="104"/>
      <c r="D100" s="32"/>
      <c r="E100" s="44"/>
      <c r="F100" s="60">
        <v>7760798</v>
      </c>
      <c r="G100" s="56"/>
      <c r="H100" s="60">
        <v>96039867</v>
      </c>
      <c r="I100" s="56"/>
      <c r="J100" s="103">
        <v>0</v>
      </c>
      <c r="K100" s="56"/>
      <c r="L100" s="103">
        <v>0</v>
      </c>
    </row>
    <row r="101" spans="1:12" ht="6" customHeight="1" x14ac:dyDescent="0.25">
      <c r="A101" s="43"/>
      <c r="B101" s="43"/>
      <c r="C101" s="104"/>
      <c r="D101" s="32"/>
      <c r="E101" s="44"/>
      <c r="F101" s="7"/>
      <c r="G101" s="56"/>
      <c r="H101" s="7"/>
      <c r="I101" s="56"/>
      <c r="J101" s="1"/>
      <c r="K101" s="57"/>
      <c r="L101" s="1"/>
    </row>
    <row r="102" spans="1:12" ht="15" customHeight="1" thickBot="1" x14ac:dyDescent="0.3">
      <c r="A102" s="43"/>
      <c r="B102" s="43"/>
      <c r="C102" s="104"/>
      <c r="D102" s="32"/>
      <c r="E102" s="44"/>
      <c r="F102" s="14">
        <f>SUM(F99:F100)</f>
        <v>-1816109413</v>
      </c>
      <c r="G102" s="56"/>
      <c r="H102" s="14">
        <f>SUM(H99:H100)</f>
        <v>355240441</v>
      </c>
      <c r="I102" s="56"/>
      <c r="J102" s="14">
        <f>SUM(J99:J100)</f>
        <v>-2940120983</v>
      </c>
      <c r="K102" s="57"/>
      <c r="L102" s="14">
        <f>SUM(L99:L100)</f>
        <v>694628414</v>
      </c>
    </row>
    <row r="103" spans="1:12" s="104" customFormat="1" ht="9.9499999999999993" customHeight="1" thickTop="1" x14ac:dyDescent="0.25"/>
    <row r="104" spans="1:12" s="104" customFormat="1" ht="9.9499999999999993" customHeight="1" x14ac:dyDescent="0.25"/>
    <row r="105" spans="1:12" ht="15" customHeight="1" x14ac:dyDescent="0.25">
      <c r="A105" s="55" t="s">
        <v>153</v>
      </c>
      <c r="B105" s="44"/>
      <c r="C105" s="104"/>
      <c r="D105" s="32"/>
      <c r="E105" s="44"/>
      <c r="F105" s="7"/>
      <c r="G105" s="56"/>
      <c r="H105" s="7"/>
      <c r="I105" s="56"/>
      <c r="J105" s="1"/>
      <c r="K105" s="57"/>
      <c r="L105" s="1"/>
    </row>
    <row r="106" spans="1:12" s="104" customFormat="1" ht="9.9499999999999993" customHeight="1" x14ac:dyDescent="0.25"/>
    <row r="107" spans="1:12" ht="15" customHeight="1" x14ac:dyDescent="0.25">
      <c r="A107" s="43" t="s">
        <v>154</v>
      </c>
      <c r="B107" s="55"/>
      <c r="C107" s="104"/>
      <c r="D107" s="32"/>
      <c r="E107" s="44"/>
      <c r="F107" s="7"/>
      <c r="G107" s="56"/>
      <c r="H107" s="7"/>
      <c r="I107" s="56"/>
      <c r="J107" s="1"/>
      <c r="K107" s="57"/>
      <c r="L107" s="1"/>
    </row>
    <row r="108" spans="1:12" ht="15" customHeight="1" thickBot="1" x14ac:dyDescent="0.3">
      <c r="A108" s="55"/>
      <c r="B108" s="43" t="s">
        <v>155</v>
      </c>
      <c r="C108" s="111"/>
      <c r="D108" s="32">
        <v>41</v>
      </c>
      <c r="E108" s="111"/>
      <c r="F108" s="133">
        <f>F93/F111</f>
        <v>-2.0820936038365607</v>
      </c>
      <c r="G108" s="56"/>
      <c r="H108" s="112">
        <v>0.35</v>
      </c>
      <c r="I108" s="56"/>
      <c r="J108" s="133">
        <f>J93/J111</f>
        <v>-3.3896995624846453</v>
      </c>
      <c r="K108" s="56"/>
      <c r="L108" s="113">
        <v>0.85</v>
      </c>
    </row>
    <row r="109" spans="1:12" s="104" customFormat="1" ht="9.9499999999999993" customHeight="1" thickTop="1" x14ac:dyDescent="0.25"/>
    <row r="110" spans="1:12" ht="15" customHeight="1" x14ac:dyDescent="0.25">
      <c r="A110" s="43" t="s">
        <v>156</v>
      </c>
      <c r="B110" s="43"/>
      <c r="C110" s="104"/>
      <c r="D110" s="32"/>
      <c r="E110" s="44"/>
      <c r="F110" s="43"/>
      <c r="G110" s="43"/>
      <c r="H110" s="43"/>
      <c r="I110" s="43"/>
      <c r="J110" s="43"/>
      <c r="K110" s="43"/>
      <c r="L110" s="43"/>
    </row>
    <row r="111" spans="1:12" ht="15" customHeight="1" thickBot="1" x14ac:dyDescent="0.3">
      <c r="A111" s="43"/>
      <c r="B111" s="43" t="s">
        <v>157</v>
      </c>
      <c r="C111" s="43"/>
      <c r="D111" s="32"/>
      <c r="E111" s="44"/>
      <c r="F111" s="67">
        <v>847467400</v>
      </c>
      <c r="G111" s="56"/>
      <c r="H111" s="67">
        <v>847467400</v>
      </c>
      <c r="I111" s="56"/>
      <c r="J111" s="114">
        <v>847467400</v>
      </c>
      <c r="K111" s="56"/>
      <c r="L111" s="114">
        <v>847467400</v>
      </c>
    </row>
    <row r="112" spans="1:12" ht="5.0999999999999996" customHeight="1" thickTop="1" x14ac:dyDescent="0.25">
      <c r="A112" s="43"/>
      <c r="B112" s="43"/>
      <c r="C112" s="43"/>
      <c r="D112" s="32"/>
      <c r="E112" s="44"/>
      <c r="F112" s="115"/>
      <c r="G112" s="115"/>
      <c r="H112" s="115"/>
      <c r="I112" s="116"/>
      <c r="J112" s="115"/>
      <c r="K112" s="115"/>
      <c r="L112" s="115"/>
    </row>
    <row r="113" spans="1:12" ht="22.15" customHeight="1" x14ac:dyDescent="0.25">
      <c r="A113" s="117" t="str">
        <f>A51</f>
        <v>The accompanying notes on pages 15 to 97 are an integral part of these consolidated and separate financial statements.</v>
      </c>
      <c r="B113" s="106"/>
      <c r="C113" s="107"/>
      <c r="D113" s="39"/>
      <c r="E113" s="70"/>
      <c r="F113" s="108"/>
      <c r="G113" s="71"/>
      <c r="H113" s="108"/>
      <c r="I113" s="71"/>
      <c r="J113" s="108"/>
      <c r="K113" s="108"/>
      <c r="L113" s="108"/>
    </row>
  </sheetData>
  <mergeCells count="11">
    <mergeCell ref="A34:C34"/>
    <mergeCell ref="F58:H58"/>
    <mergeCell ref="J58:L58"/>
    <mergeCell ref="F6:H6"/>
    <mergeCell ref="J6:L6"/>
    <mergeCell ref="F7:H7"/>
    <mergeCell ref="J7:L7"/>
    <mergeCell ref="F57:H57"/>
    <mergeCell ref="J57:L57"/>
    <mergeCell ref="A36:C36"/>
    <mergeCell ref="A32:C3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0994-FFD4-4451-92B9-15294CCF21EE}">
  <dimension ref="A1:AD57"/>
  <sheetViews>
    <sheetView topLeftCell="A19" zoomScale="115" zoomScaleNormal="115" workbookViewId="0">
      <selection activeCell="L30" sqref="L30"/>
    </sheetView>
  </sheetViews>
  <sheetFormatPr defaultColWidth="9.28515625" defaultRowHeight="16.5" customHeight="1" x14ac:dyDescent="0.2"/>
  <cols>
    <col min="1" max="1" width="40.5703125" style="169" customWidth="1"/>
    <col min="2" max="2" width="12.42578125" style="180" customWidth="1"/>
    <col min="3" max="3" width="0.5703125" style="180" customWidth="1"/>
    <col min="4" max="4" width="13.28515625" style="180" customWidth="1"/>
    <col min="5" max="5" width="0.5703125" style="180" customWidth="1"/>
    <col min="6" max="6" width="12.7109375" style="180" customWidth="1"/>
    <col min="7" max="7" width="0.5703125" style="180" customWidth="1"/>
    <col min="8" max="8" width="13.7109375" style="180" customWidth="1"/>
    <col min="9" max="9" width="0.5703125" style="180" customWidth="1"/>
    <col min="10" max="10" width="14.28515625" style="180" customWidth="1"/>
    <col min="11" max="11" width="0.5703125" style="180" customWidth="1"/>
    <col min="12" max="12" width="11.42578125" style="180" customWidth="1"/>
    <col min="13" max="13" width="0.5703125" style="180" customWidth="1"/>
    <col min="14" max="14" width="14" style="180" customWidth="1"/>
    <col min="15" max="15" width="0.5703125" style="180" customWidth="1"/>
    <col min="16" max="16" width="16.42578125" style="180" customWidth="1"/>
    <col min="17" max="17" width="0.5703125" style="180" customWidth="1"/>
    <col min="18" max="18" width="11.7109375" style="180" customWidth="1"/>
    <col min="19" max="19" width="0.5703125" style="180" customWidth="1"/>
    <col min="20" max="20" width="13" style="180" customWidth="1"/>
    <col min="21" max="21" width="0.5703125" style="180" customWidth="1"/>
    <col min="22" max="22" width="13.5703125" style="180" customWidth="1"/>
    <col min="23" max="23" width="0.5703125" style="180" customWidth="1"/>
    <col min="24" max="24" width="13" style="180" customWidth="1"/>
    <col min="25" max="25" width="0.5703125" style="180" customWidth="1"/>
    <col min="26" max="26" width="14" style="180" customWidth="1"/>
    <col min="27" max="27" width="0.5703125" style="180" customWidth="1"/>
    <col min="28" max="28" width="14.28515625" style="180" customWidth="1"/>
    <col min="29" max="29" width="0.5703125" style="180" customWidth="1"/>
    <col min="30" max="30" width="14.28515625" style="180" customWidth="1"/>
    <col min="31" max="16384" width="9.28515625" style="169"/>
  </cols>
  <sheetData>
    <row r="1" spans="1:30" ht="16.5" customHeight="1" x14ac:dyDescent="0.2">
      <c r="A1" s="166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8"/>
      <c r="AC1" s="167"/>
      <c r="AD1" s="167"/>
    </row>
    <row r="2" spans="1:30" ht="16.5" customHeight="1" x14ac:dyDescent="0.2">
      <c r="A2" s="170" t="s">
        <v>158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8"/>
      <c r="AC2" s="167"/>
      <c r="AD2" s="167"/>
    </row>
    <row r="3" spans="1:30" ht="16.5" customHeight="1" x14ac:dyDescent="0.2">
      <c r="A3" s="171" t="str">
        <f>'P&amp;L8-9'!A3</f>
        <v>For the year ended 31 December 2024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3"/>
      <c r="AC3" s="172"/>
      <c r="AD3" s="172"/>
    </row>
    <row r="4" spans="1:30" ht="16.5" customHeight="1" x14ac:dyDescent="0.2">
      <c r="A4" s="170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8"/>
      <c r="AC4" s="167"/>
      <c r="AD4" s="167"/>
    </row>
    <row r="5" spans="1:30" ht="16.5" customHeight="1" x14ac:dyDescent="0.2">
      <c r="A5" s="170"/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/>
      <c r="AC5" s="167"/>
      <c r="AD5" s="167"/>
    </row>
    <row r="6" spans="1:30" ht="16.5" customHeight="1" x14ac:dyDescent="0.2">
      <c r="A6" s="170"/>
      <c r="B6" s="174" t="s">
        <v>159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</row>
    <row r="7" spans="1:30" ht="16.5" customHeight="1" x14ac:dyDescent="0.2">
      <c r="A7" s="170"/>
      <c r="B7" s="175" t="s">
        <v>160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6"/>
      <c r="AB7" s="176"/>
      <c r="AC7" s="176"/>
      <c r="AD7" s="176"/>
    </row>
    <row r="8" spans="1:30" ht="16.5" customHeight="1" x14ac:dyDescent="0.2">
      <c r="A8" s="170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5" t="s">
        <v>89</v>
      </c>
      <c r="Q8" s="175"/>
      <c r="R8" s="175"/>
      <c r="S8" s="175"/>
      <c r="T8" s="175"/>
      <c r="U8" s="175"/>
      <c r="V8" s="175"/>
      <c r="W8" s="175"/>
      <c r="X8" s="175"/>
      <c r="Y8" s="176"/>
      <c r="Z8" s="176"/>
      <c r="AA8" s="176"/>
      <c r="AB8" s="176"/>
      <c r="AC8" s="176"/>
      <c r="AD8" s="176"/>
    </row>
    <row r="9" spans="1:30" ht="16.5" customHeight="1" x14ac:dyDescent="0.2">
      <c r="A9" s="177"/>
      <c r="B9" s="167"/>
      <c r="C9" s="167"/>
      <c r="D9" s="167"/>
      <c r="E9" s="178"/>
      <c r="F9" s="168"/>
      <c r="G9" s="168"/>
      <c r="H9" s="168"/>
      <c r="I9" s="168"/>
      <c r="J9" s="168"/>
      <c r="K9" s="176"/>
      <c r="L9" s="176"/>
      <c r="M9" s="176"/>
      <c r="N9" s="176"/>
      <c r="O9" s="176"/>
      <c r="P9" s="175" t="s">
        <v>161</v>
      </c>
      <c r="Q9" s="175"/>
      <c r="R9" s="175"/>
      <c r="S9" s="175"/>
      <c r="T9" s="175"/>
      <c r="U9" s="175"/>
      <c r="V9" s="175"/>
      <c r="W9" s="176"/>
      <c r="X9" s="178"/>
      <c r="Y9" s="176"/>
      <c r="Z9" s="167"/>
      <c r="AA9" s="167"/>
      <c r="AB9" s="168"/>
      <c r="AC9" s="178"/>
      <c r="AD9" s="167"/>
    </row>
    <row r="10" spans="1:30" ht="16.5" customHeight="1" x14ac:dyDescent="0.2">
      <c r="A10" s="177"/>
      <c r="B10" s="167"/>
      <c r="C10" s="167"/>
      <c r="D10" s="167"/>
      <c r="E10" s="178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8" t="s">
        <v>162</v>
      </c>
      <c r="U10" s="176"/>
      <c r="V10" s="176"/>
      <c r="W10" s="176"/>
      <c r="X10" s="178"/>
      <c r="Y10" s="176"/>
      <c r="Z10" s="167"/>
      <c r="AA10" s="167"/>
      <c r="AB10" s="168"/>
      <c r="AC10" s="178"/>
      <c r="AD10" s="167"/>
    </row>
    <row r="11" spans="1:30" ht="16.5" customHeight="1" x14ac:dyDescent="0.2">
      <c r="A11" s="177"/>
      <c r="B11" s="167"/>
      <c r="C11" s="167"/>
      <c r="D11" s="167"/>
      <c r="E11" s="178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9" t="s">
        <v>163</v>
      </c>
      <c r="Q11" s="176"/>
      <c r="R11" s="176"/>
      <c r="S11" s="176"/>
      <c r="T11" s="178" t="s">
        <v>164</v>
      </c>
      <c r="U11" s="176"/>
      <c r="V11" s="179" t="s">
        <v>125</v>
      </c>
      <c r="W11" s="176"/>
      <c r="X11" s="178"/>
      <c r="Y11" s="176"/>
      <c r="Z11" s="167"/>
      <c r="AA11" s="167"/>
      <c r="AB11" s="168"/>
      <c r="AC11" s="178"/>
      <c r="AD11" s="167"/>
    </row>
    <row r="12" spans="1:30" ht="16.5" customHeight="1" x14ac:dyDescent="0.2">
      <c r="A12" s="177"/>
      <c r="B12" s="167"/>
      <c r="C12" s="167"/>
      <c r="D12" s="167"/>
      <c r="E12" s="178"/>
      <c r="F12" s="176"/>
      <c r="G12" s="176"/>
      <c r="H12" s="176"/>
      <c r="I12" s="176"/>
      <c r="J12" s="176"/>
      <c r="K12" s="176"/>
      <c r="L12" s="176"/>
      <c r="M12" s="176"/>
      <c r="N12" s="178" t="s">
        <v>165</v>
      </c>
      <c r="O12" s="176"/>
      <c r="P12" s="178" t="s">
        <v>166</v>
      </c>
      <c r="Q12" s="178"/>
      <c r="R12" s="178"/>
      <c r="S12" s="178"/>
      <c r="T12" s="178" t="s">
        <v>167</v>
      </c>
      <c r="U12" s="176"/>
      <c r="V12" s="179" t="s">
        <v>168</v>
      </c>
      <c r="W12" s="176"/>
      <c r="X12" s="178"/>
      <c r="Y12" s="176"/>
      <c r="Z12" s="167"/>
      <c r="AA12" s="167"/>
      <c r="AB12" s="168"/>
      <c r="AC12" s="178"/>
      <c r="AD12" s="167"/>
    </row>
    <row r="13" spans="1:30" ht="16.5" customHeight="1" x14ac:dyDescent="0.2">
      <c r="A13" s="177"/>
      <c r="B13" s="178" t="s">
        <v>169</v>
      </c>
      <c r="C13" s="178"/>
      <c r="D13" s="178" t="s">
        <v>170</v>
      </c>
      <c r="E13" s="178"/>
      <c r="I13" s="176"/>
      <c r="J13" s="178"/>
      <c r="K13" s="168"/>
      <c r="L13" s="178"/>
      <c r="M13" s="176"/>
      <c r="N13" s="178" t="s">
        <v>173</v>
      </c>
      <c r="O13" s="176"/>
      <c r="P13" s="178" t="s">
        <v>174</v>
      </c>
      <c r="Q13" s="178"/>
      <c r="R13" s="178"/>
      <c r="S13" s="178"/>
      <c r="T13" s="178" t="s">
        <v>175</v>
      </c>
      <c r="U13" s="176"/>
      <c r="V13" s="178" t="s">
        <v>176</v>
      </c>
      <c r="W13" s="168"/>
      <c r="X13" s="168"/>
      <c r="Y13" s="168"/>
      <c r="Z13" s="168"/>
      <c r="AA13" s="168"/>
      <c r="AB13" s="168"/>
      <c r="AC13" s="178"/>
      <c r="AD13" s="168"/>
    </row>
    <row r="14" spans="1:30" ht="16.5" customHeight="1" x14ac:dyDescent="0.2">
      <c r="A14" s="177"/>
      <c r="B14" s="178" t="s">
        <v>177</v>
      </c>
      <c r="C14" s="178"/>
      <c r="D14" s="178" t="s">
        <v>178</v>
      </c>
      <c r="E14" s="168"/>
      <c r="F14" s="174" t="s">
        <v>171</v>
      </c>
      <c r="G14" s="174"/>
      <c r="H14" s="174"/>
      <c r="I14" s="178"/>
      <c r="J14" s="178" t="s">
        <v>172</v>
      </c>
      <c r="K14" s="178"/>
      <c r="L14" s="178" t="s">
        <v>179</v>
      </c>
      <c r="M14" s="178"/>
      <c r="N14" s="178" t="s">
        <v>180</v>
      </c>
      <c r="O14" s="178"/>
      <c r="P14" s="178" t="s">
        <v>181</v>
      </c>
      <c r="Q14" s="178"/>
      <c r="R14" s="178" t="s">
        <v>182</v>
      </c>
      <c r="S14" s="178"/>
      <c r="T14" s="178" t="s">
        <v>183</v>
      </c>
      <c r="U14" s="178"/>
      <c r="V14" s="178" t="s">
        <v>184</v>
      </c>
      <c r="W14" s="168"/>
      <c r="X14" s="179" t="s">
        <v>185</v>
      </c>
      <c r="Y14" s="168"/>
      <c r="Z14" s="178" t="s">
        <v>186</v>
      </c>
      <c r="AA14" s="178"/>
      <c r="AB14" s="178" t="s">
        <v>187</v>
      </c>
      <c r="AC14" s="168"/>
      <c r="AD14" s="168"/>
    </row>
    <row r="15" spans="1:30" ht="16.5" customHeight="1" x14ac:dyDescent="0.2">
      <c r="A15" s="177"/>
      <c r="B15" s="178" t="s">
        <v>188</v>
      </c>
      <c r="C15" s="178"/>
      <c r="D15" s="178" t="s">
        <v>189</v>
      </c>
      <c r="E15" s="178"/>
      <c r="F15" s="178" t="s">
        <v>190</v>
      </c>
      <c r="G15" s="178"/>
      <c r="H15" s="178"/>
      <c r="I15" s="178"/>
      <c r="J15" s="178" t="s">
        <v>389</v>
      </c>
      <c r="K15" s="178"/>
      <c r="L15" s="178" t="s">
        <v>388</v>
      </c>
      <c r="M15" s="178"/>
      <c r="N15" s="178" t="s">
        <v>191</v>
      </c>
      <c r="O15" s="178"/>
      <c r="P15" s="178" t="s">
        <v>164</v>
      </c>
      <c r="Q15" s="178"/>
      <c r="R15" s="178" t="s">
        <v>192</v>
      </c>
      <c r="S15" s="178"/>
      <c r="T15" s="178" t="s">
        <v>193</v>
      </c>
      <c r="U15" s="178"/>
      <c r="V15" s="178" t="s">
        <v>194</v>
      </c>
      <c r="W15" s="178"/>
      <c r="X15" s="179" t="s">
        <v>195</v>
      </c>
      <c r="Y15" s="178"/>
      <c r="Z15" s="178" t="s">
        <v>196</v>
      </c>
      <c r="AA15" s="178"/>
      <c r="AB15" s="178" t="s">
        <v>197</v>
      </c>
      <c r="AC15" s="178"/>
      <c r="AD15" s="178" t="s">
        <v>198</v>
      </c>
    </row>
    <row r="16" spans="1:30" ht="16.5" customHeight="1" x14ac:dyDescent="0.2">
      <c r="A16" s="177"/>
      <c r="B16" s="181" t="s">
        <v>199</v>
      </c>
      <c r="C16" s="178"/>
      <c r="D16" s="181" t="s">
        <v>200</v>
      </c>
      <c r="E16" s="178"/>
      <c r="F16" s="181" t="s">
        <v>201</v>
      </c>
      <c r="G16" s="178"/>
      <c r="H16" s="182" t="s">
        <v>85</v>
      </c>
      <c r="I16" s="176"/>
      <c r="J16" s="181" t="s">
        <v>390</v>
      </c>
      <c r="K16" s="168"/>
      <c r="L16" s="181" t="s">
        <v>202</v>
      </c>
      <c r="M16" s="168"/>
      <c r="N16" s="181" t="s">
        <v>203</v>
      </c>
      <c r="O16" s="168"/>
      <c r="P16" s="181" t="s">
        <v>204</v>
      </c>
      <c r="Q16" s="178"/>
      <c r="R16" s="181" t="s">
        <v>205</v>
      </c>
      <c r="S16" s="178"/>
      <c r="T16" s="181" t="s">
        <v>138</v>
      </c>
      <c r="U16" s="168"/>
      <c r="V16" s="181" t="s">
        <v>204</v>
      </c>
      <c r="W16" s="178"/>
      <c r="X16" s="181" t="s">
        <v>206</v>
      </c>
      <c r="Y16" s="178"/>
      <c r="Z16" s="181" t="s">
        <v>207</v>
      </c>
      <c r="AA16" s="178"/>
      <c r="AB16" s="181" t="s">
        <v>208</v>
      </c>
      <c r="AC16" s="168"/>
      <c r="AD16" s="181" t="s">
        <v>206</v>
      </c>
    </row>
    <row r="17" spans="1:30" ht="16.5" customHeight="1" x14ac:dyDescent="0.2">
      <c r="A17" s="177"/>
      <c r="B17" s="178"/>
      <c r="C17" s="178"/>
      <c r="D17" s="178"/>
      <c r="E17" s="178"/>
      <c r="F17" s="178"/>
      <c r="G17" s="178"/>
      <c r="H17" s="178"/>
      <c r="I17" s="178"/>
      <c r="J17" s="178"/>
      <c r="K17" s="168"/>
      <c r="L17" s="168"/>
      <c r="M17" s="168"/>
      <c r="N17" s="178"/>
      <c r="O17" s="168"/>
      <c r="P17" s="178"/>
      <c r="Q17" s="178"/>
      <c r="R17" s="178"/>
      <c r="S17" s="178"/>
      <c r="T17" s="178"/>
      <c r="U17" s="168"/>
      <c r="V17" s="178"/>
      <c r="W17" s="178"/>
      <c r="X17" s="178"/>
      <c r="Y17" s="178"/>
      <c r="Z17" s="178"/>
      <c r="AA17" s="178"/>
      <c r="AB17" s="178"/>
      <c r="AC17" s="168"/>
      <c r="AD17" s="178"/>
    </row>
    <row r="18" spans="1:30" ht="16.5" customHeight="1" x14ac:dyDescent="0.2">
      <c r="A18" s="183" t="s">
        <v>224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68"/>
      <c r="L18" s="168"/>
      <c r="M18" s="168"/>
      <c r="N18" s="178"/>
      <c r="O18" s="168"/>
      <c r="P18" s="178"/>
      <c r="Q18" s="178"/>
      <c r="R18" s="178"/>
      <c r="S18" s="178"/>
      <c r="T18" s="178"/>
      <c r="U18" s="168"/>
      <c r="V18" s="178"/>
      <c r="W18" s="178"/>
      <c r="X18" s="178"/>
      <c r="Y18" s="178"/>
      <c r="Z18" s="178"/>
      <c r="AA18" s="178"/>
      <c r="AB18" s="178"/>
      <c r="AC18" s="168"/>
      <c r="AD18" s="178"/>
    </row>
    <row r="19" spans="1:30" ht="16.5" customHeight="1" x14ac:dyDescent="0.2">
      <c r="A19" s="184" t="s">
        <v>365</v>
      </c>
      <c r="B19" s="165">
        <v>847467400</v>
      </c>
      <c r="C19" s="167"/>
      <c r="D19" s="165">
        <v>6861242864</v>
      </c>
      <c r="E19" s="185"/>
      <c r="F19" s="165">
        <v>112524039</v>
      </c>
      <c r="G19" s="185"/>
      <c r="H19" s="165">
        <v>2909232976</v>
      </c>
      <c r="I19" s="185"/>
      <c r="J19" s="165">
        <v>34558923</v>
      </c>
      <c r="K19" s="185"/>
      <c r="L19" s="165">
        <v>0</v>
      </c>
      <c r="M19" s="185"/>
      <c r="N19" s="165">
        <v>-1080983133</v>
      </c>
      <c r="O19" s="185"/>
      <c r="P19" s="165">
        <v>563021295</v>
      </c>
      <c r="Q19" s="185"/>
      <c r="R19" s="185">
        <v>0</v>
      </c>
      <c r="S19" s="185"/>
      <c r="T19" s="165">
        <v>32168307</v>
      </c>
      <c r="U19" s="165"/>
      <c r="V19" s="165">
        <v>-101025548</v>
      </c>
      <c r="W19" s="165"/>
      <c r="X19" s="165">
        <f>SUM(O19:V19)</f>
        <v>494164054</v>
      </c>
      <c r="Y19" s="168"/>
      <c r="Z19" s="165">
        <f>SUM(B19:N19,X19)</f>
        <v>10178207123</v>
      </c>
      <c r="AA19" s="146"/>
      <c r="AB19" s="165">
        <v>980776884</v>
      </c>
      <c r="AC19" s="146"/>
      <c r="AD19" s="165">
        <f>SUM(Z19:AC19)</f>
        <v>11158984007</v>
      </c>
    </row>
    <row r="20" spans="1:30" ht="16.5" customHeight="1" x14ac:dyDescent="0.2">
      <c r="A20" s="186" t="s">
        <v>371</v>
      </c>
      <c r="B20" s="131">
        <v>0</v>
      </c>
      <c r="C20" s="132"/>
      <c r="D20" s="131">
        <v>0</v>
      </c>
      <c r="E20" s="132"/>
      <c r="F20" s="131">
        <v>0</v>
      </c>
      <c r="G20" s="132"/>
      <c r="H20" s="131">
        <v>0</v>
      </c>
      <c r="I20" s="132"/>
      <c r="J20" s="131">
        <v>0</v>
      </c>
      <c r="K20" s="132"/>
      <c r="L20" s="131">
        <v>0</v>
      </c>
      <c r="M20" s="132"/>
      <c r="N20" s="131">
        <v>0</v>
      </c>
      <c r="O20" s="132"/>
      <c r="P20" s="131">
        <v>0</v>
      </c>
      <c r="Q20" s="132"/>
      <c r="R20" s="131">
        <v>0</v>
      </c>
      <c r="S20" s="132"/>
      <c r="T20" s="131">
        <v>-252847534</v>
      </c>
      <c r="U20" s="132"/>
      <c r="V20" s="131">
        <v>0</v>
      </c>
      <c r="W20" s="187"/>
      <c r="X20" s="188">
        <f>SUM(P20:V20)</f>
        <v>-252847534</v>
      </c>
      <c r="Y20" s="187"/>
      <c r="Z20" s="188">
        <f>SUM(X20,N20,L20,J20,H20,F20,D20,B20)</f>
        <v>-252847534</v>
      </c>
      <c r="AA20" s="187"/>
      <c r="AB20" s="131">
        <v>0</v>
      </c>
      <c r="AC20" s="187"/>
      <c r="AD20" s="189">
        <f>SUM(AB20,Z20)</f>
        <v>-252847534</v>
      </c>
    </row>
    <row r="21" spans="1:30" ht="16.5" customHeight="1" x14ac:dyDescent="0.2">
      <c r="A21" s="186"/>
      <c r="B21" s="165"/>
      <c r="C21" s="167"/>
      <c r="D21" s="165"/>
      <c r="E21" s="185"/>
      <c r="F21" s="165"/>
      <c r="G21" s="185"/>
      <c r="H21" s="165"/>
      <c r="I21" s="185"/>
      <c r="J21" s="165"/>
      <c r="K21" s="185"/>
      <c r="L21" s="165"/>
      <c r="M21" s="185"/>
      <c r="N21" s="165"/>
      <c r="O21" s="185"/>
      <c r="P21" s="165"/>
      <c r="Q21" s="185"/>
      <c r="R21" s="185"/>
      <c r="S21" s="185"/>
      <c r="T21" s="165"/>
      <c r="U21" s="165"/>
      <c r="V21" s="165"/>
      <c r="W21" s="165"/>
      <c r="X21" s="165"/>
      <c r="Y21" s="168"/>
      <c r="Z21" s="165"/>
      <c r="AA21" s="146"/>
      <c r="AB21" s="165"/>
      <c r="AC21" s="146"/>
      <c r="AD21" s="165"/>
    </row>
    <row r="22" spans="1:30" ht="16.5" customHeight="1" x14ac:dyDescent="0.2">
      <c r="A22" s="186" t="s">
        <v>209</v>
      </c>
      <c r="B22" s="165">
        <f>SUM(B19:B20)</f>
        <v>847467400</v>
      </c>
      <c r="C22" s="167"/>
      <c r="D22" s="165">
        <f>SUM(D19:D20)</f>
        <v>6861242864</v>
      </c>
      <c r="E22" s="165"/>
      <c r="F22" s="165">
        <f t="shared" ref="F22:AD22" si="0">SUM(F19:F20)</f>
        <v>112524039</v>
      </c>
      <c r="G22" s="165"/>
      <c r="H22" s="165">
        <f t="shared" si="0"/>
        <v>2909232976</v>
      </c>
      <c r="I22" s="165"/>
      <c r="J22" s="165">
        <f t="shared" si="0"/>
        <v>34558923</v>
      </c>
      <c r="K22" s="165"/>
      <c r="L22" s="165">
        <f t="shared" si="0"/>
        <v>0</v>
      </c>
      <c r="M22" s="165"/>
      <c r="N22" s="165">
        <f t="shared" si="0"/>
        <v>-1080983133</v>
      </c>
      <c r="O22" s="165"/>
      <c r="P22" s="165">
        <f t="shared" si="0"/>
        <v>563021295</v>
      </c>
      <c r="Q22" s="165"/>
      <c r="R22" s="165">
        <f t="shared" si="0"/>
        <v>0</v>
      </c>
      <c r="S22" s="165"/>
      <c r="T22" s="165">
        <f t="shared" si="0"/>
        <v>-220679227</v>
      </c>
      <c r="U22" s="165"/>
      <c r="V22" s="165">
        <f t="shared" si="0"/>
        <v>-101025548</v>
      </c>
      <c r="W22" s="165"/>
      <c r="X22" s="165">
        <f t="shared" si="0"/>
        <v>241316520</v>
      </c>
      <c r="Y22" s="165"/>
      <c r="Z22" s="165">
        <f t="shared" si="0"/>
        <v>9925359589</v>
      </c>
      <c r="AA22" s="165"/>
      <c r="AB22" s="165">
        <f t="shared" si="0"/>
        <v>980776884</v>
      </c>
      <c r="AC22" s="165"/>
      <c r="AD22" s="165">
        <f t="shared" si="0"/>
        <v>10906136473</v>
      </c>
    </row>
    <row r="23" spans="1:30" ht="16.5" customHeight="1" x14ac:dyDescent="0.2">
      <c r="A23" s="186" t="s">
        <v>210</v>
      </c>
      <c r="B23" s="165"/>
      <c r="C23" s="190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8"/>
      <c r="X23" s="165"/>
      <c r="Y23" s="165"/>
      <c r="Z23" s="165"/>
      <c r="AA23" s="139"/>
      <c r="AB23" s="165"/>
      <c r="AC23" s="139"/>
      <c r="AD23" s="165"/>
    </row>
    <row r="24" spans="1:30" ht="16.5" customHeight="1" x14ac:dyDescent="0.2">
      <c r="A24" s="191" t="s">
        <v>211</v>
      </c>
      <c r="B24" s="165">
        <v>0</v>
      </c>
      <c r="C24" s="168"/>
      <c r="D24" s="165">
        <v>0</v>
      </c>
      <c r="E24" s="168"/>
      <c r="F24" s="165">
        <v>0</v>
      </c>
      <c r="G24" s="168"/>
      <c r="H24" s="165">
        <v>-762704758</v>
      </c>
      <c r="I24" s="168"/>
      <c r="J24" s="165">
        <v>0</v>
      </c>
      <c r="K24" s="168"/>
      <c r="L24" s="165">
        <v>0</v>
      </c>
      <c r="M24" s="168"/>
      <c r="N24" s="165">
        <v>0</v>
      </c>
      <c r="O24" s="168"/>
      <c r="P24" s="165">
        <v>0</v>
      </c>
      <c r="Q24" s="168"/>
      <c r="R24" s="165">
        <v>0</v>
      </c>
      <c r="S24" s="168"/>
      <c r="T24" s="165">
        <v>0</v>
      </c>
      <c r="U24" s="168"/>
      <c r="V24" s="165">
        <v>0</v>
      </c>
      <c r="W24" s="168"/>
      <c r="X24" s="165">
        <f>SUM(O24:V24)</f>
        <v>0</v>
      </c>
      <c r="Y24" s="165"/>
      <c r="Z24" s="165">
        <f>SUM(B24:N24,X24)</f>
        <v>-762704758</v>
      </c>
      <c r="AA24" s="139"/>
      <c r="AB24" s="165">
        <v>0</v>
      </c>
      <c r="AC24" s="139"/>
      <c r="AD24" s="165">
        <f>SUM(Z24:AC24)</f>
        <v>-762704758</v>
      </c>
    </row>
    <row r="25" spans="1:30" ht="16.5" customHeight="1" x14ac:dyDescent="0.2">
      <c r="A25" s="191" t="s">
        <v>212</v>
      </c>
      <c r="B25" s="165"/>
      <c r="C25" s="168"/>
      <c r="D25" s="165"/>
      <c r="E25" s="168"/>
      <c r="F25" s="165"/>
      <c r="G25" s="168"/>
      <c r="H25" s="165"/>
      <c r="I25" s="168"/>
      <c r="J25" s="165"/>
      <c r="K25" s="168"/>
      <c r="L25" s="165"/>
      <c r="M25" s="168"/>
      <c r="N25" s="165"/>
      <c r="O25" s="168"/>
      <c r="P25" s="165"/>
      <c r="Q25" s="168"/>
      <c r="R25" s="165"/>
      <c r="S25" s="168"/>
      <c r="T25" s="165"/>
      <c r="U25" s="168"/>
      <c r="V25" s="165"/>
      <c r="W25" s="168"/>
      <c r="X25" s="165"/>
      <c r="Y25" s="165"/>
      <c r="Z25" s="165"/>
      <c r="AA25" s="139"/>
      <c r="AB25" s="165"/>
      <c r="AC25" s="139"/>
      <c r="AD25" s="165"/>
    </row>
    <row r="26" spans="1:30" ht="16.5" customHeight="1" x14ac:dyDescent="0.2">
      <c r="A26" s="191" t="s">
        <v>213</v>
      </c>
      <c r="B26" s="165">
        <v>0</v>
      </c>
      <c r="C26" s="168"/>
      <c r="D26" s="165">
        <v>0</v>
      </c>
      <c r="E26" s="168"/>
      <c r="F26" s="165">
        <v>0</v>
      </c>
      <c r="G26" s="168"/>
      <c r="H26" s="165">
        <v>455626</v>
      </c>
      <c r="I26" s="168"/>
      <c r="J26" s="165">
        <v>0</v>
      </c>
      <c r="K26" s="168"/>
      <c r="L26" s="165">
        <v>0</v>
      </c>
      <c r="M26" s="168"/>
      <c r="N26" s="165">
        <v>0</v>
      </c>
      <c r="O26" s="168"/>
      <c r="P26" s="165">
        <v>0</v>
      </c>
      <c r="Q26" s="168"/>
      <c r="R26" s="165">
        <v>0</v>
      </c>
      <c r="S26" s="168"/>
      <c r="T26" s="165">
        <v>0</v>
      </c>
      <c r="U26" s="168"/>
      <c r="V26" s="165">
        <v>0</v>
      </c>
      <c r="W26" s="168"/>
      <c r="X26" s="165">
        <f>SUM(O26:V26)</f>
        <v>0</v>
      </c>
      <c r="Y26" s="165"/>
      <c r="Z26" s="165">
        <f>SUM(B26:N26,X26)</f>
        <v>455626</v>
      </c>
      <c r="AA26" s="139"/>
      <c r="AB26" s="165">
        <v>0</v>
      </c>
      <c r="AC26" s="139"/>
      <c r="AD26" s="165">
        <f>SUM(Z26:AC26)</f>
        <v>455626</v>
      </c>
    </row>
    <row r="27" spans="1:30" ht="16.5" customHeight="1" x14ac:dyDescent="0.2">
      <c r="A27" s="191" t="s">
        <v>214</v>
      </c>
      <c r="B27" s="165"/>
      <c r="C27" s="168"/>
      <c r="D27" s="165"/>
      <c r="E27" s="168"/>
      <c r="F27" s="165"/>
      <c r="G27" s="168"/>
      <c r="H27" s="165"/>
      <c r="I27" s="168"/>
      <c r="J27" s="165"/>
      <c r="K27" s="168"/>
      <c r="L27" s="165"/>
      <c r="M27" s="168"/>
      <c r="N27" s="165"/>
      <c r="O27" s="168"/>
      <c r="P27" s="165"/>
      <c r="Q27" s="168"/>
      <c r="R27" s="165"/>
      <c r="S27" s="168"/>
      <c r="T27" s="165"/>
      <c r="U27" s="168"/>
      <c r="V27" s="165"/>
      <c r="W27" s="168"/>
      <c r="X27" s="165"/>
      <c r="Y27" s="168"/>
      <c r="Z27" s="165"/>
      <c r="AA27" s="168"/>
      <c r="AB27" s="165"/>
      <c r="AC27" s="168"/>
      <c r="AD27" s="165"/>
    </row>
    <row r="28" spans="1:30" ht="16.5" customHeight="1" x14ac:dyDescent="0.2">
      <c r="A28" s="191" t="s">
        <v>215</v>
      </c>
      <c r="B28" s="165">
        <v>0</v>
      </c>
      <c r="C28" s="168"/>
      <c r="D28" s="165">
        <v>0</v>
      </c>
      <c r="E28" s="168"/>
      <c r="F28" s="165">
        <v>0</v>
      </c>
      <c r="G28" s="168"/>
      <c r="H28" s="165">
        <v>0</v>
      </c>
      <c r="I28" s="168"/>
      <c r="J28" s="165">
        <v>0</v>
      </c>
      <c r="K28" s="168"/>
      <c r="L28" s="165">
        <v>0</v>
      </c>
      <c r="M28" s="168"/>
      <c r="N28" s="165">
        <v>0</v>
      </c>
      <c r="O28" s="168"/>
      <c r="P28" s="165">
        <v>0</v>
      </c>
      <c r="Q28" s="168"/>
      <c r="R28" s="165">
        <v>0</v>
      </c>
      <c r="S28" s="168"/>
      <c r="T28" s="165">
        <v>0</v>
      </c>
      <c r="U28" s="168"/>
      <c r="V28" s="165">
        <v>0</v>
      </c>
      <c r="W28" s="168"/>
      <c r="X28" s="165">
        <f>SUM(O28:V28)</f>
        <v>0</v>
      </c>
      <c r="Y28" s="165"/>
      <c r="Z28" s="165">
        <f>SUM(B28:N28,X28)</f>
        <v>0</v>
      </c>
      <c r="AA28" s="139"/>
      <c r="AB28" s="165">
        <v>-47312558</v>
      </c>
      <c r="AC28" s="139"/>
      <c r="AD28" s="165">
        <f>SUM(Z28:AC28)</f>
        <v>-47312558</v>
      </c>
    </row>
    <row r="29" spans="1:30" ht="16.5" customHeight="1" x14ac:dyDescent="0.2">
      <c r="A29" s="191" t="s">
        <v>216</v>
      </c>
      <c r="B29" s="165">
        <v>0</v>
      </c>
      <c r="C29" s="168"/>
      <c r="D29" s="165">
        <v>0</v>
      </c>
      <c r="E29" s="168"/>
      <c r="F29" s="165">
        <v>0</v>
      </c>
      <c r="G29" s="168"/>
      <c r="H29" s="165">
        <v>0</v>
      </c>
      <c r="I29" s="168"/>
      <c r="J29" s="165">
        <v>0</v>
      </c>
      <c r="K29" s="168"/>
      <c r="L29" s="165">
        <v>0</v>
      </c>
      <c r="M29" s="168"/>
      <c r="N29" s="165">
        <v>0</v>
      </c>
      <c r="O29" s="168"/>
      <c r="P29" s="165">
        <v>0</v>
      </c>
      <c r="Q29" s="168"/>
      <c r="R29" s="165">
        <v>0</v>
      </c>
      <c r="S29" s="168"/>
      <c r="T29" s="165">
        <v>0</v>
      </c>
      <c r="U29" s="168"/>
      <c r="V29" s="165">
        <v>0</v>
      </c>
      <c r="W29" s="168"/>
      <c r="X29" s="165">
        <f>SUM(O29:V29)</f>
        <v>0</v>
      </c>
      <c r="Y29" s="165"/>
      <c r="Z29" s="165">
        <f>SUM(B29:N29,X29)</f>
        <v>0</v>
      </c>
      <c r="AA29" s="139"/>
      <c r="AB29" s="165">
        <v>7506749</v>
      </c>
      <c r="AC29" s="139"/>
      <c r="AD29" s="165">
        <f t="shared" ref="AD29" si="1">SUM(Z29:AC29)</f>
        <v>7506749</v>
      </c>
    </row>
    <row r="30" spans="1:30" ht="16.5" customHeight="1" x14ac:dyDescent="0.2">
      <c r="A30" s="191" t="s">
        <v>217</v>
      </c>
      <c r="B30" s="165">
        <v>0</v>
      </c>
      <c r="C30" s="168"/>
      <c r="D30" s="165">
        <v>0</v>
      </c>
      <c r="E30" s="168"/>
      <c r="F30" s="165">
        <v>0</v>
      </c>
      <c r="G30" s="168"/>
      <c r="H30" s="165">
        <v>0</v>
      </c>
      <c r="I30" s="168"/>
      <c r="J30" s="165">
        <v>0</v>
      </c>
      <c r="K30" s="168"/>
      <c r="L30" s="165">
        <v>14366841</v>
      </c>
      <c r="M30" s="168"/>
      <c r="N30" s="165">
        <v>11589132</v>
      </c>
      <c r="O30" s="168"/>
      <c r="P30" s="165">
        <v>0</v>
      </c>
      <c r="Q30" s="168"/>
      <c r="R30" s="165">
        <v>0</v>
      </c>
      <c r="S30" s="168"/>
      <c r="T30" s="165">
        <v>0</v>
      </c>
      <c r="U30" s="168"/>
      <c r="V30" s="165">
        <v>0</v>
      </c>
      <c r="W30" s="168"/>
      <c r="X30" s="165">
        <f>SUM(O30:V30)</f>
        <v>0</v>
      </c>
      <c r="Y30" s="165"/>
      <c r="Z30" s="165">
        <f>SUM(B30:N30,X30)</f>
        <v>25955973</v>
      </c>
      <c r="AA30" s="139"/>
      <c r="AB30" s="165">
        <v>30225579</v>
      </c>
      <c r="AC30" s="139"/>
      <c r="AD30" s="165">
        <f>SUM(Z30:AC30)</f>
        <v>56181552</v>
      </c>
    </row>
    <row r="31" spans="1:30" ht="16.5" customHeight="1" x14ac:dyDescent="0.2">
      <c r="A31" s="191" t="s">
        <v>359</v>
      </c>
      <c r="B31" s="192">
        <v>0</v>
      </c>
      <c r="C31" s="168"/>
      <c r="D31" s="192">
        <v>0</v>
      </c>
      <c r="E31" s="168"/>
      <c r="F31" s="192">
        <v>0</v>
      </c>
      <c r="G31" s="168"/>
      <c r="H31" s="192">
        <v>293358686</v>
      </c>
      <c r="I31" s="168"/>
      <c r="J31" s="192">
        <v>0</v>
      </c>
      <c r="K31" s="168"/>
      <c r="L31" s="192">
        <v>0</v>
      </c>
      <c r="M31" s="168"/>
      <c r="N31" s="192">
        <v>0</v>
      </c>
      <c r="O31" s="168"/>
      <c r="P31" s="192">
        <v>-33043624</v>
      </c>
      <c r="Q31" s="168"/>
      <c r="R31" s="192">
        <v>0</v>
      </c>
      <c r="S31" s="168"/>
      <c r="T31" s="192">
        <v>-7852977</v>
      </c>
      <c r="U31" s="168"/>
      <c r="V31" s="192">
        <v>6738489</v>
      </c>
      <c r="W31" s="168"/>
      <c r="X31" s="192">
        <f>SUM(O31:V31)</f>
        <v>-34158112</v>
      </c>
      <c r="Y31" s="193"/>
      <c r="Z31" s="192">
        <f>SUM(B31:N31,X31)</f>
        <v>259200574</v>
      </c>
      <c r="AA31" s="139"/>
      <c r="AB31" s="192">
        <v>96039867</v>
      </c>
      <c r="AC31" s="147"/>
      <c r="AD31" s="192">
        <f>SUM(Z31:AC31)</f>
        <v>355240441</v>
      </c>
    </row>
    <row r="32" spans="1:30" ht="16.5" customHeight="1" x14ac:dyDescent="0.2">
      <c r="A32" s="194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93"/>
      <c r="Q32" s="193"/>
      <c r="R32" s="193"/>
      <c r="S32" s="193"/>
      <c r="T32" s="165"/>
      <c r="U32" s="165"/>
      <c r="V32" s="193"/>
      <c r="W32" s="168"/>
      <c r="X32" s="193"/>
      <c r="Y32" s="165"/>
      <c r="Z32" s="148"/>
      <c r="AA32" s="139"/>
      <c r="AB32" s="139"/>
      <c r="AC32" s="139"/>
      <c r="AD32" s="139"/>
    </row>
    <row r="33" spans="1:30" ht="16.5" customHeight="1" thickBot="1" x14ac:dyDescent="0.25">
      <c r="A33" s="186" t="s">
        <v>218</v>
      </c>
      <c r="B33" s="140">
        <f>SUM(B22:B32)</f>
        <v>847467400</v>
      </c>
      <c r="C33" s="139"/>
      <c r="D33" s="140">
        <f t="shared" ref="D33:AC33" si="2">SUM(D22:D32)</f>
        <v>6861242864</v>
      </c>
      <c r="E33" s="139"/>
      <c r="F33" s="140">
        <f t="shared" si="2"/>
        <v>112524039</v>
      </c>
      <c r="G33" s="139"/>
      <c r="H33" s="140">
        <f t="shared" si="2"/>
        <v>2440342530</v>
      </c>
      <c r="I33" s="139"/>
      <c r="J33" s="140">
        <f t="shared" si="2"/>
        <v>34558923</v>
      </c>
      <c r="K33" s="139"/>
      <c r="L33" s="140">
        <f t="shared" si="2"/>
        <v>14366841</v>
      </c>
      <c r="M33" s="139"/>
      <c r="N33" s="140">
        <f t="shared" si="2"/>
        <v>-1069394001</v>
      </c>
      <c r="O33" s="139"/>
      <c r="P33" s="140">
        <f t="shared" si="2"/>
        <v>529977671</v>
      </c>
      <c r="Q33" s="139"/>
      <c r="R33" s="140">
        <f t="shared" si="2"/>
        <v>0</v>
      </c>
      <c r="S33" s="139"/>
      <c r="T33" s="140">
        <f t="shared" si="2"/>
        <v>-228532204</v>
      </c>
      <c r="U33" s="139">
        <f t="shared" si="2"/>
        <v>0</v>
      </c>
      <c r="V33" s="140">
        <f t="shared" si="2"/>
        <v>-94287059</v>
      </c>
      <c r="W33" s="139"/>
      <c r="X33" s="140">
        <f t="shared" si="2"/>
        <v>207158408</v>
      </c>
      <c r="Y33" s="139"/>
      <c r="Z33" s="140">
        <f t="shared" si="2"/>
        <v>9448267004</v>
      </c>
      <c r="AA33" s="139"/>
      <c r="AB33" s="140">
        <f t="shared" si="2"/>
        <v>1067236521</v>
      </c>
      <c r="AC33" s="139"/>
      <c r="AD33" s="140">
        <f>SUM(AD22:AD32)</f>
        <v>10515503525</v>
      </c>
    </row>
    <row r="34" spans="1:30" ht="16.5" customHeight="1" thickTop="1" x14ac:dyDescent="0.2">
      <c r="A34" s="186"/>
      <c r="B34" s="139"/>
      <c r="C34" s="193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95"/>
      <c r="U34" s="139"/>
      <c r="V34" s="139"/>
      <c r="W34" s="168"/>
      <c r="X34" s="139"/>
      <c r="Y34" s="165"/>
      <c r="Z34" s="139"/>
      <c r="AA34" s="165"/>
      <c r="AB34" s="139"/>
      <c r="AC34" s="165"/>
      <c r="AD34" s="139"/>
    </row>
    <row r="35" spans="1:30" ht="16.5" customHeight="1" x14ac:dyDescent="0.2">
      <c r="A35" s="186" t="s">
        <v>226</v>
      </c>
      <c r="B35" s="139"/>
      <c r="C35" s="193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95"/>
      <c r="U35" s="139"/>
      <c r="V35" s="139"/>
      <c r="W35" s="168"/>
      <c r="X35" s="139"/>
      <c r="Y35" s="165"/>
      <c r="Z35" s="139"/>
      <c r="AA35" s="165"/>
      <c r="AB35" s="139"/>
      <c r="AC35" s="165"/>
      <c r="AD35" s="139"/>
    </row>
    <row r="36" spans="1:30" ht="16.5" customHeight="1" x14ac:dyDescent="0.2">
      <c r="A36" s="184" t="s">
        <v>365</v>
      </c>
      <c r="B36" s="132">
        <v>847467400</v>
      </c>
      <c r="C36" s="132"/>
      <c r="D36" s="132">
        <v>6861242864</v>
      </c>
      <c r="E36" s="132"/>
      <c r="F36" s="132">
        <v>112524039</v>
      </c>
      <c r="G36" s="132"/>
      <c r="H36" s="132">
        <v>2440342530</v>
      </c>
      <c r="I36" s="132"/>
      <c r="J36" s="132">
        <v>34558923</v>
      </c>
      <c r="K36" s="132"/>
      <c r="L36" s="132">
        <v>14366841</v>
      </c>
      <c r="M36" s="132"/>
      <c r="N36" s="132">
        <v>-1069394001</v>
      </c>
      <c r="O36" s="132"/>
      <c r="P36" s="132">
        <v>529977671</v>
      </c>
      <c r="Q36" s="132"/>
      <c r="R36" s="132">
        <v>0</v>
      </c>
      <c r="S36" s="132"/>
      <c r="T36" s="132">
        <v>32188238</v>
      </c>
      <c r="U36" s="132"/>
      <c r="V36" s="132">
        <v>-94287059</v>
      </c>
      <c r="W36" s="187"/>
      <c r="X36" s="187">
        <f>SUM(P36:V36)</f>
        <v>467878850</v>
      </c>
      <c r="Y36" s="187"/>
      <c r="Z36" s="196">
        <f>SUM(X36,N36,L36,J36,H36,F36,D36,B36)</f>
        <v>9708987446</v>
      </c>
      <c r="AA36" s="187"/>
      <c r="AB36" s="132">
        <v>1067236521</v>
      </c>
      <c r="AC36" s="187"/>
      <c r="AD36" s="132">
        <f>SUM(AB36,Z36)</f>
        <v>10776223967</v>
      </c>
    </row>
    <row r="37" spans="1:30" ht="16.5" customHeight="1" x14ac:dyDescent="0.2">
      <c r="A37" s="186" t="s">
        <v>371</v>
      </c>
      <c r="B37" s="131">
        <v>0</v>
      </c>
      <c r="C37" s="132"/>
      <c r="D37" s="131">
        <v>0</v>
      </c>
      <c r="E37" s="132"/>
      <c r="F37" s="131">
        <v>0</v>
      </c>
      <c r="G37" s="132"/>
      <c r="H37" s="131">
        <v>0</v>
      </c>
      <c r="I37" s="132"/>
      <c r="J37" s="131">
        <v>0</v>
      </c>
      <c r="K37" s="132"/>
      <c r="L37" s="131">
        <v>0</v>
      </c>
      <c r="M37" s="132"/>
      <c r="N37" s="131">
        <v>0</v>
      </c>
      <c r="O37" s="132"/>
      <c r="P37" s="131">
        <v>0</v>
      </c>
      <c r="Q37" s="132"/>
      <c r="R37" s="131">
        <v>0</v>
      </c>
      <c r="S37" s="132"/>
      <c r="T37" s="131">
        <v>-260720442</v>
      </c>
      <c r="U37" s="132"/>
      <c r="V37" s="131">
        <v>0</v>
      </c>
      <c r="W37" s="187"/>
      <c r="X37" s="188">
        <f>SUM(P37:V37)</f>
        <v>-260720442</v>
      </c>
      <c r="Y37" s="187"/>
      <c r="Z37" s="188">
        <f>SUM(X37,N37,L37,J37,H37,F37,D37,B37)</f>
        <v>-260720442</v>
      </c>
      <c r="AA37" s="187"/>
      <c r="AB37" s="131">
        <v>0</v>
      </c>
      <c r="AC37" s="187"/>
      <c r="AD37" s="189">
        <f>SUM(AB37,Z37)</f>
        <v>-260720442</v>
      </c>
    </row>
    <row r="38" spans="1:30" ht="16.5" customHeight="1" x14ac:dyDescent="0.2">
      <c r="A38" s="186"/>
      <c r="B38" s="139"/>
      <c r="C38" s="193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95"/>
      <c r="U38" s="139"/>
      <c r="V38" s="139"/>
      <c r="W38" s="168"/>
      <c r="X38" s="139"/>
      <c r="Y38" s="165"/>
      <c r="Z38" s="139"/>
      <c r="AA38" s="165"/>
      <c r="AB38" s="139"/>
      <c r="AC38" s="165"/>
      <c r="AD38" s="139"/>
    </row>
    <row r="39" spans="1:30" ht="16.5" customHeight="1" x14ac:dyDescent="0.2">
      <c r="A39" s="186" t="s">
        <v>219</v>
      </c>
      <c r="B39" s="132">
        <f>SUM(B36:B37)</f>
        <v>847467400</v>
      </c>
      <c r="C39" s="132"/>
      <c r="D39" s="132">
        <f>SUM(D36:D37)</f>
        <v>6861242864</v>
      </c>
      <c r="E39" s="132"/>
      <c r="F39" s="132">
        <f>SUM(F36:F37)</f>
        <v>112524039</v>
      </c>
      <c r="G39" s="132"/>
      <c r="H39" s="132">
        <f>SUM(H36:H37)</f>
        <v>2440342530</v>
      </c>
      <c r="I39" s="132"/>
      <c r="J39" s="132">
        <f>SUM(J36:J37)</f>
        <v>34558923</v>
      </c>
      <c r="K39" s="132"/>
      <c r="L39" s="132">
        <f>SUM(L36:L37)</f>
        <v>14366841</v>
      </c>
      <c r="M39" s="132"/>
      <c r="N39" s="132">
        <f>SUM(N36:N37)</f>
        <v>-1069394001</v>
      </c>
      <c r="O39" s="132"/>
      <c r="P39" s="132">
        <f>SUM(P36:P37)</f>
        <v>529977671</v>
      </c>
      <c r="Q39" s="132"/>
      <c r="R39" s="132">
        <f>SUM(R36:R37)</f>
        <v>0</v>
      </c>
      <c r="S39" s="132"/>
      <c r="T39" s="132">
        <f>SUM(T36:T37)</f>
        <v>-228532204</v>
      </c>
      <c r="U39" s="132"/>
      <c r="V39" s="132">
        <f>SUM(V36:V37)</f>
        <v>-94287059</v>
      </c>
      <c r="W39" s="187"/>
      <c r="X39" s="132">
        <f>SUM(X36:X37)</f>
        <v>207158408</v>
      </c>
      <c r="Y39" s="187"/>
      <c r="Z39" s="132">
        <f>SUM(Z36:Z37)</f>
        <v>9448267004</v>
      </c>
      <c r="AA39" s="187"/>
      <c r="AB39" s="132">
        <f>SUM(AB36:AB37)</f>
        <v>1067236521</v>
      </c>
      <c r="AC39" s="187"/>
      <c r="AD39" s="132">
        <f>SUM(AD36:AD37)</f>
        <v>10515503525</v>
      </c>
    </row>
    <row r="40" spans="1:30" ht="16.5" customHeight="1" x14ac:dyDescent="0.2">
      <c r="A40" s="186" t="s">
        <v>210</v>
      </c>
      <c r="B40" s="165"/>
      <c r="C40" s="190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8"/>
      <c r="X40" s="165"/>
      <c r="Y40" s="165"/>
      <c r="Z40" s="165"/>
      <c r="AA40" s="139"/>
      <c r="AB40" s="165"/>
      <c r="AC40" s="139"/>
      <c r="AD40" s="165"/>
    </row>
    <row r="41" spans="1:30" ht="16.5" customHeight="1" x14ac:dyDescent="0.2">
      <c r="A41" s="191" t="s">
        <v>211</v>
      </c>
      <c r="B41" s="165">
        <v>0</v>
      </c>
      <c r="C41" s="168"/>
      <c r="D41" s="165">
        <v>0</v>
      </c>
      <c r="E41" s="168"/>
      <c r="F41" s="165">
        <v>0</v>
      </c>
      <c r="G41" s="168"/>
      <c r="H41" s="165">
        <v>-381360236</v>
      </c>
      <c r="I41" s="168"/>
      <c r="J41" s="165">
        <v>0</v>
      </c>
      <c r="K41" s="168"/>
      <c r="L41" s="165">
        <v>0</v>
      </c>
      <c r="M41" s="168"/>
      <c r="N41" s="165">
        <v>0</v>
      </c>
      <c r="O41" s="168"/>
      <c r="P41" s="165">
        <v>0</v>
      </c>
      <c r="Q41" s="168"/>
      <c r="R41" s="165">
        <v>0</v>
      </c>
      <c r="S41" s="168"/>
      <c r="T41" s="165">
        <v>0</v>
      </c>
      <c r="U41" s="168"/>
      <c r="V41" s="165">
        <v>0</v>
      </c>
      <c r="W41" s="168"/>
      <c r="X41" s="165">
        <f>SUM(O41:V41)</f>
        <v>0</v>
      </c>
      <c r="Y41" s="165"/>
      <c r="Z41" s="165">
        <f>SUM(B41:N41,X41)</f>
        <v>-381360236</v>
      </c>
      <c r="AA41" s="139"/>
      <c r="AB41" s="165">
        <v>0</v>
      </c>
      <c r="AC41" s="139"/>
      <c r="AD41" s="165">
        <f>SUM(Z41:AC41)</f>
        <v>-381360236</v>
      </c>
    </row>
    <row r="42" spans="1:30" ht="16.5" customHeight="1" x14ac:dyDescent="0.2">
      <c r="A42" s="191" t="s">
        <v>360</v>
      </c>
      <c r="B42" s="165"/>
      <c r="C42" s="168"/>
      <c r="D42" s="165"/>
      <c r="E42" s="168"/>
      <c r="F42" s="165"/>
      <c r="G42" s="168"/>
      <c r="H42" s="165"/>
      <c r="I42" s="168"/>
      <c r="J42" s="165"/>
      <c r="K42" s="168"/>
      <c r="L42" s="165"/>
      <c r="M42" s="168"/>
      <c r="N42" s="165"/>
      <c r="O42" s="168"/>
      <c r="P42" s="165"/>
      <c r="Q42" s="168"/>
      <c r="R42" s="165"/>
      <c r="S42" s="168"/>
      <c r="T42" s="165"/>
      <c r="U42" s="168"/>
      <c r="V42" s="165"/>
      <c r="W42" s="168"/>
      <c r="X42" s="165"/>
      <c r="Y42" s="165"/>
      <c r="Z42" s="165"/>
      <c r="AA42" s="139"/>
      <c r="AB42" s="165"/>
      <c r="AC42" s="139"/>
      <c r="AD42" s="165"/>
    </row>
    <row r="43" spans="1:30" ht="16.5" customHeight="1" x14ac:dyDescent="0.2">
      <c r="A43" s="191" t="s">
        <v>213</v>
      </c>
      <c r="B43" s="165">
        <v>0</v>
      </c>
      <c r="C43" s="168"/>
      <c r="D43" s="165">
        <v>0</v>
      </c>
      <c r="E43" s="168"/>
      <c r="F43" s="165">
        <v>0</v>
      </c>
      <c r="G43" s="168"/>
      <c r="H43" s="165">
        <v>191098739</v>
      </c>
      <c r="I43" s="168"/>
      <c r="J43" s="165">
        <v>0</v>
      </c>
      <c r="K43" s="168"/>
      <c r="L43" s="165">
        <v>0</v>
      </c>
      <c r="M43" s="168"/>
      <c r="N43" s="165">
        <v>0</v>
      </c>
      <c r="O43" s="168"/>
      <c r="P43" s="165">
        <v>-244321398</v>
      </c>
      <c r="Q43" s="168"/>
      <c r="R43" s="165">
        <v>0</v>
      </c>
      <c r="S43" s="168"/>
      <c r="T43" s="165">
        <v>0</v>
      </c>
      <c r="U43" s="168"/>
      <c r="V43" s="165">
        <v>49023716</v>
      </c>
      <c r="W43" s="168"/>
      <c r="X43" s="165">
        <f>SUM(O43:V43)</f>
        <v>-195297682</v>
      </c>
      <c r="Y43" s="165"/>
      <c r="Z43" s="165">
        <f>SUM(B43:N43,X43)</f>
        <v>-4198943</v>
      </c>
      <c r="AA43" s="139"/>
      <c r="AB43" s="165">
        <v>-3435499</v>
      </c>
      <c r="AC43" s="139"/>
      <c r="AD43" s="165">
        <f>SUM(Z43:AC43)</f>
        <v>-7634442</v>
      </c>
    </row>
    <row r="44" spans="1:30" ht="16.5" customHeight="1" x14ac:dyDescent="0.2">
      <c r="A44" s="191" t="s">
        <v>214</v>
      </c>
      <c r="B44" s="165"/>
      <c r="C44" s="168"/>
      <c r="D44" s="165"/>
      <c r="E44" s="168"/>
      <c r="F44" s="165"/>
      <c r="G44" s="168"/>
      <c r="H44" s="165"/>
      <c r="I44" s="168"/>
      <c r="J44" s="165"/>
      <c r="K44" s="168"/>
      <c r="L44" s="165"/>
      <c r="M44" s="168"/>
      <c r="N44" s="165"/>
      <c r="O44" s="168"/>
      <c r="P44" s="165"/>
      <c r="Q44" s="168"/>
      <c r="R44" s="165"/>
      <c r="S44" s="168"/>
      <c r="T44" s="165"/>
      <c r="U44" s="168"/>
      <c r="V44" s="165"/>
      <c r="W44" s="168"/>
      <c r="X44" s="165"/>
      <c r="Y44" s="168"/>
      <c r="Z44" s="165"/>
      <c r="AA44" s="168"/>
      <c r="AB44" s="165"/>
      <c r="AC44" s="168"/>
      <c r="AD44" s="165"/>
    </row>
    <row r="45" spans="1:30" ht="16.5" customHeight="1" x14ac:dyDescent="0.2">
      <c r="A45" s="191" t="s">
        <v>215</v>
      </c>
      <c r="B45" s="165">
        <v>0</v>
      </c>
      <c r="C45" s="168"/>
      <c r="D45" s="165">
        <v>0</v>
      </c>
      <c r="E45" s="168"/>
      <c r="F45" s="165">
        <v>0</v>
      </c>
      <c r="G45" s="168"/>
      <c r="H45" s="165">
        <v>0</v>
      </c>
      <c r="I45" s="168"/>
      <c r="J45" s="165">
        <v>0</v>
      </c>
      <c r="K45" s="168"/>
      <c r="L45" s="165">
        <v>0</v>
      </c>
      <c r="M45" s="168"/>
      <c r="N45" s="165">
        <v>0</v>
      </c>
      <c r="O45" s="168"/>
      <c r="P45" s="165">
        <v>0</v>
      </c>
      <c r="Q45" s="168"/>
      <c r="R45" s="165">
        <v>0</v>
      </c>
      <c r="S45" s="168"/>
      <c r="T45" s="165">
        <v>0</v>
      </c>
      <c r="U45" s="168"/>
      <c r="V45" s="165">
        <v>0</v>
      </c>
      <c r="W45" s="168"/>
      <c r="X45" s="165">
        <f>SUM(O45:V45)</f>
        <v>0</v>
      </c>
      <c r="Y45" s="165"/>
      <c r="Z45" s="165">
        <f>SUM(B45:N45,X45)</f>
        <v>0</v>
      </c>
      <c r="AA45" s="139"/>
      <c r="AB45" s="165">
        <v>-59775911</v>
      </c>
      <c r="AC45" s="139"/>
      <c r="AD45" s="165">
        <f>SUM(Z45:AC45)</f>
        <v>-59775911</v>
      </c>
    </row>
    <row r="46" spans="1:30" ht="16.5" customHeight="1" x14ac:dyDescent="0.2">
      <c r="A46" s="191" t="s">
        <v>216</v>
      </c>
      <c r="B46" s="165">
        <v>0</v>
      </c>
      <c r="C46" s="168"/>
      <c r="D46" s="165">
        <v>0</v>
      </c>
      <c r="E46" s="168"/>
      <c r="F46" s="165">
        <v>0</v>
      </c>
      <c r="G46" s="168"/>
      <c r="H46" s="165">
        <v>0</v>
      </c>
      <c r="I46" s="168"/>
      <c r="J46" s="165">
        <v>0</v>
      </c>
      <c r="K46" s="168"/>
      <c r="L46" s="165">
        <v>0</v>
      </c>
      <c r="M46" s="168"/>
      <c r="N46" s="165">
        <v>0</v>
      </c>
      <c r="O46" s="168"/>
      <c r="P46" s="165">
        <v>0</v>
      </c>
      <c r="Q46" s="168"/>
      <c r="R46" s="165">
        <v>0</v>
      </c>
      <c r="S46" s="168"/>
      <c r="T46" s="165">
        <v>0</v>
      </c>
      <c r="U46" s="168"/>
      <c r="V46" s="165">
        <v>0</v>
      </c>
      <c r="W46" s="168"/>
      <c r="X46" s="165">
        <f>SUM(O46:V46)</f>
        <v>0</v>
      </c>
      <c r="Y46" s="165"/>
      <c r="Z46" s="165">
        <f>SUM(B46:N46,X46)</f>
        <v>0</v>
      </c>
      <c r="AA46" s="139"/>
      <c r="AB46" s="165">
        <v>86500</v>
      </c>
      <c r="AC46" s="139"/>
      <c r="AD46" s="165">
        <f t="shared" ref="AD46:AD47" si="3">SUM(Z46:AC46)</f>
        <v>86500</v>
      </c>
    </row>
    <row r="47" spans="1:30" ht="16.5" customHeight="1" x14ac:dyDescent="0.2">
      <c r="A47" s="191" t="s">
        <v>220</v>
      </c>
      <c r="B47" s="165">
        <v>0</v>
      </c>
      <c r="C47" s="168"/>
      <c r="D47" s="165">
        <v>0</v>
      </c>
      <c r="E47" s="168"/>
      <c r="F47" s="165">
        <v>0</v>
      </c>
      <c r="G47" s="168"/>
      <c r="H47" s="165">
        <v>-8230295</v>
      </c>
      <c r="I47" s="168"/>
      <c r="J47" s="165">
        <v>0</v>
      </c>
      <c r="K47" s="168"/>
      <c r="L47" s="165">
        <v>0</v>
      </c>
      <c r="M47" s="168"/>
      <c r="N47" s="165">
        <v>0</v>
      </c>
      <c r="O47" s="168"/>
      <c r="P47" s="165">
        <v>0</v>
      </c>
      <c r="Q47" s="168"/>
      <c r="R47" s="165">
        <v>0</v>
      </c>
      <c r="S47" s="168"/>
      <c r="T47" s="165">
        <v>0</v>
      </c>
      <c r="U47" s="168"/>
      <c r="V47" s="165">
        <v>0</v>
      </c>
      <c r="W47" s="168"/>
      <c r="X47" s="165">
        <f>SUM(O47:V47)</f>
        <v>0</v>
      </c>
      <c r="Y47" s="165"/>
      <c r="Z47" s="165">
        <f>SUM(B47:N47,X47)</f>
        <v>-8230295</v>
      </c>
      <c r="AA47" s="139"/>
      <c r="AB47" s="165">
        <v>5223938</v>
      </c>
      <c r="AC47" s="139"/>
      <c r="AD47" s="165">
        <f t="shared" si="3"/>
        <v>-3006357</v>
      </c>
    </row>
    <row r="48" spans="1:30" ht="16.5" customHeight="1" x14ac:dyDescent="0.2">
      <c r="A48" s="191" t="s">
        <v>391</v>
      </c>
      <c r="B48" s="165">
        <v>0</v>
      </c>
      <c r="C48" s="168"/>
      <c r="D48" s="165">
        <v>0</v>
      </c>
      <c r="E48" s="168"/>
      <c r="F48" s="165">
        <v>0</v>
      </c>
      <c r="G48" s="168"/>
      <c r="H48" s="165">
        <v>0</v>
      </c>
      <c r="I48" s="168"/>
      <c r="J48" s="165">
        <v>0</v>
      </c>
      <c r="K48" s="168"/>
      <c r="L48" s="165">
        <v>-6151697</v>
      </c>
      <c r="M48" s="168"/>
      <c r="N48" s="165">
        <v>8549241</v>
      </c>
      <c r="O48" s="168"/>
      <c r="P48" s="165">
        <v>0</v>
      </c>
      <c r="Q48" s="168"/>
      <c r="R48" s="165">
        <v>0</v>
      </c>
      <c r="S48" s="168"/>
      <c r="T48" s="165">
        <v>0</v>
      </c>
      <c r="U48" s="168"/>
      <c r="V48" s="165">
        <v>0</v>
      </c>
      <c r="W48" s="168"/>
      <c r="X48" s="165">
        <f>SUM(O48:V48)</f>
        <v>0</v>
      </c>
      <c r="Y48" s="165"/>
      <c r="Z48" s="165">
        <f>SUM(B48:N48,X48)</f>
        <v>2397544</v>
      </c>
      <c r="AA48" s="139"/>
      <c r="AB48" s="165">
        <v>10630904</v>
      </c>
      <c r="AC48" s="139"/>
      <c r="AD48" s="165">
        <f>SUM(Z48:AC48)</f>
        <v>13028448</v>
      </c>
    </row>
    <row r="49" spans="1:30" ht="16.5" customHeight="1" x14ac:dyDescent="0.2">
      <c r="A49" s="191" t="s">
        <v>359</v>
      </c>
      <c r="B49" s="192">
        <v>0</v>
      </c>
      <c r="C49" s="168"/>
      <c r="D49" s="192">
        <v>0</v>
      </c>
      <c r="E49" s="168"/>
      <c r="F49" s="192">
        <v>0</v>
      </c>
      <c r="G49" s="168"/>
      <c r="H49" s="197">
        <v>-1764506453</v>
      </c>
      <c r="I49" s="168"/>
      <c r="J49" s="192">
        <v>0</v>
      </c>
      <c r="K49" s="168"/>
      <c r="L49" s="192">
        <v>0</v>
      </c>
      <c r="M49" s="168"/>
      <c r="N49" s="192">
        <v>0</v>
      </c>
      <c r="O49" s="168"/>
      <c r="P49" s="192">
        <v>-64325919</v>
      </c>
      <c r="Q49" s="168"/>
      <c r="R49" s="192">
        <v>-2469011</v>
      </c>
      <c r="S49" s="168"/>
      <c r="T49" s="192">
        <v>-5434011</v>
      </c>
      <c r="U49" s="168"/>
      <c r="V49" s="192">
        <v>12865183</v>
      </c>
      <c r="W49" s="168"/>
      <c r="X49" s="192">
        <f>SUM(O49:V49)</f>
        <v>-59363758</v>
      </c>
      <c r="Y49" s="193"/>
      <c r="Z49" s="198">
        <f>SUM(X49,N49,L49,J49,H49,F49,D49,B49)</f>
        <v>-1823870211</v>
      </c>
      <c r="AA49" s="139"/>
      <c r="AB49" s="192">
        <v>7760798</v>
      </c>
      <c r="AC49" s="147"/>
      <c r="AD49" s="192">
        <f>SUM(Z49:AC49)</f>
        <v>-1816109413</v>
      </c>
    </row>
    <row r="50" spans="1:30" ht="16.5" customHeight="1" x14ac:dyDescent="0.2">
      <c r="A50" s="194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93"/>
      <c r="Q50" s="193"/>
      <c r="R50" s="193"/>
      <c r="S50" s="193"/>
      <c r="T50" s="165"/>
      <c r="U50" s="165"/>
      <c r="V50" s="193"/>
      <c r="W50" s="168"/>
      <c r="X50" s="193"/>
      <c r="Y50" s="165"/>
      <c r="Z50" s="148"/>
      <c r="AA50" s="139"/>
      <c r="AB50" s="139"/>
      <c r="AC50" s="139"/>
      <c r="AD50" s="139"/>
    </row>
    <row r="51" spans="1:30" ht="16.5" customHeight="1" thickBot="1" x14ac:dyDescent="0.25">
      <c r="A51" s="186" t="s">
        <v>221</v>
      </c>
      <c r="B51" s="140">
        <f>SUM(B39:B50)</f>
        <v>847467400</v>
      </c>
      <c r="C51" s="193"/>
      <c r="D51" s="140">
        <f>SUM(D39:D50)</f>
        <v>6861242864</v>
      </c>
      <c r="E51" s="139"/>
      <c r="F51" s="140">
        <f>SUM(F39:F50)</f>
        <v>112524039</v>
      </c>
      <c r="G51" s="139"/>
      <c r="H51" s="140">
        <f>SUM(H39:H50)</f>
        <v>477344285</v>
      </c>
      <c r="I51" s="139"/>
      <c r="J51" s="140">
        <f>SUM(J39:J50)</f>
        <v>34558923</v>
      </c>
      <c r="K51" s="139"/>
      <c r="L51" s="140">
        <f>SUM(L39:L50)</f>
        <v>8215144</v>
      </c>
      <c r="M51" s="139"/>
      <c r="N51" s="140">
        <f>SUM(N39:N50)</f>
        <v>-1060844760</v>
      </c>
      <c r="O51" s="139"/>
      <c r="P51" s="140">
        <f>SUM(P39:P50)</f>
        <v>221330354</v>
      </c>
      <c r="Q51" s="139"/>
      <c r="R51" s="140">
        <f>SUM(R39:R50)</f>
        <v>-2469011</v>
      </c>
      <c r="S51" s="139"/>
      <c r="T51" s="140">
        <f>SUM(T39:T50)</f>
        <v>-233966215</v>
      </c>
      <c r="U51" s="139"/>
      <c r="V51" s="140">
        <f>SUM(V39:V50)</f>
        <v>-32398160</v>
      </c>
      <c r="W51" s="168"/>
      <c r="X51" s="140">
        <f>SUM(X39:X50)</f>
        <v>-47503032</v>
      </c>
      <c r="Y51" s="165"/>
      <c r="Z51" s="140">
        <f>SUM(Z39:Z50)</f>
        <v>7233004863</v>
      </c>
      <c r="AA51" s="139"/>
      <c r="AB51" s="140">
        <f>SUM(AB39:AB50)</f>
        <v>1027727251</v>
      </c>
      <c r="AC51" s="139"/>
      <c r="AD51" s="140">
        <f>SUM(AD39:AD50)</f>
        <v>8260732114</v>
      </c>
    </row>
    <row r="52" spans="1:30" ht="16.5" customHeight="1" thickTop="1" x14ac:dyDescent="0.2">
      <c r="A52" s="186"/>
      <c r="B52" s="139"/>
      <c r="C52" s="193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95"/>
      <c r="U52" s="139"/>
      <c r="V52" s="139"/>
      <c r="W52" s="168"/>
      <c r="X52" s="139"/>
      <c r="Y52" s="165"/>
      <c r="Z52" s="139"/>
      <c r="AA52" s="165"/>
      <c r="AB52" s="139"/>
      <c r="AC52" s="165"/>
      <c r="AD52" s="139"/>
    </row>
    <row r="53" spans="1:30" ht="16.5" customHeight="1" x14ac:dyDescent="0.2">
      <c r="A53" s="186"/>
      <c r="B53" s="139"/>
      <c r="C53" s="193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95"/>
      <c r="U53" s="139"/>
      <c r="V53" s="139"/>
      <c r="W53" s="168"/>
      <c r="X53" s="139"/>
      <c r="Y53" s="165"/>
      <c r="Z53" s="139"/>
      <c r="AA53" s="165"/>
      <c r="AB53" s="139"/>
      <c r="AC53" s="165"/>
      <c r="AD53" s="139"/>
    </row>
    <row r="54" spans="1:30" ht="16.5" customHeight="1" x14ac:dyDescent="0.2">
      <c r="A54" s="186"/>
      <c r="B54" s="139"/>
      <c r="C54" s="193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95"/>
      <c r="U54" s="139"/>
      <c r="V54" s="139"/>
      <c r="W54" s="168"/>
      <c r="X54" s="139"/>
      <c r="Y54" s="165"/>
      <c r="Z54" s="139"/>
      <c r="AA54" s="165"/>
      <c r="AB54" s="139"/>
      <c r="AC54" s="165"/>
      <c r="AD54" s="139"/>
    </row>
    <row r="55" spans="1:30" ht="16.5" customHeight="1" x14ac:dyDescent="0.2">
      <c r="A55" s="186"/>
      <c r="B55" s="139"/>
      <c r="C55" s="193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95"/>
      <c r="U55" s="139"/>
      <c r="V55" s="139"/>
      <c r="W55" s="168"/>
      <c r="X55" s="139"/>
      <c r="Y55" s="165"/>
      <c r="Z55" s="139"/>
      <c r="AA55" s="165"/>
      <c r="AB55" s="139"/>
      <c r="AC55" s="165"/>
      <c r="AD55" s="139"/>
    </row>
    <row r="56" spans="1:30" ht="12.75" customHeight="1" x14ac:dyDescent="0.2">
      <c r="A56" s="186"/>
      <c r="B56" s="139"/>
      <c r="C56" s="193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95"/>
      <c r="U56" s="139"/>
      <c r="V56" s="139"/>
      <c r="W56" s="168"/>
      <c r="X56" s="139"/>
      <c r="Y56" s="165"/>
      <c r="Z56" s="139"/>
      <c r="AA56" s="165"/>
      <c r="AB56" s="139"/>
      <c r="AC56" s="165"/>
      <c r="AD56" s="139"/>
    </row>
    <row r="57" spans="1:30" ht="22.15" customHeight="1" x14ac:dyDescent="0.2">
      <c r="A57" s="199" t="str">
        <f>'5-7'!A62</f>
        <v>The accompanying notes on pages 15 to 97 are an integral part of these consolidated and separate financial statements.</v>
      </c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</row>
  </sheetData>
  <mergeCells count="5">
    <mergeCell ref="B6:AD6"/>
    <mergeCell ref="B7:Z7"/>
    <mergeCell ref="P8:X8"/>
    <mergeCell ref="P9:V9"/>
    <mergeCell ref="F14:H14"/>
  </mergeCells>
  <pageMargins left="0.3" right="0.3" top="0.5" bottom="0.6" header="0.49" footer="0.4"/>
  <pageSetup paperSize="9" scale="57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1FA4-3261-4D13-938E-1325C0470195}">
  <dimension ref="A1:T37"/>
  <sheetViews>
    <sheetView topLeftCell="A28" zoomScale="145" zoomScaleNormal="145" workbookViewId="0">
      <selection activeCell="P13" sqref="P13"/>
    </sheetView>
  </sheetViews>
  <sheetFormatPr defaultColWidth="9.28515625" defaultRowHeight="16.5" customHeight="1" x14ac:dyDescent="0.2"/>
  <cols>
    <col min="1" max="1" width="31.140625" style="118" customWidth="1"/>
    <col min="2" max="2" width="0.42578125" style="118" customWidth="1"/>
    <col min="3" max="3" width="5.7109375" style="118" customWidth="1"/>
    <col min="4" max="4" width="11.7109375" style="142" customWidth="1"/>
    <col min="5" max="5" width="0.42578125" style="142" customWidth="1"/>
    <col min="6" max="6" width="12.5703125" style="142" customWidth="1"/>
    <col min="7" max="7" width="0.42578125" style="142" customWidth="1"/>
    <col min="8" max="8" width="12.42578125" style="142" customWidth="1"/>
    <col min="9" max="9" width="0.42578125" style="142" customWidth="1"/>
    <col min="10" max="10" width="13.5703125" style="142" customWidth="1"/>
    <col min="11" max="11" width="0.42578125" style="142" customWidth="1"/>
    <col min="12" max="12" width="15.7109375" style="142" customWidth="1"/>
    <col min="13" max="13" width="0.42578125" style="142" customWidth="1"/>
    <col min="14" max="14" width="16" style="142" customWidth="1"/>
    <col min="15" max="15" width="0.42578125" style="142" customWidth="1"/>
    <col min="16" max="16" width="13.28515625" style="142" customWidth="1"/>
    <col min="17" max="17" width="0.42578125" style="142" customWidth="1"/>
    <col min="18" max="18" width="13" style="142" customWidth="1"/>
    <col min="19" max="19" width="0.42578125" style="142" customWidth="1"/>
    <col min="20" max="20" width="13.42578125" style="142" customWidth="1"/>
    <col min="21" max="16384" width="9.28515625" style="118"/>
  </cols>
  <sheetData>
    <row r="1" spans="1:20" ht="16.5" customHeight="1" x14ac:dyDescent="0.2">
      <c r="A1" s="85" t="s">
        <v>0</v>
      </c>
      <c r="B1" s="86"/>
      <c r="C1" s="86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</row>
    <row r="2" spans="1:20" ht="16.5" customHeight="1" x14ac:dyDescent="0.2">
      <c r="A2" s="87" t="str">
        <f>'E10'!A2</f>
        <v>Statement of Changes in Equity</v>
      </c>
      <c r="B2" s="86"/>
      <c r="C2" s="86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ht="16.5" customHeight="1" x14ac:dyDescent="0.2">
      <c r="A3" s="88" t="str">
        <f>+'E10'!A3</f>
        <v>For the year ended 31 December 2024</v>
      </c>
      <c r="B3" s="88"/>
      <c r="C3" s="88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ht="16.5" customHeight="1" x14ac:dyDescent="0.2">
      <c r="A4" s="89"/>
      <c r="B4" s="89"/>
      <c r="C4" s="89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</row>
    <row r="5" spans="1:20" ht="16.5" customHeight="1" x14ac:dyDescent="0.2">
      <c r="A5" s="89"/>
      <c r="B5" s="89"/>
      <c r="C5" s="89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</row>
    <row r="6" spans="1:20" ht="16.5" customHeight="1" x14ac:dyDescent="0.2">
      <c r="A6" s="87"/>
      <c r="B6" s="90"/>
      <c r="C6" s="90"/>
      <c r="D6" s="163" t="s">
        <v>222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ht="16.5" customHeight="1" x14ac:dyDescent="0.2">
      <c r="A7" s="87"/>
      <c r="B7" s="90"/>
      <c r="C7" s="90"/>
      <c r="D7" s="135"/>
      <c r="E7" s="135"/>
      <c r="F7" s="135"/>
      <c r="G7" s="135"/>
      <c r="H7" s="151"/>
      <c r="I7" s="151"/>
      <c r="J7" s="151"/>
      <c r="K7" s="151"/>
      <c r="L7" s="151"/>
      <c r="M7" s="151"/>
      <c r="N7" s="164" t="s">
        <v>89</v>
      </c>
      <c r="O7" s="164"/>
      <c r="P7" s="164"/>
      <c r="Q7" s="164"/>
      <c r="R7" s="164"/>
      <c r="S7" s="135"/>
      <c r="T7" s="135"/>
    </row>
    <row r="8" spans="1:20" ht="16.5" customHeight="1" x14ac:dyDescent="0.2">
      <c r="A8" s="91"/>
      <c r="B8" s="89"/>
      <c r="C8" s="92"/>
      <c r="D8" s="143"/>
      <c r="E8" s="143"/>
      <c r="F8" s="143"/>
      <c r="G8" s="136"/>
      <c r="H8" s="134"/>
      <c r="I8" s="134"/>
      <c r="J8" s="134"/>
      <c r="K8" s="134"/>
      <c r="L8" s="134"/>
      <c r="M8" s="152"/>
      <c r="N8" s="164" t="s">
        <v>128</v>
      </c>
      <c r="O8" s="164"/>
      <c r="P8" s="164"/>
      <c r="Q8" s="135"/>
      <c r="R8" s="136"/>
      <c r="S8" s="135"/>
      <c r="T8" s="143"/>
    </row>
    <row r="9" spans="1:20" ht="16.5" customHeight="1" x14ac:dyDescent="0.2">
      <c r="A9" s="91"/>
      <c r="B9" s="89"/>
      <c r="C9" s="92"/>
      <c r="D9" s="143"/>
      <c r="E9" s="143"/>
      <c r="F9" s="143"/>
      <c r="G9" s="136"/>
      <c r="H9" s="135"/>
      <c r="I9" s="135"/>
      <c r="J9" s="135"/>
      <c r="K9" s="135"/>
      <c r="L9" s="135"/>
      <c r="M9" s="152"/>
      <c r="N9" s="144" t="s">
        <v>163</v>
      </c>
      <c r="O9" s="135"/>
      <c r="P9" s="144" t="s">
        <v>125</v>
      </c>
      <c r="Q9" s="135"/>
      <c r="R9" s="136"/>
      <c r="S9" s="135"/>
      <c r="T9" s="143"/>
    </row>
    <row r="10" spans="1:20" ht="16.5" customHeight="1" x14ac:dyDescent="0.2">
      <c r="A10" s="91"/>
      <c r="B10" s="89"/>
      <c r="C10" s="92"/>
      <c r="D10" s="143"/>
      <c r="E10" s="143"/>
      <c r="F10" s="143"/>
      <c r="G10" s="136"/>
      <c r="H10" s="135"/>
      <c r="I10" s="135"/>
      <c r="J10" s="135"/>
      <c r="K10" s="135"/>
      <c r="L10" s="135"/>
      <c r="M10" s="135"/>
      <c r="N10" s="136" t="s">
        <v>166</v>
      </c>
      <c r="O10" s="135"/>
      <c r="P10" s="144" t="s">
        <v>168</v>
      </c>
      <c r="Q10" s="135"/>
      <c r="R10" s="136"/>
      <c r="S10" s="135"/>
      <c r="T10" s="143"/>
    </row>
    <row r="11" spans="1:20" ht="16.5" customHeight="1" x14ac:dyDescent="0.2">
      <c r="A11" s="91"/>
      <c r="B11" s="89"/>
      <c r="C11" s="92"/>
      <c r="D11" s="136" t="s">
        <v>169</v>
      </c>
      <c r="E11" s="136"/>
      <c r="F11" s="136" t="s">
        <v>170</v>
      </c>
      <c r="G11" s="136"/>
      <c r="K11" s="135"/>
      <c r="L11" s="136"/>
      <c r="M11" s="134"/>
      <c r="N11" s="136" t="s">
        <v>174</v>
      </c>
      <c r="O11" s="135"/>
      <c r="P11" s="136" t="s">
        <v>176</v>
      </c>
      <c r="Q11" s="134"/>
      <c r="R11" s="134"/>
      <c r="S11" s="134"/>
      <c r="T11" s="134"/>
    </row>
    <row r="12" spans="1:20" ht="16.5" customHeight="1" x14ac:dyDescent="0.2">
      <c r="A12" s="91"/>
      <c r="B12" s="89"/>
      <c r="C12" s="92"/>
      <c r="D12" s="136" t="s">
        <v>177</v>
      </c>
      <c r="E12" s="136"/>
      <c r="F12" s="136" t="s">
        <v>178</v>
      </c>
      <c r="G12" s="134"/>
      <c r="H12" s="163" t="s">
        <v>171</v>
      </c>
      <c r="I12" s="163"/>
      <c r="J12" s="163"/>
      <c r="K12" s="136"/>
      <c r="L12" s="136" t="s">
        <v>172</v>
      </c>
      <c r="M12" s="134"/>
      <c r="N12" s="136" t="s">
        <v>181</v>
      </c>
      <c r="O12" s="136"/>
      <c r="P12" s="136" t="s">
        <v>184</v>
      </c>
      <c r="Q12" s="134"/>
      <c r="R12" s="144" t="s">
        <v>185</v>
      </c>
      <c r="S12" s="134"/>
      <c r="T12" s="134"/>
    </row>
    <row r="13" spans="1:20" ht="16.5" customHeight="1" x14ac:dyDescent="0.2">
      <c r="A13" s="91"/>
      <c r="B13" s="89"/>
      <c r="C13" s="92"/>
      <c r="D13" s="136" t="s">
        <v>188</v>
      </c>
      <c r="E13" s="136"/>
      <c r="F13" s="136" t="s">
        <v>189</v>
      </c>
      <c r="G13" s="136"/>
      <c r="H13" s="136" t="s">
        <v>190</v>
      </c>
      <c r="I13" s="136"/>
      <c r="J13" s="136"/>
      <c r="K13" s="136"/>
      <c r="L13" s="136" t="s">
        <v>389</v>
      </c>
      <c r="M13" s="136"/>
      <c r="N13" s="136" t="s">
        <v>164</v>
      </c>
      <c r="O13" s="136"/>
      <c r="P13" s="136" t="s">
        <v>194</v>
      </c>
      <c r="Q13" s="136"/>
      <c r="R13" s="144" t="s">
        <v>195</v>
      </c>
      <c r="S13" s="136"/>
      <c r="T13" s="136" t="s">
        <v>198</v>
      </c>
    </row>
    <row r="14" spans="1:20" ht="16.5" customHeight="1" x14ac:dyDescent="0.2">
      <c r="A14" s="91"/>
      <c r="B14" s="93"/>
      <c r="C14" s="94"/>
      <c r="D14" s="137" t="s">
        <v>199</v>
      </c>
      <c r="E14" s="136"/>
      <c r="F14" s="137" t="s">
        <v>200</v>
      </c>
      <c r="G14" s="136"/>
      <c r="H14" s="137" t="s">
        <v>201</v>
      </c>
      <c r="I14" s="136"/>
      <c r="J14" s="137" t="s">
        <v>85</v>
      </c>
      <c r="K14" s="136"/>
      <c r="L14" s="137" t="s">
        <v>390</v>
      </c>
      <c r="M14" s="136"/>
      <c r="N14" s="137" t="s">
        <v>204</v>
      </c>
      <c r="O14" s="134"/>
      <c r="P14" s="137" t="s">
        <v>223</v>
      </c>
      <c r="Q14" s="136"/>
      <c r="R14" s="137" t="s">
        <v>206</v>
      </c>
      <c r="S14" s="136"/>
      <c r="T14" s="137" t="s">
        <v>206</v>
      </c>
    </row>
    <row r="15" spans="1:20" ht="16.5" customHeight="1" x14ac:dyDescent="0.2">
      <c r="A15" s="95"/>
      <c r="B15" s="96"/>
      <c r="C15" s="15"/>
      <c r="D15" s="145"/>
      <c r="E15" s="143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38"/>
      <c r="T15" s="145"/>
    </row>
    <row r="16" spans="1:20" ht="16.5" customHeight="1" x14ac:dyDescent="0.2">
      <c r="A16" s="95" t="s">
        <v>224</v>
      </c>
      <c r="B16" s="89"/>
      <c r="C16" s="15"/>
      <c r="D16" s="145">
        <v>847467400</v>
      </c>
      <c r="E16" s="146"/>
      <c r="F16" s="145">
        <v>6861242864</v>
      </c>
      <c r="G16" s="146"/>
      <c r="H16" s="145">
        <v>112524039</v>
      </c>
      <c r="I16" s="146"/>
      <c r="J16" s="145">
        <v>2995309664</v>
      </c>
      <c r="K16" s="146"/>
      <c r="L16" s="145">
        <v>34558923</v>
      </c>
      <c r="M16" s="146"/>
      <c r="N16" s="145">
        <v>568843636</v>
      </c>
      <c r="O16" s="146"/>
      <c r="P16" s="145">
        <v>-99395198</v>
      </c>
      <c r="Q16" s="146"/>
      <c r="R16" s="145">
        <v>469448438</v>
      </c>
      <c r="S16" s="146"/>
      <c r="T16" s="145">
        <f>SUM(C16:P16)</f>
        <v>11320551328</v>
      </c>
    </row>
    <row r="17" spans="1:20" ht="16.5" customHeight="1" x14ac:dyDescent="0.2">
      <c r="A17" s="86" t="s">
        <v>210</v>
      </c>
      <c r="B17" s="89"/>
      <c r="C17" s="15"/>
      <c r="D17" s="145"/>
      <c r="E17" s="143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39"/>
      <c r="T17" s="145"/>
    </row>
    <row r="18" spans="1:20" ht="16.5" customHeight="1" x14ac:dyDescent="0.2">
      <c r="A18" s="89" t="s">
        <v>211</v>
      </c>
      <c r="B18" s="89"/>
      <c r="C18" s="15"/>
      <c r="D18" s="145">
        <v>0</v>
      </c>
      <c r="E18" s="143"/>
      <c r="F18" s="145">
        <v>0</v>
      </c>
      <c r="G18" s="145"/>
      <c r="H18" s="145">
        <v>0</v>
      </c>
      <c r="I18" s="145"/>
      <c r="J18" s="145">
        <v>-762704758</v>
      </c>
      <c r="K18" s="145"/>
      <c r="L18" s="145">
        <v>0</v>
      </c>
      <c r="M18" s="145"/>
      <c r="N18" s="145">
        <v>0</v>
      </c>
      <c r="O18" s="145"/>
      <c r="P18" s="145">
        <v>0</v>
      </c>
      <c r="Q18" s="145"/>
      <c r="R18" s="145">
        <v>0</v>
      </c>
      <c r="S18" s="139"/>
      <c r="T18" s="145">
        <f>SUM(C18:P18)</f>
        <v>-762704758</v>
      </c>
    </row>
    <row r="19" spans="1:20" ht="16.5" customHeight="1" x14ac:dyDescent="0.2">
      <c r="A19" s="89" t="s">
        <v>360</v>
      </c>
      <c r="B19" s="89"/>
      <c r="C19" s="15"/>
      <c r="D19" s="145"/>
      <c r="E19" s="143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39"/>
      <c r="T19" s="145"/>
    </row>
    <row r="20" spans="1:20" ht="16.5" customHeight="1" x14ac:dyDescent="0.2">
      <c r="A20" s="89" t="s">
        <v>213</v>
      </c>
      <c r="B20" s="89"/>
      <c r="C20" s="15"/>
      <c r="D20" s="145">
        <v>0</v>
      </c>
      <c r="E20" s="143"/>
      <c r="F20" s="145">
        <v>0</v>
      </c>
      <c r="G20" s="145"/>
      <c r="H20" s="145">
        <v>0</v>
      </c>
      <c r="I20" s="145"/>
      <c r="J20" s="145">
        <v>455626</v>
      </c>
      <c r="K20" s="145"/>
      <c r="L20" s="145">
        <v>0</v>
      </c>
      <c r="M20" s="145"/>
      <c r="N20" s="145">
        <v>0</v>
      </c>
      <c r="O20" s="145"/>
      <c r="P20" s="145">
        <v>0</v>
      </c>
      <c r="Q20" s="145"/>
      <c r="R20" s="145">
        <v>0</v>
      </c>
      <c r="S20" s="139"/>
      <c r="T20" s="145">
        <f>SUM(C20:P20)</f>
        <v>455626</v>
      </c>
    </row>
    <row r="21" spans="1:20" ht="16.5" customHeight="1" x14ac:dyDescent="0.2">
      <c r="A21" s="97" t="s">
        <v>359</v>
      </c>
      <c r="B21" s="96"/>
      <c r="C21" s="15"/>
      <c r="D21" s="153">
        <v>0</v>
      </c>
      <c r="E21" s="143"/>
      <c r="F21" s="153">
        <v>0</v>
      </c>
      <c r="G21" s="145"/>
      <c r="H21" s="153">
        <v>0</v>
      </c>
      <c r="I21" s="145"/>
      <c r="J21" s="153">
        <v>720383743</v>
      </c>
      <c r="K21" s="145"/>
      <c r="L21" s="153">
        <v>0</v>
      </c>
      <c r="M21" s="145"/>
      <c r="N21" s="153">
        <v>-33043624</v>
      </c>
      <c r="O21" s="145"/>
      <c r="P21" s="153">
        <v>7288295</v>
      </c>
      <c r="Q21" s="145"/>
      <c r="R21" s="153">
        <v>-25755329</v>
      </c>
      <c r="S21" s="138"/>
      <c r="T21" s="153">
        <f>SUM(C21:P21)</f>
        <v>694628414</v>
      </c>
    </row>
    <row r="22" spans="1:20" ht="16.5" customHeight="1" x14ac:dyDescent="0.2">
      <c r="A22" s="97"/>
      <c r="B22" s="96"/>
      <c r="C22" s="15"/>
      <c r="D22" s="145"/>
      <c r="E22" s="143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38"/>
      <c r="T22" s="145"/>
    </row>
    <row r="23" spans="1:20" ht="16.5" customHeight="1" thickBot="1" x14ac:dyDescent="0.25">
      <c r="A23" s="95" t="s">
        <v>225</v>
      </c>
      <c r="B23" s="96"/>
      <c r="C23" s="15"/>
      <c r="D23" s="154">
        <f>SUM(D16:D21)</f>
        <v>847467400</v>
      </c>
      <c r="E23" s="143"/>
      <c r="F23" s="154">
        <f>SUM(F16:F21)</f>
        <v>6861242864</v>
      </c>
      <c r="G23" s="145"/>
      <c r="H23" s="154">
        <f>SUM(H16:H21)</f>
        <v>112524039</v>
      </c>
      <c r="I23" s="145"/>
      <c r="J23" s="154">
        <f>SUM(J16:J21)</f>
        <v>2953444275</v>
      </c>
      <c r="K23" s="145"/>
      <c r="L23" s="154">
        <f>SUM(L16:L21)</f>
        <v>34558923</v>
      </c>
      <c r="M23" s="145"/>
      <c r="N23" s="154">
        <f>SUM(N16:N21)</f>
        <v>535800012</v>
      </c>
      <c r="O23" s="145"/>
      <c r="P23" s="154">
        <f>SUM(P16:P21)</f>
        <v>-92106903</v>
      </c>
      <c r="Q23" s="145"/>
      <c r="R23" s="154">
        <f>SUM(R16:R21)</f>
        <v>443693109</v>
      </c>
      <c r="S23" s="138"/>
      <c r="T23" s="154">
        <f>SUM(T16:T21)</f>
        <v>11252930610</v>
      </c>
    </row>
    <row r="24" spans="1:20" ht="16.5" customHeight="1" thickTop="1" x14ac:dyDescent="0.2">
      <c r="A24" s="97"/>
      <c r="B24" s="89"/>
      <c r="C24" s="15"/>
      <c r="D24" s="145"/>
      <c r="E24" s="143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38"/>
      <c r="T24" s="145"/>
    </row>
    <row r="25" spans="1:20" ht="16.5" customHeight="1" x14ac:dyDescent="0.2">
      <c r="A25" s="97"/>
      <c r="B25" s="89"/>
      <c r="C25" s="1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</row>
    <row r="26" spans="1:20" ht="16.5" customHeight="1" x14ac:dyDescent="0.2">
      <c r="A26" s="95" t="s">
        <v>226</v>
      </c>
      <c r="B26" s="89"/>
      <c r="C26" s="15"/>
      <c r="D26" s="145">
        <v>847467400</v>
      </c>
      <c r="E26" s="146"/>
      <c r="F26" s="145">
        <v>6861242864</v>
      </c>
      <c r="G26" s="146"/>
      <c r="H26" s="145">
        <v>112524039</v>
      </c>
      <c r="I26" s="146"/>
      <c r="J26" s="145">
        <v>2953444275</v>
      </c>
      <c r="K26" s="146"/>
      <c r="L26" s="145">
        <v>34558923</v>
      </c>
      <c r="M26" s="146"/>
      <c r="N26" s="145">
        <v>535800012</v>
      </c>
      <c r="O26" s="146"/>
      <c r="P26" s="145">
        <v>-92106903</v>
      </c>
      <c r="Q26" s="146"/>
      <c r="R26" s="145">
        <f>SUM(P26,N26)</f>
        <v>443693109</v>
      </c>
      <c r="S26" s="146"/>
      <c r="T26" s="145">
        <f>SUM(R26,L26,J26,H26,F26,D26)</f>
        <v>11252930610</v>
      </c>
    </row>
    <row r="27" spans="1:20" ht="16.5" customHeight="1" x14ac:dyDescent="0.2">
      <c r="A27" s="86" t="s">
        <v>210</v>
      </c>
      <c r="B27" s="89"/>
      <c r="C27" s="15"/>
      <c r="D27" s="145"/>
      <c r="E27" s="143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39"/>
      <c r="T27" s="145"/>
    </row>
    <row r="28" spans="1:20" ht="16.5" customHeight="1" x14ac:dyDescent="0.2">
      <c r="A28" s="89" t="s">
        <v>211</v>
      </c>
      <c r="B28" s="89"/>
      <c r="C28" s="15"/>
      <c r="D28" s="145">
        <v>0</v>
      </c>
      <c r="E28" s="143"/>
      <c r="F28" s="145">
        <v>0</v>
      </c>
      <c r="G28" s="145"/>
      <c r="H28" s="145">
        <v>0</v>
      </c>
      <c r="I28" s="145"/>
      <c r="J28" s="145">
        <v>-381360236</v>
      </c>
      <c r="K28" s="145"/>
      <c r="L28" s="145">
        <v>0</v>
      </c>
      <c r="M28" s="145"/>
      <c r="N28" s="145">
        <v>0</v>
      </c>
      <c r="O28" s="145"/>
      <c r="P28" s="145">
        <v>0</v>
      </c>
      <c r="Q28" s="145"/>
      <c r="R28" s="145">
        <v>0</v>
      </c>
      <c r="S28" s="139"/>
      <c r="T28" s="145">
        <f>SUM(C28:P28)</f>
        <v>-381360236</v>
      </c>
    </row>
    <row r="29" spans="1:20" ht="16.5" customHeight="1" x14ac:dyDescent="0.2">
      <c r="A29" s="89" t="s">
        <v>360</v>
      </c>
      <c r="B29" s="89"/>
      <c r="C29" s="15"/>
      <c r="D29" s="145"/>
      <c r="E29" s="143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39"/>
      <c r="T29" s="145"/>
    </row>
    <row r="30" spans="1:20" ht="16.5" customHeight="1" x14ac:dyDescent="0.2">
      <c r="A30" s="89" t="s">
        <v>213</v>
      </c>
      <c r="B30" s="89"/>
      <c r="C30" s="15"/>
      <c r="D30" s="145">
        <v>0</v>
      </c>
      <c r="E30" s="143"/>
      <c r="F30" s="145">
        <v>0</v>
      </c>
      <c r="G30" s="145"/>
      <c r="H30" s="145">
        <v>0</v>
      </c>
      <c r="I30" s="145"/>
      <c r="J30" s="145">
        <v>195297682</v>
      </c>
      <c r="K30" s="145"/>
      <c r="L30" s="145">
        <v>0</v>
      </c>
      <c r="M30" s="145"/>
      <c r="N30" s="145">
        <v>-244321398</v>
      </c>
      <c r="O30" s="145"/>
      <c r="P30" s="145">
        <v>49023716</v>
      </c>
      <c r="Q30" s="145"/>
      <c r="R30" s="145">
        <v>-195297682</v>
      </c>
      <c r="S30" s="139"/>
      <c r="T30" s="145">
        <f>SUM(C30:P30)</f>
        <v>0</v>
      </c>
    </row>
    <row r="31" spans="1:20" ht="16.5" customHeight="1" x14ac:dyDescent="0.2">
      <c r="A31" s="97" t="s">
        <v>359</v>
      </c>
      <c r="B31" s="96"/>
      <c r="C31" s="15"/>
      <c r="D31" s="153">
        <v>0</v>
      </c>
      <c r="E31" s="143"/>
      <c r="F31" s="153">
        <v>0</v>
      </c>
      <c r="G31" s="145"/>
      <c r="H31" s="153">
        <v>0</v>
      </c>
      <c r="I31" s="145"/>
      <c r="J31" s="153">
        <v>-2872659875</v>
      </c>
      <c r="K31" s="145"/>
      <c r="L31" s="153">
        <v>0</v>
      </c>
      <c r="M31" s="145"/>
      <c r="N31" s="153">
        <v>-84326385</v>
      </c>
      <c r="O31" s="145"/>
      <c r="P31" s="153">
        <v>16865277</v>
      </c>
      <c r="Q31" s="145"/>
      <c r="R31" s="153">
        <v>-67461108</v>
      </c>
      <c r="S31" s="138"/>
      <c r="T31" s="153">
        <f>SUM(C31:P31)</f>
        <v>-2940120983</v>
      </c>
    </row>
    <row r="32" spans="1:20" ht="16.5" customHeight="1" x14ac:dyDescent="0.2">
      <c r="A32" s="97"/>
      <c r="B32" s="96"/>
      <c r="C32" s="15"/>
      <c r="D32" s="145"/>
      <c r="E32" s="143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38"/>
      <c r="T32" s="145"/>
    </row>
    <row r="33" spans="1:20" ht="16.5" customHeight="1" thickBot="1" x14ac:dyDescent="0.25">
      <c r="A33" s="95" t="s">
        <v>221</v>
      </c>
      <c r="B33" s="96"/>
      <c r="C33" s="15"/>
      <c r="D33" s="154">
        <f>SUM(D26:D31)</f>
        <v>847467400</v>
      </c>
      <c r="E33" s="143"/>
      <c r="F33" s="154">
        <f>SUM(F26:F31)</f>
        <v>6861242864</v>
      </c>
      <c r="G33" s="145"/>
      <c r="H33" s="154">
        <f>SUM(H26:H31)</f>
        <v>112524039</v>
      </c>
      <c r="I33" s="145"/>
      <c r="J33" s="154">
        <f>SUM(J26:J31)</f>
        <v>-105278154</v>
      </c>
      <c r="K33" s="145"/>
      <c r="L33" s="154">
        <f>SUM(L26:L31)</f>
        <v>34558923</v>
      </c>
      <c r="M33" s="145"/>
      <c r="N33" s="154">
        <f>SUM(N26:N31)</f>
        <v>207152229</v>
      </c>
      <c r="O33" s="145"/>
      <c r="P33" s="154">
        <f>SUM(P26:P31)</f>
        <v>-26217910</v>
      </c>
      <c r="Q33" s="145"/>
      <c r="R33" s="154">
        <f>SUM(R26:R31)</f>
        <v>180934319</v>
      </c>
      <c r="S33" s="138"/>
      <c r="T33" s="154">
        <f>SUM(T26:T31)</f>
        <v>7931449391</v>
      </c>
    </row>
    <row r="34" spans="1:20" ht="16.5" customHeight="1" thickTop="1" x14ac:dyDescent="0.2">
      <c r="A34" s="97"/>
      <c r="B34" s="89"/>
      <c r="C34" s="1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</row>
    <row r="35" spans="1:20" ht="16.5" customHeight="1" x14ac:dyDescent="0.2">
      <c r="A35" s="97"/>
      <c r="B35" s="89"/>
      <c r="C35" s="1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</row>
    <row r="36" spans="1:20" ht="12.75" customHeight="1" x14ac:dyDescent="0.2">
      <c r="A36" s="97"/>
      <c r="B36" s="89"/>
      <c r="C36" s="1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</row>
    <row r="37" spans="1:20" ht="22.15" customHeight="1" x14ac:dyDescent="0.2">
      <c r="A37" s="98" t="str">
        <f>'5-7'!A62</f>
        <v>The accompanying notes on pages 15 to 97 are an integral part of these consolidated and separate financial statements.</v>
      </c>
      <c r="B37" s="98"/>
      <c r="C37" s="98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</row>
  </sheetData>
  <mergeCells count="4">
    <mergeCell ref="D6:T6"/>
    <mergeCell ref="N7:R7"/>
    <mergeCell ref="N8:P8"/>
    <mergeCell ref="H12:J12"/>
  </mergeCells>
  <pageMargins left="0.3" right="0.3" top="0.5" bottom="0.6" header="0.49" footer="0.4"/>
  <pageSetup paperSize="9" scale="88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C3CD3-1E16-4E52-906E-FB2CFD4E40AC}">
  <dimension ref="A1:L205"/>
  <sheetViews>
    <sheetView tabSelected="1" topLeftCell="A119" zoomScaleNormal="100" workbookViewId="0">
      <selection activeCell="R141" sqref="R141"/>
    </sheetView>
  </sheetViews>
  <sheetFormatPr defaultColWidth="9.28515625" defaultRowHeight="16.5" customHeight="1" x14ac:dyDescent="0.2"/>
  <cols>
    <col min="1" max="2" width="1.42578125" style="169" customWidth="1"/>
    <col min="3" max="3" width="45.5703125" style="169" customWidth="1"/>
    <col min="4" max="4" width="15.42578125" style="169" customWidth="1"/>
    <col min="5" max="5" width="0.7109375" style="169" customWidth="1"/>
    <col min="6" max="6" width="12.42578125" style="169" customWidth="1"/>
    <col min="7" max="7" width="0.7109375" style="169" customWidth="1"/>
    <col min="8" max="8" width="12.42578125" style="169" customWidth="1"/>
    <col min="9" max="9" width="0.7109375" style="169" customWidth="1"/>
    <col min="10" max="10" width="12.42578125" style="311" customWidth="1"/>
    <col min="11" max="11" width="0.7109375" style="311" customWidth="1"/>
    <col min="12" max="12" width="12.42578125" style="311" customWidth="1"/>
    <col min="13" max="16384" width="9.28515625" style="169"/>
  </cols>
  <sheetData>
    <row r="1" spans="1:12" ht="16.5" customHeight="1" x14ac:dyDescent="0.2">
      <c r="A1" s="166" t="s">
        <v>0</v>
      </c>
      <c r="B1" s="201"/>
      <c r="C1" s="202"/>
      <c r="D1" s="203"/>
      <c r="E1" s="204"/>
      <c r="F1" s="205"/>
      <c r="G1" s="205"/>
      <c r="H1" s="205"/>
      <c r="I1" s="205"/>
      <c r="J1" s="206"/>
      <c r="K1" s="206"/>
      <c r="L1" s="206"/>
    </row>
    <row r="2" spans="1:12" ht="16.5" customHeight="1" x14ac:dyDescent="0.2">
      <c r="A2" s="166" t="s">
        <v>227</v>
      </c>
      <c r="B2" s="166"/>
      <c r="C2" s="204"/>
      <c r="D2" s="203"/>
      <c r="E2" s="204"/>
      <c r="F2" s="205"/>
      <c r="G2" s="205"/>
      <c r="H2" s="205"/>
      <c r="I2" s="205"/>
      <c r="J2" s="206"/>
      <c r="K2" s="206"/>
      <c r="L2" s="206"/>
    </row>
    <row r="3" spans="1:12" ht="16.5" customHeight="1" x14ac:dyDescent="0.2">
      <c r="A3" s="171" t="s">
        <v>95</v>
      </c>
      <c r="B3" s="207"/>
      <c r="C3" s="208"/>
      <c r="D3" s="209"/>
      <c r="E3" s="208"/>
      <c r="F3" s="210"/>
      <c r="G3" s="210"/>
      <c r="H3" s="210"/>
      <c r="I3" s="210"/>
      <c r="J3" s="211"/>
      <c r="K3" s="211"/>
      <c r="L3" s="211"/>
    </row>
    <row r="4" spans="1:12" ht="16.5" customHeight="1" x14ac:dyDescent="0.2">
      <c r="A4" s="166"/>
      <c r="B4" s="212"/>
      <c r="C4" s="204"/>
      <c r="D4" s="203"/>
      <c r="E4" s="204"/>
      <c r="F4" s="205"/>
      <c r="G4" s="205"/>
      <c r="H4" s="205"/>
      <c r="I4" s="205"/>
      <c r="J4" s="206"/>
      <c r="K4" s="206"/>
      <c r="L4" s="206"/>
    </row>
    <row r="5" spans="1:12" ht="16.5" customHeight="1" x14ac:dyDescent="0.2">
      <c r="A5" s="213"/>
      <c r="B5" s="213"/>
      <c r="C5" s="214"/>
      <c r="D5" s="215"/>
      <c r="E5" s="214"/>
      <c r="F5" s="216"/>
      <c r="G5" s="216"/>
      <c r="H5" s="216"/>
      <c r="I5" s="216"/>
      <c r="J5" s="217"/>
      <c r="K5" s="217"/>
      <c r="L5" s="217"/>
    </row>
    <row r="6" spans="1:12" ht="16.5" customHeight="1" x14ac:dyDescent="0.2">
      <c r="A6" s="218"/>
      <c r="B6" s="218"/>
      <c r="C6" s="219"/>
      <c r="D6" s="215"/>
      <c r="E6" s="219"/>
      <c r="F6" s="220" t="s">
        <v>3</v>
      </c>
      <c r="G6" s="220"/>
      <c r="H6" s="220"/>
      <c r="I6" s="221"/>
      <c r="J6" s="220" t="s">
        <v>4</v>
      </c>
      <c r="K6" s="220"/>
      <c r="L6" s="220"/>
    </row>
    <row r="7" spans="1:12" ht="16.5" customHeight="1" x14ac:dyDescent="0.2">
      <c r="A7" s="218"/>
      <c r="B7" s="218"/>
      <c r="C7" s="219"/>
      <c r="D7" s="215"/>
      <c r="E7" s="219"/>
      <c r="F7" s="222" t="s">
        <v>5</v>
      </c>
      <c r="G7" s="222"/>
      <c r="H7" s="222"/>
      <c r="I7" s="221"/>
      <c r="J7" s="222" t="s">
        <v>5</v>
      </c>
      <c r="K7" s="222"/>
      <c r="L7" s="222"/>
    </row>
    <row r="8" spans="1:12" ht="16.5" customHeight="1" x14ac:dyDescent="0.2">
      <c r="A8" s="218"/>
      <c r="B8" s="218"/>
      <c r="C8" s="219"/>
      <c r="D8" s="223"/>
      <c r="E8" s="224"/>
      <c r="F8" s="225" t="s">
        <v>9</v>
      </c>
      <c r="G8" s="226"/>
      <c r="H8" s="225" t="s">
        <v>10</v>
      </c>
      <c r="I8" s="226"/>
      <c r="J8" s="227" t="s">
        <v>9</v>
      </c>
      <c r="K8" s="228"/>
      <c r="L8" s="227" t="s">
        <v>10</v>
      </c>
    </row>
    <row r="9" spans="1:12" ht="16.5" customHeight="1" x14ac:dyDescent="0.2">
      <c r="A9" s="218"/>
      <c r="B9" s="218"/>
      <c r="C9" s="219"/>
      <c r="D9" s="229" t="s">
        <v>11</v>
      </c>
      <c r="E9" s="224"/>
      <c r="F9" s="230" t="s">
        <v>96</v>
      </c>
      <c r="G9" s="231"/>
      <c r="H9" s="230" t="s">
        <v>96</v>
      </c>
      <c r="I9" s="232"/>
      <c r="J9" s="233" t="s">
        <v>96</v>
      </c>
      <c r="K9" s="234"/>
      <c r="L9" s="233" t="s">
        <v>96</v>
      </c>
    </row>
    <row r="10" spans="1:12" ht="16.5" customHeight="1" x14ac:dyDescent="0.2">
      <c r="A10" s="218"/>
      <c r="B10" s="218"/>
      <c r="C10" s="219"/>
      <c r="D10" s="235"/>
      <c r="E10" s="224"/>
      <c r="F10" s="236"/>
      <c r="G10" s="231"/>
      <c r="H10" s="236"/>
      <c r="I10" s="232"/>
      <c r="J10" s="237"/>
      <c r="K10" s="234"/>
      <c r="L10" s="237"/>
    </row>
    <row r="11" spans="1:12" ht="16.5" customHeight="1" x14ac:dyDescent="0.2">
      <c r="A11" s="238" t="s">
        <v>228</v>
      </c>
      <c r="B11" s="238"/>
      <c r="C11" s="239"/>
      <c r="D11" s="215"/>
      <c r="E11" s="219"/>
      <c r="F11" s="240"/>
      <c r="G11" s="240"/>
      <c r="H11" s="240"/>
      <c r="I11" s="241"/>
      <c r="J11" s="242"/>
      <c r="K11" s="242"/>
      <c r="L11" s="242"/>
    </row>
    <row r="12" spans="1:12" ht="16.5" customHeight="1" x14ac:dyDescent="0.2">
      <c r="A12" s="243" t="s">
        <v>124</v>
      </c>
      <c r="B12" s="243"/>
      <c r="C12" s="219"/>
      <c r="D12" s="215"/>
      <c r="E12" s="219"/>
      <c r="F12" s="16">
        <v>-1550841330</v>
      </c>
      <c r="G12" s="244"/>
      <c r="H12" s="16">
        <v>492252458</v>
      </c>
      <c r="I12" s="244"/>
      <c r="J12" s="16">
        <v>-2774822862</v>
      </c>
      <c r="K12" s="244"/>
      <c r="L12" s="16">
        <v>856423915</v>
      </c>
    </row>
    <row r="13" spans="1:12" ht="16.5" customHeight="1" x14ac:dyDescent="0.2">
      <c r="A13" s="218" t="s">
        <v>229</v>
      </c>
      <c r="B13" s="243"/>
      <c r="C13" s="219"/>
      <c r="D13" s="215"/>
      <c r="E13" s="219"/>
      <c r="F13" s="17"/>
      <c r="G13" s="240"/>
      <c r="H13" s="17"/>
      <c r="I13" s="240"/>
      <c r="J13" s="16"/>
      <c r="K13" s="242"/>
      <c r="L13" s="16"/>
    </row>
    <row r="14" spans="1:12" ht="16.5" customHeight="1" x14ac:dyDescent="0.2">
      <c r="A14" s="218"/>
      <c r="B14" s="243" t="s">
        <v>230</v>
      </c>
      <c r="C14" s="219"/>
      <c r="D14" s="215"/>
      <c r="E14" s="219"/>
      <c r="F14" s="17"/>
      <c r="G14" s="240"/>
      <c r="H14" s="17"/>
      <c r="I14" s="240"/>
      <c r="J14" s="16"/>
      <c r="K14" s="242"/>
      <c r="L14" s="16"/>
    </row>
    <row r="15" spans="1:12" ht="16.5" customHeight="1" x14ac:dyDescent="0.2">
      <c r="A15" s="218"/>
      <c r="B15" s="219"/>
      <c r="C15" s="245" t="s">
        <v>231</v>
      </c>
      <c r="D15" s="215">
        <v>13</v>
      </c>
      <c r="E15" s="219"/>
      <c r="F15" s="16">
        <v>456584436</v>
      </c>
      <c r="G15" s="244"/>
      <c r="H15" s="16">
        <v>5925524</v>
      </c>
      <c r="I15" s="244"/>
      <c r="J15" s="244">
        <v>65197588</v>
      </c>
      <c r="K15" s="244"/>
      <c r="L15" s="244">
        <v>9581513</v>
      </c>
    </row>
    <row r="16" spans="1:12" ht="16.5" customHeight="1" x14ac:dyDescent="0.2">
      <c r="A16" s="218"/>
      <c r="B16" s="219"/>
      <c r="C16" s="245" t="s">
        <v>232</v>
      </c>
      <c r="D16" s="215"/>
      <c r="E16" s="219"/>
      <c r="F16" s="16">
        <v>12357563</v>
      </c>
      <c r="G16" s="244"/>
      <c r="H16" s="16">
        <v>0</v>
      </c>
      <c r="I16" s="244"/>
      <c r="J16" s="244">
        <v>0</v>
      </c>
      <c r="K16" s="244"/>
      <c r="L16" s="244">
        <v>0</v>
      </c>
    </row>
    <row r="17" spans="1:12" ht="16.5" customHeight="1" x14ac:dyDescent="0.2">
      <c r="A17" s="218"/>
      <c r="B17" s="219"/>
      <c r="C17" s="245" t="s">
        <v>233</v>
      </c>
      <c r="D17" s="215"/>
      <c r="E17" s="219"/>
      <c r="F17" s="16">
        <v>986960</v>
      </c>
      <c r="G17" s="244"/>
      <c r="H17" s="16">
        <v>0</v>
      </c>
      <c r="I17" s="244"/>
      <c r="J17" s="244">
        <v>484263986</v>
      </c>
      <c r="K17" s="244"/>
      <c r="L17" s="244">
        <v>0</v>
      </c>
    </row>
    <row r="18" spans="1:12" ht="16.5" customHeight="1" x14ac:dyDescent="0.2">
      <c r="A18" s="218"/>
      <c r="B18" s="219"/>
      <c r="C18" s="245" t="s">
        <v>234</v>
      </c>
      <c r="D18" s="215"/>
      <c r="E18" s="219"/>
      <c r="F18" s="16">
        <v>571673</v>
      </c>
      <c r="G18" s="244"/>
      <c r="H18" s="16">
        <v>0</v>
      </c>
      <c r="I18" s="244"/>
      <c r="J18" s="16">
        <v>571673</v>
      </c>
      <c r="K18" s="244"/>
      <c r="L18" s="16">
        <v>0</v>
      </c>
    </row>
    <row r="19" spans="1:12" ht="16.5" customHeight="1" x14ac:dyDescent="0.2">
      <c r="A19" s="218"/>
      <c r="B19" s="219"/>
      <c r="C19" s="245" t="s">
        <v>235</v>
      </c>
      <c r="D19" s="215" t="s">
        <v>21</v>
      </c>
      <c r="E19" s="219"/>
      <c r="F19" s="16">
        <v>94137834</v>
      </c>
      <c r="G19" s="244"/>
      <c r="H19" s="16">
        <v>0</v>
      </c>
      <c r="I19" s="244"/>
      <c r="J19" s="16">
        <v>132385614</v>
      </c>
      <c r="K19" s="244"/>
      <c r="L19" s="16">
        <v>0</v>
      </c>
    </row>
    <row r="20" spans="1:12" ht="16.5" customHeight="1" x14ac:dyDescent="0.2">
      <c r="A20" s="218"/>
      <c r="B20" s="219"/>
      <c r="C20" s="245" t="s">
        <v>236</v>
      </c>
      <c r="D20" s="215"/>
      <c r="E20" s="219"/>
      <c r="F20" s="16">
        <v>-60502</v>
      </c>
      <c r="G20" s="244"/>
      <c r="H20" s="16">
        <v>0</v>
      </c>
      <c r="I20" s="244"/>
      <c r="J20" s="16">
        <v>0</v>
      </c>
      <c r="K20" s="244"/>
      <c r="L20" s="16">
        <v>0</v>
      </c>
    </row>
    <row r="21" spans="1:12" ht="16.5" customHeight="1" x14ac:dyDescent="0.2">
      <c r="A21" s="219"/>
      <c r="B21" s="219"/>
      <c r="C21" s="246" t="s">
        <v>237</v>
      </c>
      <c r="D21" s="247">
        <v>15</v>
      </c>
      <c r="E21" s="219"/>
      <c r="F21" s="18">
        <v>6166277</v>
      </c>
      <c r="G21" s="244"/>
      <c r="H21" s="18">
        <v>1818293</v>
      </c>
      <c r="I21" s="244"/>
      <c r="J21" s="16">
        <v>0</v>
      </c>
      <c r="K21" s="244"/>
      <c r="L21" s="16">
        <v>0</v>
      </c>
    </row>
    <row r="22" spans="1:12" ht="16.5" customHeight="1" x14ac:dyDescent="0.2">
      <c r="A22" s="219"/>
      <c r="B22" s="219"/>
      <c r="C22" s="246" t="s">
        <v>238</v>
      </c>
      <c r="D22" s="247">
        <v>21</v>
      </c>
      <c r="E22" s="219"/>
      <c r="F22" s="18">
        <v>219371028</v>
      </c>
      <c r="G22" s="244"/>
      <c r="H22" s="18">
        <v>0</v>
      </c>
      <c r="I22" s="244"/>
      <c r="J22" s="16">
        <v>0</v>
      </c>
      <c r="K22" s="244"/>
      <c r="L22" s="16">
        <v>0</v>
      </c>
    </row>
    <row r="23" spans="1:12" ht="16.5" customHeight="1" x14ac:dyDescent="0.2">
      <c r="A23" s="219"/>
      <c r="B23" s="219"/>
      <c r="C23" s="246" t="s">
        <v>239</v>
      </c>
      <c r="D23" s="247">
        <v>23</v>
      </c>
      <c r="E23" s="219"/>
      <c r="F23" s="16">
        <v>582100782</v>
      </c>
      <c r="G23" s="244"/>
      <c r="H23" s="16">
        <v>-4997899</v>
      </c>
      <c r="I23" s="244"/>
      <c r="J23" s="16">
        <v>0</v>
      </c>
      <c r="K23" s="244"/>
      <c r="L23" s="16">
        <v>0</v>
      </c>
    </row>
    <row r="24" spans="1:12" ht="16.5" customHeight="1" x14ac:dyDescent="0.2">
      <c r="A24" s="219"/>
      <c r="B24" s="219"/>
      <c r="C24" s="246" t="s">
        <v>240</v>
      </c>
      <c r="D24" s="247">
        <v>24</v>
      </c>
      <c r="E24" s="219"/>
      <c r="F24" s="16">
        <v>278533599</v>
      </c>
      <c r="G24" s="244"/>
      <c r="H24" s="16">
        <v>0</v>
      </c>
      <c r="I24" s="244"/>
      <c r="J24" s="16">
        <v>0</v>
      </c>
      <c r="K24" s="244"/>
      <c r="L24" s="16">
        <v>0</v>
      </c>
    </row>
    <row r="25" spans="1:12" ht="16.5" customHeight="1" x14ac:dyDescent="0.2">
      <c r="A25" s="219"/>
      <c r="B25" s="219"/>
      <c r="C25" s="246" t="s">
        <v>241</v>
      </c>
      <c r="D25" s="247">
        <v>25</v>
      </c>
      <c r="E25" s="219"/>
      <c r="F25" s="16">
        <v>6404995</v>
      </c>
      <c r="G25" s="248"/>
      <c r="H25" s="16">
        <v>0</v>
      </c>
      <c r="I25" s="244"/>
      <c r="J25" s="16">
        <v>0</v>
      </c>
      <c r="K25" s="244"/>
      <c r="L25" s="16">
        <v>0</v>
      </c>
    </row>
    <row r="26" spans="1:12" ht="16.5" customHeight="1" x14ac:dyDescent="0.2">
      <c r="A26" s="219"/>
      <c r="B26" s="219"/>
      <c r="C26" s="246" t="s">
        <v>242</v>
      </c>
      <c r="D26" s="247" t="s">
        <v>243</v>
      </c>
      <c r="E26" s="219"/>
      <c r="F26" s="16">
        <v>0</v>
      </c>
      <c r="G26" s="248"/>
      <c r="H26" s="16">
        <v>0</v>
      </c>
      <c r="I26" s="244"/>
      <c r="J26" s="16">
        <v>2805500000</v>
      </c>
      <c r="K26" s="244"/>
      <c r="L26" s="16">
        <v>0</v>
      </c>
    </row>
    <row r="27" spans="1:12" ht="16.5" customHeight="1" x14ac:dyDescent="0.2">
      <c r="A27" s="218"/>
      <c r="B27" s="218" t="s">
        <v>244</v>
      </c>
      <c r="C27" s="245"/>
      <c r="D27" s="215"/>
      <c r="E27" s="219"/>
      <c r="F27" s="16">
        <v>23501</v>
      </c>
      <c r="G27" s="244"/>
      <c r="H27" s="16">
        <v>0</v>
      </c>
      <c r="I27" s="244"/>
      <c r="J27" s="16">
        <v>0</v>
      </c>
      <c r="K27" s="244"/>
      <c r="L27" s="16">
        <v>0</v>
      </c>
    </row>
    <row r="28" spans="1:12" ht="16.5" customHeight="1" x14ac:dyDescent="0.2">
      <c r="A28" s="219"/>
      <c r="B28" s="218" t="s">
        <v>245</v>
      </c>
      <c r="C28" s="218"/>
      <c r="D28" s="215"/>
      <c r="E28" s="219"/>
      <c r="F28" s="19"/>
      <c r="G28" s="248"/>
      <c r="H28" s="19"/>
      <c r="I28" s="248"/>
      <c r="J28" s="155"/>
      <c r="K28" s="155"/>
      <c r="L28" s="155"/>
    </row>
    <row r="29" spans="1:12" ht="16.5" customHeight="1" x14ac:dyDescent="0.2">
      <c r="A29" s="219"/>
      <c r="B29" s="218"/>
      <c r="C29" s="218" t="s">
        <v>18</v>
      </c>
      <c r="D29" s="215">
        <v>12</v>
      </c>
      <c r="E29" s="219"/>
      <c r="F29" s="19">
        <v>-3870311</v>
      </c>
      <c r="G29" s="248"/>
      <c r="H29" s="19">
        <v>-1234497</v>
      </c>
      <c r="I29" s="244"/>
      <c r="J29" s="16">
        <v>0</v>
      </c>
      <c r="K29" s="244"/>
      <c r="L29" s="16">
        <v>0</v>
      </c>
    </row>
    <row r="30" spans="1:12" ht="16.5" customHeight="1" x14ac:dyDescent="0.2">
      <c r="A30" s="219"/>
      <c r="B30" s="218" t="s">
        <v>246</v>
      </c>
      <c r="C30" s="218"/>
      <c r="D30" s="215"/>
      <c r="E30" s="219"/>
      <c r="F30" s="18"/>
      <c r="G30" s="244"/>
      <c r="H30" s="18"/>
      <c r="I30" s="244"/>
      <c r="J30" s="16"/>
      <c r="K30" s="244"/>
      <c r="L30" s="16"/>
    </row>
    <row r="31" spans="1:12" ht="16.5" customHeight="1" x14ac:dyDescent="0.2">
      <c r="A31" s="219"/>
      <c r="B31" s="218"/>
      <c r="C31" s="218" t="s">
        <v>247</v>
      </c>
      <c r="D31" s="215">
        <v>12</v>
      </c>
      <c r="E31" s="219"/>
      <c r="F31" s="18">
        <v>1069472</v>
      </c>
      <c r="G31" s="244"/>
      <c r="H31" s="18">
        <v>-1904672</v>
      </c>
      <c r="I31" s="244"/>
      <c r="J31" s="16">
        <v>-305074</v>
      </c>
      <c r="K31" s="244"/>
      <c r="L31" s="16">
        <v>-204238</v>
      </c>
    </row>
    <row r="32" spans="1:12" ht="16.5" customHeight="1" x14ac:dyDescent="0.2">
      <c r="A32" s="219"/>
      <c r="B32" s="218" t="s">
        <v>248</v>
      </c>
      <c r="C32" s="218"/>
      <c r="D32" s="215"/>
      <c r="E32" s="219"/>
      <c r="F32" s="18"/>
      <c r="G32" s="244"/>
      <c r="H32" s="18"/>
      <c r="I32" s="244"/>
      <c r="J32" s="16"/>
      <c r="K32" s="244"/>
      <c r="L32" s="16"/>
    </row>
    <row r="33" spans="1:12" ht="16.5" customHeight="1" x14ac:dyDescent="0.2">
      <c r="A33" s="219"/>
      <c r="B33" s="218"/>
      <c r="C33" s="218" t="s">
        <v>249</v>
      </c>
      <c r="D33" s="215"/>
      <c r="E33" s="219"/>
      <c r="F33" s="18">
        <v>791295</v>
      </c>
      <c r="G33" s="244"/>
      <c r="H33" s="18">
        <v>593285</v>
      </c>
      <c r="I33" s="244"/>
      <c r="J33" s="16">
        <v>791295</v>
      </c>
      <c r="K33" s="244"/>
      <c r="L33" s="16">
        <v>593285</v>
      </c>
    </row>
    <row r="34" spans="1:12" ht="16.5" customHeight="1" x14ac:dyDescent="0.2">
      <c r="A34" s="219"/>
      <c r="B34" s="218" t="s">
        <v>248</v>
      </c>
      <c r="C34" s="218"/>
      <c r="D34" s="215"/>
      <c r="E34" s="219"/>
      <c r="F34" s="18"/>
      <c r="G34" s="244"/>
      <c r="H34" s="18"/>
      <c r="I34" s="244"/>
      <c r="J34" s="16"/>
      <c r="K34" s="244"/>
      <c r="L34" s="16"/>
    </row>
    <row r="35" spans="1:12" ht="16.5" customHeight="1" x14ac:dyDescent="0.2">
      <c r="A35" s="219"/>
      <c r="B35" s="218"/>
      <c r="C35" s="218" t="s">
        <v>385</v>
      </c>
      <c r="D35" s="215" t="s">
        <v>21</v>
      </c>
      <c r="E35" s="219"/>
      <c r="F35" s="18">
        <v>4155658</v>
      </c>
      <c r="G35" s="244"/>
      <c r="H35" s="18">
        <v>0</v>
      </c>
      <c r="I35" s="244"/>
      <c r="J35" s="16">
        <v>4155658</v>
      </c>
      <c r="K35" s="244"/>
      <c r="L35" s="16">
        <v>0</v>
      </c>
    </row>
    <row r="36" spans="1:12" ht="16.5" customHeight="1" x14ac:dyDescent="0.2">
      <c r="A36" s="219"/>
      <c r="B36" s="218" t="s">
        <v>250</v>
      </c>
      <c r="C36" s="218"/>
      <c r="D36" s="215"/>
      <c r="E36" s="219"/>
      <c r="F36" s="18">
        <v>3531</v>
      </c>
      <c r="G36" s="244"/>
      <c r="H36" s="18">
        <v>0</v>
      </c>
      <c r="I36" s="244"/>
      <c r="J36" s="16">
        <v>0</v>
      </c>
      <c r="K36" s="244"/>
      <c r="L36" s="16">
        <v>0</v>
      </c>
    </row>
    <row r="37" spans="1:12" ht="16.5" customHeight="1" x14ac:dyDescent="0.2">
      <c r="A37" s="219"/>
      <c r="B37" s="218" t="s">
        <v>120</v>
      </c>
      <c r="C37" s="218"/>
      <c r="D37" s="215" t="s">
        <v>121</v>
      </c>
      <c r="E37" s="242"/>
      <c r="F37" s="20">
        <v>-126576335</v>
      </c>
      <c r="G37" s="244"/>
      <c r="H37" s="20">
        <v>-133194759</v>
      </c>
      <c r="I37" s="244"/>
      <c r="J37" s="16">
        <v>0</v>
      </c>
      <c r="K37" s="244"/>
      <c r="L37" s="16">
        <v>0</v>
      </c>
    </row>
    <row r="38" spans="1:12" ht="16.5" customHeight="1" x14ac:dyDescent="0.2">
      <c r="A38" s="219"/>
      <c r="B38" s="218" t="s">
        <v>375</v>
      </c>
      <c r="C38" s="218"/>
      <c r="D38" s="247" t="s">
        <v>123</v>
      </c>
      <c r="E38" s="242"/>
      <c r="F38" s="20">
        <v>-49229742</v>
      </c>
      <c r="G38" s="244"/>
      <c r="H38" s="20">
        <v>-80327469</v>
      </c>
      <c r="I38" s="244"/>
      <c r="J38" s="16">
        <v>0</v>
      </c>
      <c r="K38" s="244"/>
      <c r="L38" s="16">
        <v>0</v>
      </c>
    </row>
    <row r="39" spans="1:12" ht="16.5" customHeight="1" x14ac:dyDescent="0.2">
      <c r="A39" s="219"/>
      <c r="B39" s="218" t="s">
        <v>251</v>
      </c>
      <c r="C39" s="218"/>
      <c r="D39" s="215" t="s">
        <v>252</v>
      </c>
      <c r="E39" s="215"/>
      <c r="F39" s="20">
        <v>1110391088</v>
      </c>
      <c r="G39" s="244"/>
      <c r="H39" s="20">
        <v>1076016629</v>
      </c>
      <c r="I39" s="244"/>
      <c r="J39" s="20">
        <v>437060650</v>
      </c>
      <c r="K39" s="244"/>
      <c r="L39" s="20">
        <v>429239695</v>
      </c>
    </row>
    <row r="40" spans="1:12" ht="16.5" customHeight="1" x14ac:dyDescent="0.2">
      <c r="A40" s="219"/>
      <c r="B40" s="218" t="s">
        <v>253</v>
      </c>
      <c r="C40" s="218"/>
      <c r="D40" s="247">
        <v>25</v>
      </c>
      <c r="E40" s="215"/>
      <c r="F40" s="20">
        <v>63183024</v>
      </c>
      <c r="G40" s="244"/>
      <c r="H40" s="20">
        <v>61860750</v>
      </c>
      <c r="I40" s="244"/>
      <c r="J40" s="20">
        <v>24593971</v>
      </c>
      <c r="K40" s="244"/>
      <c r="L40" s="20">
        <v>16768402</v>
      </c>
    </row>
    <row r="41" spans="1:12" ht="16.5" customHeight="1" x14ac:dyDescent="0.2">
      <c r="A41" s="219"/>
      <c r="B41" s="218" t="s">
        <v>254</v>
      </c>
      <c r="C41" s="243"/>
      <c r="D41" s="215"/>
      <c r="E41" s="215"/>
      <c r="F41" s="18">
        <v>3377594</v>
      </c>
      <c r="G41" s="244"/>
      <c r="H41" s="18">
        <v>2976847</v>
      </c>
      <c r="I41" s="244"/>
      <c r="J41" s="244">
        <v>3286893</v>
      </c>
      <c r="K41" s="244"/>
      <c r="L41" s="244">
        <v>533212</v>
      </c>
    </row>
    <row r="42" spans="1:12" ht="16.5" customHeight="1" x14ac:dyDescent="0.2">
      <c r="A42" s="219"/>
      <c r="B42" s="218" t="s">
        <v>255</v>
      </c>
      <c r="C42" s="243"/>
      <c r="D42" s="215">
        <v>37</v>
      </c>
      <c r="E42" s="215"/>
      <c r="F42" s="18">
        <v>-7783865</v>
      </c>
      <c r="G42" s="244"/>
      <c r="H42" s="18">
        <v>-17758446</v>
      </c>
      <c r="I42" s="244"/>
      <c r="J42" s="16">
        <v>0</v>
      </c>
      <c r="K42" s="244"/>
      <c r="L42" s="16">
        <v>0</v>
      </c>
    </row>
    <row r="43" spans="1:12" ht="16.5" customHeight="1" x14ac:dyDescent="0.2">
      <c r="A43" s="219"/>
      <c r="B43" s="218" t="s">
        <v>362</v>
      </c>
      <c r="C43" s="243"/>
      <c r="D43" s="215"/>
      <c r="E43" s="215"/>
      <c r="F43" s="18"/>
      <c r="G43" s="244"/>
      <c r="H43" s="18"/>
      <c r="I43" s="244"/>
      <c r="J43" s="16"/>
      <c r="K43" s="244"/>
      <c r="L43" s="16"/>
    </row>
    <row r="44" spans="1:12" ht="16.5" customHeight="1" x14ac:dyDescent="0.2">
      <c r="A44" s="219"/>
      <c r="C44" s="218" t="s">
        <v>361</v>
      </c>
      <c r="D44" s="247"/>
      <c r="E44" s="215"/>
      <c r="F44" s="20">
        <v>97885</v>
      </c>
      <c r="G44" s="244"/>
      <c r="H44" s="20">
        <v>-15466</v>
      </c>
      <c r="I44" s="244"/>
      <c r="J44" s="16">
        <v>0</v>
      </c>
      <c r="K44" s="244"/>
      <c r="L44" s="16">
        <v>-15466</v>
      </c>
    </row>
    <row r="45" spans="1:12" ht="16.5" customHeight="1" x14ac:dyDescent="0.2">
      <c r="A45" s="219"/>
      <c r="B45" s="249" t="s">
        <v>256</v>
      </c>
      <c r="C45" s="243"/>
      <c r="D45" s="215">
        <v>25</v>
      </c>
      <c r="E45" s="215"/>
      <c r="F45" s="18">
        <v>0</v>
      </c>
      <c r="G45" s="244"/>
      <c r="H45" s="18">
        <v>-67364</v>
      </c>
      <c r="I45" s="244"/>
      <c r="J45" s="16">
        <v>0</v>
      </c>
      <c r="K45" s="244"/>
      <c r="L45" s="16">
        <v>-67364</v>
      </c>
    </row>
    <row r="46" spans="1:12" ht="16.5" customHeight="1" x14ac:dyDescent="0.2">
      <c r="A46" s="219"/>
      <c r="B46" s="218" t="s">
        <v>257</v>
      </c>
      <c r="C46" s="219"/>
      <c r="D46" s="215">
        <v>23</v>
      </c>
      <c r="E46" s="215"/>
      <c r="F46" s="20">
        <v>6446019</v>
      </c>
      <c r="G46" s="244"/>
      <c r="H46" s="20">
        <v>9953509</v>
      </c>
      <c r="I46" s="244"/>
      <c r="J46" s="244">
        <v>4847959</v>
      </c>
      <c r="K46" s="244"/>
      <c r="L46" s="244">
        <v>13906</v>
      </c>
    </row>
    <row r="47" spans="1:12" ht="16.5" customHeight="1" x14ac:dyDescent="0.2">
      <c r="A47" s="219"/>
      <c r="B47" s="218" t="s">
        <v>258</v>
      </c>
      <c r="C47" s="219"/>
      <c r="D47" s="215">
        <v>25</v>
      </c>
      <c r="E47" s="215"/>
      <c r="F47" s="20">
        <v>871329</v>
      </c>
      <c r="G47" s="244"/>
      <c r="H47" s="20">
        <v>1641650</v>
      </c>
      <c r="I47" s="244"/>
      <c r="J47" s="244">
        <v>0</v>
      </c>
      <c r="K47" s="244"/>
      <c r="L47" s="244">
        <v>1444500</v>
      </c>
    </row>
    <row r="48" spans="1:12" ht="16.5" customHeight="1" x14ac:dyDescent="0.2">
      <c r="A48" s="219"/>
      <c r="B48" s="218" t="s">
        <v>259</v>
      </c>
      <c r="C48" s="219"/>
      <c r="D48" s="215"/>
      <c r="E48" s="215"/>
      <c r="F48" s="20">
        <v>4486130</v>
      </c>
      <c r="G48" s="244"/>
      <c r="H48" s="20">
        <v>0</v>
      </c>
      <c r="I48" s="244"/>
      <c r="J48" s="244">
        <v>0</v>
      </c>
      <c r="K48" s="244"/>
      <c r="L48" s="244">
        <v>0</v>
      </c>
    </row>
    <row r="49" spans="1:12" ht="16.5" customHeight="1" x14ac:dyDescent="0.2">
      <c r="A49" s="219"/>
      <c r="B49" s="218" t="s">
        <v>354</v>
      </c>
      <c r="C49" s="219"/>
      <c r="D49" s="215"/>
      <c r="E49" s="215"/>
      <c r="F49" s="20"/>
      <c r="G49" s="244"/>
      <c r="H49" s="20"/>
      <c r="I49" s="244"/>
      <c r="J49" s="244"/>
      <c r="K49" s="244"/>
      <c r="L49" s="244"/>
    </row>
    <row r="50" spans="1:12" ht="16.5" customHeight="1" x14ac:dyDescent="0.2">
      <c r="A50" s="219"/>
      <c r="B50" s="218"/>
      <c r="C50" s="218" t="s">
        <v>260</v>
      </c>
      <c r="D50" s="215"/>
      <c r="E50" s="215"/>
      <c r="F50" s="20">
        <v>99369</v>
      </c>
      <c r="G50" s="244"/>
      <c r="H50" s="20">
        <v>0</v>
      </c>
      <c r="I50" s="244"/>
      <c r="J50" s="244">
        <v>0</v>
      </c>
      <c r="K50" s="244"/>
      <c r="L50" s="244">
        <v>0</v>
      </c>
    </row>
    <row r="51" spans="1:12" ht="16.5" customHeight="1" x14ac:dyDescent="0.2">
      <c r="A51" s="219"/>
      <c r="B51" s="218" t="s">
        <v>71</v>
      </c>
      <c r="C51" s="243"/>
      <c r="D51" s="215">
        <v>31</v>
      </c>
      <c r="E51" s="215"/>
      <c r="F51" s="20">
        <v>46244664</v>
      </c>
      <c r="G51" s="244"/>
      <c r="H51" s="20">
        <v>40878949</v>
      </c>
      <c r="I51" s="244"/>
      <c r="J51" s="244">
        <v>28970515</v>
      </c>
      <c r="K51" s="244"/>
      <c r="L51" s="244">
        <v>27038046</v>
      </c>
    </row>
    <row r="52" spans="1:12" ht="16.5" customHeight="1" x14ac:dyDescent="0.2">
      <c r="A52" s="219"/>
      <c r="B52" s="249" t="s">
        <v>261</v>
      </c>
      <c r="C52" s="243"/>
      <c r="D52" s="215"/>
      <c r="E52" s="215"/>
      <c r="F52" s="20">
        <v>-6971552</v>
      </c>
      <c r="G52" s="244"/>
      <c r="H52" s="20">
        <v>16281552</v>
      </c>
      <c r="I52" s="244"/>
      <c r="J52" s="244">
        <v>0</v>
      </c>
      <c r="K52" s="244"/>
      <c r="L52" s="244">
        <v>0</v>
      </c>
    </row>
    <row r="53" spans="1:12" ht="16.5" customHeight="1" x14ac:dyDescent="0.2">
      <c r="A53" s="219"/>
      <c r="B53" s="218" t="s">
        <v>262</v>
      </c>
      <c r="C53" s="243"/>
      <c r="D53" s="250" t="s">
        <v>366</v>
      </c>
      <c r="E53" s="215"/>
      <c r="F53" s="20">
        <v>-33342532</v>
      </c>
      <c r="G53" s="244"/>
      <c r="H53" s="20">
        <v>-48320623</v>
      </c>
      <c r="I53" s="244"/>
      <c r="J53" s="244">
        <v>-152729684</v>
      </c>
      <c r="K53" s="244"/>
      <c r="L53" s="244">
        <v>-147105222</v>
      </c>
    </row>
    <row r="54" spans="1:12" ht="16.5" customHeight="1" x14ac:dyDescent="0.2">
      <c r="A54" s="219"/>
      <c r="B54" s="218" t="s">
        <v>263</v>
      </c>
      <c r="C54" s="243"/>
      <c r="D54" s="215">
        <v>37</v>
      </c>
      <c r="E54" s="215"/>
      <c r="F54" s="20">
        <v>-5408268</v>
      </c>
      <c r="G54" s="244"/>
      <c r="H54" s="20">
        <v>-6059453</v>
      </c>
      <c r="I54" s="244"/>
      <c r="J54" s="244">
        <v>-202047170</v>
      </c>
      <c r="K54" s="244"/>
      <c r="L54" s="244">
        <v>-146607426</v>
      </c>
    </row>
    <row r="55" spans="1:12" ht="16.5" customHeight="1" x14ac:dyDescent="0.2">
      <c r="A55" s="219"/>
      <c r="B55" s="218" t="s">
        <v>119</v>
      </c>
      <c r="C55" s="243"/>
      <c r="D55" s="215">
        <v>39</v>
      </c>
      <c r="E55" s="215"/>
      <c r="F55" s="21">
        <v>492768971</v>
      </c>
      <c r="G55" s="244"/>
      <c r="H55" s="21">
        <v>449476813</v>
      </c>
      <c r="I55" s="244"/>
      <c r="J55" s="22">
        <v>379744501</v>
      </c>
      <c r="K55" s="244"/>
      <c r="L55" s="22">
        <v>342585131</v>
      </c>
    </row>
    <row r="56" spans="1:12" ht="16.5" customHeight="1" x14ac:dyDescent="0.2">
      <c r="A56" s="243"/>
      <c r="B56" s="243"/>
      <c r="C56" s="251"/>
      <c r="D56" s="215"/>
      <c r="E56" s="219"/>
      <c r="F56" s="252"/>
      <c r="G56" s="252"/>
      <c r="H56" s="252"/>
      <c r="I56" s="240"/>
      <c r="J56" s="253"/>
      <c r="K56" s="242"/>
      <c r="L56" s="253"/>
    </row>
    <row r="57" spans="1:12" ht="16.5" customHeight="1" x14ac:dyDescent="0.2">
      <c r="A57" s="243"/>
      <c r="B57" s="243"/>
      <c r="C57" s="251"/>
      <c r="D57" s="215"/>
      <c r="E57" s="219"/>
      <c r="F57" s="254">
        <f>SUM(F12:F55)</f>
        <v>1607140240</v>
      </c>
      <c r="G57" s="240"/>
      <c r="H57" s="254">
        <f>SUM(H12:H55)</f>
        <v>1865795611</v>
      </c>
      <c r="I57" s="240"/>
      <c r="J57" s="255">
        <f>SUM(J12:J55)</f>
        <v>1241465513</v>
      </c>
      <c r="K57" s="242"/>
      <c r="L57" s="255">
        <f>SUM(L12:L55)</f>
        <v>1390221889</v>
      </c>
    </row>
    <row r="58" spans="1:12" ht="16.5" customHeight="1" x14ac:dyDescent="0.2">
      <c r="A58" s="243"/>
      <c r="B58" s="243"/>
      <c r="C58" s="251"/>
      <c r="D58" s="215"/>
      <c r="E58" s="219"/>
      <c r="F58" s="23"/>
      <c r="G58" s="240"/>
      <c r="H58" s="23"/>
      <c r="I58" s="240"/>
      <c r="J58" s="20"/>
      <c r="K58" s="242"/>
      <c r="L58" s="20"/>
    </row>
    <row r="59" spans="1:12" ht="16.5" customHeight="1" x14ac:dyDescent="0.2">
      <c r="A59" s="243"/>
      <c r="B59" s="243"/>
      <c r="C59" s="251"/>
      <c r="D59" s="215"/>
      <c r="E59" s="219"/>
      <c r="F59" s="23"/>
      <c r="G59" s="240"/>
      <c r="H59" s="23"/>
      <c r="I59" s="240"/>
      <c r="J59" s="20"/>
      <c r="K59" s="242"/>
      <c r="L59" s="20"/>
    </row>
    <row r="60" spans="1:12" ht="16.5" customHeight="1" x14ac:dyDescent="0.2">
      <c r="A60" s="243"/>
      <c r="B60" s="243"/>
      <c r="C60" s="251"/>
      <c r="D60" s="215"/>
      <c r="E60" s="219"/>
      <c r="F60" s="23"/>
      <c r="G60" s="240"/>
      <c r="H60" s="23"/>
      <c r="I60" s="240"/>
      <c r="J60" s="20"/>
      <c r="K60" s="242"/>
      <c r="L60" s="20"/>
    </row>
    <row r="61" spans="1:12" ht="16.5" customHeight="1" x14ac:dyDescent="0.2">
      <c r="A61" s="243"/>
      <c r="B61" s="243"/>
      <c r="C61" s="251"/>
      <c r="D61" s="215"/>
      <c r="E61" s="219"/>
      <c r="F61" s="23"/>
      <c r="G61" s="240"/>
      <c r="H61" s="23"/>
      <c r="I61" s="240"/>
      <c r="J61" s="20"/>
      <c r="K61" s="242"/>
      <c r="L61" s="20"/>
    </row>
    <row r="62" spans="1:12" ht="21.95" customHeight="1" x14ac:dyDescent="0.2">
      <c r="A62" s="256" t="s">
        <v>392</v>
      </c>
      <c r="B62" s="257"/>
      <c r="C62" s="258"/>
      <c r="D62" s="209"/>
      <c r="E62" s="258"/>
      <c r="F62" s="259"/>
      <c r="G62" s="259"/>
      <c r="H62" s="259"/>
      <c r="I62" s="260"/>
      <c r="J62" s="261"/>
      <c r="K62" s="261"/>
      <c r="L62" s="261"/>
    </row>
    <row r="63" spans="1:12" ht="16.5" customHeight="1" x14ac:dyDescent="0.2">
      <c r="A63" s="166" t="str">
        <f>A1</f>
        <v>Thonburi Healthcare Group Public Company Limited</v>
      </c>
      <c r="B63" s="201"/>
      <c r="C63" s="202"/>
      <c r="D63" s="203"/>
      <c r="E63" s="204"/>
      <c r="F63" s="205"/>
      <c r="G63" s="205"/>
      <c r="H63" s="205"/>
      <c r="I63" s="205"/>
      <c r="J63" s="206"/>
      <c r="K63" s="206"/>
      <c r="L63" s="206"/>
    </row>
    <row r="64" spans="1:12" ht="16.5" customHeight="1" x14ac:dyDescent="0.2">
      <c r="A64" s="166" t="str">
        <f>A2</f>
        <v xml:space="preserve">Statement of Cash Flows </v>
      </c>
      <c r="B64" s="166"/>
      <c r="C64" s="204"/>
      <c r="D64" s="203"/>
      <c r="E64" s="204"/>
      <c r="F64" s="205"/>
      <c r="G64" s="205"/>
      <c r="H64" s="205"/>
      <c r="I64" s="205"/>
      <c r="J64" s="206"/>
      <c r="K64" s="206"/>
      <c r="L64" s="206"/>
    </row>
    <row r="65" spans="1:12" ht="16.5" customHeight="1" x14ac:dyDescent="0.2">
      <c r="A65" s="171" t="str">
        <f>A3</f>
        <v>For the year ended 31 December 2024</v>
      </c>
      <c r="B65" s="207"/>
      <c r="C65" s="208"/>
      <c r="D65" s="209"/>
      <c r="E65" s="208"/>
      <c r="F65" s="210"/>
      <c r="G65" s="210"/>
      <c r="H65" s="210"/>
      <c r="I65" s="210"/>
      <c r="J65" s="211"/>
      <c r="K65" s="211"/>
      <c r="L65" s="211"/>
    </row>
    <row r="66" spans="1:12" ht="16.5" customHeight="1" x14ac:dyDescent="0.2">
      <c r="A66" s="166"/>
      <c r="B66" s="212"/>
      <c r="C66" s="204"/>
      <c r="D66" s="203"/>
      <c r="E66" s="204"/>
      <c r="F66" s="205"/>
      <c r="G66" s="205"/>
      <c r="H66" s="205"/>
      <c r="I66" s="205"/>
      <c r="J66" s="206"/>
      <c r="K66" s="206"/>
      <c r="L66" s="206"/>
    </row>
    <row r="67" spans="1:12" ht="16.5" customHeight="1" x14ac:dyDescent="0.2">
      <c r="A67" s="213"/>
      <c r="B67" s="213"/>
      <c r="C67" s="214"/>
      <c r="D67" s="215"/>
      <c r="E67" s="214"/>
      <c r="F67" s="216"/>
      <c r="G67" s="216"/>
      <c r="H67" s="216"/>
      <c r="I67" s="216"/>
      <c r="J67" s="217"/>
      <c r="K67" s="217"/>
      <c r="L67" s="217"/>
    </row>
    <row r="68" spans="1:12" ht="15.6" customHeight="1" x14ac:dyDescent="0.2">
      <c r="A68" s="218"/>
      <c r="B68" s="218"/>
      <c r="C68" s="219"/>
      <c r="D68" s="215"/>
      <c r="E68" s="219"/>
      <c r="F68" s="220" t="s">
        <v>3</v>
      </c>
      <c r="G68" s="220"/>
      <c r="H68" s="220"/>
      <c r="I68" s="221"/>
      <c r="J68" s="220" t="s">
        <v>4</v>
      </c>
      <c r="K68" s="220"/>
      <c r="L68" s="220"/>
    </row>
    <row r="69" spans="1:12" ht="15.6" customHeight="1" x14ac:dyDescent="0.2">
      <c r="A69" s="218"/>
      <c r="B69" s="218"/>
      <c r="C69" s="219"/>
      <c r="D69" s="215"/>
      <c r="E69" s="219"/>
      <c r="F69" s="222" t="s">
        <v>5</v>
      </c>
      <c r="G69" s="222"/>
      <c r="H69" s="222"/>
      <c r="I69" s="221"/>
      <c r="J69" s="222" t="s">
        <v>5</v>
      </c>
      <c r="K69" s="222"/>
      <c r="L69" s="222"/>
    </row>
    <row r="70" spans="1:12" ht="15.6" customHeight="1" x14ac:dyDescent="0.2">
      <c r="A70" s="218"/>
      <c r="B70" s="218"/>
      <c r="C70" s="219"/>
      <c r="D70" s="223"/>
      <c r="E70" s="224"/>
      <c r="F70" s="225" t="s">
        <v>9</v>
      </c>
      <c r="G70" s="226"/>
      <c r="H70" s="225" t="s">
        <v>10</v>
      </c>
      <c r="I70" s="226"/>
      <c r="J70" s="227" t="s">
        <v>9</v>
      </c>
      <c r="K70" s="228"/>
      <c r="L70" s="227" t="s">
        <v>10</v>
      </c>
    </row>
    <row r="71" spans="1:12" ht="15.6" customHeight="1" x14ac:dyDescent="0.2">
      <c r="A71" s="218"/>
      <c r="B71" s="218"/>
      <c r="C71" s="219"/>
      <c r="D71" s="229" t="s">
        <v>11</v>
      </c>
      <c r="E71" s="224"/>
      <c r="F71" s="230" t="s">
        <v>96</v>
      </c>
      <c r="G71" s="231"/>
      <c r="H71" s="230" t="s">
        <v>96</v>
      </c>
      <c r="I71" s="232"/>
      <c r="J71" s="233" t="s">
        <v>96</v>
      </c>
      <c r="K71" s="234"/>
      <c r="L71" s="233" t="s">
        <v>96</v>
      </c>
    </row>
    <row r="72" spans="1:12" ht="15.6" customHeight="1" x14ac:dyDescent="0.2">
      <c r="A72" s="218" t="s">
        <v>264</v>
      </c>
      <c r="B72" s="218"/>
      <c r="C72" s="219"/>
      <c r="D72" s="262"/>
      <c r="E72" s="263"/>
      <c r="F72" s="240"/>
      <c r="G72" s="240"/>
      <c r="H72" s="240"/>
      <c r="I72" s="241"/>
      <c r="J72" s="242"/>
      <c r="K72" s="242"/>
      <c r="L72" s="242"/>
    </row>
    <row r="73" spans="1:12" ht="15.6" customHeight="1" x14ac:dyDescent="0.2">
      <c r="A73" s="218"/>
      <c r="B73" s="218" t="s">
        <v>265</v>
      </c>
      <c r="C73" s="219"/>
      <c r="D73" s="262"/>
      <c r="E73" s="263"/>
      <c r="F73" s="240"/>
      <c r="G73" s="240"/>
      <c r="H73" s="240"/>
      <c r="I73" s="241"/>
      <c r="J73" s="242"/>
      <c r="K73" s="242"/>
      <c r="L73" s="242"/>
    </row>
    <row r="74" spans="1:12" ht="15.6" customHeight="1" x14ac:dyDescent="0.2">
      <c r="A74" s="218"/>
      <c r="B74" s="264"/>
      <c r="C74" s="264" t="s">
        <v>266</v>
      </c>
      <c r="D74" s="215"/>
      <c r="E74" s="263"/>
      <c r="F74" s="240">
        <v>-1153634</v>
      </c>
      <c r="G74" s="240"/>
      <c r="H74" s="240">
        <v>339454880</v>
      </c>
      <c r="I74" s="241"/>
      <c r="J74" s="242">
        <v>-30037304</v>
      </c>
      <c r="K74" s="242"/>
      <c r="L74" s="242">
        <v>22837911</v>
      </c>
    </row>
    <row r="75" spans="1:12" ht="15.6" customHeight="1" x14ac:dyDescent="0.2">
      <c r="A75" s="218"/>
      <c r="B75" s="218"/>
      <c r="C75" s="264" t="s">
        <v>267</v>
      </c>
      <c r="D75" s="215"/>
      <c r="E75" s="263"/>
      <c r="F75" s="265">
        <v>54749874</v>
      </c>
      <c r="G75" s="266"/>
      <c r="H75" s="265">
        <v>55297635</v>
      </c>
      <c r="I75" s="267"/>
      <c r="J75" s="253">
        <v>19140716</v>
      </c>
      <c r="K75" s="268"/>
      <c r="L75" s="253">
        <v>-9850214</v>
      </c>
    </row>
    <row r="76" spans="1:12" ht="15.6" customHeight="1" x14ac:dyDescent="0.2">
      <c r="A76" s="218"/>
      <c r="B76" s="218"/>
      <c r="C76" s="264" t="s">
        <v>27</v>
      </c>
      <c r="D76" s="215"/>
      <c r="E76" s="263"/>
      <c r="F76" s="265">
        <v>-8271190</v>
      </c>
      <c r="G76" s="267"/>
      <c r="H76" s="265">
        <v>-210372</v>
      </c>
      <c r="I76" s="267"/>
      <c r="J76" s="253">
        <v>3275297</v>
      </c>
      <c r="K76" s="268"/>
      <c r="L76" s="253">
        <v>-7492422</v>
      </c>
    </row>
    <row r="77" spans="1:12" ht="15.6" customHeight="1" x14ac:dyDescent="0.2">
      <c r="A77" s="218"/>
      <c r="B77" s="218"/>
      <c r="C77" s="264" t="s">
        <v>268</v>
      </c>
      <c r="D77" s="215"/>
      <c r="E77" s="263"/>
      <c r="F77" s="265">
        <v>-24246520</v>
      </c>
      <c r="G77" s="267"/>
      <c r="H77" s="265">
        <v>-3434729</v>
      </c>
      <c r="I77" s="267"/>
      <c r="J77" s="253">
        <v>-22955654</v>
      </c>
      <c r="K77" s="268"/>
      <c r="L77" s="253">
        <v>-299800</v>
      </c>
    </row>
    <row r="78" spans="1:12" ht="15.6" customHeight="1" x14ac:dyDescent="0.2">
      <c r="A78" s="218"/>
      <c r="B78" s="219"/>
      <c r="C78" s="264" t="s">
        <v>269</v>
      </c>
      <c r="D78" s="215"/>
      <c r="E78" s="263"/>
      <c r="F78" s="265">
        <v>19339868</v>
      </c>
      <c r="G78" s="267"/>
      <c r="H78" s="265">
        <v>93707610</v>
      </c>
      <c r="I78" s="267"/>
      <c r="J78" s="253">
        <v>-24457051</v>
      </c>
      <c r="K78" s="268"/>
      <c r="L78" s="253">
        <v>-27392311</v>
      </c>
    </row>
    <row r="79" spans="1:12" ht="15.6" customHeight="1" x14ac:dyDescent="0.2">
      <c r="A79" s="218"/>
      <c r="B79" s="219"/>
      <c r="C79" s="264" t="s">
        <v>270</v>
      </c>
      <c r="D79" s="215"/>
      <c r="E79" s="263"/>
      <c r="F79" s="265">
        <v>-345706</v>
      </c>
      <c r="G79" s="267"/>
      <c r="H79" s="265">
        <v>9872930</v>
      </c>
      <c r="I79" s="267"/>
      <c r="J79" s="253">
        <v>2329689</v>
      </c>
      <c r="K79" s="268"/>
      <c r="L79" s="253">
        <v>-801032</v>
      </c>
    </row>
    <row r="80" spans="1:12" ht="15.6" customHeight="1" x14ac:dyDescent="0.2">
      <c r="A80" s="218"/>
      <c r="B80" s="219"/>
      <c r="C80" s="264" t="s">
        <v>271</v>
      </c>
      <c r="D80" s="215"/>
      <c r="E80" s="263"/>
      <c r="F80" s="265">
        <v>175747</v>
      </c>
      <c r="G80" s="267"/>
      <c r="H80" s="265">
        <v>1139985</v>
      </c>
      <c r="I80" s="267"/>
      <c r="J80" s="253">
        <v>924591</v>
      </c>
      <c r="K80" s="268"/>
      <c r="L80" s="253">
        <v>1303454</v>
      </c>
    </row>
    <row r="81" spans="1:12" ht="15.6" customHeight="1" x14ac:dyDescent="0.2">
      <c r="A81" s="218"/>
      <c r="B81" s="219"/>
      <c r="C81" s="243" t="s">
        <v>72</v>
      </c>
      <c r="D81" s="215"/>
      <c r="E81" s="263"/>
      <c r="F81" s="265">
        <v>4271876</v>
      </c>
      <c r="G81" s="267"/>
      <c r="H81" s="265">
        <v>2613989</v>
      </c>
      <c r="I81" s="267"/>
      <c r="J81" s="253">
        <v>3882500</v>
      </c>
      <c r="K81" s="268"/>
      <c r="L81" s="253">
        <v>2675001</v>
      </c>
    </row>
    <row r="82" spans="1:12" ht="15.6" customHeight="1" x14ac:dyDescent="0.2">
      <c r="A82" s="218"/>
      <c r="B82" s="219"/>
      <c r="C82" s="243" t="s">
        <v>272</v>
      </c>
      <c r="D82" s="215">
        <v>31</v>
      </c>
      <c r="E82" s="263"/>
      <c r="F82" s="269">
        <v>-52850774</v>
      </c>
      <c r="G82" s="267"/>
      <c r="H82" s="269">
        <v>-61389786</v>
      </c>
      <c r="I82" s="267"/>
      <c r="J82" s="255">
        <v>-39084893</v>
      </c>
      <c r="K82" s="268"/>
      <c r="L82" s="255">
        <v>-44015029</v>
      </c>
    </row>
    <row r="83" spans="1:12" ht="15.6" customHeight="1" x14ac:dyDescent="0.2">
      <c r="A83" s="218"/>
      <c r="B83" s="219"/>
      <c r="C83" s="243"/>
      <c r="D83" s="262"/>
      <c r="E83" s="263"/>
      <c r="F83" s="270"/>
      <c r="G83" s="267"/>
      <c r="H83" s="270"/>
      <c r="I83" s="267"/>
      <c r="J83" s="271"/>
      <c r="K83" s="268"/>
      <c r="L83" s="271"/>
    </row>
    <row r="84" spans="1:12" ht="15.6" customHeight="1" x14ac:dyDescent="0.2">
      <c r="A84" s="272" t="s">
        <v>273</v>
      </c>
      <c r="B84" s="243"/>
      <c r="C84" s="219"/>
      <c r="D84" s="219"/>
      <c r="E84" s="264"/>
      <c r="F84" s="273">
        <f>SUM(F57,F74:F82)</f>
        <v>1598809781</v>
      </c>
      <c r="G84" s="274"/>
      <c r="H84" s="273">
        <v>2302847753</v>
      </c>
      <c r="I84" s="241"/>
      <c r="J84" s="253">
        <f>SUM(J57,J74:J82)</f>
        <v>1154483404</v>
      </c>
      <c r="K84" s="268"/>
      <c r="L84" s="253">
        <v>1327187447</v>
      </c>
    </row>
    <row r="85" spans="1:12" ht="15.6" customHeight="1" x14ac:dyDescent="0.2">
      <c r="A85" s="219"/>
      <c r="B85" s="243" t="s">
        <v>274</v>
      </c>
      <c r="C85" s="219"/>
      <c r="D85" s="219"/>
      <c r="E85" s="243"/>
      <c r="F85" s="273">
        <v>3743336</v>
      </c>
      <c r="G85" s="267"/>
      <c r="H85" s="273">
        <v>16951946</v>
      </c>
      <c r="I85" s="267"/>
      <c r="J85" s="253">
        <v>15079190</v>
      </c>
      <c r="K85" s="268"/>
      <c r="L85" s="253">
        <v>27667486</v>
      </c>
    </row>
    <row r="86" spans="1:12" ht="15.6" customHeight="1" x14ac:dyDescent="0.2">
      <c r="A86" s="219"/>
      <c r="B86" s="243" t="s">
        <v>275</v>
      </c>
      <c r="C86" s="219"/>
      <c r="D86" s="219"/>
      <c r="E86" s="243"/>
      <c r="F86" s="273">
        <v>-513036257</v>
      </c>
      <c r="G86" s="243"/>
      <c r="H86" s="273">
        <v>-457933550</v>
      </c>
      <c r="I86" s="243"/>
      <c r="J86" s="253">
        <v>-403585210</v>
      </c>
      <c r="K86" s="275"/>
      <c r="L86" s="253">
        <v>-342933945</v>
      </c>
    </row>
    <row r="87" spans="1:12" ht="15.6" customHeight="1" x14ac:dyDescent="0.2">
      <c r="A87" s="219"/>
      <c r="B87" s="243" t="s">
        <v>276</v>
      </c>
      <c r="C87" s="219"/>
      <c r="D87" s="219"/>
      <c r="E87" s="243"/>
      <c r="F87" s="273">
        <v>8897420</v>
      </c>
      <c r="G87" s="243"/>
      <c r="H87" s="273">
        <v>0</v>
      </c>
      <c r="I87" s="243"/>
      <c r="J87" s="253">
        <v>0</v>
      </c>
      <c r="K87" s="275"/>
      <c r="L87" s="253">
        <v>0</v>
      </c>
    </row>
    <row r="88" spans="1:12" ht="15.6" customHeight="1" x14ac:dyDescent="0.2">
      <c r="A88" s="218"/>
      <c r="B88" s="243" t="s">
        <v>277</v>
      </c>
      <c r="C88" s="243"/>
      <c r="D88" s="247"/>
      <c r="E88" s="243"/>
      <c r="F88" s="276">
        <v>-162723358</v>
      </c>
      <c r="G88" s="267"/>
      <c r="H88" s="276">
        <v>-334554172</v>
      </c>
      <c r="I88" s="267"/>
      <c r="J88" s="277">
        <v>-78418585</v>
      </c>
      <c r="K88" s="268"/>
      <c r="L88" s="277">
        <v>-200065720</v>
      </c>
    </row>
    <row r="89" spans="1:12" ht="15.6" customHeight="1" x14ac:dyDescent="0.2">
      <c r="A89" s="278"/>
      <c r="B89" s="243"/>
      <c r="C89" s="243"/>
      <c r="D89" s="247"/>
      <c r="E89" s="243"/>
      <c r="F89" s="252"/>
      <c r="G89" s="252"/>
      <c r="H89" s="252"/>
      <c r="I89" s="240"/>
      <c r="J89" s="253"/>
      <c r="K89" s="242"/>
      <c r="L89" s="253"/>
    </row>
    <row r="90" spans="1:12" ht="15.6" customHeight="1" x14ac:dyDescent="0.2">
      <c r="A90" s="278" t="s">
        <v>278</v>
      </c>
      <c r="B90" s="218"/>
      <c r="C90" s="219"/>
      <c r="D90" s="215"/>
      <c r="E90" s="219"/>
      <c r="F90" s="254">
        <f>SUM(F84:F89)</f>
        <v>935690922</v>
      </c>
      <c r="G90" s="240"/>
      <c r="H90" s="254">
        <f>SUM(H84:H89)</f>
        <v>1527311977</v>
      </c>
      <c r="I90" s="240"/>
      <c r="J90" s="255">
        <f>SUM(J84:J89)</f>
        <v>687558799</v>
      </c>
      <c r="K90" s="242"/>
      <c r="L90" s="255">
        <f>SUM(L84:L89)</f>
        <v>811855268</v>
      </c>
    </row>
    <row r="91" spans="1:12" ht="15.6" customHeight="1" x14ac:dyDescent="0.2">
      <c r="A91" s="243"/>
      <c r="B91" s="243"/>
      <c r="C91" s="243"/>
      <c r="D91" s="215"/>
      <c r="E91" s="219"/>
      <c r="F91" s="241"/>
      <c r="G91" s="241"/>
      <c r="H91" s="241"/>
      <c r="I91" s="241"/>
      <c r="J91" s="279"/>
      <c r="K91" s="280"/>
      <c r="L91" s="279"/>
    </row>
    <row r="92" spans="1:12" ht="15.6" customHeight="1" x14ac:dyDescent="0.2">
      <c r="A92" s="281" t="s">
        <v>279</v>
      </c>
      <c r="B92" s="243"/>
      <c r="C92" s="243"/>
      <c r="D92" s="215"/>
      <c r="E92" s="219"/>
      <c r="F92" s="282"/>
      <c r="G92" s="282"/>
      <c r="H92" s="282"/>
      <c r="I92" s="241"/>
      <c r="J92" s="244"/>
      <c r="K92" s="244"/>
      <c r="L92" s="244"/>
    </row>
    <row r="93" spans="1:12" ht="15.6" customHeight="1" x14ac:dyDescent="0.2">
      <c r="A93" s="243" t="s">
        <v>280</v>
      </c>
      <c r="B93" s="243"/>
      <c r="C93" s="243"/>
      <c r="D93" s="215"/>
      <c r="E93" s="219"/>
      <c r="F93" s="282">
        <v>-6000</v>
      </c>
      <c r="G93" s="282"/>
      <c r="H93" s="282">
        <v>-1985</v>
      </c>
      <c r="I93" s="283"/>
      <c r="J93" s="253">
        <v>0</v>
      </c>
      <c r="K93" s="155"/>
      <c r="L93" s="253">
        <v>0</v>
      </c>
    </row>
    <row r="94" spans="1:12" ht="15.6" customHeight="1" x14ac:dyDescent="0.2">
      <c r="A94" s="243" t="s">
        <v>386</v>
      </c>
      <c r="B94" s="243"/>
      <c r="C94" s="243"/>
      <c r="D94" s="215"/>
      <c r="E94" s="263"/>
      <c r="F94" s="265">
        <v>7563724</v>
      </c>
      <c r="G94" s="267"/>
      <c r="H94" s="265">
        <v>-5111</v>
      </c>
      <c r="I94" s="267"/>
      <c r="J94" s="253">
        <v>0</v>
      </c>
      <c r="K94" s="155"/>
      <c r="L94" s="253">
        <v>0</v>
      </c>
    </row>
    <row r="95" spans="1:12" ht="15.6" customHeight="1" x14ac:dyDescent="0.2">
      <c r="A95" s="243" t="s">
        <v>281</v>
      </c>
      <c r="B95" s="243"/>
      <c r="C95" s="243"/>
      <c r="D95" s="215"/>
      <c r="E95" s="263"/>
      <c r="F95" s="265">
        <v>363919671</v>
      </c>
      <c r="G95" s="267"/>
      <c r="H95" s="265">
        <v>206378651</v>
      </c>
      <c r="I95" s="283"/>
      <c r="J95" s="253">
        <v>0</v>
      </c>
      <c r="K95" s="155"/>
      <c r="L95" s="253">
        <v>0</v>
      </c>
    </row>
    <row r="96" spans="1:12" ht="15.6" customHeight="1" x14ac:dyDescent="0.2">
      <c r="A96" s="243" t="s">
        <v>282</v>
      </c>
      <c r="B96" s="243"/>
      <c r="C96" s="243"/>
      <c r="D96" s="215"/>
      <c r="E96" s="263"/>
      <c r="F96" s="265">
        <v>-332700000</v>
      </c>
      <c r="G96" s="267"/>
      <c r="H96" s="265">
        <v>-139000000</v>
      </c>
      <c r="I96" s="283"/>
      <c r="J96" s="253">
        <v>0</v>
      </c>
      <c r="K96" s="155"/>
      <c r="L96" s="253">
        <v>0</v>
      </c>
    </row>
    <row r="97" spans="1:12" ht="15.6" customHeight="1" x14ac:dyDescent="0.2">
      <c r="A97" s="243" t="s">
        <v>283</v>
      </c>
      <c r="B97" s="219"/>
      <c r="C97" s="219"/>
      <c r="D97" s="215"/>
      <c r="E97" s="219"/>
      <c r="F97" s="19"/>
      <c r="G97" s="283"/>
      <c r="H97" s="19"/>
      <c r="I97" s="283"/>
      <c r="J97" s="155"/>
      <c r="K97" s="155"/>
      <c r="L97" s="155"/>
    </row>
    <row r="98" spans="1:12" ht="15.6" customHeight="1" x14ac:dyDescent="0.2">
      <c r="A98" s="243"/>
      <c r="B98" s="219" t="s">
        <v>284</v>
      </c>
      <c r="C98" s="219"/>
      <c r="D98" s="215">
        <v>17</v>
      </c>
      <c r="E98" s="219"/>
      <c r="F98" s="19">
        <v>439237319</v>
      </c>
      <c r="G98" s="283"/>
      <c r="H98" s="19">
        <v>2054291</v>
      </c>
      <c r="I98" s="283"/>
      <c r="J98" s="253">
        <v>439237319</v>
      </c>
      <c r="K98" s="155"/>
      <c r="L98" s="155">
        <v>2054291</v>
      </c>
    </row>
    <row r="99" spans="1:12" ht="15.6" customHeight="1" x14ac:dyDescent="0.2">
      <c r="A99" s="243"/>
      <c r="B99" s="245" t="s">
        <v>285</v>
      </c>
      <c r="C99" s="219"/>
      <c r="D99" s="215">
        <v>17</v>
      </c>
      <c r="E99" s="219"/>
      <c r="F99" s="253">
        <v>-12029918</v>
      </c>
      <c r="G99" s="283"/>
      <c r="H99" s="253">
        <v>-9522977</v>
      </c>
      <c r="I99" s="244"/>
      <c r="J99" s="253">
        <v>-12029918</v>
      </c>
      <c r="K99" s="244"/>
      <c r="L99" s="253">
        <v>-9522977</v>
      </c>
    </row>
    <row r="100" spans="1:12" ht="15.6" customHeight="1" x14ac:dyDescent="0.2">
      <c r="A100" s="243" t="s">
        <v>286</v>
      </c>
      <c r="B100" s="245"/>
      <c r="C100" s="219"/>
      <c r="D100" s="215"/>
      <c r="E100" s="219"/>
      <c r="F100" s="19"/>
      <c r="G100" s="283"/>
      <c r="H100" s="19"/>
      <c r="I100" s="244"/>
      <c r="J100" s="16"/>
      <c r="K100" s="244"/>
      <c r="L100" s="16"/>
    </row>
    <row r="101" spans="1:12" ht="15.6" customHeight="1" x14ac:dyDescent="0.2">
      <c r="A101" s="243"/>
      <c r="B101" s="245" t="s">
        <v>287</v>
      </c>
      <c r="C101" s="243"/>
      <c r="D101" s="215"/>
      <c r="E101" s="263"/>
      <c r="F101" s="19">
        <v>80850000</v>
      </c>
      <c r="G101" s="267"/>
      <c r="H101" s="19">
        <v>0</v>
      </c>
      <c r="I101" s="244"/>
      <c r="J101" s="16">
        <v>80850000</v>
      </c>
      <c r="K101" s="244"/>
      <c r="L101" s="16">
        <v>0</v>
      </c>
    </row>
    <row r="102" spans="1:12" ht="15.6" customHeight="1" x14ac:dyDescent="0.2">
      <c r="A102" s="243" t="s">
        <v>363</v>
      </c>
      <c r="B102" s="245"/>
      <c r="C102" s="245"/>
      <c r="D102" s="215" t="s">
        <v>111</v>
      </c>
      <c r="E102" s="263"/>
      <c r="F102" s="19">
        <v>0</v>
      </c>
      <c r="G102" s="267"/>
      <c r="H102" s="19">
        <v>0</v>
      </c>
      <c r="I102" s="244"/>
      <c r="J102" s="16">
        <v>-32438075</v>
      </c>
      <c r="K102" s="244"/>
      <c r="L102" s="16">
        <v>-62500000</v>
      </c>
    </row>
    <row r="103" spans="1:12" ht="15.6" customHeight="1" x14ac:dyDescent="0.2">
      <c r="A103" s="243" t="s">
        <v>288</v>
      </c>
      <c r="B103" s="245"/>
      <c r="C103" s="245"/>
      <c r="D103" s="215"/>
      <c r="E103" s="263"/>
      <c r="F103" s="19">
        <v>0</v>
      </c>
      <c r="G103" s="267"/>
      <c r="H103" s="19">
        <v>-562500</v>
      </c>
      <c r="I103" s="244"/>
      <c r="J103" s="16">
        <v>0</v>
      </c>
      <c r="K103" s="244"/>
      <c r="L103" s="16">
        <v>-281250</v>
      </c>
    </row>
    <row r="104" spans="1:12" ht="15.6" customHeight="1" x14ac:dyDescent="0.2">
      <c r="A104" s="284" t="s">
        <v>289</v>
      </c>
      <c r="B104" s="285"/>
      <c r="C104" s="219"/>
      <c r="D104" s="215"/>
      <c r="E104" s="263"/>
      <c r="F104" s="19">
        <v>0</v>
      </c>
      <c r="G104" s="267"/>
      <c r="H104" s="19">
        <v>-187500</v>
      </c>
      <c r="I104" s="244"/>
      <c r="J104" s="16">
        <v>0</v>
      </c>
      <c r="K104" s="244"/>
      <c r="L104" s="16">
        <v>0</v>
      </c>
    </row>
    <row r="105" spans="1:12" ht="15.6" customHeight="1" x14ac:dyDescent="0.2">
      <c r="A105" s="243" t="s">
        <v>290</v>
      </c>
      <c r="B105" s="245"/>
      <c r="C105" s="243"/>
      <c r="D105" s="215"/>
      <c r="E105" s="219"/>
      <c r="F105" s="19">
        <v>-1230143</v>
      </c>
      <c r="G105" s="283"/>
      <c r="H105" s="19">
        <v>0</v>
      </c>
      <c r="I105" s="283"/>
      <c r="J105" s="253">
        <v>-1230143</v>
      </c>
      <c r="K105" s="155"/>
      <c r="L105" s="253">
        <v>0</v>
      </c>
    </row>
    <row r="106" spans="1:12" ht="15.6" customHeight="1" x14ac:dyDescent="0.2">
      <c r="A106" s="243" t="s">
        <v>291</v>
      </c>
      <c r="B106" s="245"/>
      <c r="C106" s="243"/>
      <c r="D106" s="219"/>
      <c r="E106" s="219"/>
      <c r="F106" s="241"/>
      <c r="G106" s="241"/>
      <c r="H106" s="241"/>
      <c r="I106" s="241"/>
      <c r="J106" s="280"/>
      <c r="K106" s="280"/>
      <c r="L106" s="280"/>
    </row>
    <row r="107" spans="1:12" ht="15.6" customHeight="1" x14ac:dyDescent="0.2">
      <c r="A107" s="243"/>
      <c r="B107" s="245" t="s">
        <v>292</v>
      </c>
      <c r="C107" s="243"/>
      <c r="D107" s="215"/>
      <c r="E107" s="219"/>
      <c r="F107" s="19">
        <v>-1214228879</v>
      </c>
      <c r="G107" s="248"/>
      <c r="H107" s="19">
        <v>-1282970759</v>
      </c>
      <c r="I107" s="248"/>
      <c r="J107" s="155">
        <v>-844647936</v>
      </c>
      <c r="K107" s="155"/>
      <c r="L107" s="155">
        <v>-616078577</v>
      </c>
    </row>
    <row r="108" spans="1:12" ht="15.6" customHeight="1" x14ac:dyDescent="0.2">
      <c r="A108" s="243"/>
      <c r="B108" s="245" t="s">
        <v>293</v>
      </c>
      <c r="C108" s="243"/>
      <c r="D108" s="215"/>
      <c r="E108" s="219"/>
      <c r="F108" s="19">
        <v>-56563605</v>
      </c>
      <c r="G108" s="248"/>
      <c r="H108" s="19">
        <v>-110328399</v>
      </c>
      <c r="I108" s="248"/>
      <c r="J108" s="155">
        <v>-30201490</v>
      </c>
      <c r="K108" s="155"/>
      <c r="L108" s="155">
        <v>-74256394</v>
      </c>
    </row>
    <row r="109" spans="1:12" ht="15.6" customHeight="1" x14ac:dyDescent="0.2">
      <c r="A109" s="218" t="s">
        <v>294</v>
      </c>
      <c r="B109" s="218"/>
      <c r="C109" s="264"/>
      <c r="D109" s="215"/>
      <c r="E109" s="263"/>
      <c r="F109" s="19"/>
      <c r="G109" s="267"/>
      <c r="H109" s="19"/>
      <c r="I109" s="248"/>
      <c r="J109" s="155"/>
      <c r="K109" s="155"/>
      <c r="L109" s="155"/>
    </row>
    <row r="110" spans="1:12" ht="15.6" customHeight="1" x14ac:dyDescent="0.2">
      <c r="A110" s="218"/>
      <c r="B110" s="218" t="s">
        <v>295</v>
      </c>
      <c r="C110" s="264"/>
      <c r="D110" s="215"/>
      <c r="E110" s="263"/>
      <c r="F110" s="19">
        <v>0</v>
      </c>
      <c r="G110" s="267"/>
      <c r="H110" s="19">
        <v>13377252</v>
      </c>
      <c r="I110" s="248"/>
      <c r="J110" s="155">
        <v>0</v>
      </c>
      <c r="K110" s="155"/>
      <c r="L110" s="155">
        <v>0</v>
      </c>
    </row>
    <row r="111" spans="1:12" ht="15.6" customHeight="1" x14ac:dyDescent="0.2">
      <c r="A111" s="243" t="s">
        <v>296</v>
      </c>
      <c r="B111" s="219"/>
      <c r="C111" s="243"/>
      <c r="D111" s="215"/>
      <c r="E111" s="219"/>
      <c r="F111" s="241"/>
      <c r="G111" s="241"/>
      <c r="H111" s="241"/>
      <c r="I111" s="241"/>
      <c r="J111" s="280"/>
      <c r="K111" s="155"/>
      <c r="L111" s="280"/>
    </row>
    <row r="112" spans="1:12" ht="15.6" customHeight="1" x14ac:dyDescent="0.2">
      <c r="A112" s="243"/>
      <c r="B112" s="243" t="s">
        <v>379</v>
      </c>
      <c r="C112" s="243"/>
      <c r="D112" s="215"/>
      <c r="E112" s="219"/>
      <c r="F112" s="19">
        <v>2533906</v>
      </c>
      <c r="G112" s="248"/>
      <c r="H112" s="19">
        <v>5340610</v>
      </c>
      <c r="I112" s="248"/>
      <c r="J112" s="16">
        <v>2813624</v>
      </c>
      <c r="K112" s="155"/>
      <c r="L112" s="16">
        <v>1394723</v>
      </c>
    </row>
    <row r="113" spans="1:12" ht="15.6" customHeight="1" x14ac:dyDescent="0.2">
      <c r="A113" s="243" t="s">
        <v>380</v>
      </c>
      <c r="B113" s="243"/>
      <c r="C113" s="243"/>
      <c r="D113" s="215"/>
      <c r="E113" s="219"/>
      <c r="F113" s="19">
        <v>9771667</v>
      </c>
      <c r="G113" s="248"/>
      <c r="H113" s="19">
        <v>92065887</v>
      </c>
      <c r="I113" s="248"/>
      <c r="J113" s="253">
        <v>0</v>
      </c>
      <c r="K113" s="155"/>
      <c r="L113" s="253">
        <v>0</v>
      </c>
    </row>
    <row r="114" spans="1:12" ht="15.6" customHeight="1" x14ac:dyDescent="0.2">
      <c r="A114" s="243" t="s">
        <v>297</v>
      </c>
      <c r="B114" s="219"/>
      <c r="C114" s="219"/>
      <c r="D114" s="215"/>
      <c r="E114" s="219"/>
      <c r="F114" s="19"/>
      <c r="G114" s="248"/>
      <c r="H114" s="19"/>
      <c r="I114" s="248"/>
      <c r="J114" s="155"/>
      <c r="K114" s="155"/>
      <c r="L114" s="155"/>
    </row>
    <row r="115" spans="1:12" ht="15.6" customHeight="1" x14ac:dyDescent="0.2">
      <c r="A115" s="243"/>
      <c r="B115" s="245" t="s">
        <v>298</v>
      </c>
      <c r="C115" s="243"/>
      <c r="D115" s="215" t="s">
        <v>21</v>
      </c>
      <c r="E115" s="219"/>
      <c r="F115" s="19">
        <v>5000000</v>
      </c>
      <c r="G115" s="243"/>
      <c r="H115" s="19">
        <v>85000000</v>
      </c>
      <c r="I115" s="244"/>
      <c r="J115" s="16">
        <v>473000000</v>
      </c>
      <c r="K115" s="244"/>
      <c r="L115" s="16">
        <v>950500000</v>
      </c>
    </row>
    <row r="116" spans="1:12" ht="15.6" customHeight="1" x14ac:dyDescent="0.2">
      <c r="A116" s="243"/>
      <c r="B116" s="245" t="s">
        <v>299</v>
      </c>
      <c r="C116" s="243"/>
      <c r="D116" s="215" t="s">
        <v>21</v>
      </c>
      <c r="E116" s="219"/>
      <c r="F116" s="19">
        <v>-43477316</v>
      </c>
      <c r="G116" s="248"/>
      <c r="H116" s="19">
        <v>-107848931</v>
      </c>
      <c r="I116" s="244"/>
      <c r="J116" s="16">
        <v>-1625737317</v>
      </c>
      <c r="K116" s="244"/>
      <c r="L116" s="16">
        <v>-1160348931</v>
      </c>
    </row>
    <row r="117" spans="1:12" ht="15.6" customHeight="1" x14ac:dyDescent="0.2">
      <c r="A117" s="243" t="s">
        <v>31</v>
      </c>
      <c r="B117" s="219"/>
      <c r="C117" s="219"/>
      <c r="D117" s="215"/>
      <c r="E117" s="219"/>
      <c r="F117" s="19"/>
      <c r="G117" s="248"/>
      <c r="H117" s="19"/>
      <c r="I117" s="244"/>
      <c r="J117" s="16"/>
      <c r="K117" s="244"/>
      <c r="L117" s="16"/>
    </row>
    <row r="118" spans="1:12" ht="15.6" customHeight="1" x14ac:dyDescent="0.2">
      <c r="A118" s="243"/>
      <c r="B118" s="245" t="s">
        <v>298</v>
      </c>
      <c r="C118" s="243"/>
      <c r="D118" s="215" t="s">
        <v>21</v>
      </c>
      <c r="E118" s="219"/>
      <c r="F118" s="19">
        <v>0</v>
      </c>
      <c r="G118" s="248"/>
      <c r="H118" s="19">
        <v>0</v>
      </c>
      <c r="I118" s="244"/>
      <c r="J118" s="16">
        <v>21000000</v>
      </c>
      <c r="K118" s="244"/>
      <c r="L118" s="16">
        <v>21000000</v>
      </c>
    </row>
    <row r="119" spans="1:12" ht="15.6" customHeight="1" x14ac:dyDescent="0.2">
      <c r="A119" s="243" t="s">
        <v>300</v>
      </c>
      <c r="B119" s="243"/>
      <c r="C119" s="243"/>
      <c r="D119" s="215"/>
      <c r="E119" s="219"/>
      <c r="F119" s="19"/>
      <c r="G119" s="243"/>
      <c r="H119" s="19"/>
      <c r="I119" s="243"/>
      <c r="J119" s="155"/>
      <c r="K119" s="280"/>
      <c r="L119" s="155"/>
    </row>
    <row r="120" spans="1:12" ht="15.6" customHeight="1" x14ac:dyDescent="0.2">
      <c r="A120" s="243"/>
      <c r="B120" s="243" t="s">
        <v>301</v>
      </c>
      <c r="C120" s="243"/>
      <c r="D120" s="250" t="s">
        <v>366</v>
      </c>
      <c r="E120" s="219"/>
      <c r="F120" s="24">
        <v>77546476</v>
      </c>
      <c r="G120" s="243"/>
      <c r="H120" s="24">
        <v>86326900</v>
      </c>
      <c r="I120" s="243"/>
      <c r="J120" s="156">
        <v>153720564</v>
      </c>
      <c r="K120" s="280"/>
      <c r="L120" s="156">
        <v>146114342</v>
      </c>
    </row>
    <row r="121" spans="1:12" ht="15.6" customHeight="1" x14ac:dyDescent="0.2">
      <c r="A121" s="281"/>
      <c r="B121" s="281"/>
      <c r="C121" s="281"/>
      <c r="D121" s="215"/>
      <c r="E121" s="219"/>
      <c r="F121" s="17"/>
      <c r="G121" s="282"/>
      <c r="H121" s="17"/>
      <c r="I121" s="241"/>
      <c r="J121" s="16"/>
      <c r="K121" s="244"/>
      <c r="L121" s="16"/>
    </row>
    <row r="122" spans="1:12" ht="15.6" customHeight="1" x14ac:dyDescent="0.2">
      <c r="A122" s="281" t="s">
        <v>302</v>
      </c>
      <c r="B122" s="281"/>
      <c r="C122" s="281"/>
      <c r="D122" s="215"/>
      <c r="E122" s="219"/>
      <c r="F122" s="25">
        <f>SUM(F93:F121)</f>
        <v>-673813098</v>
      </c>
      <c r="G122" s="282"/>
      <c r="H122" s="25">
        <f>SUM(H93:H121)</f>
        <v>-1159884571</v>
      </c>
      <c r="I122" s="241"/>
      <c r="J122" s="21">
        <f>SUM(J93:J121)</f>
        <v>-1375663372</v>
      </c>
      <c r="K122" s="244"/>
      <c r="L122" s="21">
        <f>SUM(L93:L121)</f>
        <v>-801924773</v>
      </c>
    </row>
    <row r="123" spans="1:12" ht="15.6" customHeight="1" x14ac:dyDescent="0.2">
      <c r="A123" s="286"/>
      <c r="B123" s="286"/>
      <c r="C123" s="286"/>
      <c r="D123" s="203"/>
      <c r="E123" s="287"/>
      <c r="F123" s="288"/>
      <c r="G123" s="288"/>
      <c r="H123" s="288"/>
      <c r="I123" s="288"/>
      <c r="J123" s="289"/>
      <c r="K123" s="290"/>
      <c r="L123" s="289"/>
    </row>
    <row r="124" spans="1:12" ht="15.6" customHeight="1" x14ac:dyDescent="0.2">
      <c r="A124" s="286"/>
      <c r="B124" s="286"/>
      <c r="C124" s="286"/>
      <c r="D124" s="203"/>
      <c r="E124" s="287"/>
      <c r="F124" s="288"/>
      <c r="G124" s="288"/>
      <c r="H124" s="288"/>
      <c r="I124" s="288"/>
      <c r="J124" s="289"/>
      <c r="K124" s="290"/>
      <c r="L124" s="289"/>
    </row>
    <row r="125" spans="1:12" ht="15.6" customHeight="1" x14ac:dyDescent="0.2">
      <c r="A125" s="286"/>
      <c r="B125" s="286"/>
      <c r="C125" s="286"/>
      <c r="D125" s="203"/>
      <c r="E125" s="287"/>
      <c r="F125" s="288"/>
      <c r="G125" s="288"/>
      <c r="H125" s="288"/>
      <c r="I125" s="288"/>
      <c r="J125" s="289"/>
      <c r="K125" s="290"/>
      <c r="L125" s="289"/>
    </row>
    <row r="126" spans="1:12" ht="15.6" customHeight="1" x14ac:dyDescent="0.2">
      <c r="A126" s="286"/>
      <c r="B126" s="286"/>
      <c r="C126" s="286"/>
      <c r="D126" s="203"/>
      <c r="E126" s="287"/>
      <c r="F126" s="288"/>
      <c r="G126" s="288"/>
      <c r="H126" s="288"/>
      <c r="I126" s="288"/>
      <c r="J126" s="289"/>
      <c r="K126" s="290"/>
      <c r="L126" s="289"/>
    </row>
    <row r="127" spans="1:12" ht="8.25" customHeight="1" x14ac:dyDescent="0.2">
      <c r="A127" s="286"/>
      <c r="B127" s="286"/>
      <c r="C127" s="286"/>
      <c r="D127" s="203"/>
      <c r="E127" s="287"/>
      <c r="F127" s="288"/>
      <c r="G127" s="288"/>
      <c r="H127" s="288"/>
      <c r="I127" s="288"/>
      <c r="J127" s="289"/>
      <c r="K127" s="290"/>
      <c r="L127" s="289"/>
    </row>
    <row r="128" spans="1:12" ht="21.95" customHeight="1" x14ac:dyDescent="0.2">
      <c r="A128" s="291" t="str">
        <f>+A62</f>
        <v>The accompanying notes on pages 15 to 97 are an integral part of these consolidated and separate financial statements.</v>
      </c>
      <c r="B128" s="291"/>
      <c r="C128" s="292"/>
      <c r="D128" s="209"/>
      <c r="E128" s="258"/>
      <c r="F128" s="26"/>
      <c r="G128" s="259"/>
      <c r="H128" s="26"/>
      <c r="I128" s="260"/>
      <c r="J128" s="157"/>
      <c r="K128" s="261"/>
      <c r="L128" s="157"/>
    </row>
    <row r="129" spans="1:12" ht="16.5" customHeight="1" x14ac:dyDescent="0.2">
      <c r="A129" s="166" t="str">
        <f>+A1</f>
        <v>Thonburi Healthcare Group Public Company Limited</v>
      </c>
      <c r="B129" s="201"/>
      <c r="C129" s="202"/>
      <c r="D129" s="203"/>
      <c r="E129" s="204"/>
      <c r="F129" s="205"/>
      <c r="G129" s="205"/>
      <c r="H129" s="205"/>
      <c r="I129" s="205"/>
      <c r="J129" s="206"/>
      <c r="K129" s="206"/>
      <c r="L129" s="206"/>
    </row>
    <row r="130" spans="1:12" ht="16.5" customHeight="1" x14ac:dyDescent="0.2">
      <c r="A130" s="166" t="s">
        <v>227</v>
      </c>
      <c r="B130" s="166"/>
      <c r="C130" s="204"/>
      <c r="D130" s="203"/>
      <c r="E130" s="204"/>
      <c r="F130" s="205"/>
      <c r="G130" s="205"/>
      <c r="H130" s="205"/>
      <c r="I130" s="205"/>
      <c r="J130" s="206"/>
      <c r="K130" s="206"/>
      <c r="L130" s="206"/>
    </row>
    <row r="131" spans="1:12" ht="15" customHeight="1" x14ac:dyDescent="0.2">
      <c r="A131" s="171" t="str">
        <f>+A3</f>
        <v>For the year ended 31 December 2024</v>
      </c>
      <c r="B131" s="171"/>
      <c r="C131" s="208"/>
      <c r="D131" s="209"/>
      <c r="E131" s="208"/>
      <c r="F131" s="210"/>
      <c r="G131" s="210"/>
      <c r="H131" s="210"/>
      <c r="I131" s="210"/>
      <c r="J131" s="211"/>
      <c r="K131" s="211"/>
      <c r="L131" s="211"/>
    </row>
    <row r="132" spans="1:12" ht="5.0999999999999996" customHeight="1" x14ac:dyDescent="0.2">
      <c r="A132" s="212"/>
      <c r="B132" s="212"/>
      <c r="C132" s="204"/>
      <c r="D132" s="203"/>
      <c r="E132" s="204"/>
      <c r="F132" s="293"/>
      <c r="G132" s="294"/>
      <c r="H132" s="293"/>
      <c r="I132" s="295"/>
      <c r="J132" s="296"/>
      <c r="K132" s="297"/>
      <c r="L132" s="296"/>
    </row>
    <row r="133" spans="1:12" ht="5.0999999999999996" customHeight="1" x14ac:dyDescent="0.2">
      <c r="A133" s="212"/>
      <c r="B133" s="212"/>
      <c r="C133" s="204"/>
      <c r="D133" s="203"/>
      <c r="E133" s="204"/>
      <c r="F133" s="293"/>
      <c r="G133" s="294"/>
      <c r="H133" s="293"/>
      <c r="I133" s="295"/>
      <c r="J133" s="296"/>
      <c r="K133" s="297"/>
      <c r="L133" s="296"/>
    </row>
    <row r="134" spans="1:12" ht="14.25" customHeight="1" x14ac:dyDescent="0.2">
      <c r="A134" s="218"/>
      <c r="B134" s="218"/>
      <c r="C134" s="219"/>
      <c r="D134" s="215"/>
      <c r="E134" s="219"/>
      <c r="F134" s="220" t="s">
        <v>3</v>
      </c>
      <c r="G134" s="220"/>
      <c r="H134" s="220"/>
      <c r="I134" s="221"/>
      <c r="J134" s="220" t="s">
        <v>4</v>
      </c>
      <c r="K134" s="220"/>
      <c r="L134" s="220"/>
    </row>
    <row r="135" spans="1:12" ht="14.25" customHeight="1" x14ac:dyDescent="0.2">
      <c r="A135" s="218"/>
      <c r="B135" s="218"/>
      <c r="C135" s="219"/>
      <c r="D135" s="215"/>
      <c r="E135" s="219"/>
      <c r="F135" s="222" t="s">
        <v>5</v>
      </c>
      <c r="G135" s="222"/>
      <c r="H135" s="222"/>
      <c r="I135" s="221"/>
      <c r="J135" s="222" t="s">
        <v>5</v>
      </c>
      <c r="K135" s="222"/>
      <c r="L135" s="222"/>
    </row>
    <row r="136" spans="1:12" ht="14.25" customHeight="1" x14ac:dyDescent="0.2">
      <c r="A136" s="218"/>
      <c r="B136" s="218"/>
      <c r="C136" s="219"/>
      <c r="D136" s="223"/>
      <c r="E136" s="224"/>
      <c r="F136" s="225" t="s">
        <v>9</v>
      </c>
      <c r="G136" s="226"/>
      <c r="H136" s="225" t="s">
        <v>10</v>
      </c>
      <c r="I136" s="226"/>
      <c r="J136" s="227" t="s">
        <v>9</v>
      </c>
      <c r="K136" s="228"/>
      <c r="L136" s="227" t="s">
        <v>10</v>
      </c>
    </row>
    <row r="137" spans="1:12" ht="14.25" customHeight="1" x14ac:dyDescent="0.2">
      <c r="A137" s="218"/>
      <c r="B137" s="218"/>
      <c r="C137" s="219"/>
      <c r="D137" s="229" t="s">
        <v>11</v>
      </c>
      <c r="E137" s="224"/>
      <c r="F137" s="230" t="s">
        <v>96</v>
      </c>
      <c r="G137" s="231"/>
      <c r="H137" s="230" t="s">
        <v>96</v>
      </c>
      <c r="I137" s="232"/>
      <c r="J137" s="233" t="s">
        <v>96</v>
      </c>
      <c r="K137" s="234"/>
      <c r="L137" s="233" t="s">
        <v>96</v>
      </c>
    </row>
    <row r="138" spans="1:12" ht="3" customHeight="1" x14ac:dyDescent="0.2">
      <c r="A138" s="218"/>
      <c r="B138" s="218"/>
      <c r="C138" s="219"/>
      <c r="D138" s="235"/>
      <c r="E138" s="224"/>
      <c r="F138" s="236"/>
      <c r="G138" s="231"/>
      <c r="H138" s="236"/>
      <c r="I138" s="232"/>
      <c r="J138" s="237"/>
      <c r="K138" s="234"/>
      <c r="L138" s="237"/>
    </row>
    <row r="139" spans="1:12" ht="14.25" customHeight="1" x14ac:dyDescent="0.2">
      <c r="A139" s="281" t="s">
        <v>303</v>
      </c>
      <c r="B139" s="298"/>
      <c r="C139" s="239"/>
      <c r="D139" s="215"/>
      <c r="E139" s="219"/>
      <c r="F139" s="240"/>
      <c r="G139" s="240"/>
      <c r="H139" s="240"/>
      <c r="I139" s="240"/>
      <c r="J139" s="242"/>
      <c r="K139" s="242"/>
      <c r="L139" s="242"/>
    </row>
    <row r="140" spans="1:12" ht="14.25" customHeight="1" x14ac:dyDescent="0.2">
      <c r="A140" s="218" t="s">
        <v>367</v>
      </c>
      <c r="B140" s="298"/>
      <c r="C140" s="239"/>
      <c r="D140" s="215"/>
      <c r="E140" s="219"/>
      <c r="F140" s="240"/>
      <c r="G140" s="240"/>
      <c r="H140" s="240"/>
      <c r="I140" s="240"/>
      <c r="J140" s="242"/>
      <c r="K140" s="242"/>
      <c r="L140" s="242"/>
    </row>
    <row r="141" spans="1:12" ht="14.25" customHeight="1" x14ac:dyDescent="0.2">
      <c r="A141" s="218"/>
      <c r="B141" s="246" t="s">
        <v>368</v>
      </c>
      <c r="C141" s="239"/>
      <c r="D141" s="215"/>
      <c r="E141" s="219"/>
      <c r="F141" s="240">
        <v>2623323474</v>
      </c>
      <c r="G141" s="240"/>
      <c r="H141" s="240">
        <v>4002008713</v>
      </c>
      <c r="I141" s="240"/>
      <c r="J141" s="242">
        <v>2214540799</v>
      </c>
      <c r="K141" s="242"/>
      <c r="L141" s="242">
        <v>2463374166</v>
      </c>
    </row>
    <row r="142" spans="1:12" ht="14.25" customHeight="1" x14ac:dyDescent="0.2">
      <c r="A142" s="219"/>
      <c r="B142" s="246" t="s">
        <v>369</v>
      </c>
      <c r="C142" s="239"/>
      <c r="D142" s="215"/>
      <c r="E142" s="219"/>
      <c r="F142" s="27">
        <v>-3300611992</v>
      </c>
      <c r="G142" s="248"/>
      <c r="H142" s="27">
        <v>-3870000000</v>
      </c>
      <c r="I142" s="248"/>
      <c r="J142" s="155">
        <v>-2405000000</v>
      </c>
      <c r="K142" s="242"/>
      <c r="L142" s="155">
        <v>-2690000000</v>
      </c>
    </row>
    <row r="143" spans="1:12" ht="14.25" customHeight="1" x14ac:dyDescent="0.2">
      <c r="A143" s="243" t="s">
        <v>304</v>
      </c>
      <c r="B143" s="219"/>
      <c r="C143" s="219"/>
      <c r="D143" s="215" t="s">
        <v>54</v>
      </c>
      <c r="E143" s="219"/>
      <c r="F143" s="19">
        <v>0</v>
      </c>
      <c r="G143" s="248"/>
      <c r="H143" s="19">
        <v>0</v>
      </c>
      <c r="I143" s="248"/>
      <c r="J143" s="16">
        <v>245000000</v>
      </c>
      <c r="K143" s="242"/>
      <c r="L143" s="16">
        <v>402000000</v>
      </c>
    </row>
    <row r="144" spans="1:12" ht="14.25" customHeight="1" x14ac:dyDescent="0.2">
      <c r="A144" s="243"/>
      <c r="B144" s="245" t="s">
        <v>305</v>
      </c>
      <c r="C144" s="243"/>
      <c r="D144" s="215" t="s">
        <v>54</v>
      </c>
      <c r="E144" s="219"/>
      <c r="F144" s="19">
        <v>0</v>
      </c>
      <c r="G144" s="248"/>
      <c r="H144" s="19">
        <v>0</v>
      </c>
      <c r="I144" s="248"/>
      <c r="J144" s="16">
        <v>-300000000</v>
      </c>
      <c r="K144" s="242"/>
      <c r="L144" s="16">
        <v>-63000000</v>
      </c>
    </row>
    <row r="145" spans="1:12" ht="14.25" customHeight="1" x14ac:dyDescent="0.2">
      <c r="A145" s="243" t="s">
        <v>306</v>
      </c>
      <c r="B145" s="245"/>
      <c r="C145" s="243"/>
      <c r="D145" s="215"/>
      <c r="E145" s="219"/>
      <c r="F145" s="19">
        <v>19150000</v>
      </c>
      <c r="G145" s="248"/>
      <c r="H145" s="19">
        <v>0</v>
      </c>
      <c r="I145" s="248"/>
      <c r="J145" s="253">
        <v>19150000</v>
      </c>
      <c r="K145" s="242"/>
      <c r="L145" s="253">
        <v>0</v>
      </c>
    </row>
    <row r="146" spans="1:12" ht="14.25" customHeight="1" x14ac:dyDescent="0.2">
      <c r="A146" s="243" t="s">
        <v>307</v>
      </c>
      <c r="B146" s="245"/>
      <c r="C146" s="239"/>
      <c r="D146" s="215">
        <v>29</v>
      </c>
      <c r="E146" s="219"/>
      <c r="F146" s="27">
        <v>603000000</v>
      </c>
      <c r="G146" s="219"/>
      <c r="H146" s="27">
        <v>710000000</v>
      </c>
      <c r="I146" s="219"/>
      <c r="J146" s="280">
        <v>583000000</v>
      </c>
      <c r="K146" s="280"/>
      <c r="L146" s="280">
        <v>700000000</v>
      </c>
    </row>
    <row r="147" spans="1:12" ht="14.25" customHeight="1" x14ac:dyDescent="0.2">
      <c r="A147" s="243"/>
      <c r="B147" s="245" t="s">
        <v>308</v>
      </c>
      <c r="C147" s="239"/>
      <c r="D147" s="215">
        <v>29</v>
      </c>
      <c r="E147" s="219"/>
      <c r="F147" s="27">
        <v>-1740432273</v>
      </c>
      <c r="G147" s="248"/>
      <c r="H147" s="27">
        <v>-2013473206</v>
      </c>
      <c r="I147" s="248"/>
      <c r="J147" s="158">
        <v>-1318532605</v>
      </c>
      <c r="K147" s="242"/>
      <c r="L147" s="158">
        <v>-1542469435</v>
      </c>
    </row>
    <row r="148" spans="1:12" ht="14.25" customHeight="1" x14ac:dyDescent="0.2">
      <c r="A148" s="243" t="s">
        <v>309</v>
      </c>
      <c r="B148" s="245"/>
      <c r="C148" s="239"/>
      <c r="D148" s="215"/>
      <c r="E148" s="219"/>
      <c r="F148" s="27">
        <v>-850000</v>
      </c>
      <c r="G148" s="248"/>
      <c r="H148" s="27">
        <v>-500000</v>
      </c>
      <c r="I148" s="248"/>
      <c r="J148" s="155">
        <v>-850000</v>
      </c>
      <c r="K148" s="242"/>
      <c r="L148" s="155">
        <v>-500000</v>
      </c>
    </row>
    <row r="149" spans="1:12" ht="14.25" customHeight="1" x14ac:dyDescent="0.2">
      <c r="A149" s="243" t="s">
        <v>310</v>
      </c>
      <c r="B149" s="245"/>
      <c r="C149" s="239"/>
      <c r="D149" s="215">
        <v>32</v>
      </c>
      <c r="E149" s="219"/>
      <c r="F149" s="27">
        <v>1700000000</v>
      </c>
      <c r="G149" s="248"/>
      <c r="H149" s="19">
        <v>0</v>
      </c>
      <c r="I149" s="248"/>
      <c r="J149" s="155">
        <v>1700000000</v>
      </c>
      <c r="K149" s="242"/>
      <c r="L149" s="155">
        <v>0</v>
      </c>
    </row>
    <row r="150" spans="1:12" ht="14.25" customHeight="1" x14ac:dyDescent="0.2">
      <c r="A150" s="243" t="s">
        <v>311</v>
      </c>
      <c r="B150" s="245"/>
      <c r="C150" s="239"/>
      <c r="D150" s="215"/>
      <c r="E150" s="219"/>
      <c r="F150" s="27">
        <v>-63870835</v>
      </c>
      <c r="G150" s="248"/>
      <c r="H150" s="19">
        <v>0</v>
      </c>
      <c r="I150" s="248"/>
      <c r="J150" s="155">
        <v>-63870835</v>
      </c>
      <c r="K150" s="242"/>
      <c r="L150" s="155">
        <v>0</v>
      </c>
    </row>
    <row r="151" spans="1:12" ht="14.25" customHeight="1" x14ac:dyDescent="0.2">
      <c r="A151" s="218" t="s">
        <v>312</v>
      </c>
      <c r="B151" s="245"/>
      <c r="C151" s="239"/>
      <c r="D151" s="215"/>
      <c r="E151" s="219"/>
      <c r="F151" s="27">
        <v>-69864090</v>
      </c>
      <c r="G151" s="248"/>
      <c r="H151" s="27">
        <v>-29776476</v>
      </c>
      <c r="I151" s="248"/>
      <c r="J151" s="253">
        <v>-11663560</v>
      </c>
      <c r="K151" s="242"/>
      <c r="L151" s="253">
        <v>-12437149</v>
      </c>
    </row>
    <row r="152" spans="1:12" ht="14.25" customHeight="1" x14ac:dyDescent="0.2">
      <c r="A152" s="246" t="s">
        <v>313</v>
      </c>
      <c r="B152" s="245"/>
      <c r="C152" s="239"/>
      <c r="D152" s="215"/>
      <c r="E152" s="219"/>
      <c r="F152" s="27">
        <v>0</v>
      </c>
      <c r="G152" s="248"/>
      <c r="H152" s="19">
        <v>0</v>
      </c>
      <c r="I152" s="248"/>
      <c r="J152" s="253">
        <v>-804640</v>
      </c>
      <c r="K152" s="242"/>
      <c r="L152" s="155">
        <v>0</v>
      </c>
    </row>
    <row r="153" spans="1:12" ht="14.25" customHeight="1" x14ac:dyDescent="0.2">
      <c r="A153" s="218" t="s">
        <v>314</v>
      </c>
      <c r="B153" s="245"/>
      <c r="C153" s="239"/>
      <c r="D153" s="215"/>
      <c r="E153" s="219"/>
      <c r="F153" s="27">
        <v>-44943312</v>
      </c>
      <c r="G153" s="248"/>
      <c r="H153" s="253">
        <v>-51649549</v>
      </c>
      <c r="I153" s="248"/>
      <c r="J153" s="253">
        <v>0</v>
      </c>
      <c r="K153" s="242"/>
      <c r="L153" s="253">
        <v>0</v>
      </c>
    </row>
    <row r="154" spans="1:12" ht="14.25" customHeight="1" x14ac:dyDescent="0.2">
      <c r="A154" s="218" t="s">
        <v>372</v>
      </c>
      <c r="B154" s="245"/>
      <c r="C154" s="239"/>
      <c r="D154" s="215"/>
      <c r="E154" s="219"/>
      <c r="F154" s="27">
        <v>4791186</v>
      </c>
      <c r="G154" s="248"/>
      <c r="H154" s="19">
        <v>0</v>
      </c>
      <c r="I154" s="248"/>
      <c r="J154" s="253">
        <v>0</v>
      </c>
      <c r="K154" s="242"/>
      <c r="L154" s="253">
        <v>0</v>
      </c>
    </row>
    <row r="155" spans="1:12" ht="14.25" customHeight="1" x14ac:dyDescent="0.2">
      <c r="A155" s="218" t="s">
        <v>315</v>
      </c>
      <c r="B155" s="245"/>
      <c r="C155" s="239"/>
      <c r="D155" s="215"/>
      <c r="E155" s="219"/>
      <c r="F155" s="27"/>
      <c r="G155" s="248"/>
      <c r="H155" s="27"/>
      <c r="I155" s="248"/>
      <c r="J155" s="253"/>
      <c r="K155" s="242"/>
      <c r="L155" s="253"/>
    </row>
    <row r="156" spans="1:12" ht="14.25" customHeight="1" x14ac:dyDescent="0.2">
      <c r="A156" s="218"/>
      <c r="B156" s="245" t="s">
        <v>316</v>
      </c>
      <c r="C156" s="239"/>
      <c r="D156" s="215"/>
      <c r="E156" s="219"/>
      <c r="F156" s="27">
        <v>20086500</v>
      </c>
      <c r="G156" s="248"/>
      <c r="H156" s="27">
        <v>47406750</v>
      </c>
      <c r="I156" s="248"/>
      <c r="J156" s="253">
        <v>0</v>
      </c>
      <c r="K156" s="242"/>
      <c r="L156" s="253">
        <v>0</v>
      </c>
    </row>
    <row r="157" spans="1:12" ht="14.25" customHeight="1" x14ac:dyDescent="0.2">
      <c r="A157" s="243" t="s">
        <v>317</v>
      </c>
      <c r="B157" s="243"/>
      <c r="C157" s="219"/>
      <c r="D157" s="215"/>
      <c r="E157" s="219"/>
      <c r="F157" s="27">
        <v>-381177144</v>
      </c>
      <c r="G157" s="248"/>
      <c r="H157" s="27">
        <v>-759727289</v>
      </c>
      <c r="I157" s="248"/>
      <c r="J157" s="242">
        <v>-381177144</v>
      </c>
      <c r="K157" s="242"/>
      <c r="L157" s="242">
        <v>-759727289</v>
      </c>
    </row>
    <row r="158" spans="1:12" ht="14.25" customHeight="1" x14ac:dyDescent="0.2">
      <c r="A158" s="243" t="s">
        <v>387</v>
      </c>
      <c r="B158" s="243"/>
      <c r="C158" s="219"/>
      <c r="D158" s="215"/>
      <c r="E158" s="219"/>
      <c r="F158" s="28">
        <v>-59763704</v>
      </c>
      <c r="G158" s="248"/>
      <c r="H158" s="28">
        <v>-47327558</v>
      </c>
      <c r="I158" s="248"/>
      <c r="J158" s="255">
        <v>0</v>
      </c>
      <c r="K158" s="242"/>
      <c r="L158" s="255">
        <v>0</v>
      </c>
    </row>
    <row r="159" spans="1:12" ht="3" customHeight="1" x14ac:dyDescent="0.2">
      <c r="A159" s="218"/>
      <c r="B159" s="298"/>
      <c r="C159" s="219"/>
      <c r="D159" s="215"/>
      <c r="E159" s="219"/>
      <c r="F159" s="241"/>
      <c r="G159" s="241"/>
      <c r="H159" s="241"/>
      <c r="I159" s="241"/>
      <c r="J159" s="280"/>
      <c r="K159" s="280"/>
      <c r="L159" s="280"/>
    </row>
    <row r="160" spans="1:12" ht="14.25" customHeight="1" x14ac:dyDescent="0.2">
      <c r="A160" s="298" t="s">
        <v>318</v>
      </c>
      <c r="B160" s="298"/>
      <c r="C160" s="219"/>
      <c r="D160" s="215"/>
      <c r="E160" s="219"/>
      <c r="F160" s="254">
        <f>SUM(F141:F158)</f>
        <v>-691162190</v>
      </c>
      <c r="G160" s="240"/>
      <c r="H160" s="254">
        <f>SUM(H141:H158)</f>
        <v>-2013038615</v>
      </c>
      <c r="I160" s="240"/>
      <c r="J160" s="255">
        <f>SUM(J141:J158)</f>
        <v>279792015</v>
      </c>
      <c r="K160" s="242"/>
      <c r="L160" s="255">
        <f>SUM(L141:L158)</f>
        <v>-1502759707</v>
      </c>
    </row>
    <row r="161" spans="1:12" ht="6" customHeight="1" x14ac:dyDescent="0.2">
      <c r="A161" s="218"/>
      <c r="B161" s="218"/>
      <c r="C161" s="219"/>
      <c r="D161" s="215"/>
      <c r="E161" s="219"/>
      <c r="F161" s="273"/>
      <c r="G161" s="240"/>
      <c r="H161" s="273"/>
      <c r="I161" s="240"/>
      <c r="J161" s="253"/>
      <c r="K161" s="242"/>
      <c r="L161" s="253"/>
    </row>
    <row r="162" spans="1:12" ht="14.25" customHeight="1" x14ac:dyDescent="0.2">
      <c r="A162" s="298" t="s">
        <v>319</v>
      </c>
      <c r="B162" s="298"/>
      <c r="C162" s="219"/>
      <c r="D162" s="215"/>
      <c r="E162" s="219"/>
      <c r="F162" s="240">
        <f>SUM(F90,F122,F160)</f>
        <v>-429284366</v>
      </c>
      <c r="G162" s="240"/>
      <c r="H162" s="240">
        <f>SUM(H90,H122,H160)</f>
        <v>-1645611209</v>
      </c>
      <c r="I162" s="240"/>
      <c r="J162" s="242">
        <f>SUM(J90,J122,J160)</f>
        <v>-408312558</v>
      </c>
      <c r="K162" s="242"/>
      <c r="L162" s="242">
        <f>SUM(L90,L122,L160)</f>
        <v>-1492829212</v>
      </c>
    </row>
    <row r="163" spans="1:12" ht="14.25" customHeight="1" x14ac:dyDescent="0.2">
      <c r="A163" s="218" t="s">
        <v>320</v>
      </c>
      <c r="B163" s="299"/>
      <c r="C163" s="213"/>
      <c r="D163" s="215"/>
      <c r="E163" s="219"/>
      <c r="F163" s="283">
        <v>939767007</v>
      </c>
      <c r="G163" s="283"/>
      <c r="H163" s="283">
        <v>2585971501</v>
      </c>
      <c r="I163" s="283"/>
      <c r="J163" s="244">
        <v>645760766</v>
      </c>
      <c r="K163" s="244"/>
      <c r="L163" s="244">
        <v>2139183263</v>
      </c>
    </row>
    <row r="164" spans="1:12" ht="14.25" customHeight="1" x14ac:dyDescent="0.2">
      <c r="A164" s="218" t="s">
        <v>321</v>
      </c>
      <c r="B164" s="299"/>
      <c r="C164" s="213"/>
      <c r="D164" s="215"/>
      <c r="E164" s="219"/>
      <c r="F164" s="283"/>
      <c r="G164" s="283"/>
      <c r="H164" s="283"/>
      <c r="I164" s="283"/>
      <c r="J164" s="244"/>
      <c r="K164" s="244"/>
      <c r="L164" s="244"/>
    </row>
    <row r="165" spans="1:12" ht="14.25" customHeight="1" x14ac:dyDescent="0.2">
      <c r="A165" s="218"/>
      <c r="B165" s="299" t="s">
        <v>322</v>
      </c>
      <c r="C165" s="213"/>
      <c r="D165" s="215"/>
      <c r="E165" s="219"/>
      <c r="F165" s="283">
        <v>-40000000</v>
      </c>
      <c r="G165" s="283"/>
      <c r="H165" s="19">
        <v>0</v>
      </c>
      <c r="I165" s="283"/>
      <c r="J165" s="244">
        <v>0</v>
      </c>
      <c r="K165" s="244"/>
      <c r="L165" s="155">
        <v>0</v>
      </c>
    </row>
    <row r="166" spans="1:12" ht="14.25" customHeight="1" x14ac:dyDescent="0.2">
      <c r="A166" s="218" t="s">
        <v>323</v>
      </c>
      <c r="B166" s="299"/>
      <c r="C166" s="213"/>
      <c r="D166" s="215"/>
      <c r="E166" s="219"/>
      <c r="F166" s="283"/>
      <c r="G166" s="283"/>
      <c r="H166" s="19"/>
      <c r="I166" s="283"/>
      <c r="J166" s="244"/>
      <c r="K166" s="244"/>
      <c r="L166" s="155"/>
    </row>
    <row r="167" spans="1:12" ht="14.25" customHeight="1" x14ac:dyDescent="0.2">
      <c r="A167" s="218"/>
      <c r="B167" s="299" t="s">
        <v>324</v>
      </c>
      <c r="C167" s="213"/>
      <c r="D167" s="215"/>
      <c r="E167" s="219"/>
      <c r="F167" s="283">
        <v>-7500000</v>
      </c>
      <c r="G167" s="283"/>
      <c r="H167" s="19">
        <v>0</v>
      </c>
      <c r="I167" s="283"/>
      <c r="J167" s="244">
        <v>0</v>
      </c>
      <c r="K167" s="244"/>
      <c r="L167" s="155">
        <v>0</v>
      </c>
    </row>
    <row r="168" spans="1:12" ht="14.25" customHeight="1" x14ac:dyDescent="0.2">
      <c r="A168" s="218" t="s">
        <v>364</v>
      </c>
      <c r="B168" s="299"/>
      <c r="C168" s="213"/>
      <c r="D168" s="215"/>
      <c r="E168" s="219"/>
      <c r="F168" s="300">
        <v>-3260306</v>
      </c>
      <c r="G168" s="283"/>
      <c r="H168" s="300">
        <v>-593285</v>
      </c>
      <c r="I168" s="283"/>
      <c r="J168" s="301">
        <v>-791295</v>
      </c>
      <c r="K168" s="244"/>
      <c r="L168" s="301">
        <v>-593285</v>
      </c>
    </row>
    <row r="169" spans="1:12" ht="3" customHeight="1" x14ac:dyDescent="0.2">
      <c r="A169" s="299"/>
      <c r="B169" s="299"/>
      <c r="C169" s="213"/>
      <c r="D169" s="215"/>
      <c r="E169" s="219"/>
      <c r="F169" s="240"/>
      <c r="G169" s="240"/>
      <c r="H169" s="240"/>
      <c r="I169" s="240"/>
      <c r="J169" s="242"/>
      <c r="K169" s="242"/>
      <c r="L169" s="242"/>
    </row>
    <row r="170" spans="1:12" ht="14.25" customHeight="1" thickBot="1" x14ac:dyDescent="0.25">
      <c r="A170" s="302" t="s">
        <v>325</v>
      </c>
      <c r="B170" s="302"/>
      <c r="C170" s="303"/>
      <c r="D170" s="250"/>
      <c r="E170" s="219"/>
      <c r="F170" s="304">
        <f>SUM(F162:F169)</f>
        <v>459722335</v>
      </c>
      <c r="G170" s="240"/>
      <c r="H170" s="304">
        <f>SUM(H162:H169)</f>
        <v>939767007</v>
      </c>
      <c r="I170" s="240"/>
      <c r="J170" s="305">
        <f>SUM(J162:J169)</f>
        <v>236656913</v>
      </c>
      <c r="K170" s="242"/>
      <c r="L170" s="305">
        <f>SUM(L162:L169)</f>
        <v>645760766</v>
      </c>
    </row>
    <row r="171" spans="1:12" ht="6" customHeight="1" thickTop="1" x14ac:dyDescent="0.2">
      <c r="A171" s="218"/>
      <c r="B171" s="218"/>
      <c r="C171" s="219"/>
      <c r="D171" s="215"/>
      <c r="E171" s="250"/>
      <c r="F171" s="240"/>
      <c r="G171" s="240"/>
      <c r="H171" s="240"/>
      <c r="I171" s="240"/>
      <c r="J171" s="242"/>
      <c r="K171" s="242"/>
      <c r="L171" s="242"/>
    </row>
    <row r="172" spans="1:12" ht="14.25" customHeight="1" x14ac:dyDescent="0.2">
      <c r="A172" s="298" t="s">
        <v>326</v>
      </c>
      <c r="B172" s="299"/>
      <c r="C172" s="213"/>
      <c r="D172" s="215"/>
      <c r="E172" s="219"/>
      <c r="F172" s="240"/>
      <c r="G172" s="240"/>
      <c r="H172" s="240"/>
      <c r="I172" s="240"/>
      <c r="J172" s="242"/>
      <c r="K172" s="242"/>
      <c r="L172" s="242"/>
    </row>
    <row r="173" spans="1:12" ht="14.25" customHeight="1" x14ac:dyDescent="0.2">
      <c r="A173" s="218" t="s">
        <v>327</v>
      </c>
      <c r="B173" s="218"/>
      <c r="C173" s="218"/>
      <c r="D173" s="215"/>
      <c r="E173" s="219"/>
      <c r="F173" s="19">
        <v>22500</v>
      </c>
      <c r="G173" s="306"/>
      <c r="H173" s="19">
        <v>22500</v>
      </c>
      <c r="I173" s="306"/>
      <c r="J173" s="253">
        <v>0</v>
      </c>
      <c r="K173" s="280"/>
      <c r="L173" s="253">
        <v>2167034</v>
      </c>
    </row>
    <row r="174" spans="1:12" ht="14.25" customHeight="1" x14ac:dyDescent="0.2">
      <c r="A174" s="249" t="s">
        <v>328</v>
      </c>
      <c r="B174" s="218"/>
      <c r="C174" s="218"/>
      <c r="D174" s="215"/>
      <c r="E174" s="219"/>
      <c r="F174" s="19">
        <v>0</v>
      </c>
      <c r="G174" s="306"/>
      <c r="H174" s="19">
        <v>990880</v>
      </c>
      <c r="I174" s="306"/>
      <c r="J174" s="253">
        <v>0</v>
      </c>
      <c r="K174" s="280"/>
      <c r="L174" s="253">
        <v>990880</v>
      </c>
    </row>
    <row r="175" spans="1:12" ht="14.25" customHeight="1" x14ac:dyDescent="0.2">
      <c r="A175" s="249" t="s">
        <v>329</v>
      </c>
      <c r="B175" s="218"/>
      <c r="C175" s="218"/>
      <c r="D175" s="215"/>
      <c r="E175" s="219"/>
      <c r="F175" s="19"/>
      <c r="G175" s="306"/>
      <c r="H175" s="19"/>
      <c r="I175" s="306"/>
      <c r="J175" s="253"/>
      <c r="K175" s="280"/>
      <c r="L175" s="253"/>
    </row>
    <row r="176" spans="1:12" ht="14.25" customHeight="1" x14ac:dyDescent="0.2">
      <c r="A176" s="249"/>
      <c r="B176" s="218" t="s">
        <v>330</v>
      </c>
      <c r="C176" s="218"/>
      <c r="D176" s="215" t="s">
        <v>21</v>
      </c>
      <c r="E176" s="219"/>
      <c r="F176" s="19">
        <v>40000000</v>
      </c>
      <c r="G176" s="306"/>
      <c r="H176" s="19">
        <v>0</v>
      </c>
      <c r="I176" s="306"/>
      <c r="J176" s="253">
        <v>0</v>
      </c>
      <c r="K176" s="280"/>
      <c r="L176" s="155">
        <v>0</v>
      </c>
    </row>
    <row r="177" spans="1:12" ht="14.25" customHeight="1" x14ac:dyDescent="0.2">
      <c r="A177" s="249" t="s">
        <v>331</v>
      </c>
      <c r="B177" s="218"/>
      <c r="C177" s="218"/>
      <c r="D177" s="215"/>
      <c r="E177" s="219"/>
      <c r="F177" s="19"/>
      <c r="G177" s="306"/>
      <c r="H177" s="19"/>
      <c r="I177" s="306"/>
      <c r="J177" s="253"/>
      <c r="K177" s="280"/>
      <c r="L177" s="253"/>
    </row>
    <row r="178" spans="1:12" ht="14.25" customHeight="1" x14ac:dyDescent="0.2">
      <c r="A178" s="249"/>
      <c r="B178" s="218" t="s">
        <v>330</v>
      </c>
      <c r="C178" s="218"/>
      <c r="D178" s="215" t="s">
        <v>21</v>
      </c>
      <c r="E178" s="219"/>
      <c r="F178" s="19">
        <v>55000000</v>
      </c>
      <c r="G178" s="306"/>
      <c r="H178" s="19">
        <v>0</v>
      </c>
      <c r="I178" s="306"/>
      <c r="J178" s="253">
        <v>0</v>
      </c>
      <c r="K178" s="280"/>
      <c r="L178" s="155">
        <v>0</v>
      </c>
    </row>
    <row r="179" spans="1:12" ht="14.25" customHeight="1" x14ac:dyDescent="0.2">
      <c r="A179" s="249" t="s">
        <v>332</v>
      </c>
      <c r="B179" s="218"/>
      <c r="C179" s="218"/>
      <c r="D179" s="215"/>
      <c r="E179" s="219"/>
      <c r="F179" s="19"/>
      <c r="G179" s="306"/>
      <c r="H179" s="19"/>
      <c r="I179" s="306"/>
      <c r="J179" s="253"/>
      <c r="K179" s="280"/>
      <c r="L179" s="155"/>
    </row>
    <row r="180" spans="1:12" ht="14.25" customHeight="1" x14ac:dyDescent="0.2">
      <c r="A180" s="249"/>
      <c r="B180" s="218" t="s">
        <v>333</v>
      </c>
      <c r="C180" s="218"/>
      <c r="D180" s="215" t="s">
        <v>21</v>
      </c>
      <c r="E180" s="219"/>
      <c r="F180" s="19">
        <v>5862167</v>
      </c>
      <c r="G180" s="306"/>
      <c r="H180" s="19">
        <v>0</v>
      </c>
      <c r="I180" s="306"/>
      <c r="J180" s="253">
        <v>0</v>
      </c>
      <c r="K180" s="280"/>
      <c r="L180" s="155">
        <v>0</v>
      </c>
    </row>
    <row r="181" spans="1:12" ht="14.25" customHeight="1" x14ac:dyDescent="0.2">
      <c r="A181" s="249" t="s">
        <v>331</v>
      </c>
      <c r="B181" s="218"/>
      <c r="C181" s="218"/>
      <c r="D181" s="215"/>
      <c r="E181" s="219"/>
      <c r="F181" s="19"/>
      <c r="G181" s="306"/>
      <c r="H181" s="19"/>
      <c r="I181" s="306"/>
      <c r="J181" s="253"/>
      <c r="K181" s="280"/>
      <c r="L181" s="253"/>
    </row>
    <row r="182" spans="1:12" ht="14.25" customHeight="1" x14ac:dyDescent="0.2">
      <c r="A182" s="249"/>
      <c r="B182" s="218" t="s">
        <v>334</v>
      </c>
      <c r="C182" s="218"/>
      <c r="D182" s="215"/>
      <c r="E182" s="219"/>
      <c r="F182" s="19">
        <v>10000000</v>
      </c>
      <c r="G182" s="306"/>
      <c r="H182" s="19">
        <v>0</v>
      </c>
      <c r="I182" s="306"/>
      <c r="J182" s="253">
        <v>0</v>
      </c>
      <c r="K182" s="280"/>
      <c r="L182" s="155">
        <v>0</v>
      </c>
    </row>
    <row r="183" spans="1:12" ht="14.25" customHeight="1" x14ac:dyDescent="0.2">
      <c r="A183" s="249" t="s">
        <v>335</v>
      </c>
      <c r="B183" s="218"/>
      <c r="C183" s="218"/>
      <c r="D183" s="215"/>
      <c r="E183" s="219"/>
      <c r="F183" s="19"/>
      <c r="G183" s="306"/>
      <c r="H183" s="19"/>
      <c r="I183" s="306"/>
      <c r="J183" s="253"/>
      <c r="K183" s="280"/>
      <c r="L183" s="155"/>
    </row>
    <row r="184" spans="1:12" ht="14.25" customHeight="1" x14ac:dyDescent="0.2">
      <c r="A184" s="249"/>
      <c r="B184" s="218" t="s">
        <v>336</v>
      </c>
      <c r="C184" s="218"/>
      <c r="D184" s="215">
        <v>24</v>
      </c>
      <c r="E184" s="219"/>
      <c r="F184" s="19">
        <v>4000000</v>
      </c>
      <c r="G184" s="306"/>
      <c r="H184" s="253">
        <v>0</v>
      </c>
      <c r="I184" s="306"/>
      <c r="J184" s="155">
        <v>4000000</v>
      </c>
      <c r="K184" s="280"/>
      <c r="L184" s="253">
        <v>0</v>
      </c>
    </row>
    <row r="185" spans="1:12" ht="14.25" customHeight="1" x14ac:dyDescent="0.2">
      <c r="A185" s="249" t="s">
        <v>337</v>
      </c>
      <c r="B185" s="218"/>
      <c r="C185" s="218"/>
      <c r="D185" s="215"/>
      <c r="E185" s="219"/>
      <c r="F185" s="19"/>
      <c r="G185" s="306"/>
      <c r="H185" s="253"/>
      <c r="I185" s="306"/>
      <c r="J185" s="155"/>
      <c r="K185" s="280"/>
      <c r="L185" s="253"/>
    </row>
    <row r="186" spans="1:12" ht="14.25" customHeight="1" x14ac:dyDescent="0.2">
      <c r="A186" s="249"/>
      <c r="B186" s="218" t="s">
        <v>338</v>
      </c>
      <c r="C186" s="218"/>
      <c r="D186" s="215" t="s">
        <v>339</v>
      </c>
      <c r="E186" s="219"/>
      <c r="F186" s="19">
        <v>76636100</v>
      </c>
      <c r="G186" s="306"/>
      <c r="H186" s="253">
        <v>0</v>
      </c>
      <c r="I186" s="306"/>
      <c r="J186" s="155">
        <v>0</v>
      </c>
      <c r="K186" s="280"/>
      <c r="L186" s="253">
        <v>0</v>
      </c>
    </row>
    <row r="187" spans="1:12" ht="14.25" customHeight="1" x14ac:dyDescent="0.2">
      <c r="A187" s="218" t="s">
        <v>340</v>
      </c>
      <c r="B187" s="219"/>
      <c r="C187" s="218"/>
      <c r="D187" s="215"/>
      <c r="E187" s="219"/>
      <c r="F187" s="219"/>
      <c r="G187" s="219"/>
      <c r="H187" s="219"/>
      <c r="I187" s="219"/>
      <c r="J187" s="280"/>
      <c r="K187" s="280"/>
      <c r="L187" s="280"/>
    </row>
    <row r="188" spans="1:12" ht="14.25" customHeight="1" x14ac:dyDescent="0.2">
      <c r="A188" s="219"/>
      <c r="B188" s="218" t="s">
        <v>341</v>
      </c>
      <c r="C188" s="218"/>
      <c r="D188" s="215">
        <v>28</v>
      </c>
      <c r="E188" s="219"/>
      <c r="F188" s="219">
        <v>148309455</v>
      </c>
      <c r="G188" s="219"/>
      <c r="H188" s="219">
        <v>147981410</v>
      </c>
      <c r="I188" s="219"/>
      <c r="J188" s="155">
        <v>103967797</v>
      </c>
      <c r="K188" s="280"/>
      <c r="L188" s="155">
        <v>102825944</v>
      </c>
    </row>
    <row r="189" spans="1:12" ht="14.25" customHeight="1" x14ac:dyDescent="0.2">
      <c r="A189" s="218" t="s">
        <v>342</v>
      </c>
      <c r="B189" s="218"/>
      <c r="C189" s="218"/>
      <c r="D189" s="307">
        <v>28</v>
      </c>
      <c r="E189" s="219"/>
      <c r="F189" s="219">
        <v>8231617</v>
      </c>
      <c r="G189" s="219"/>
      <c r="H189" s="219">
        <v>23855553</v>
      </c>
      <c r="I189" s="219"/>
      <c r="J189" s="253">
        <v>0</v>
      </c>
      <c r="K189" s="280"/>
      <c r="L189" s="253">
        <v>3250000</v>
      </c>
    </row>
    <row r="190" spans="1:12" ht="14.25" customHeight="1" x14ac:dyDescent="0.2">
      <c r="A190" s="218" t="s">
        <v>343</v>
      </c>
      <c r="B190" s="218"/>
      <c r="C190" s="218"/>
      <c r="D190" s="215">
        <v>28</v>
      </c>
      <c r="E190" s="219"/>
      <c r="F190" s="219">
        <v>23897124</v>
      </c>
      <c r="G190" s="306"/>
      <c r="H190" s="219">
        <v>23701825</v>
      </c>
      <c r="I190" s="306"/>
      <c r="J190" s="155">
        <v>23884917</v>
      </c>
      <c r="K190" s="280"/>
      <c r="L190" s="155">
        <v>23701825</v>
      </c>
    </row>
    <row r="191" spans="1:12" ht="14.25" customHeight="1" x14ac:dyDescent="0.2">
      <c r="A191" s="218" t="s">
        <v>344</v>
      </c>
      <c r="B191" s="218"/>
      <c r="C191" s="218"/>
      <c r="D191" s="215">
        <v>28</v>
      </c>
      <c r="E191" s="219"/>
      <c r="F191" s="219">
        <v>94274137</v>
      </c>
      <c r="G191" s="306"/>
      <c r="H191" s="219">
        <v>88281230</v>
      </c>
      <c r="I191" s="306"/>
      <c r="J191" s="155">
        <v>48320784</v>
      </c>
      <c r="K191" s="280"/>
      <c r="L191" s="155">
        <v>26726069</v>
      </c>
    </row>
    <row r="192" spans="1:12" ht="14.25" customHeight="1" x14ac:dyDescent="0.2">
      <c r="A192" s="218" t="s">
        <v>345</v>
      </c>
      <c r="B192" s="218"/>
      <c r="C192" s="218"/>
      <c r="D192" s="215" t="s">
        <v>346</v>
      </c>
      <c r="E192" s="219"/>
      <c r="F192" s="19">
        <v>1</v>
      </c>
      <c r="G192" s="306"/>
      <c r="H192" s="253">
        <v>0</v>
      </c>
      <c r="I192" s="306"/>
      <c r="J192" s="155">
        <v>0</v>
      </c>
      <c r="K192" s="280"/>
      <c r="L192" s="253">
        <v>0</v>
      </c>
    </row>
    <row r="193" spans="1:12" ht="14.25" customHeight="1" x14ac:dyDescent="0.2">
      <c r="A193" s="218" t="s">
        <v>347</v>
      </c>
      <c r="B193" s="218"/>
      <c r="C193" s="218"/>
      <c r="D193" s="215"/>
      <c r="E193" s="219"/>
      <c r="F193" s="19">
        <v>97445640</v>
      </c>
      <c r="G193" s="306"/>
      <c r="H193" s="253">
        <v>93980946</v>
      </c>
      <c r="I193" s="306"/>
      <c r="J193" s="155">
        <v>84267752</v>
      </c>
      <c r="K193" s="280"/>
      <c r="L193" s="253">
        <v>46597870</v>
      </c>
    </row>
    <row r="194" spans="1:12" ht="14.25" customHeight="1" x14ac:dyDescent="0.2">
      <c r="A194" s="218" t="s">
        <v>348</v>
      </c>
      <c r="B194" s="218"/>
      <c r="C194" s="218"/>
      <c r="D194" s="215"/>
      <c r="E194" s="219"/>
      <c r="F194" s="219"/>
      <c r="G194" s="306"/>
      <c r="H194" s="219"/>
      <c r="I194" s="306"/>
      <c r="J194" s="155"/>
      <c r="K194" s="280"/>
      <c r="L194" s="155"/>
    </row>
    <row r="195" spans="1:12" ht="14.25" customHeight="1" x14ac:dyDescent="0.2">
      <c r="A195" s="218"/>
      <c r="B195" s="218" t="s">
        <v>349</v>
      </c>
      <c r="C195" s="218"/>
      <c r="D195" s="215">
        <v>23</v>
      </c>
      <c r="E195" s="219"/>
      <c r="F195" s="19">
        <v>0</v>
      </c>
      <c r="G195" s="306"/>
      <c r="H195" s="19">
        <v>13377252</v>
      </c>
      <c r="I195" s="306"/>
      <c r="J195" s="253">
        <v>0</v>
      </c>
      <c r="K195" s="280"/>
      <c r="L195" s="253">
        <v>0</v>
      </c>
    </row>
    <row r="196" spans="1:12" ht="14.25" customHeight="1" x14ac:dyDescent="0.2">
      <c r="A196" s="218" t="s">
        <v>350</v>
      </c>
      <c r="B196" s="246"/>
      <c r="C196" s="218"/>
      <c r="D196" s="215"/>
      <c r="E196" s="219"/>
      <c r="F196" s="219"/>
      <c r="G196" s="306"/>
      <c r="H196" s="219"/>
      <c r="I196" s="306"/>
      <c r="J196" s="155"/>
      <c r="K196" s="280"/>
      <c r="L196" s="155"/>
    </row>
    <row r="197" spans="1:12" ht="14.25" customHeight="1" x14ac:dyDescent="0.2">
      <c r="A197" s="218"/>
      <c r="B197" s="246" t="s">
        <v>351</v>
      </c>
      <c r="C197" s="218"/>
      <c r="D197" s="215">
        <v>23</v>
      </c>
      <c r="E197" s="219"/>
      <c r="F197" s="219">
        <v>170701844</v>
      </c>
      <c r="G197" s="306"/>
      <c r="H197" s="219">
        <v>81252324</v>
      </c>
      <c r="I197" s="306"/>
      <c r="J197" s="155">
        <v>146030294</v>
      </c>
      <c r="K197" s="280"/>
      <c r="L197" s="155">
        <v>10822927</v>
      </c>
    </row>
    <row r="198" spans="1:12" ht="14.25" customHeight="1" x14ac:dyDescent="0.2">
      <c r="A198" s="218"/>
      <c r="B198" s="246" t="s">
        <v>352</v>
      </c>
      <c r="C198" s="218"/>
      <c r="D198" s="215">
        <v>25</v>
      </c>
      <c r="E198" s="219"/>
      <c r="F198" s="219">
        <v>33438</v>
      </c>
      <c r="G198" s="306"/>
      <c r="H198" s="219">
        <v>0</v>
      </c>
      <c r="I198" s="306"/>
      <c r="J198" s="308">
        <v>0</v>
      </c>
      <c r="K198" s="280"/>
      <c r="L198" s="308">
        <v>0</v>
      </c>
    </row>
    <row r="199" spans="1:12" ht="14.25" customHeight="1" x14ac:dyDescent="0.2">
      <c r="A199" s="218" t="s">
        <v>353</v>
      </c>
      <c r="B199" s="246"/>
      <c r="C199" s="218"/>
      <c r="D199" s="215"/>
      <c r="E199" s="219"/>
      <c r="F199" s="240">
        <v>0</v>
      </c>
      <c r="G199" s="306"/>
      <c r="H199" s="240">
        <v>30574146</v>
      </c>
      <c r="I199" s="306"/>
      <c r="J199" s="308">
        <v>0</v>
      </c>
      <c r="K199" s="280"/>
      <c r="L199" s="308">
        <v>0</v>
      </c>
    </row>
    <row r="200" spans="1:12" ht="14.25" customHeight="1" x14ac:dyDescent="0.2">
      <c r="A200" s="218" t="s">
        <v>378</v>
      </c>
      <c r="B200" s="246"/>
      <c r="C200" s="218"/>
      <c r="D200" s="215" t="s">
        <v>111</v>
      </c>
      <c r="E200" s="219"/>
      <c r="F200" s="240">
        <v>0</v>
      </c>
      <c r="G200" s="306"/>
      <c r="H200" s="240">
        <v>0</v>
      </c>
      <c r="I200" s="306"/>
      <c r="J200" s="308">
        <v>300000</v>
      </c>
      <c r="K200" s="280"/>
      <c r="L200" s="308">
        <v>0</v>
      </c>
    </row>
    <row r="201" spans="1:12" ht="14.25" customHeight="1" x14ac:dyDescent="0.2">
      <c r="A201" s="218" t="s">
        <v>370</v>
      </c>
      <c r="B201" s="246"/>
      <c r="C201" s="218"/>
      <c r="D201" s="215"/>
      <c r="E201" s="219"/>
      <c r="F201" s="240"/>
      <c r="G201" s="306"/>
      <c r="H201" s="240"/>
      <c r="I201" s="306"/>
      <c r="J201" s="308"/>
      <c r="K201" s="280"/>
      <c r="L201" s="308"/>
    </row>
    <row r="202" spans="1:12" ht="14.25" customHeight="1" x14ac:dyDescent="0.2">
      <c r="A202" s="218"/>
      <c r="B202" s="246" t="s">
        <v>376</v>
      </c>
      <c r="C202" s="218"/>
      <c r="D202" s="215">
        <v>17</v>
      </c>
      <c r="E202" s="219"/>
      <c r="F202" s="240">
        <v>8865557</v>
      </c>
      <c r="G202" s="306"/>
      <c r="H202" s="240">
        <v>0</v>
      </c>
      <c r="I202" s="306"/>
      <c r="J202" s="242">
        <v>0</v>
      </c>
      <c r="K202" s="280"/>
      <c r="L202" s="242">
        <v>0</v>
      </c>
    </row>
    <row r="203" spans="1:12" ht="14.25" customHeight="1" x14ac:dyDescent="0.2">
      <c r="A203" s="218"/>
      <c r="B203" s="246" t="s">
        <v>377</v>
      </c>
      <c r="C203" s="218"/>
      <c r="D203" s="215">
        <v>17</v>
      </c>
      <c r="E203" s="219"/>
      <c r="F203" s="240">
        <v>-16500000</v>
      </c>
      <c r="G203" s="306"/>
      <c r="H203" s="240">
        <v>0</v>
      </c>
      <c r="I203" s="306"/>
      <c r="J203" s="242">
        <v>0</v>
      </c>
      <c r="K203" s="280"/>
      <c r="L203" s="242">
        <v>0</v>
      </c>
    </row>
    <row r="204" spans="1:12" ht="3" customHeight="1" x14ac:dyDescent="0.2">
      <c r="A204" s="218"/>
      <c r="B204" s="246"/>
      <c r="C204" s="218"/>
      <c r="D204" s="215"/>
      <c r="E204" s="219"/>
      <c r="F204" s="240"/>
      <c r="G204" s="306"/>
      <c r="H204" s="240"/>
      <c r="I204" s="306"/>
      <c r="J204" s="308"/>
      <c r="K204" s="280"/>
      <c r="L204" s="308"/>
    </row>
    <row r="205" spans="1:12" ht="21.95" customHeight="1" x14ac:dyDescent="0.2">
      <c r="A205" s="257" t="str">
        <f>+A128</f>
        <v>The accompanying notes on pages 15 to 97 are an integral part of these consolidated and separate financial statements.</v>
      </c>
      <c r="B205" s="257"/>
      <c r="C205" s="258"/>
      <c r="D205" s="209"/>
      <c r="E205" s="258"/>
      <c r="F205" s="309"/>
      <c r="G205" s="309"/>
      <c r="H205" s="309"/>
      <c r="I205" s="309"/>
      <c r="J205" s="310"/>
      <c r="K205" s="310"/>
      <c r="L205" s="310"/>
    </row>
  </sheetData>
  <mergeCells count="12">
    <mergeCell ref="F6:H6"/>
    <mergeCell ref="J6:L6"/>
    <mergeCell ref="F7:H7"/>
    <mergeCell ref="J7:L7"/>
    <mergeCell ref="F68:H68"/>
    <mergeCell ref="J68:L68"/>
    <mergeCell ref="F69:H69"/>
    <mergeCell ref="J69:L69"/>
    <mergeCell ref="F134:H134"/>
    <mergeCell ref="J134:L134"/>
    <mergeCell ref="F135:H135"/>
    <mergeCell ref="J135:L135"/>
  </mergeCells>
  <pageMargins left="0.8" right="0.5" top="0.5" bottom="0.6" header="0.49" footer="0.4"/>
  <pageSetup paperSize="9" scale="77" firstPageNumber="12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P&amp;L8-9</vt:lpstr>
      <vt:lpstr>E10</vt:lpstr>
      <vt:lpstr>E11</vt:lpstr>
      <vt:lpstr>12-14 Cash Flow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Pinanong Ruthaiwat (TH)</cp:lastModifiedBy>
  <cp:revision/>
  <cp:lastPrinted>2025-03-02T18:53:35Z</cp:lastPrinted>
  <dcterms:created xsi:type="dcterms:W3CDTF">2024-07-15T07:05:05Z</dcterms:created>
  <dcterms:modified xsi:type="dcterms:W3CDTF">2025-03-02T19:00:45Z</dcterms:modified>
  <cp:category/>
  <cp:contentStatus/>
</cp:coreProperties>
</file>