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jatupoom_b_pkf_co_th/Documents/Desktop/Job/4 MVP/New folder/TH/"/>
    </mc:Choice>
  </mc:AlternateContent>
  <xr:revisionPtr revIDLastSave="2385" documentId="13_ncr:1_{74746F56-76F9-46D9-9501-D208FB683504}" xr6:coauthVersionLast="47" xr6:coauthVersionMax="47" xr10:uidLastSave="{5206FDBB-8EEA-4A8B-8D53-A3468BCCD02B}"/>
  <bookViews>
    <workbookView xWindow="-110" yWindow="-110" windowWidth="19420" windowHeight="10300" tabRatio="826" activeTab="1" xr2:uid="{00000000-000D-0000-FFFF-FFFF00000000}"/>
  </bookViews>
  <sheets>
    <sheet name="BS" sheetId="5" r:id="rId1"/>
    <sheet name="PL" sheetId="12" r:id="rId2"/>
    <sheet name="CE Consolidation" sheetId="9" r:id="rId3"/>
    <sheet name="CE Separate" sheetId="10" r:id="rId4"/>
    <sheet name="CF" sheetId="11" r:id="rId5"/>
  </sheets>
  <definedNames>
    <definedName name="_xlnm.Print_Area" localSheetId="0">BS!$A$1:$O$63</definedName>
    <definedName name="_xlnm.Print_Area" localSheetId="2">'CE Consolidation'!$A$1:$W$33</definedName>
    <definedName name="_xlnm.Print_Area" localSheetId="3">'CE Separate'!$A$1:$K$31</definedName>
    <definedName name="_xlnm.Print_Area" localSheetId="4">CF!$A$1:$N$67</definedName>
    <definedName name="_xlnm.Print_Area" localSheetId="1">PL!$A$1:$M$45</definedName>
    <definedName name="_xlnm.Print_Titles" localSheetId="0">BS!$1:$8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1" l="1"/>
  <c r="H52" i="11"/>
  <c r="H18" i="11"/>
  <c r="H55" i="11"/>
  <c r="H42" i="11"/>
  <c r="H23" i="11"/>
  <c r="L55" i="11" l="1"/>
  <c r="L54" i="11"/>
  <c r="L42" i="11"/>
  <c r="L23" i="11"/>
  <c r="L18" i="11"/>
  <c r="J10" i="11" l="1"/>
  <c r="J28" i="11" s="1"/>
  <c r="J35" i="11" s="1"/>
  <c r="N10" i="11" l="1"/>
  <c r="N47" i="11" l="1"/>
  <c r="L47" i="11"/>
  <c r="J47" i="11"/>
  <c r="H47" i="11"/>
  <c r="L56" i="11" l="1"/>
  <c r="N56" i="11" l="1"/>
  <c r="J56" i="11"/>
  <c r="M35" i="11" l="1"/>
  <c r="I35" i="11"/>
  <c r="I38" i="11" s="1"/>
  <c r="J38" i="11" l="1"/>
  <c r="N28" i="11"/>
  <c r="N35" i="11" s="1"/>
  <c r="N38" i="11" l="1"/>
  <c r="N57" i="11" s="1"/>
  <c r="N59" i="11" s="1"/>
  <c r="J57" i="11"/>
  <c r="L58" i="11" l="1"/>
  <c r="J59" i="11" l="1"/>
  <c r="H58" i="11" l="1"/>
  <c r="L10" i="11" l="1"/>
  <c r="L28" i="11" s="1"/>
  <c r="H10" i="11" l="1"/>
  <c r="H28" i="11" s="1"/>
  <c r="H56" i="11" l="1"/>
  <c r="H35" i="11" l="1"/>
  <c r="H38" i="11" s="1"/>
  <c r="H57" i="11" s="1"/>
  <c r="H59" i="11" s="1"/>
  <c r="L35" i="11"/>
  <c r="L38" i="11" s="1"/>
  <c r="L57" i="11" s="1"/>
  <c r="L59" i="11" s="1"/>
</calcChain>
</file>

<file path=xl/sharedStrings.xml><?xml version="1.0" encoding="utf-8"?>
<sst xmlns="http://schemas.openxmlformats.org/spreadsheetml/2006/main" count="258" uniqueCount="180">
  <si>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</si>
  <si>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</si>
  <si>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</si>
  <si>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</si>
  <si>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</si>
  <si>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</si>
  <si>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</si>
  <si>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</si>
  <si>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</si>
  <si>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</si>
  <si>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</si>
  <si>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</si>
  <si>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</si>
  <si>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</si>
  <si>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</si>
  <si>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</si>
  <si>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</si>
  <si>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</si>
  <si>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</si>
  <si>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</si>
  <si>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</si>
  <si>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</si>
  <si>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</si>
  <si>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</si>
  <si>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</si>
  <si>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</si>
  <si>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</si>
  <si>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</si>
  <si>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</si>
  <si>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</si>
  <si>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</si>
  <si>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</si>
  <si>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</si>
  <si>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</si>
  <si>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</si>
  <si>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</si>
  <si>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</si>
  <si>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</si>
  <si>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</si>
  <si>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</si>
  <si>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</si>
  <si>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</si>
  <si>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ค่าใช้จ่าย</t>
  </si>
  <si>
    <t>รวมค่าใช้จ่าย</t>
  </si>
  <si>
    <t>ส่วนแบ่งขาดทุนของบริษัทร่วมที่ใช้วิธีส่วนได้เสีย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</si>
  <si>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</si>
  <si>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</si>
  <si>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ส่วนต่ำกว่าทุน</t>
  </si>
  <si>
    <t>รวมส่วนของ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</si>
  <si>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</si>
  <si>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</si>
  <si>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</si>
  <si>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</si>
  <si>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</si>
  <si>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</si>
  <si>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</si>
  <si>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</si>
  <si>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</si>
  <si>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</si>
  <si>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</si>
  <si>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</si>
  <si>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</si>
  <si>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</si>
  <si>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บริษัทฯ</t>
  </si>
  <si>
    <t>ของบริษัทย่อย</t>
  </si>
  <si>
    <t>ผู้ถือหุ้น</t>
  </si>
  <si>
    <t>ยอดคงเหลือ ณ วันที่ 1 มกราคม 2567</t>
  </si>
  <si>
    <t>ยังไม่ได้จัดสรร</t>
  </si>
  <si>
    <t>เงินสดรับจากการจำหน่ายอุปกรณ์</t>
  </si>
  <si>
    <t>กระแสเงินสดสุทธิจากกิจกรรมลงทุน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</si>
  <si>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</si>
  <si>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</si>
  <si>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รายการที่ไม่ใช่เงินสด</t>
  </si>
  <si>
    <t>บริษัท เอ็ม วิชั่น จำกัด (มหาชน) และบริษัทย่อย</t>
  </si>
  <si>
    <t>สินค้าคงเหลือ</t>
  </si>
  <si>
    <t>ที่ดิน อาคาร และอุปกรณ์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</si>
  <si>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</si>
  <si>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</si>
  <si>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</si>
  <si>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ผลขาดทุนด้านเครดิตที่คาดว่าจะเกิดขึ้น</t>
  </si>
  <si>
    <t>ภาษีเงินได้</t>
  </si>
  <si>
    <t>จัดประเภทใหม่</t>
  </si>
  <si>
    <t>ที่จะไม่ถูก</t>
  </si>
  <si>
    <t>ต้นทุนทางการเงิน</t>
  </si>
  <si>
    <t>เงินสดจ่ายจากการซื้ออาคารและอุปกรณ์</t>
  </si>
  <si>
    <t>เงินสดรับจากการรับชำระค่าหุ้นสามัญ</t>
  </si>
  <si>
    <t>บริษัทย่อยเพิ่มทุน</t>
  </si>
  <si>
    <t>ทุนจดทะเบียน</t>
  </si>
  <si>
    <t>หุ้นสามัญ 347,109,930 หุ้น มูลค่าหุ้นละ 0.50 บาท</t>
  </si>
  <si>
    <t>ทุนออกจำหน่ายและชำระเต็มมูลค่าแล้ว</t>
  </si>
  <si>
    <t>หุ้นสามัญ 337,259,284 หุ้น มูลค่าหุ้นละ 0.50 บาท</t>
  </si>
  <si>
    <t>จัดสรรแล้ว - สำรองตามกฎหมาย</t>
  </si>
  <si>
    <t>2567</t>
  </si>
  <si>
    <t>2566</t>
  </si>
  <si>
    <t>รายได้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</si>
  <si>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</si>
  <si>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</si>
  <si>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</si>
  <si>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</si>
  <si>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เงินสดจ่ายภาษีเงินได้</t>
  </si>
  <si>
    <t>ประมาณการผลประโยชน์พนักงาน</t>
  </si>
  <si>
    <t>เงินลงทุนในบริษัทร่วม</t>
  </si>
  <si>
    <t>เงินลงทุนระยะยาว</t>
  </si>
  <si>
    <t>ส่วนได้เสียที่ไม่มี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</si>
  <si>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</si>
  <si>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 :</t>
  </si>
  <si>
    <t>ค่าใช้จ่ายในการบริหาร</t>
  </si>
  <si>
    <t>เงินเบิกเกินบัญชีธนาคาร</t>
  </si>
  <si>
    <t>ส่วนของหนี้สินตามสัญญาเช่า</t>
  </si>
  <si>
    <t>เงินสดจ่ายจากการซื้อสินทรัพย์ไม่มีตัวตน</t>
  </si>
  <si>
    <t>จากการดำเนินงาน</t>
  </si>
  <si>
    <t xml:space="preserve">   และเงินกู้ยืมระยะสั้นจากสถาบันการเงิน</t>
  </si>
  <si>
    <t>ส่วนของผู้ถือหุ้นของบริษัท</t>
  </si>
  <si>
    <t>กระแสเงินสดสุทธิใช้ไปในกิจกรรมลงทุน</t>
  </si>
  <si>
    <t>เงินเบิกเกินบัญชีและเงินกู้ยืมระยะสั้น</t>
  </si>
  <si>
    <t xml:space="preserve">  </t>
  </si>
  <si>
    <t>ที่กำหนดไว้ - สุทธิหลังภาษีเงินได้</t>
  </si>
  <si>
    <t>ส่วนแบ่งขาดทุนจากเงินลงทุนในบริษัทร่วม</t>
  </si>
  <si>
    <t>เพิ่มทุนจากการใช้สิทธิใบสำคัญแสดงสิทธิ</t>
  </si>
  <si>
    <t>จัดสรรกำไรสะสมสำรองตามกฎหมาย</t>
  </si>
  <si>
    <t>ดอกเบี้ยรับ</t>
  </si>
  <si>
    <t>เงินสดรับดอกเบี้ย</t>
  </si>
  <si>
    <t>จ่ายต้นทุนทางการเงิน</t>
  </si>
  <si>
    <t>กำไรจากการวัดมูลค่าใหม่ของผลประโยชน์พนักงาน</t>
  </si>
  <si>
    <t>กลับรายการขาดทุนจากการลดมูลค่าสินค้าคงเหลือ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</si>
  <si>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</si>
  <si>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รวมรายการกับผู้ถือหุ้นที่บันทึกโดยตรงเข้าส่วนผู้ถือหุ้น</t>
  </si>
  <si>
    <t>เงินสดรับจากส่วนได้เสียที่ไม่มีอำนาจควบคุม</t>
  </si>
  <si>
    <t>สินทรัพย์ถาวรเพิ่มขึ้นจากหนี้สินตามสัญญาเช่า</t>
  </si>
  <si>
    <t>ส่วนได้เสียที่ไม่มีอำนาจควบคุมในบริษัทย่อยเพิ่มขึ้น</t>
  </si>
  <si>
    <t>เงินฝากธนาคารที่มีข้อจำกัดในการใช้</t>
  </si>
  <si>
    <t>สำหรับปีสิ้นสุดวันที่</t>
  </si>
  <si>
    <t>ยอดคงเหลือ ณ วันที่ 31 ธันวาคม 2565</t>
  </si>
  <si>
    <t>ยอดคงเหลือ ณ วันที่ 31 ธันวาคม 2566</t>
  </si>
  <si>
    <t>กำไร (ขาดทุน) เบ็ดเสร็จรวมสำหรับปี</t>
  </si>
  <si>
    <t>ยอดคงเหลือ ณ วันที่ 31 ธันวาคม 2567</t>
  </si>
  <si>
    <t>กำไรเบ็ดเสร็จอื่นสำหรับปี</t>
  </si>
  <si>
    <t>กำไร (ขาดทุน) เบ็ดเสร็จสำหรับปี</t>
  </si>
  <si>
    <t>31 ธันวาคม</t>
  </si>
  <si>
    <t>(กลับรายการ) ขาดทุนจากการด้อยค่าของสิทธิการใช้</t>
  </si>
  <si>
    <t>ขาดทุนจากการตัดจำหน่ายสินทรัพย์ไม่มีตัวตน</t>
  </si>
  <si>
    <t>รับเงินกู้ยืมระยะยาวจากสถาบันการเงิน</t>
  </si>
  <si>
    <t>ขาดทุนจากการลดมูลค่าสินค้า</t>
  </si>
  <si>
    <t>(บาท)</t>
  </si>
  <si>
    <t>5,6</t>
  </si>
  <si>
    <t>เงินมัดจำค่าซื้อทรัพย์สิน</t>
  </si>
  <si>
    <t>งบกำไรขาดทุนเบ็ดเสร็จ</t>
  </si>
  <si>
    <t xml:space="preserve">งบการเปลี่ยนแปลงส่วนของผู้ถือหุ้น </t>
  </si>
  <si>
    <t>เงินสดจ่ายมัดจำซื้อทรัพย์สิน</t>
  </si>
  <si>
    <t>ขาดทุนสำหรับปี</t>
  </si>
  <si>
    <t>ขาดทุนก่อนภาษีเงินได้</t>
  </si>
  <si>
    <t>การแบ่งปันขาดทุนเบ็ดเสร็จรวม</t>
  </si>
  <si>
    <t>การแบ่งปันขาดทุน</t>
  </si>
  <si>
    <t>ขาดทุนต่อหุ้น</t>
  </si>
  <si>
    <t>ขาดทุนต่อหุ้นขั้นพื้นฐาน</t>
  </si>
  <si>
    <t>รวมขาดทุนเบ็ดเสร็จรวมสำหรับปี</t>
  </si>
  <si>
    <t>รวมขาดทุนเบ็ดเสร็จสำหรับปี</t>
  </si>
  <si>
    <t>ขาดทุนเบ็ดเสร็จรวมสำหรับปี</t>
  </si>
  <si>
    <t>ค่าใช้จ่ายภาษีเงินได้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</si>
  <si>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</si>
  <si>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31 ธันวาคม</t>
  </si>
  <si>
    <t>ขาดทุนจากกิจกรรมดำเนินงาน</t>
  </si>
  <si>
    <t>ค่าเผื่อการด้อยค่าสินทรัพย์</t>
  </si>
  <si>
    <t>ค่าเผื่อการด้อยค่าเงินลงทุนในบริษัทย่อย</t>
  </si>
  <si>
    <t>ค่าเผื่อการด้อยค่าเงินลงทุนในบริษัทร่วม</t>
  </si>
  <si>
    <t>โอนงานระหว่างทำเป็นเงินมัดจำทรัพย์สิน</t>
  </si>
  <si>
    <t>5,16</t>
  </si>
  <si>
    <t>ขาดทุนจากการด้อยค่าทรัพย์สิน</t>
  </si>
  <si>
    <t>เงินสดและรายการเทียบเท่าเงินสดเพิ่มขึ้น (ลดลง) สุทธิ</t>
  </si>
  <si>
    <t>หนี้สินตามสัญญาเช่าลดลง</t>
  </si>
  <si>
    <t xml:space="preserve">   จากสถาบันการเงินเพิ่มขึ้น </t>
  </si>
  <si>
    <t>กระแสเงินสดสุทธิจาก (ใช้ไปใน) กิจกรรมดำเนินงาน</t>
  </si>
  <si>
    <t>ขาดทุนจากการตัดจำหน่ายสินทรัพย์</t>
  </si>
  <si>
    <t xml:space="preserve">งบกระแสเงินสด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</si>
  <si>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</si>
  <si>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</si>
  <si>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กระแสเงินสดสุทธิจาก (ใช้ไปใน) กิจกรรมลงทุน</t>
  </si>
  <si>
    <t>โอนกลับสำรองตามกฎหมาย</t>
  </si>
  <si>
    <t>12, 13, 14</t>
  </si>
  <si>
    <t>12, 14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</si>
</sst>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_(* #,##0.0000_);_(* \(#,##0.0000\);_(* &quot;-&quot;??_);_(@_)"/>
    <numFmt numFmtId="170" formatCode="_-* #,##0_-;\-* #,##0_-;_-* &quot;-&quot;??_-;_-@_-"/>
    <numFmt numFmtId="171" formatCode="_(* #,##0.000_);_(* \(#,##0.000\);_(* &quot;-&quot;_);_(@_)"/>
    <numFmt numFmtId="172" formatCode="_(* #,##0.000_);_(* \(#,##0.000\);_(* &quot;-&quot;??_);_(@_)"/>
  </numFmts>
  <fonts count="3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i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i/>
      <sz val="14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6"/>
      <color rgb="FFFF0000"/>
      <name val="Cordia New"/>
      <family val="2"/>
      <charset val="222"/>
    </font>
    <font>
      <b/>
      <sz val="16"/>
      <color rgb="FFFF0000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4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3"/>
      <color theme="1"/>
      <name val="Browallia New"/>
      <family val="2"/>
      <charset val="222"/>
    </font>
    <font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09">
    <xf numFmtId="0" fontId="0" fillId="0" borderId="0" xfId="0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8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0" fillId="0" borderId="0" xfId="3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170" fontId="12" fillId="0" borderId="0" xfId="3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8" fontId="9" fillId="0" borderId="0" xfId="4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3" fontId="9" fillId="0" borderId="0" xfId="3" applyFont="1" applyFill="1" applyAlignment="1">
      <alignment horizontal="right" vertical="center"/>
    </xf>
    <xf numFmtId="165" fontId="9" fillId="0" borderId="0" xfId="3" applyNumberFormat="1" applyFont="1" applyFill="1" applyBorder="1" applyAlignment="1">
      <alignment horizontal="right" vertical="center"/>
    </xf>
    <xf numFmtId="43" fontId="9" fillId="0" borderId="0" xfId="3" applyFont="1" applyAlignment="1">
      <alignment vertical="center"/>
    </xf>
    <xf numFmtId="165" fontId="9" fillId="0" borderId="0" xfId="3" applyNumberFormat="1" applyFont="1" applyAlignment="1">
      <alignment vertical="center"/>
    </xf>
    <xf numFmtId="165" fontId="9" fillId="0" borderId="1" xfId="3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9" fillId="0" borderId="0" xfId="3" applyNumberFormat="1" applyFont="1" applyFill="1" applyAlignment="1">
      <alignment vertical="center"/>
    </xf>
    <xf numFmtId="43" fontId="9" fillId="0" borderId="0" xfId="3" applyFont="1" applyFill="1" applyAlignment="1">
      <alignment vertical="center"/>
    </xf>
    <xf numFmtId="168" fontId="14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3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9" fillId="0" borderId="0" xfId="3" applyNumberFormat="1" applyFont="1" applyFill="1" applyAlignment="1">
      <alignment horizontal="right" vertical="center"/>
    </xf>
    <xf numFmtId="165" fontId="8" fillId="0" borderId="2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9" fillId="0" borderId="0" xfId="3" applyNumberFormat="1" applyFont="1" applyFill="1" applyAlignment="1">
      <alignment horizontal="center" vertical="center"/>
    </xf>
    <xf numFmtId="165" fontId="9" fillId="0" borderId="1" xfId="3" applyNumberFormat="1" applyFont="1" applyFill="1" applyBorder="1" applyAlignment="1">
      <alignment vertical="center"/>
    </xf>
    <xf numFmtId="168" fontId="9" fillId="0" borderId="0" xfId="0" quotePrefix="1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5" fontId="8" fillId="0" borderId="2" xfId="3" applyNumberFormat="1" applyFont="1" applyFill="1" applyBorder="1" applyAlignment="1">
      <alignment horizontal="center" vertical="center"/>
    </xf>
    <xf numFmtId="165" fontId="8" fillId="0" borderId="0" xfId="3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5" fontId="8" fillId="0" borderId="2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65" fontId="21" fillId="0" borderId="0" xfId="3" applyNumberFormat="1" applyFont="1" applyFill="1" applyAlignment="1">
      <alignment vertical="center"/>
    </xf>
    <xf numFmtId="43" fontId="9" fillId="0" borderId="0" xfId="3" applyFont="1" applyFill="1" applyAlignment="1">
      <alignment horizontal="center" vertical="center"/>
    </xf>
    <xf numFmtId="165" fontId="16" fillId="0" borderId="0" xfId="3" applyNumberFormat="1" applyFont="1" applyFill="1" applyAlignment="1">
      <alignment vertical="center"/>
    </xf>
    <xf numFmtId="165" fontId="20" fillId="0" borderId="2" xfId="3" quotePrefix="1" applyNumberFormat="1" applyFont="1" applyFill="1" applyBorder="1" applyAlignment="1">
      <alignment horizontal="center" vertical="center"/>
    </xf>
    <xf numFmtId="165" fontId="12" fillId="0" borderId="0" xfId="3" quotePrefix="1" applyNumberFormat="1" applyFont="1" applyFill="1" applyBorder="1" applyAlignment="1">
      <alignment horizontal="center" vertical="center"/>
    </xf>
    <xf numFmtId="165" fontId="7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165" fontId="7" fillId="0" borderId="0" xfId="3" applyNumberFormat="1" applyFont="1" applyFill="1" applyAlignment="1">
      <alignment horizontal="left" vertical="center"/>
    </xf>
    <xf numFmtId="165" fontId="8" fillId="0" borderId="0" xfId="3" applyNumberFormat="1" applyFont="1" applyFill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165" fontId="9" fillId="0" borderId="0" xfId="3" applyNumberFormat="1" applyFont="1" applyFill="1" applyAlignment="1">
      <alignment horizontal="left" vertical="center"/>
    </xf>
    <xf numFmtId="165" fontId="15" fillId="0" borderId="0" xfId="3" applyNumberFormat="1" applyFont="1" applyFill="1" applyAlignment="1">
      <alignment vertical="center"/>
    </xf>
    <xf numFmtId="41" fontId="15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165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165" fontId="9" fillId="2" borderId="0" xfId="3" applyNumberFormat="1" applyFont="1" applyFill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165" fontId="9" fillId="2" borderId="0" xfId="3" applyNumberFormat="1" applyFont="1" applyFill="1" applyBorder="1" applyAlignment="1">
      <alignment vertical="center"/>
    </xf>
    <xf numFmtId="1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165" fontId="17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37" fontId="6" fillId="2" borderId="0" xfId="0" applyNumberFormat="1" applyFont="1" applyFill="1" applyAlignment="1">
      <alignment horizontal="left" vertical="center"/>
    </xf>
    <xf numFmtId="37" fontId="18" fillId="2" borderId="0" xfId="0" applyNumberFormat="1" applyFont="1" applyFill="1" applyAlignment="1">
      <alignment horizontal="left" vertical="center"/>
    </xf>
    <xf numFmtId="38" fontId="9" fillId="2" borderId="0" xfId="0" applyNumberFormat="1" applyFont="1" applyFill="1" applyAlignment="1">
      <alignment horizontal="centerContinuous" vertical="center"/>
    </xf>
    <xf numFmtId="38" fontId="16" fillId="2" borderId="0" xfId="0" applyNumberFormat="1" applyFont="1" applyFill="1" applyAlignment="1">
      <alignment horizontal="centerContinuous" vertical="center"/>
    </xf>
    <xf numFmtId="165" fontId="16" fillId="2" borderId="0" xfId="0" applyNumberFormat="1" applyFont="1" applyFill="1" applyAlignment="1">
      <alignment vertical="center"/>
    </xf>
    <xf numFmtId="38" fontId="9" fillId="2" borderId="0" xfId="1" applyNumberFormat="1" applyFont="1" applyFill="1" applyAlignment="1">
      <alignment horizontal="right" vertical="center"/>
    </xf>
    <xf numFmtId="38" fontId="9" fillId="2" borderId="0" xfId="0" applyNumberFormat="1" applyFont="1" applyFill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9" fillId="2" borderId="0" xfId="0" quotePrefix="1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5" fontId="9" fillId="2" borderId="1" xfId="0" quotePrefix="1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38" fontId="20" fillId="2" borderId="5" xfId="0" applyNumberFormat="1" applyFont="1" applyFill="1" applyBorder="1" applyAlignment="1">
      <alignment horizontal="center" vertical="center"/>
    </xf>
    <xf numFmtId="165" fontId="20" fillId="2" borderId="5" xfId="0" applyNumberFormat="1" applyFont="1" applyFill="1" applyBorder="1" applyAlignment="1">
      <alignment horizontal="center" vertical="center"/>
    </xf>
    <xf numFmtId="38" fontId="20" fillId="2" borderId="0" xfId="0" applyNumberFormat="1" applyFont="1" applyFill="1" applyAlignment="1">
      <alignment horizontal="center" vertical="center"/>
    </xf>
    <xf numFmtId="165" fontId="20" fillId="2" borderId="0" xfId="0" applyNumberFormat="1" applyFont="1" applyFill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/>
    </xf>
    <xf numFmtId="165" fontId="20" fillId="2" borderId="0" xfId="0" applyNumberFormat="1" applyFont="1" applyFill="1" applyAlignment="1">
      <alignment vertical="center"/>
    </xf>
    <xf numFmtId="165" fontId="20" fillId="2" borderId="0" xfId="0" quotePrefix="1" applyNumberFormat="1" applyFont="1" applyFill="1" applyAlignment="1">
      <alignment horizontal="center" vertical="center"/>
    </xf>
    <xf numFmtId="165" fontId="20" fillId="2" borderId="1" xfId="0" quotePrefix="1" applyNumberFormat="1" applyFont="1" applyFill="1" applyBorder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165" fontId="28" fillId="2" borderId="0" xfId="3" applyNumberFormat="1" applyFont="1" applyFill="1" applyAlignment="1">
      <alignment horizontal="center" vertical="center"/>
    </xf>
    <xf numFmtId="165" fontId="28" fillId="2" borderId="0" xfId="3" applyNumberFormat="1" applyFont="1" applyFill="1" applyBorder="1" applyAlignment="1">
      <alignment vertical="center"/>
    </xf>
    <xf numFmtId="165" fontId="28" fillId="2" borderId="0" xfId="3" applyNumberFormat="1" applyFont="1" applyFill="1" applyAlignment="1">
      <alignment vertical="center"/>
    </xf>
    <xf numFmtId="165" fontId="29" fillId="2" borderId="0" xfId="3" applyNumberFormat="1" applyFont="1" applyFill="1" applyAlignment="1">
      <alignment horizontal="right" vertical="center"/>
    </xf>
    <xf numFmtId="165" fontId="20" fillId="2" borderId="0" xfId="3" applyNumberFormat="1" applyFont="1" applyFill="1" applyAlignment="1">
      <alignment horizontal="center" vertical="center"/>
    </xf>
    <xf numFmtId="165" fontId="20" fillId="2" borderId="0" xfId="3" applyNumberFormat="1" applyFont="1" applyFill="1" applyBorder="1" applyAlignment="1">
      <alignment vertical="center"/>
    </xf>
    <xf numFmtId="165" fontId="20" fillId="2" borderId="0" xfId="3" applyNumberFormat="1" applyFont="1" applyFill="1" applyAlignment="1">
      <alignment vertical="center"/>
    </xf>
    <xf numFmtId="165" fontId="28" fillId="2" borderId="2" xfId="3" applyNumberFormat="1" applyFont="1" applyFill="1" applyBorder="1" applyAlignment="1">
      <alignment horizontal="right" vertical="center"/>
    </xf>
    <xf numFmtId="165" fontId="28" fillId="2" borderId="2" xfId="3" applyNumberFormat="1" applyFont="1" applyFill="1" applyBorder="1" applyAlignment="1">
      <alignment vertical="center"/>
    </xf>
    <xf numFmtId="165" fontId="28" fillId="2" borderId="4" xfId="3" applyNumberFormat="1" applyFont="1" applyFill="1" applyBorder="1" applyAlignment="1">
      <alignment horizontal="center" vertical="center"/>
    </xf>
    <xf numFmtId="165" fontId="28" fillId="2" borderId="0" xfId="3" applyNumberFormat="1" applyFont="1" applyFill="1" applyBorder="1" applyAlignment="1">
      <alignment horizontal="center" vertical="center"/>
    </xf>
    <xf numFmtId="43" fontId="9" fillId="2" borderId="0" xfId="3" applyFont="1" applyFill="1" applyAlignment="1">
      <alignment vertical="center"/>
    </xf>
    <xf numFmtId="37" fontId="8" fillId="2" borderId="0" xfId="0" applyNumberFormat="1" applyFont="1" applyFill="1" applyAlignment="1">
      <alignment horizontal="left" vertical="center"/>
    </xf>
    <xf numFmtId="38" fontId="9" fillId="2" borderId="1" xfId="0" applyNumberFormat="1" applyFont="1" applyFill="1" applyBorder="1" applyAlignment="1">
      <alignment horizontal="center" vertical="center"/>
    </xf>
    <xf numFmtId="41" fontId="8" fillId="2" borderId="0" xfId="0" applyNumberFormat="1" applyFont="1" applyFill="1" applyAlignment="1">
      <alignment horizontal="center" vertical="center"/>
    </xf>
    <xf numFmtId="41" fontId="8" fillId="2" borderId="0" xfId="3" applyNumberFormat="1" applyFont="1" applyFill="1" applyBorder="1" applyAlignment="1">
      <alignment vertical="center"/>
    </xf>
    <xf numFmtId="41" fontId="8" fillId="2" borderId="0" xfId="0" applyNumberFormat="1" applyFont="1" applyFill="1" applyAlignment="1">
      <alignment vertical="center"/>
    </xf>
    <xf numFmtId="41" fontId="5" fillId="2" borderId="0" xfId="0" applyNumberFormat="1" applyFont="1" applyFill="1" applyAlignment="1">
      <alignment horizontal="center" vertical="center"/>
    </xf>
    <xf numFmtId="41" fontId="5" fillId="2" borderId="0" xfId="3" applyNumberFormat="1" applyFont="1" applyFill="1" applyBorder="1" applyAlignment="1">
      <alignment vertical="center"/>
    </xf>
    <xf numFmtId="43" fontId="5" fillId="2" borderId="0" xfId="3" applyFont="1" applyFill="1" applyAlignment="1">
      <alignment horizontal="center" vertical="center"/>
    </xf>
    <xf numFmtId="43" fontId="5" fillId="2" borderId="0" xfId="3" applyFont="1" applyFill="1" applyBorder="1" applyAlignment="1">
      <alignment vertical="center"/>
    </xf>
    <xf numFmtId="41" fontId="21" fillId="2" borderId="2" xfId="0" applyNumberFormat="1" applyFont="1" applyFill="1" applyBorder="1" applyAlignment="1">
      <alignment horizontal="center" vertical="center"/>
    </xf>
    <xf numFmtId="41" fontId="21" fillId="2" borderId="0" xfId="3" applyNumberFormat="1" applyFont="1" applyFill="1" applyBorder="1" applyAlignment="1">
      <alignment vertical="center"/>
    </xf>
    <xf numFmtId="41" fontId="27" fillId="2" borderId="2" xfId="0" applyNumberFormat="1" applyFont="1" applyFill="1" applyBorder="1" applyAlignment="1">
      <alignment horizontal="center" vertical="center"/>
    </xf>
    <xf numFmtId="43" fontId="9" fillId="2" borderId="0" xfId="3" applyFont="1" applyFill="1" applyBorder="1" applyAlignment="1">
      <alignment vertical="center"/>
    </xf>
    <xf numFmtId="41" fontId="9" fillId="2" borderId="0" xfId="0" applyNumberFormat="1" applyFont="1" applyFill="1" applyAlignment="1">
      <alignment vertical="center"/>
    </xf>
    <xf numFmtId="43" fontId="21" fillId="2" borderId="2" xfId="3" applyFont="1" applyFill="1" applyBorder="1" applyAlignment="1">
      <alignment vertical="center"/>
    </xf>
    <xf numFmtId="43" fontId="21" fillId="2" borderId="0" xfId="3" applyFont="1" applyFill="1" applyAlignment="1">
      <alignment vertical="center"/>
    </xf>
    <xf numFmtId="41" fontId="21" fillId="2" borderId="0" xfId="0" applyNumberFormat="1" applyFont="1" applyFill="1" applyAlignment="1">
      <alignment vertical="center"/>
    </xf>
    <xf numFmtId="165" fontId="21" fillId="2" borderId="2" xfId="3" applyNumberFormat="1" applyFont="1" applyFill="1" applyBorder="1" applyAlignment="1">
      <alignment vertical="center"/>
    </xf>
    <xf numFmtId="41" fontId="8" fillId="2" borderId="4" xfId="0" applyNumberFormat="1" applyFont="1" applyFill="1" applyBorder="1" applyAlignment="1">
      <alignment horizontal="center" vertical="center"/>
    </xf>
    <xf numFmtId="165" fontId="9" fillId="0" borderId="1" xfId="3" quotePrefix="1" applyNumberFormat="1" applyFont="1" applyFill="1" applyBorder="1" applyAlignment="1">
      <alignment horizontal="right" vertical="center"/>
    </xf>
    <xf numFmtId="165" fontId="21" fillId="0" borderId="0" xfId="3" applyNumberFormat="1" applyFont="1" applyFill="1" applyBorder="1" applyAlignment="1">
      <alignment horizontal="right" vertical="center"/>
    </xf>
    <xf numFmtId="165" fontId="8" fillId="0" borderId="5" xfId="3" applyNumberFormat="1" applyFont="1" applyFill="1" applyBorder="1" applyAlignment="1">
      <alignment vertical="center"/>
    </xf>
    <xf numFmtId="165" fontId="8" fillId="0" borderId="4" xfId="3" applyNumberFormat="1" applyFont="1" applyFill="1" applyBorder="1" applyAlignment="1">
      <alignment vertical="center"/>
    </xf>
    <xf numFmtId="165" fontId="23" fillId="0" borderId="0" xfId="3" applyNumberFormat="1" applyFont="1" applyFill="1" applyAlignment="1">
      <alignment horizontal="right" vertical="center"/>
    </xf>
    <xf numFmtId="168" fontId="9" fillId="2" borderId="0" xfId="4" applyNumberFormat="1" applyFont="1" applyFill="1" applyAlignment="1">
      <alignment horizontal="left" vertical="center"/>
    </xf>
    <xf numFmtId="168" fontId="9" fillId="2" borderId="0" xfId="0" applyNumberFormat="1" applyFont="1" applyFill="1" applyAlignment="1">
      <alignment vertical="center"/>
    </xf>
    <xf numFmtId="37" fontId="10" fillId="2" borderId="0" xfId="1" applyNumberFormat="1" applyFont="1" applyFill="1" applyAlignment="1">
      <alignment horizontal="center" vertical="center"/>
    </xf>
    <xf numFmtId="165" fontId="8" fillId="0" borderId="0" xfId="3" applyNumberFormat="1" applyFont="1" applyFill="1" applyBorder="1" applyAlignment="1">
      <alignment vertical="center"/>
    </xf>
    <xf numFmtId="165" fontId="25" fillId="0" borderId="2" xfId="3" applyNumberFormat="1" applyFont="1" applyFill="1" applyBorder="1" applyAlignment="1">
      <alignment horizontal="center" vertical="center"/>
    </xf>
    <xf numFmtId="165" fontId="8" fillId="0" borderId="0" xfId="3" applyNumberFormat="1" applyFont="1" applyFill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165" fontId="9" fillId="0" borderId="0" xfId="3" applyNumberFormat="1" applyFont="1" applyFill="1" applyBorder="1" applyAlignment="1" applyProtection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165" fontId="7" fillId="2" borderId="0" xfId="3" applyNumberFormat="1" applyFont="1" applyFill="1" applyAlignment="1">
      <alignment vertical="center"/>
    </xf>
    <xf numFmtId="165" fontId="6" fillId="2" borderId="0" xfId="3" applyNumberFormat="1" applyFont="1" applyFill="1" applyAlignment="1">
      <alignment horizontal="left" vertical="center"/>
    </xf>
    <xf numFmtId="165" fontId="8" fillId="2" borderId="0" xfId="3" applyNumberFormat="1" applyFont="1" applyFill="1" applyAlignment="1">
      <alignment horizontal="left" vertical="center"/>
    </xf>
    <xf numFmtId="165" fontId="20" fillId="2" borderId="2" xfId="3" quotePrefix="1" applyNumberFormat="1" applyFont="1" applyFill="1" applyBorder="1" applyAlignment="1">
      <alignment horizontal="center" vertical="center"/>
    </xf>
    <xf numFmtId="165" fontId="12" fillId="2" borderId="0" xfId="3" quotePrefix="1" applyNumberFormat="1" applyFont="1" applyFill="1" applyBorder="1" applyAlignment="1">
      <alignment horizontal="center" vertical="center"/>
    </xf>
    <xf numFmtId="165" fontId="9" fillId="2" borderId="0" xfId="3" applyNumberFormat="1" applyFont="1" applyFill="1" applyAlignment="1">
      <alignment horizontal="right" vertical="center"/>
    </xf>
    <xf numFmtId="165" fontId="9" fillId="2" borderId="0" xfId="3" applyNumberFormat="1" applyFont="1" applyFill="1" applyBorder="1" applyAlignment="1">
      <alignment horizontal="right" vertical="center"/>
    </xf>
    <xf numFmtId="165" fontId="9" fillId="2" borderId="0" xfId="3" applyNumberFormat="1" applyFont="1" applyFill="1" applyAlignment="1">
      <alignment horizontal="center" vertical="center"/>
    </xf>
    <xf numFmtId="165" fontId="9" fillId="2" borderId="0" xfId="3" applyNumberFormat="1" applyFont="1" applyFill="1" applyBorder="1" applyAlignment="1" applyProtection="1">
      <alignment horizontal="right" vertical="center"/>
    </xf>
    <xf numFmtId="165" fontId="9" fillId="2" borderId="1" xfId="3" applyNumberFormat="1" applyFont="1" applyFill="1" applyBorder="1" applyAlignment="1">
      <alignment horizontal="right" vertical="center"/>
    </xf>
    <xf numFmtId="165" fontId="8" fillId="2" borderId="2" xfId="3" applyNumberFormat="1" applyFont="1" applyFill="1" applyBorder="1" applyAlignment="1">
      <alignment horizontal="right" vertical="center"/>
    </xf>
    <xf numFmtId="165" fontId="8" fillId="2" borderId="0" xfId="3" applyNumberFormat="1" applyFont="1" applyFill="1" applyBorder="1" applyAlignment="1">
      <alignment horizontal="right" vertical="center"/>
    </xf>
    <xf numFmtId="165" fontId="8" fillId="2" borderId="2" xfId="3" applyNumberFormat="1" applyFont="1" applyFill="1" applyBorder="1" applyAlignment="1">
      <alignment vertical="center"/>
    </xf>
    <xf numFmtId="165" fontId="8" fillId="2" borderId="5" xfId="3" applyNumberFormat="1" applyFont="1" applyFill="1" applyBorder="1" applyAlignment="1">
      <alignment vertical="center"/>
    </xf>
    <xf numFmtId="165" fontId="9" fillId="2" borderId="1" xfId="3" applyNumberFormat="1" applyFont="1" applyFill="1" applyBorder="1" applyAlignment="1">
      <alignment vertical="center"/>
    </xf>
    <xf numFmtId="165" fontId="8" fillId="2" borderId="4" xfId="3" applyNumberFormat="1" applyFont="1" applyFill="1" applyBorder="1" applyAlignment="1">
      <alignment vertical="center"/>
    </xf>
    <xf numFmtId="165" fontId="15" fillId="2" borderId="0" xfId="3" applyNumberFormat="1" applyFont="1" applyFill="1" applyAlignment="1">
      <alignment vertical="center"/>
    </xf>
    <xf numFmtId="41" fontId="15" fillId="2" borderId="0" xfId="0" applyNumberFormat="1" applyFont="1" applyFill="1" applyAlignment="1">
      <alignment vertical="center"/>
    </xf>
    <xf numFmtId="165" fontId="16" fillId="2" borderId="0" xfId="3" applyNumberFormat="1" applyFont="1" applyFill="1" applyAlignment="1">
      <alignment vertical="center"/>
    </xf>
    <xf numFmtId="37" fontId="9" fillId="2" borderId="0" xfId="1" applyNumberFormat="1" applyFont="1" applyFill="1" applyAlignment="1">
      <alignment vertical="center"/>
    </xf>
    <xf numFmtId="167" fontId="9" fillId="2" borderId="0" xfId="0" applyNumberFormat="1" applyFont="1" applyFill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165" fontId="31" fillId="0" borderId="0" xfId="3" applyNumberFormat="1" applyFont="1" applyAlignment="1">
      <alignment horizontal="center" vertical="center"/>
    </xf>
    <xf numFmtId="165" fontId="21" fillId="2" borderId="0" xfId="3" applyNumberFormat="1" applyFont="1" applyFill="1" applyAlignment="1">
      <alignment vertical="center"/>
    </xf>
    <xf numFmtId="165" fontId="5" fillId="0" borderId="0" xfId="3" applyNumberFormat="1" applyFont="1" applyBorder="1" applyAlignment="1">
      <alignment horizontal="right" vertical="center"/>
    </xf>
    <xf numFmtId="165" fontId="9" fillId="0" borderId="0" xfId="3" quotePrefix="1" applyNumberFormat="1" applyFont="1" applyFill="1" applyBorder="1" applyAlignment="1">
      <alignment horizontal="right" vertical="center"/>
    </xf>
    <xf numFmtId="43" fontId="9" fillId="0" borderId="0" xfId="3" applyFont="1" applyBorder="1" applyAlignment="1">
      <alignment vertical="center"/>
    </xf>
    <xf numFmtId="43" fontId="7" fillId="0" borderId="0" xfId="3" applyFont="1" applyBorder="1" applyAlignment="1">
      <alignment vertical="center"/>
    </xf>
    <xf numFmtId="43" fontId="7" fillId="0" borderId="0" xfId="3" applyFont="1" applyBorder="1" applyAlignment="1">
      <alignment horizontal="left" vertical="center"/>
    </xf>
    <xf numFmtId="43" fontId="9" fillId="0" borderId="0" xfId="3" applyFont="1" applyBorder="1" applyAlignment="1">
      <alignment horizontal="left" vertical="center"/>
    </xf>
    <xf numFmtId="43" fontId="7" fillId="2" borderId="0" xfId="3" applyFont="1" applyFill="1" applyBorder="1" applyAlignment="1">
      <alignment vertical="center"/>
    </xf>
    <xf numFmtId="43" fontId="9" fillId="2" borderId="0" xfId="3" applyFont="1" applyFill="1" applyBorder="1" applyAlignment="1">
      <alignment horizontal="center" vertical="center"/>
    </xf>
    <xf numFmtId="165" fontId="9" fillId="0" borderId="0" xfId="3" applyNumberFormat="1" applyFont="1" applyBorder="1" applyAlignment="1">
      <alignment vertical="center"/>
    </xf>
    <xf numFmtId="43" fontId="15" fillId="0" borderId="0" xfId="3" applyFont="1" applyBorder="1" applyAlignment="1">
      <alignment vertical="center"/>
    </xf>
    <xf numFmtId="43" fontId="28" fillId="2" borderId="0" xfId="3" applyFont="1" applyFill="1" applyAlignment="1">
      <alignment horizontal="center" vertical="center"/>
    </xf>
    <xf numFmtId="43" fontId="28" fillId="2" borderId="0" xfId="3" applyFont="1" applyFill="1" applyAlignment="1">
      <alignment vertical="center"/>
    </xf>
    <xf numFmtId="0" fontId="25" fillId="2" borderId="0" xfId="0" applyFont="1" applyFill="1" applyAlignment="1">
      <alignment vertical="center"/>
    </xf>
    <xf numFmtId="165" fontId="24" fillId="2" borderId="0" xfId="0" applyNumberFormat="1" applyFont="1" applyFill="1" applyAlignment="1">
      <alignment vertical="center"/>
    </xf>
    <xf numFmtId="0" fontId="27" fillId="2" borderId="0" xfId="0" applyFont="1" applyFill="1" applyAlignment="1">
      <alignment vertical="center"/>
    </xf>
    <xf numFmtId="1" fontId="26" fillId="2" borderId="0" xfId="0" applyNumberFormat="1" applyFont="1" applyFill="1" applyAlignment="1">
      <alignment horizontal="center" vertical="center"/>
    </xf>
    <xf numFmtId="165" fontId="24" fillId="2" borderId="0" xfId="0" applyNumberFormat="1" applyFont="1" applyFill="1" applyAlignment="1">
      <alignment horizontal="center" vertical="center"/>
    </xf>
    <xf numFmtId="1" fontId="10" fillId="2" borderId="0" xfId="0" quotePrefix="1" applyNumberFormat="1" applyFont="1" applyFill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41" fontId="9" fillId="2" borderId="0" xfId="0" applyNumberFormat="1" applyFont="1" applyFill="1" applyAlignment="1">
      <alignment horizontal="center" vertical="center"/>
    </xf>
    <xf numFmtId="41" fontId="16" fillId="2" borderId="0" xfId="0" applyNumberFormat="1" applyFont="1" applyFill="1" applyAlignment="1">
      <alignment horizontal="center" vertical="center"/>
    </xf>
    <xf numFmtId="43" fontId="16" fillId="2" borderId="0" xfId="3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38" fontId="8" fillId="2" borderId="0" xfId="1" applyNumberFormat="1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38" fontId="9" fillId="2" borderId="0" xfId="1" applyNumberFormat="1" applyFont="1" applyFill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20" fillId="2" borderId="1" xfId="3" quotePrefix="1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0" fillId="2" borderId="0" xfId="3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165" fontId="9" fillId="2" borderId="0" xfId="1" applyNumberFormat="1" applyFont="1" applyFill="1" applyAlignment="1">
      <alignment horizontal="right" vertical="center"/>
    </xf>
    <xf numFmtId="38" fontId="22" fillId="2" borderId="0" xfId="1" applyNumberFormat="1" applyFont="1" applyFill="1" applyAlignment="1">
      <alignment horizontal="right" vertical="center"/>
    </xf>
    <xf numFmtId="38" fontId="9" fillId="2" borderId="0" xfId="1" applyNumberFormat="1" applyFont="1" applyFill="1" applyAlignment="1">
      <alignment horizontal="left" vertical="center"/>
    </xf>
    <xf numFmtId="0" fontId="9" fillId="2" borderId="0" xfId="1" applyFont="1" applyFill="1" applyAlignment="1">
      <alignment vertical="center"/>
    </xf>
    <xf numFmtId="41" fontId="9" fillId="2" borderId="0" xfId="1" applyNumberFormat="1" applyFont="1" applyFill="1" applyAlignment="1">
      <alignment vertical="center"/>
    </xf>
    <xf numFmtId="38" fontId="5" fillId="2" borderId="0" xfId="1" applyNumberFormat="1" applyFont="1" applyFill="1" applyAlignment="1">
      <alignment vertical="center"/>
    </xf>
    <xf numFmtId="165" fontId="9" fillId="2" borderId="0" xfId="1" applyNumberFormat="1" applyFont="1" applyFill="1" applyAlignment="1">
      <alignment vertical="center"/>
    </xf>
    <xf numFmtId="38" fontId="8" fillId="2" borderId="0" xfId="1" applyNumberFormat="1" applyFont="1" applyFill="1" applyAlignment="1">
      <alignment horizontal="left" vertical="center"/>
    </xf>
    <xf numFmtId="165" fontId="21" fillId="2" borderId="2" xfId="1" applyNumberFormat="1" applyFont="1" applyFill="1" applyBorder="1" applyAlignment="1">
      <alignment vertical="center"/>
    </xf>
    <xf numFmtId="41" fontId="21" fillId="2" borderId="0" xfId="1" applyNumberFormat="1" applyFont="1" applyFill="1" applyAlignment="1">
      <alignment vertical="center"/>
    </xf>
    <xf numFmtId="38" fontId="13" fillId="2" borderId="0" xfId="1" applyNumberFormat="1" applyFont="1" applyFill="1" applyAlignment="1">
      <alignment horizontal="left" vertical="center"/>
    </xf>
    <xf numFmtId="38" fontId="30" fillId="2" borderId="0" xfId="1" applyNumberFormat="1" applyFont="1" applyFill="1" applyAlignment="1">
      <alignment horizontal="left" vertical="center"/>
    </xf>
    <xf numFmtId="165" fontId="30" fillId="2" borderId="0" xfId="3" applyNumberFormat="1" applyFont="1" applyFill="1" applyAlignment="1">
      <alignment vertical="center"/>
    </xf>
    <xf numFmtId="165" fontId="30" fillId="2" borderId="0" xfId="1" applyNumberFormat="1" applyFont="1" applyFill="1" applyAlignment="1">
      <alignment vertical="center"/>
    </xf>
    <xf numFmtId="165" fontId="21" fillId="2" borderId="0" xfId="1" applyNumberFormat="1" applyFont="1" applyFill="1" applyAlignment="1">
      <alignment vertical="center"/>
    </xf>
    <xf numFmtId="165" fontId="21" fillId="2" borderId="0" xfId="0" applyNumberFormat="1" applyFont="1" applyFill="1" applyAlignment="1">
      <alignment vertical="center"/>
    </xf>
    <xf numFmtId="41" fontId="9" fillId="2" borderId="1" xfId="1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vertical="center"/>
    </xf>
    <xf numFmtId="165" fontId="21" fillId="2" borderId="3" xfId="0" applyNumberFormat="1" applyFont="1" applyFill="1" applyBorder="1" applyAlignment="1">
      <alignment vertical="center"/>
    </xf>
    <xf numFmtId="165" fontId="21" fillId="2" borderId="3" xfId="3" applyNumberFormat="1" applyFont="1" applyFill="1" applyBorder="1" applyAlignment="1">
      <alignment vertical="center"/>
    </xf>
    <xf numFmtId="38" fontId="21" fillId="2" borderId="0" xfId="1" applyNumberFormat="1" applyFont="1" applyFill="1" applyAlignment="1">
      <alignment vertical="center"/>
    </xf>
    <xf numFmtId="165" fontId="9" fillId="2" borderId="4" xfId="1" applyNumberFormat="1" applyFont="1" applyFill="1" applyBorder="1" applyAlignment="1">
      <alignment vertical="center"/>
    </xf>
    <xf numFmtId="0" fontId="8" fillId="2" borderId="0" xfId="7" applyFont="1" applyFill="1" applyAlignment="1">
      <alignment vertical="center"/>
    </xf>
    <xf numFmtId="165" fontId="21" fillId="2" borderId="3" xfId="1" applyNumberFormat="1" applyFont="1" applyFill="1" applyBorder="1" applyAlignment="1">
      <alignment vertical="center"/>
    </xf>
    <xf numFmtId="171" fontId="9" fillId="2" borderId="4" xfId="1" applyNumberFormat="1" applyFont="1" applyFill="1" applyBorder="1" applyAlignment="1">
      <alignment vertical="center"/>
    </xf>
    <xf numFmtId="171" fontId="9" fillId="2" borderId="0" xfId="1" applyNumberFormat="1" applyFont="1" applyFill="1" applyAlignment="1">
      <alignment vertical="center"/>
    </xf>
    <xf numFmtId="172" fontId="5" fillId="2" borderId="4" xfId="1" applyNumberFormat="1" applyFont="1" applyFill="1" applyBorder="1" applyAlignment="1">
      <alignment vertical="center"/>
    </xf>
    <xf numFmtId="169" fontId="9" fillId="2" borderId="0" xfId="3" applyNumberFormat="1" applyFont="1" applyFill="1" applyBorder="1" applyAlignment="1">
      <alignment vertical="center"/>
    </xf>
    <xf numFmtId="165" fontId="5" fillId="2" borderId="0" xfId="1" applyNumberFormat="1" applyFont="1" applyFill="1" applyAlignment="1">
      <alignment vertical="center"/>
    </xf>
    <xf numFmtId="172" fontId="5" fillId="2" borderId="0" xfId="1" applyNumberFormat="1" applyFont="1" applyFill="1" applyAlignment="1">
      <alignment vertical="center"/>
    </xf>
    <xf numFmtId="172" fontId="9" fillId="2" borderId="0" xfId="1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centerContinuous" vertical="center"/>
    </xf>
    <xf numFmtId="165" fontId="7" fillId="2" borderId="0" xfId="0" quotePrefix="1" applyNumberFormat="1" applyFont="1" applyFill="1" applyAlignment="1">
      <alignment horizontal="centerContinuous" vertical="center"/>
    </xf>
    <xf numFmtId="165" fontId="7" fillId="2" borderId="0" xfId="0" applyNumberFormat="1" applyFont="1" applyFill="1" applyAlignment="1">
      <alignment horizontal="left" vertical="center"/>
    </xf>
    <xf numFmtId="43" fontId="7" fillId="2" borderId="0" xfId="3" applyFont="1" applyFill="1" applyBorder="1" applyAlignment="1">
      <alignment horizontal="left" vertical="center"/>
    </xf>
    <xf numFmtId="165" fontId="9" fillId="2" borderId="0" xfId="0" applyNumberFormat="1" applyFont="1" applyFill="1" applyAlignment="1">
      <alignment horizontal="centerContinuous" vertical="center"/>
    </xf>
    <xf numFmtId="165" fontId="9" fillId="2" borderId="0" xfId="0" quotePrefix="1" applyNumberFormat="1" applyFont="1" applyFill="1" applyAlignment="1">
      <alignment horizontal="centerContinuous" vertical="center"/>
    </xf>
    <xf numFmtId="165" fontId="9" fillId="2" borderId="0" xfId="0" applyNumberFormat="1" applyFont="1" applyFill="1" applyAlignment="1">
      <alignment horizontal="left" vertical="center"/>
    </xf>
    <xf numFmtId="43" fontId="9" fillId="2" borderId="0" xfId="3" applyFont="1" applyFill="1" applyBorder="1" applyAlignment="1">
      <alignment horizontal="left" vertical="center"/>
    </xf>
    <xf numFmtId="0" fontId="9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right" vertical="center"/>
    </xf>
    <xf numFmtId="0" fontId="9" fillId="2" borderId="0" xfId="0" quotePrefix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39" fontId="9" fillId="2" borderId="0" xfId="0" applyNumberFormat="1" applyFont="1" applyFill="1" applyAlignment="1">
      <alignment vertical="center"/>
    </xf>
    <xf numFmtId="41" fontId="9" fillId="2" borderId="0" xfId="0" applyNumberFormat="1" applyFont="1" applyFill="1" applyAlignment="1">
      <alignment horizontal="right" vertical="center"/>
    </xf>
    <xf numFmtId="165" fontId="8" fillId="2" borderId="0" xfId="3" applyNumberFormat="1" applyFont="1" applyFill="1" applyAlignment="1">
      <alignment horizontal="right" vertical="center"/>
    </xf>
    <xf numFmtId="41" fontId="9" fillId="2" borderId="0" xfId="5" applyNumberFormat="1" applyFont="1" applyFill="1" applyAlignment="1">
      <alignment horizontal="right" vertical="center"/>
    </xf>
    <xf numFmtId="0" fontId="9" fillId="2" borderId="0" xfId="0" quotePrefix="1" applyFont="1" applyFill="1" applyAlignment="1">
      <alignment horizontal="left" vertical="center"/>
    </xf>
    <xf numFmtId="41" fontId="8" fillId="2" borderId="0" xfId="0" applyNumberFormat="1" applyFont="1" applyFill="1" applyAlignment="1">
      <alignment horizontal="right" vertical="center"/>
    </xf>
    <xf numFmtId="41" fontId="8" fillId="2" borderId="3" xfId="0" applyNumberFormat="1" applyFont="1" applyFill="1" applyBorder="1" applyAlignment="1">
      <alignment horizontal="right" vertical="center"/>
    </xf>
    <xf numFmtId="43" fontId="9" fillId="2" borderId="0" xfId="0" applyNumberFormat="1" applyFont="1" applyFill="1" applyAlignment="1">
      <alignment vertical="center"/>
    </xf>
    <xf numFmtId="165" fontId="8" fillId="2" borderId="2" xfId="3" applyNumberFormat="1" applyFont="1" applyFill="1" applyBorder="1" applyAlignment="1">
      <alignment horizontal="center" vertical="center"/>
    </xf>
    <xf numFmtId="165" fontId="8" fillId="2" borderId="0" xfId="3" applyNumberFormat="1" applyFont="1" applyFill="1" applyAlignment="1">
      <alignment horizontal="center" vertical="center"/>
    </xf>
    <xf numFmtId="41" fontId="8" fillId="2" borderId="2" xfId="0" applyNumberFormat="1" applyFont="1" applyFill="1" applyBorder="1" applyAlignment="1">
      <alignment horizontal="center" vertical="center"/>
    </xf>
    <xf numFmtId="165" fontId="8" fillId="2" borderId="2" xfId="3" applyNumberFormat="1" applyFont="1" applyFill="1" applyBorder="1" applyAlignment="1" applyProtection="1">
      <alignment horizontal="right" vertical="center"/>
    </xf>
    <xf numFmtId="43" fontId="9" fillId="2" borderId="0" xfId="3" applyFont="1" applyFill="1" applyAlignment="1">
      <alignment horizontal="right" vertical="center"/>
    </xf>
    <xf numFmtId="165" fontId="9" fillId="2" borderId="4" xfId="3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8" fillId="2" borderId="4" xfId="3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12" fillId="2" borderId="0" xfId="1" quotePrefix="1" applyFont="1" applyFill="1" applyAlignment="1">
      <alignment horizontal="center" vertical="center"/>
    </xf>
    <xf numFmtId="0" fontId="9" fillId="2" borderId="5" xfId="0" quotePrefix="1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9" fillId="2" borderId="0" xfId="0" quotePrefix="1" applyFont="1" applyFill="1" applyAlignment="1">
      <alignment horizontal="center" vertical="center"/>
    </xf>
    <xf numFmtId="170" fontId="12" fillId="2" borderId="0" xfId="3" quotePrefix="1" applyNumberFormat="1" applyFont="1" applyFill="1" applyBorder="1" applyAlignment="1">
      <alignment horizontal="center" vertical="center"/>
    </xf>
    <xf numFmtId="16" fontId="9" fillId="2" borderId="0" xfId="0" quotePrefix="1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6" fontId="9" fillId="2" borderId="1" xfId="0" quotePrefix="1" applyNumberFormat="1" applyFont="1" applyFill="1" applyBorder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38" fontId="8" fillId="2" borderId="1" xfId="0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39" fontId="10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170" fontId="12" fillId="0" borderId="0" xfId="3" quotePrefix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8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FFCCFF"/>
      <color rgb="FF66FFFF"/>
      <color rgb="FFFF66FF"/>
      <color rgb="FFCCFF99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X74"/>
  <sheetViews>
    <sheetView showGridLines="0" topLeftCell="A7" zoomScale="25" zoomScaleNormal="25" zoomScaleSheetLayoutView="55" workbookViewId="0">
      <selection activeCell="U45" sqref="U45"/>
    </sheetView>
  </sheetViews>
  <sheetFormatPr defaultColWidth="10.54296875" defaultRowHeight="18" customHeight="1"/>
  <cols>
    <col min="1" max="1" width="3.26953125" style="83" customWidth="1"/>
    <col min="2" max="2" width="2.1796875" style="83" customWidth="1"/>
    <col min="3" max="3" width="1.6328125" style="83" customWidth="1"/>
    <col min="4" max="4" width="21.81640625" style="83" customWidth="1"/>
    <col min="5" max="5" width="15.90625" style="83" customWidth="1"/>
    <col min="6" max="6" width="7.26953125" style="103" customWidth="1"/>
    <col min="7" max="7" width="0.7265625" style="82" customWidth="1"/>
    <col min="8" max="8" width="15.08984375" style="82" customWidth="1"/>
    <col min="9" max="9" width="0.81640625" style="82" customWidth="1"/>
    <col min="10" max="10" width="15.08984375" style="82" customWidth="1"/>
    <col min="11" max="11" width="0.81640625" style="82" customWidth="1"/>
    <col min="12" max="12" width="15.08984375" style="82" customWidth="1"/>
    <col min="13" max="13" width="0.81640625" style="82" customWidth="1"/>
    <col min="14" max="14" width="15.08984375" style="82" customWidth="1"/>
    <col min="15" max="15" width="0.54296875" style="82" customWidth="1"/>
    <col min="16" max="16" width="3.7265625" style="82" customWidth="1"/>
    <col min="17" max="17" width="2.453125" style="82" customWidth="1"/>
    <col min="18" max="19" width="15.54296875" style="82" bestFit="1" customWidth="1"/>
    <col min="20" max="20" width="1.6328125" style="82" customWidth="1"/>
    <col min="21" max="21" width="14.54296875" style="139" customWidth="1"/>
    <col min="22" max="22" width="18.7265625" style="139" bestFit="1" customWidth="1"/>
    <col min="23" max="16384" width="10.54296875" style="82"/>
  </cols>
  <sheetData>
    <row r="1" spans="1:24" s="89" customFormat="1" ht="18" customHeight="1">
      <c r="A1" s="88" t="s">
        <v>73</v>
      </c>
      <c r="B1" s="88"/>
      <c r="C1" s="88"/>
      <c r="D1" s="88"/>
      <c r="E1" s="88"/>
      <c r="F1" s="214"/>
      <c r="U1" s="197"/>
      <c r="V1" s="197"/>
    </row>
    <row r="2" spans="1:24" s="258" customFormat="1" ht="18" customHeight="1">
      <c r="A2" s="94" t="s">
        <v>0</v>
      </c>
      <c r="B2" s="94"/>
      <c r="C2" s="94"/>
      <c r="D2" s="94"/>
      <c r="E2" s="94"/>
      <c r="F2" s="214"/>
      <c r="G2" s="256"/>
      <c r="H2" s="257"/>
      <c r="I2" s="256"/>
      <c r="J2" s="257"/>
      <c r="K2" s="256"/>
      <c r="L2" s="257"/>
      <c r="M2" s="256"/>
      <c r="N2" s="257"/>
      <c r="O2" s="256"/>
      <c r="U2" s="259"/>
      <c r="V2" s="259"/>
    </row>
    <row r="3" spans="1:24" s="262" customFormat="1" ht="18" customHeight="1">
      <c r="A3" s="127"/>
      <c r="B3" s="127"/>
      <c r="C3" s="127"/>
      <c r="D3" s="127"/>
      <c r="E3" s="127"/>
      <c r="F3" s="103"/>
      <c r="G3" s="260"/>
      <c r="H3" s="261"/>
      <c r="I3" s="260"/>
      <c r="J3" s="261"/>
      <c r="K3" s="260"/>
      <c r="L3" s="261"/>
      <c r="M3" s="260"/>
      <c r="N3" s="261"/>
      <c r="O3" s="260"/>
      <c r="U3" s="263"/>
      <c r="V3" s="263"/>
    </row>
    <row r="4" spans="1:24" ht="18" customHeight="1">
      <c r="A4" s="264"/>
      <c r="B4" s="264"/>
      <c r="C4" s="264"/>
      <c r="D4" s="264"/>
      <c r="E4" s="264"/>
      <c r="F4" s="62"/>
      <c r="G4" s="260"/>
      <c r="H4" s="288" t="s">
        <v>1</v>
      </c>
      <c r="I4" s="289"/>
      <c r="J4" s="289"/>
      <c r="K4" s="260"/>
      <c r="L4" s="289" t="s">
        <v>2</v>
      </c>
      <c r="M4" s="289"/>
      <c r="N4" s="289"/>
      <c r="O4" s="85"/>
      <c r="U4" s="198"/>
      <c r="V4" s="198"/>
      <c r="W4" s="85"/>
      <c r="X4" s="85"/>
    </row>
    <row r="5" spans="1:24" ht="18" customHeight="1">
      <c r="A5" s="264"/>
      <c r="B5" s="264"/>
      <c r="C5" s="264"/>
      <c r="D5" s="264"/>
      <c r="E5" s="264"/>
      <c r="F5" s="82"/>
      <c r="G5" s="260"/>
      <c r="H5" s="291" t="s">
        <v>131</v>
      </c>
      <c r="I5" s="291"/>
      <c r="J5" s="291"/>
      <c r="K5" s="265"/>
      <c r="L5" s="291" t="s">
        <v>131</v>
      </c>
      <c r="M5" s="291"/>
      <c r="N5" s="291"/>
      <c r="O5" s="85"/>
      <c r="R5" s="85"/>
      <c r="S5" s="85"/>
      <c r="U5" s="198"/>
      <c r="V5" s="198"/>
    </row>
    <row r="6" spans="1:24" ht="18" customHeight="1">
      <c r="A6" s="264"/>
      <c r="B6" s="264"/>
      <c r="C6" s="264"/>
      <c r="D6" s="264"/>
      <c r="E6" s="264"/>
      <c r="F6" s="82"/>
      <c r="G6" s="260"/>
      <c r="H6" s="292" t="s">
        <v>138</v>
      </c>
      <c r="I6" s="292"/>
      <c r="J6" s="292"/>
      <c r="K6" s="265"/>
      <c r="L6" s="292" t="s">
        <v>138</v>
      </c>
      <c r="M6" s="293"/>
      <c r="N6" s="292"/>
      <c r="O6" s="85"/>
      <c r="R6" s="85"/>
      <c r="S6" s="85"/>
    </row>
    <row r="7" spans="1:24" ht="18" customHeight="1">
      <c r="A7" s="264"/>
      <c r="B7" s="264"/>
      <c r="C7" s="264"/>
      <c r="D7" s="264"/>
      <c r="E7" s="264"/>
      <c r="F7" s="267" t="s">
        <v>3</v>
      </c>
      <c r="G7" s="260"/>
      <c r="H7" s="220">
        <v>2567</v>
      </c>
      <c r="I7" s="103"/>
      <c r="J7" s="220">
        <v>2566</v>
      </c>
      <c r="K7" s="265"/>
      <c r="L7" s="220">
        <v>2567</v>
      </c>
      <c r="M7" s="218"/>
      <c r="N7" s="220">
        <v>2566</v>
      </c>
      <c r="O7" s="85"/>
    </row>
    <row r="8" spans="1:24" ht="18" customHeight="1">
      <c r="A8" s="264"/>
      <c r="B8" s="264"/>
      <c r="C8" s="264"/>
      <c r="D8" s="264"/>
      <c r="E8" s="264"/>
      <c r="F8" s="268"/>
      <c r="G8" s="260"/>
      <c r="H8" s="290" t="s">
        <v>143</v>
      </c>
      <c r="I8" s="290"/>
      <c r="J8" s="290"/>
      <c r="K8" s="290"/>
      <c r="L8" s="290"/>
      <c r="M8" s="290"/>
      <c r="N8" s="290"/>
      <c r="O8" s="85"/>
    </row>
    <row r="9" spans="1:24" ht="18" customHeight="1">
      <c r="A9" s="81" t="s">
        <v>4</v>
      </c>
      <c r="B9" s="81"/>
      <c r="C9" s="81"/>
      <c r="D9" s="81"/>
      <c r="E9" s="81"/>
    </row>
    <row r="10" spans="1:24" ht="18" customHeight="1">
      <c r="A10" s="269" t="s">
        <v>5</v>
      </c>
      <c r="B10" s="269"/>
      <c r="C10" s="269"/>
      <c r="D10" s="269"/>
      <c r="E10" s="269"/>
      <c r="F10" s="62"/>
    </row>
    <row r="11" spans="1:24" ht="18" customHeight="1">
      <c r="A11" s="83" t="s">
        <v>6</v>
      </c>
      <c r="F11" s="62"/>
      <c r="G11" s="270"/>
      <c r="H11" s="168">
        <v>1312735</v>
      </c>
      <c r="I11" s="168"/>
      <c r="J11" s="168">
        <v>543377</v>
      </c>
      <c r="K11" s="168"/>
      <c r="L11" s="168">
        <v>777104</v>
      </c>
      <c r="M11" s="168"/>
      <c r="N11" s="168">
        <v>197595</v>
      </c>
      <c r="O11" s="271"/>
      <c r="S11" s="139"/>
      <c r="U11" s="135"/>
      <c r="V11" s="135"/>
    </row>
    <row r="12" spans="1:24" ht="18" customHeight="1">
      <c r="A12" s="83" t="s">
        <v>7</v>
      </c>
      <c r="F12" s="62" t="s">
        <v>144</v>
      </c>
      <c r="H12" s="168">
        <v>151580867</v>
      </c>
      <c r="I12" s="168"/>
      <c r="J12" s="168">
        <v>149143574</v>
      </c>
      <c r="K12" s="168"/>
      <c r="L12" s="168">
        <v>150206524</v>
      </c>
      <c r="M12" s="168"/>
      <c r="N12" s="168">
        <v>147537445</v>
      </c>
      <c r="O12" s="271"/>
      <c r="U12" s="135"/>
      <c r="V12" s="135"/>
    </row>
    <row r="13" spans="1:24" ht="18" customHeight="1">
      <c r="A13" s="83" t="s">
        <v>74</v>
      </c>
      <c r="F13" s="62">
        <v>7</v>
      </c>
      <c r="H13" s="168">
        <v>2999323</v>
      </c>
      <c r="I13" s="168"/>
      <c r="J13" s="168">
        <v>4523448</v>
      </c>
      <c r="K13" s="168"/>
      <c r="L13" s="168">
        <v>2999323</v>
      </c>
      <c r="M13" s="168"/>
      <c r="N13" s="168">
        <v>4523448</v>
      </c>
      <c r="O13" s="271"/>
      <c r="U13" s="135"/>
      <c r="V13" s="135"/>
    </row>
    <row r="14" spans="1:24" ht="18" customHeight="1">
      <c r="A14" s="83" t="s">
        <v>8</v>
      </c>
      <c r="F14" s="62">
        <v>8</v>
      </c>
      <c r="H14" s="168">
        <v>59836803</v>
      </c>
      <c r="I14" s="168"/>
      <c r="J14" s="168">
        <v>77680276</v>
      </c>
      <c r="K14" s="168"/>
      <c r="L14" s="168">
        <v>59763265</v>
      </c>
      <c r="M14" s="168"/>
      <c r="N14" s="168">
        <v>77625711</v>
      </c>
      <c r="O14" s="271"/>
      <c r="U14" s="135"/>
      <c r="V14" s="135"/>
    </row>
    <row r="15" spans="1:24" ht="18" customHeight="1">
      <c r="A15" s="81" t="s">
        <v>9</v>
      </c>
      <c r="B15" s="81"/>
      <c r="C15" s="82"/>
      <c r="E15" s="81"/>
      <c r="F15" s="62"/>
      <c r="H15" s="173">
        <v>215729728</v>
      </c>
      <c r="I15" s="272"/>
      <c r="J15" s="173">
        <v>231890675</v>
      </c>
      <c r="K15" s="272"/>
      <c r="L15" s="173">
        <v>213746216</v>
      </c>
      <c r="M15" s="272"/>
      <c r="N15" s="173">
        <v>229884199</v>
      </c>
      <c r="O15" s="271"/>
    </row>
    <row r="16" spans="1:24" ht="18" customHeight="1">
      <c r="A16" s="82"/>
      <c r="B16" s="81"/>
      <c r="C16" s="81"/>
      <c r="D16" s="81"/>
      <c r="E16" s="81"/>
      <c r="F16" s="62"/>
      <c r="H16" s="174"/>
      <c r="I16" s="272"/>
      <c r="J16" s="174"/>
      <c r="K16" s="272"/>
      <c r="L16" s="174"/>
      <c r="M16" s="272"/>
      <c r="N16" s="174"/>
      <c r="O16" s="271"/>
    </row>
    <row r="17" spans="1:22" ht="18" customHeight="1">
      <c r="A17" s="269" t="s">
        <v>10</v>
      </c>
      <c r="B17" s="269"/>
      <c r="C17" s="269"/>
      <c r="D17" s="269"/>
      <c r="E17" s="269"/>
      <c r="F17" s="62"/>
      <c r="H17" s="271"/>
      <c r="I17" s="271"/>
      <c r="J17" s="271"/>
      <c r="K17" s="273"/>
      <c r="L17" s="273"/>
      <c r="M17" s="273"/>
      <c r="N17" s="273"/>
      <c r="O17" s="271"/>
    </row>
    <row r="18" spans="1:22" ht="18" customHeight="1">
      <c r="A18" s="274" t="s">
        <v>11</v>
      </c>
      <c r="C18" s="274"/>
      <c r="D18" s="274"/>
      <c r="E18" s="274"/>
      <c r="F18" s="62">
        <v>9</v>
      </c>
      <c r="H18" s="168">
        <v>0</v>
      </c>
      <c r="I18" s="168"/>
      <c r="J18" s="170">
        <v>0</v>
      </c>
      <c r="K18" s="168"/>
      <c r="L18" s="168">
        <v>999950</v>
      </c>
      <c r="M18" s="168"/>
      <c r="N18" s="168">
        <v>999950</v>
      </c>
      <c r="O18" s="271"/>
      <c r="U18" s="135"/>
      <c r="V18" s="135"/>
    </row>
    <row r="19" spans="1:22" ht="18" customHeight="1">
      <c r="A19" s="274" t="s">
        <v>101</v>
      </c>
      <c r="C19" s="274"/>
      <c r="D19" s="274"/>
      <c r="E19" s="274"/>
      <c r="F19" s="62">
        <v>10</v>
      </c>
      <c r="H19" s="168">
        <v>0</v>
      </c>
      <c r="I19" s="168"/>
      <c r="J19" s="170">
        <v>0</v>
      </c>
      <c r="K19" s="168"/>
      <c r="L19" s="168">
        <v>0</v>
      </c>
      <c r="M19" s="168"/>
      <c r="N19" s="168">
        <v>0</v>
      </c>
      <c r="O19" s="271"/>
      <c r="U19" s="135"/>
      <c r="V19" s="135"/>
    </row>
    <row r="20" spans="1:22" ht="18" customHeight="1">
      <c r="A20" s="274" t="s">
        <v>102</v>
      </c>
      <c r="C20" s="274"/>
      <c r="D20" s="274"/>
      <c r="E20" s="274"/>
      <c r="F20" s="62">
        <v>11</v>
      </c>
      <c r="H20" s="168">
        <v>0</v>
      </c>
      <c r="I20" s="168"/>
      <c r="J20" s="170">
        <v>0</v>
      </c>
      <c r="K20" s="168"/>
      <c r="L20" s="168">
        <v>0</v>
      </c>
      <c r="M20" s="168"/>
      <c r="N20" s="168">
        <v>0</v>
      </c>
      <c r="O20" s="271"/>
      <c r="U20" s="135"/>
      <c r="V20" s="135"/>
    </row>
    <row r="21" spans="1:22" ht="18" customHeight="1">
      <c r="A21" s="274" t="s">
        <v>75</v>
      </c>
      <c r="C21" s="274"/>
      <c r="D21" s="274"/>
      <c r="E21" s="274"/>
      <c r="F21" s="62">
        <v>12</v>
      </c>
      <c r="H21" s="168">
        <v>86476575</v>
      </c>
      <c r="I21" s="168"/>
      <c r="J21" s="168">
        <v>158038970</v>
      </c>
      <c r="K21" s="168"/>
      <c r="L21" s="168">
        <v>86459673</v>
      </c>
      <c r="M21" s="168"/>
      <c r="N21" s="168">
        <v>158010203</v>
      </c>
      <c r="O21" s="271"/>
      <c r="U21" s="135"/>
      <c r="V21" s="135"/>
    </row>
    <row r="22" spans="1:22" ht="18" customHeight="1">
      <c r="A22" s="274" t="s">
        <v>145</v>
      </c>
      <c r="C22" s="274"/>
      <c r="D22" s="274"/>
      <c r="E22" s="274"/>
      <c r="F22" s="62"/>
      <c r="H22" s="168">
        <v>3549163</v>
      </c>
      <c r="I22" s="168"/>
      <c r="J22" s="168">
        <v>0</v>
      </c>
      <c r="K22" s="168"/>
      <c r="L22" s="168">
        <v>3549163</v>
      </c>
      <c r="M22" s="168"/>
      <c r="N22" s="168">
        <v>0</v>
      </c>
      <c r="O22" s="271"/>
      <c r="U22" s="135"/>
      <c r="V22" s="135"/>
    </row>
    <row r="23" spans="1:22" ht="18" customHeight="1">
      <c r="A23" s="274" t="s">
        <v>12</v>
      </c>
      <c r="C23" s="274"/>
      <c r="D23" s="274"/>
      <c r="E23" s="274"/>
      <c r="F23" s="62">
        <v>13</v>
      </c>
      <c r="H23" s="168">
        <v>0</v>
      </c>
      <c r="I23" s="168"/>
      <c r="J23" s="168">
        <v>66332</v>
      </c>
      <c r="K23" s="168"/>
      <c r="L23" s="168">
        <v>0</v>
      </c>
      <c r="M23" s="168"/>
      <c r="N23" s="168">
        <v>66332</v>
      </c>
      <c r="O23" s="271"/>
      <c r="U23" s="135"/>
      <c r="V23" s="135"/>
    </row>
    <row r="24" spans="1:22" ht="18" customHeight="1">
      <c r="A24" s="274" t="s">
        <v>13</v>
      </c>
      <c r="C24" s="274"/>
      <c r="D24" s="274"/>
      <c r="E24" s="274"/>
      <c r="F24" s="62">
        <v>14</v>
      </c>
      <c r="H24" s="168">
        <v>5446952</v>
      </c>
      <c r="I24" s="168"/>
      <c r="J24" s="168">
        <v>7895634</v>
      </c>
      <c r="K24" s="168"/>
      <c r="L24" s="168">
        <v>5405032</v>
      </c>
      <c r="M24" s="168"/>
      <c r="N24" s="168">
        <v>7844184</v>
      </c>
      <c r="O24" s="271"/>
      <c r="U24" s="135"/>
      <c r="V24" s="135"/>
    </row>
    <row r="25" spans="1:22" ht="18" customHeight="1">
      <c r="A25" s="274" t="s">
        <v>14</v>
      </c>
      <c r="C25" s="274"/>
      <c r="D25" s="274"/>
      <c r="E25" s="274"/>
      <c r="F25" s="62">
        <v>22</v>
      </c>
      <c r="H25" s="168">
        <v>5874859</v>
      </c>
      <c r="I25" s="168"/>
      <c r="J25" s="168">
        <v>6643555</v>
      </c>
      <c r="K25" s="168"/>
      <c r="L25" s="168">
        <v>5874859</v>
      </c>
      <c r="M25" s="168"/>
      <c r="N25" s="168">
        <v>6643555</v>
      </c>
      <c r="O25" s="271"/>
      <c r="U25" s="135"/>
      <c r="V25" s="135"/>
    </row>
    <row r="26" spans="1:22" ht="18" customHeight="1">
      <c r="A26" s="83" t="s">
        <v>15</v>
      </c>
      <c r="F26" s="62"/>
      <c r="H26" s="172">
        <v>7035511</v>
      </c>
      <c r="I26" s="168"/>
      <c r="J26" s="172">
        <v>7274703</v>
      </c>
      <c r="K26" s="168"/>
      <c r="L26" s="172">
        <v>7014558</v>
      </c>
      <c r="M26" s="168"/>
      <c r="N26" s="172">
        <v>7199751</v>
      </c>
      <c r="O26" s="271"/>
      <c r="U26" s="135"/>
      <c r="V26" s="135"/>
    </row>
    <row r="27" spans="1:22" ht="18" customHeight="1">
      <c r="A27" s="81" t="s">
        <v>16</v>
      </c>
      <c r="B27" s="81"/>
      <c r="C27" s="82"/>
      <c r="E27" s="81"/>
      <c r="F27" s="62"/>
      <c r="H27" s="275">
        <v>108383060</v>
      </c>
      <c r="I27" s="275"/>
      <c r="J27" s="275">
        <v>179919194</v>
      </c>
      <c r="K27" s="275"/>
      <c r="L27" s="275">
        <v>109303235</v>
      </c>
      <c r="M27" s="275"/>
      <c r="N27" s="275">
        <v>180763975</v>
      </c>
      <c r="O27" s="271"/>
    </row>
    <row r="28" spans="1:22" ht="18" customHeight="1" thickBot="1">
      <c r="A28" s="81" t="s">
        <v>17</v>
      </c>
      <c r="C28" s="81"/>
      <c r="D28" s="81"/>
      <c r="E28" s="81"/>
      <c r="H28" s="276">
        <v>324112788</v>
      </c>
      <c r="I28" s="275"/>
      <c r="J28" s="276">
        <v>411809869</v>
      </c>
      <c r="K28" s="275"/>
      <c r="L28" s="276">
        <v>323049451</v>
      </c>
      <c r="M28" s="275"/>
      <c r="N28" s="276">
        <v>410648174</v>
      </c>
      <c r="O28" s="271"/>
      <c r="R28" s="277"/>
    </row>
    <row r="29" spans="1:22" ht="18" customHeight="1" thickTop="1">
      <c r="A29" s="81" t="s">
        <v>18</v>
      </c>
      <c r="B29" s="81"/>
      <c r="C29" s="81"/>
      <c r="D29" s="81"/>
      <c r="E29" s="81"/>
    </row>
    <row r="30" spans="1:22" ht="18" customHeight="1">
      <c r="A30" s="269" t="s">
        <v>19</v>
      </c>
      <c r="B30" s="269"/>
      <c r="C30" s="269"/>
      <c r="D30" s="269"/>
      <c r="E30" s="269"/>
      <c r="F30" s="62"/>
    </row>
    <row r="31" spans="1:22" ht="18" customHeight="1">
      <c r="A31" s="83" t="s">
        <v>107</v>
      </c>
      <c r="F31" s="62"/>
    </row>
    <row r="32" spans="1:22" ht="18" customHeight="1">
      <c r="A32" s="83" t="s">
        <v>111</v>
      </c>
      <c r="F32" s="62"/>
      <c r="H32" s="168">
        <v>22201988</v>
      </c>
      <c r="J32" s="170">
        <v>21810267</v>
      </c>
      <c r="K32" s="84"/>
      <c r="L32" s="168">
        <v>22201988</v>
      </c>
      <c r="M32" s="84"/>
      <c r="N32" s="170">
        <v>21810267</v>
      </c>
      <c r="U32" s="135"/>
      <c r="V32" s="135"/>
    </row>
    <row r="33" spans="1:22" ht="18" customHeight="1">
      <c r="A33" s="274" t="s">
        <v>20</v>
      </c>
      <c r="C33" s="274"/>
      <c r="D33" s="274"/>
      <c r="E33" s="274"/>
      <c r="F33" s="62" t="s">
        <v>166</v>
      </c>
      <c r="H33" s="168">
        <v>82094748</v>
      </c>
      <c r="I33" s="211"/>
      <c r="J33" s="170">
        <v>101655373</v>
      </c>
      <c r="K33" s="170"/>
      <c r="L33" s="168">
        <v>83161572</v>
      </c>
      <c r="M33" s="170"/>
      <c r="N33" s="170">
        <v>102706695</v>
      </c>
      <c r="O33" s="211"/>
      <c r="U33" s="135"/>
      <c r="V33" s="135"/>
    </row>
    <row r="34" spans="1:22" ht="18" customHeight="1">
      <c r="A34" s="274" t="s">
        <v>108</v>
      </c>
      <c r="C34" s="274"/>
      <c r="D34" s="274"/>
      <c r="E34" s="274"/>
      <c r="F34" s="62"/>
      <c r="I34" s="211"/>
      <c r="J34" s="170"/>
      <c r="K34" s="170"/>
      <c r="L34" s="170"/>
      <c r="M34" s="170"/>
      <c r="N34" s="170"/>
      <c r="O34" s="211"/>
    </row>
    <row r="35" spans="1:22" ht="18" customHeight="1">
      <c r="A35" s="83" t="s">
        <v>21</v>
      </c>
      <c r="C35" s="274"/>
      <c r="D35" s="274"/>
      <c r="E35" s="274"/>
      <c r="F35" s="62">
        <v>13</v>
      </c>
      <c r="H35" s="168">
        <v>4074701</v>
      </c>
      <c r="I35" s="211"/>
      <c r="J35" s="170">
        <v>17853899</v>
      </c>
      <c r="K35" s="170"/>
      <c r="L35" s="168">
        <v>4074701</v>
      </c>
      <c r="M35" s="170"/>
      <c r="N35" s="170">
        <v>17853899</v>
      </c>
      <c r="O35" s="211"/>
      <c r="U35" s="135"/>
      <c r="V35" s="135"/>
    </row>
    <row r="36" spans="1:22" ht="18" customHeight="1">
      <c r="A36" s="274" t="s">
        <v>22</v>
      </c>
      <c r="C36" s="82"/>
      <c r="D36" s="274"/>
      <c r="E36" s="274"/>
      <c r="F36" s="62"/>
      <c r="H36" s="211"/>
      <c r="I36" s="211"/>
      <c r="O36" s="211"/>
    </row>
    <row r="37" spans="1:22" ht="18" customHeight="1">
      <c r="A37" s="83" t="s">
        <v>21</v>
      </c>
      <c r="C37" s="82"/>
      <c r="D37" s="274"/>
      <c r="E37" s="274"/>
      <c r="F37" s="62">
        <v>18</v>
      </c>
      <c r="H37" s="168">
        <v>8385200</v>
      </c>
      <c r="I37" s="211"/>
      <c r="J37" s="170">
        <v>12086399</v>
      </c>
      <c r="K37" s="170"/>
      <c r="L37" s="168">
        <v>8385200</v>
      </c>
      <c r="M37" s="170"/>
      <c r="N37" s="170">
        <v>12086399</v>
      </c>
      <c r="O37" s="211"/>
      <c r="U37" s="135"/>
      <c r="V37" s="135"/>
    </row>
    <row r="38" spans="1:22" ht="18" customHeight="1">
      <c r="A38" s="274" t="s">
        <v>23</v>
      </c>
      <c r="C38" s="274"/>
      <c r="D38" s="274"/>
      <c r="E38" s="274"/>
      <c r="F38" s="62"/>
      <c r="H38" s="168">
        <v>6957053</v>
      </c>
      <c r="I38" s="211"/>
      <c r="J38" s="170">
        <v>6957053</v>
      </c>
      <c r="K38" s="170"/>
      <c r="L38" s="168">
        <v>6957053</v>
      </c>
      <c r="M38" s="170"/>
      <c r="N38" s="170">
        <v>6957053</v>
      </c>
      <c r="O38" s="211"/>
      <c r="U38" s="135"/>
      <c r="V38" s="135"/>
    </row>
    <row r="39" spans="1:22" ht="18" customHeight="1">
      <c r="A39" s="83" t="s">
        <v>24</v>
      </c>
      <c r="F39" s="62">
        <v>17</v>
      </c>
      <c r="H39" s="168">
        <v>26201042</v>
      </c>
      <c r="I39" s="211"/>
      <c r="J39" s="170">
        <v>25306568</v>
      </c>
      <c r="K39" s="170"/>
      <c r="L39" s="168">
        <v>25813190</v>
      </c>
      <c r="M39" s="170"/>
      <c r="N39" s="170">
        <v>24859705</v>
      </c>
      <c r="O39" s="211"/>
      <c r="U39" s="135"/>
      <c r="V39" s="135"/>
    </row>
    <row r="40" spans="1:22" ht="18" customHeight="1">
      <c r="A40" s="81" t="s">
        <v>25</v>
      </c>
      <c r="B40" s="81"/>
      <c r="C40" s="82"/>
      <c r="D40" s="82"/>
      <c r="E40" s="81"/>
      <c r="F40" s="62"/>
      <c r="H40" s="278">
        <v>149914732</v>
      </c>
      <c r="I40" s="129"/>
      <c r="J40" s="278">
        <v>185669559</v>
      </c>
      <c r="K40" s="279"/>
      <c r="L40" s="278">
        <v>150593704</v>
      </c>
      <c r="M40" s="279"/>
      <c r="N40" s="278">
        <v>186274018</v>
      </c>
      <c r="O40" s="211"/>
    </row>
    <row r="41" spans="1:22" ht="18" customHeight="1">
      <c r="A41" s="82"/>
      <c r="B41" s="274"/>
      <c r="C41" s="274"/>
      <c r="D41" s="274"/>
      <c r="E41" s="274"/>
      <c r="F41" s="62"/>
      <c r="H41" s="211"/>
      <c r="I41" s="211"/>
      <c r="J41" s="170"/>
      <c r="K41" s="170"/>
      <c r="L41" s="170"/>
      <c r="M41" s="170"/>
      <c r="N41" s="170"/>
      <c r="O41" s="211"/>
    </row>
    <row r="42" spans="1:22" ht="18" customHeight="1">
      <c r="A42" s="269" t="s">
        <v>26</v>
      </c>
      <c r="B42" s="269"/>
      <c r="C42" s="269"/>
      <c r="D42" s="269"/>
      <c r="E42" s="269"/>
      <c r="F42" s="62"/>
      <c r="H42" s="140"/>
      <c r="I42" s="140"/>
      <c r="J42" s="140"/>
      <c r="K42" s="140"/>
      <c r="L42" s="140"/>
      <c r="M42" s="140"/>
      <c r="N42" s="140"/>
      <c r="O42" s="140"/>
    </row>
    <row r="43" spans="1:22" ht="18" customHeight="1">
      <c r="A43" s="83" t="s">
        <v>27</v>
      </c>
      <c r="B43" s="82"/>
      <c r="F43" s="62"/>
      <c r="H43" s="140"/>
      <c r="I43" s="140"/>
      <c r="J43" s="140"/>
      <c r="K43" s="140"/>
      <c r="L43" s="140"/>
      <c r="M43" s="140"/>
      <c r="N43" s="140"/>
      <c r="O43" s="140"/>
    </row>
    <row r="44" spans="1:22" ht="18" customHeight="1">
      <c r="A44" s="274" t="s">
        <v>28</v>
      </c>
      <c r="B44" s="82"/>
      <c r="C44" s="274"/>
      <c r="D44" s="274"/>
      <c r="E44" s="274"/>
      <c r="F44" s="62">
        <v>13</v>
      </c>
      <c r="H44" s="168">
        <v>21123901</v>
      </c>
      <c r="I44" s="140"/>
      <c r="J44" s="84">
        <v>10979843</v>
      </c>
      <c r="K44" s="84"/>
      <c r="L44" s="168">
        <v>21123901</v>
      </c>
      <c r="M44" s="84"/>
      <c r="N44" s="84">
        <v>10979843</v>
      </c>
      <c r="O44" s="140"/>
      <c r="U44" s="135"/>
      <c r="V44" s="135"/>
    </row>
    <row r="45" spans="1:22" ht="18" customHeight="1">
      <c r="A45" s="83" t="s">
        <v>29</v>
      </c>
      <c r="B45" s="82"/>
      <c r="F45" s="62"/>
      <c r="H45" s="140"/>
      <c r="I45" s="140"/>
      <c r="J45" s="84"/>
      <c r="K45" s="84"/>
      <c r="L45" s="84"/>
      <c r="M45" s="84"/>
      <c r="N45" s="84"/>
      <c r="O45" s="140"/>
    </row>
    <row r="46" spans="1:22" ht="18" customHeight="1">
      <c r="A46" s="274" t="s">
        <v>21</v>
      </c>
      <c r="B46" s="82"/>
      <c r="C46" s="274"/>
      <c r="D46" s="274"/>
      <c r="E46" s="274"/>
      <c r="F46" s="62">
        <v>18</v>
      </c>
      <c r="H46" s="168">
        <v>16413166</v>
      </c>
      <c r="I46" s="140"/>
      <c r="J46" s="84">
        <v>15749352</v>
      </c>
      <c r="K46" s="84"/>
      <c r="L46" s="168">
        <v>16413166</v>
      </c>
      <c r="M46" s="170"/>
      <c r="N46" s="170">
        <v>15749352</v>
      </c>
      <c r="O46" s="211"/>
      <c r="R46" s="139"/>
      <c r="U46" s="135"/>
      <c r="V46" s="135"/>
    </row>
    <row r="47" spans="1:22" ht="18" customHeight="1">
      <c r="A47" s="83" t="s">
        <v>30</v>
      </c>
      <c r="B47" s="82"/>
      <c r="F47" s="62">
        <v>19</v>
      </c>
      <c r="H47" s="168">
        <v>6311729</v>
      </c>
      <c r="I47" s="211"/>
      <c r="J47" s="170">
        <v>8111657</v>
      </c>
      <c r="K47" s="170"/>
      <c r="L47" s="168">
        <v>6311729</v>
      </c>
      <c r="M47" s="170"/>
      <c r="N47" s="170">
        <v>8111657</v>
      </c>
      <c r="O47" s="211"/>
      <c r="U47" s="135"/>
      <c r="V47" s="135"/>
    </row>
    <row r="48" spans="1:22" ht="18" customHeight="1">
      <c r="A48" s="81" t="s">
        <v>31</v>
      </c>
      <c r="B48" s="82"/>
      <c r="C48" s="82"/>
      <c r="D48" s="82"/>
      <c r="E48" s="81"/>
      <c r="F48" s="62"/>
      <c r="H48" s="280">
        <v>43848796</v>
      </c>
      <c r="I48" s="129"/>
      <c r="J48" s="278">
        <v>34840852</v>
      </c>
      <c r="K48" s="279"/>
      <c r="L48" s="278">
        <v>43848796</v>
      </c>
      <c r="M48" s="279">
        <v>0</v>
      </c>
      <c r="N48" s="278">
        <v>34840852</v>
      </c>
      <c r="O48" s="211"/>
    </row>
    <row r="49" spans="1:22" ht="18" customHeight="1">
      <c r="A49" s="81" t="s">
        <v>32</v>
      </c>
      <c r="B49" s="82"/>
      <c r="C49" s="81"/>
      <c r="D49" s="81"/>
      <c r="E49" s="81"/>
      <c r="F49" s="62"/>
      <c r="H49" s="280">
        <v>193763528</v>
      </c>
      <c r="I49" s="129"/>
      <c r="J49" s="278">
        <v>220510411</v>
      </c>
      <c r="K49" s="279"/>
      <c r="L49" s="281">
        <v>194442500</v>
      </c>
      <c r="M49" s="279">
        <v>0</v>
      </c>
      <c r="N49" s="281">
        <v>221114870</v>
      </c>
      <c r="O49" s="211"/>
    </row>
    <row r="50" spans="1:22" ht="18" customHeight="1">
      <c r="A50" s="269" t="s">
        <v>33</v>
      </c>
      <c r="B50" s="269"/>
      <c r="C50" s="269"/>
      <c r="D50" s="269"/>
      <c r="E50" s="269"/>
      <c r="H50" s="282"/>
      <c r="I50" s="271"/>
      <c r="J50" s="271"/>
      <c r="K50" s="271"/>
      <c r="L50" s="140"/>
      <c r="M50" s="271"/>
      <c r="N50" s="140"/>
      <c r="O50" s="271"/>
    </row>
    <row r="51" spans="1:22" ht="18" customHeight="1">
      <c r="A51" s="83" t="s">
        <v>34</v>
      </c>
      <c r="B51" s="82"/>
      <c r="F51" s="62"/>
      <c r="H51" s="282"/>
      <c r="I51" s="271"/>
      <c r="J51" s="271"/>
      <c r="K51" s="271"/>
      <c r="L51" s="140"/>
      <c r="M51" s="271"/>
      <c r="N51" s="140"/>
      <c r="O51" s="271"/>
    </row>
    <row r="52" spans="1:22" ht="18" customHeight="1">
      <c r="A52" s="82"/>
      <c r="B52" s="219" t="s">
        <v>87</v>
      </c>
      <c r="C52" s="82"/>
      <c r="D52" s="219"/>
      <c r="E52" s="219"/>
      <c r="F52" s="62"/>
      <c r="H52" s="282"/>
      <c r="I52" s="271"/>
      <c r="J52" s="271"/>
      <c r="K52" s="271"/>
      <c r="L52" s="140"/>
      <c r="M52" s="271"/>
      <c r="N52" s="140"/>
      <c r="O52" s="271"/>
    </row>
    <row r="53" spans="1:22" ht="18" customHeight="1" thickBot="1">
      <c r="A53" s="82"/>
      <c r="B53" s="219" t="s">
        <v>88</v>
      </c>
      <c r="C53" s="82"/>
      <c r="D53" s="219"/>
      <c r="E53" s="219"/>
      <c r="F53" s="62">
        <v>20</v>
      </c>
      <c r="H53" s="283">
        <v>173554965</v>
      </c>
      <c r="I53" s="271"/>
      <c r="J53" s="283">
        <v>173554965</v>
      </c>
      <c r="K53" s="168"/>
      <c r="L53" s="283">
        <v>173554965</v>
      </c>
      <c r="M53" s="168"/>
      <c r="N53" s="283">
        <v>173554965</v>
      </c>
      <c r="O53" s="271"/>
      <c r="U53" s="135"/>
      <c r="V53" s="135"/>
    </row>
    <row r="54" spans="1:22" ht="18" customHeight="1" thickTop="1">
      <c r="A54" s="82"/>
      <c r="B54" s="219" t="s">
        <v>89</v>
      </c>
      <c r="C54" s="82"/>
      <c r="D54" s="219"/>
      <c r="E54" s="219"/>
      <c r="F54" s="62"/>
      <c r="H54" s="84"/>
      <c r="I54" s="271"/>
      <c r="J54" s="84"/>
      <c r="K54" s="84"/>
      <c r="L54" s="84"/>
      <c r="M54" s="84"/>
      <c r="N54" s="84"/>
      <c r="O54" s="271"/>
    </row>
    <row r="55" spans="1:22" ht="18" customHeight="1">
      <c r="A55" s="82"/>
      <c r="B55" s="219" t="s">
        <v>90</v>
      </c>
      <c r="C55" s="82"/>
      <c r="D55" s="219"/>
      <c r="E55" s="219"/>
      <c r="F55" s="62"/>
      <c r="H55" s="168">
        <v>168629642</v>
      </c>
      <c r="I55" s="284"/>
      <c r="J55" s="168">
        <v>168629642</v>
      </c>
      <c r="K55" s="84"/>
      <c r="L55" s="168">
        <v>168629642</v>
      </c>
      <c r="M55" s="84"/>
      <c r="N55" s="84">
        <v>168629642</v>
      </c>
      <c r="O55" s="271"/>
      <c r="U55" s="135"/>
      <c r="V55" s="135"/>
    </row>
    <row r="56" spans="1:22" ht="18" customHeight="1">
      <c r="A56" s="82"/>
      <c r="B56" s="219" t="s">
        <v>35</v>
      </c>
      <c r="C56" s="82"/>
      <c r="D56" s="219"/>
      <c r="E56" s="219"/>
      <c r="F56" s="62"/>
      <c r="H56" s="168">
        <v>317152474</v>
      </c>
      <c r="I56" s="284"/>
      <c r="J56" s="84">
        <v>317152474</v>
      </c>
      <c r="K56" s="84"/>
      <c r="L56" s="168">
        <v>317152474</v>
      </c>
      <c r="M56" s="84"/>
      <c r="N56" s="168">
        <v>317152474</v>
      </c>
      <c r="O56" s="271"/>
      <c r="U56" s="135"/>
      <c r="V56" s="135"/>
    </row>
    <row r="57" spans="1:22" ht="18" customHeight="1">
      <c r="A57" s="219" t="s">
        <v>36</v>
      </c>
      <c r="B57" s="82"/>
      <c r="C57" s="219"/>
      <c r="D57" s="219"/>
      <c r="E57" s="219"/>
      <c r="F57" s="62"/>
      <c r="H57" s="168"/>
      <c r="I57" s="284"/>
      <c r="J57" s="169"/>
      <c r="K57" s="84"/>
      <c r="L57" s="168"/>
      <c r="M57" s="84"/>
      <c r="N57" s="86"/>
      <c r="O57" s="271"/>
    </row>
    <row r="58" spans="1:22" ht="18" customHeight="1">
      <c r="A58" s="82"/>
      <c r="B58" s="219" t="s">
        <v>91</v>
      </c>
      <c r="C58" s="82"/>
      <c r="D58" s="219"/>
      <c r="E58" s="219"/>
      <c r="F58" s="62"/>
      <c r="H58" s="168">
        <v>1000000</v>
      </c>
      <c r="I58" s="284"/>
      <c r="J58" s="86">
        <v>1228611</v>
      </c>
      <c r="K58" s="84"/>
      <c r="L58" s="168">
        <v>1000000</v>
      </c>
      <c r="M58" s="84"/>
      <c r="N58" s="168">
        <v>1228611</v>
      </c>
      <c r="O58" s="271"/>
      <c r="U58" s="135"/>
      <c r="V58" s="135"/>
    </row>
    <row r="59" spans="1:22" ht="18" customHeight="1">
      <c r="A59" s="82"/>
      <c r="B59" s="219" t="s">
        <v>67</v>
      </c>
      <c r="C59" s="82"/>
      <c r="D59" s="219"/>
      <c r="E59" s="219"/>
      <c r="F59" s="62"/>
      <c r="H59" s="172">
        <v>-357210268</v>
      </c>
      <c r="I59" s="284"/>
      <c r="J59" s="177">
        <v>-296500951</v>
      </c>
      <c r="K59" s="84"/>
      <c r="L59" s="172">
        <v>-358175165</v>
      </c>
      <c r="M59" s="84"/>
      <c r="N59" s="172">
        <v>-297477423</v>
      </c>
      <c r="O59" s="271"/>
      <c r="R59" s="139"/>
      <c r="U59" s="135"/>
      <c r="V59" s="135"/>
    </row>
    <row r="60" spans="1:22" ht="18" customHeight="1">
      <c r="A60" s="219" t="s">
        <v>112</v>
      </c>
      <c r="B60" s="219"/>
      <c r="C60" s="82"/>
      <c r="D60" s="219"/>
      <c r="E60" s="219"/>
      <c r="F60" s="62"/>
      <c r="H60" s="169">
        <v>129571848</v>
      </c>
      <c r="I60" s="284"/>
      <c r="J60" s="169">
        <v>190509776</v>
      </c>
      <c r="K60" s="168"/>
      <c r="L60" s="169">
        <v>128606951</v>
      </c>
      <c r="M60" s="168"/>
      <c r="N60" s="169">
        <v>189533304</v>
      </c>
      <c r="O60" s="271"/>
    </row>
    <row r="61" spans="1:22" ht="18" customHeight="1">
      <c r="A61" s="219" t="s">
        <v>37</v>
      </c>
      <c r="B61" s="219"/>
      <c r="C61" s="82"/>
      <c r="D61" s="219"/>
      <c r="E61" s="219"/>
      <c r="F61" s="62"/>
      <c r="H61" s="169">
        <v>777412</v>
      </c>
      <c r="I61" s="284"/>
      <c r="J61" s="169">
        <v>789682</v>
      </c>
      <c r="K61" s="169"/>
      <c r="L61" s="169">
        <v>0</v>
      </c>
      <c r="M61" s="169"/>
      <c r="N61" s="169">
        <v>0</v>
      </c>
      <c r="O61" s="271"/>
      <c r="U61" s="135"/>
      <c r="V61" s="135"/>
    </row>
    <row r="62" spans="1:22" ht="18" customHeight="1">
      <c r="A62" s="105" t="s">
        <v>38</v>
      </c>
      <c r="B62" s="82"/>
      <c r="C62" s="82"/>
      <c r="D62" s="82"/>
      <c r="E62" s="105"/>
      <c r="H62" s="173">
        <v>130349260</v>
      </c>
      <c r="I62" s="285"/>
      <c r="J62" s="173">
        <v>191299458</v>
      </c>
      <c r="K62" s="272"/>
      <c r="L62" s="173">
        <v>128606951</v>
      </c>
      <c r="M62" s="272"/>
      <c r="N62" s="173">
        <v>189533304</v>
      </c>
      <c r="O62" s="271"/>
    </row>
    <row r="63" spans="1:22" ht="18" customHeight="1" thickBot="1">
      <c r="A63" s="81" t="s">
        <v>39</v>
      </c>
      <c r="B63" s="82"/>
      <c r="C63" s="81"/>
      <c r="D63" s="81"/>
      <c r="E63" s="81"/>
      <c r="H63" s="286">
        <v>324112788</v>
      </c>
      <c r="I63" s="285"/>
      <c r="J63" s="286">
        <v>411809869</v>
      </c>
      <c r="K63" s="272"/>
      <c r="L63" s="286">
        <v>323049451</v>
      </c>
      <c r="M63" s="272"/>
      <c r="N63" s="286">
        <v>410648174</v>
      </c>
      <c r="O63" s="271"/>
    </row>
    <row r="64" spans="1:22" ht="18" customHeight="1" thickTop="1">
      <c r="F64" s="266"/>
      <c r="O64" s="140"/>
    </row>
    <row r="65" spans="6:12" ht="18" customHeight="1">
      <c r="F65" s="266"/>
    </row>
    <row r="66" spans="6:12" ht="18" customHeight="1">
      <c r="F66" s="266"/>
    </row>
    <row r="67" spans="6:12" ht="18" customHeight="1">
      <c r="F67" s="85"/>
      <c r="H67" s="266"/>
    </row>
    <row r="68" spans="6:12" ht="18" customHeight="1">
      <c r="F68" s="85"/>
      <c r="H68" s="266"/>
    </row>
    <row r="69" spans="6:12" ht="18" customHeight="1">
      <c r="F69" s="85"/>
      <c r="H69" s="219"/>
    </row>
    <row r="70" spans="6:12" ht="18" customHeight="1">
      <c r="F70" s="85"/>
      <c r="H70" s="266"/>
    </row>
    <row r="71" spans="6:12" ht="18" customHeight="1">
      <c r="F71" s="85"/>
    </row>
    <row r="74" spans="6:12" ht="18" customHeight="1">
      <c r="L74" s="287"/>
    </row>
  </sheetData>
  <mergeCells count="7">
    <mergeCell ref="H4:J4"/>
    <mergeCell ref="L4:N4"/>
    <mergeCell ref="H8:N8"/>
    <mergeCell ref="H5:J5"/>
    <mergeCell ref="H6:J6"/>
    <mergeCell ref="L5:N5"/>
    <mergeCell ref="L6:N6"/>
  </mergeCells>
  <printOptions horizontalCentered="1"/>
  <pageMargins left="0.71" right="0.39" top="0.71" bottom="0.51" header="0.2" footer="0.2"/>
  <pageSetup paperSize="9" scale="80" firstPageNumber="8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28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BB85B-6985-4532-A57F-0999079CE2EF}">
  <sheetPr>
    <tabColor rgb="FF002060"/>
    <pageSetUpPr fitToPage="1"/>
  </sheetPr>
  <dimension ref="A1:T49"/>
  <sheetViews>
    <sheetView showGridLines="0" tabSelected="1" topLeftCell="A26" zoomScale="70" zoomScaleNormal="70" zoomScaleSheetLayoutView="40" workbookViewId="0">
      <selection activeCell="M35" sqref="M35"/>
    </sheetView>
  </sheetViews>
  <sheetFormatPr defaultColWidth="8.81640625" defaultRowHeight="19" customHeight="1"/>
  <cols>
    <col min="1" max="1" width="2.36328125" style="217" customWidth="1"/>
    <col min="2" max="2" width="17.54296875" style="217" customWidth="1"/>
    <col min="3" max="3" width="7" style="217" customWidth="1"/>
    <col min="4" max="4" width="27.36328125" style="217" customWidth="1"/>
    <col min="5" max="5" width="8.1796875" style="217" customWidth="1"/>
    <col min="6" max="6" width="0.81640625" style="217" customWidth="1"/>
    <col min="7" max="7" width="13.6328125" style="217" customWidth="1"/>
    <col min="8" max="8" width="0.81640625" style="182" customWidth="1"/>
    <col min="9" max="9" width="13.6328125" style="231" customWidth="1"/>
    <col min="10" max="10" width="0.81640625" style="217" customWidth="1"/>
    <col min="11" max="11" width="13.6328125" style="231" customWidth="1"/>
    <col min="12" max="12" width="0.81640625" style="182" customWidth="1"/>
    <col min="13" max="13" width="13.6328125" style="182" customWidth="1"/>
    <col min="14" max="14" width="0.81640625" style="182" customWidth="1"/>
    <col min="15" max="15" width="10.453125" style="217" customWidth="1"/>
    <col min="16" max="16" width="15.7265625" style="139" customWidth="1"/>
    <col min="17" max="17" width="15.26953125" style="139" customWidth="1"/>
    <col min="18" max="18" width="3.54296875" style="217" customWidth="1"/>
    <col min="19" max="19" width="14.54296875" style="217" customWidth="1"/>
    <col min="20" max="20" width="15.08984375" style="217" customWidth="1"/>
    <col min="21" max="21" width="8.81640625" style="217"/>
    <col min="22" max="22" width="11" style="217" customWidth="1"/>
    <col min="23" max="16384" width="8.81640625" style="217"/>
  </cols>
  <sheetData>
    <row r="1" spans="1:20" s="89" customFormat="1" ht="19" customHeight="1">
      <c r="A1" s="88" t="s">
        <v>73</v>
      </c>
      <c r="B1" s="88"/>
      <c r="C1" s="88"/>
      <c r="D1" s="88"/>
      <c r="E1" s="88"/>
      <c r="F1" s="214"/>
      <c r="P1" s="197"/>
      <c r="Q1" s="197"/>
    </row>
    <row r="2" spans="1:20" s="89" customFormat="1" ht="19" customHeight="1">
      <c r="A2" s="88" t="s">
        <v>146</v>
      </c>
      <c r="B2" s="88"/>
      <c r="C2" s="88"/>
      <c r="D2" s="88"/>
      <c r="E2" s="88"/>
      <c r="F2" s="214"/>
      <c r="P2" s="197"/>
      <c r="Q2" s="197"/>
    </row>
    <row r="3" spans="1:20" s="89" customFormat="1" ht="19" customHeight="1">
      <c r="A3" s="88"/>
      <c r="B3" s="88"/>
      <c r="C3" s="88"/>
      <c r="D3" s="88"/>
      <c r="E3" s="88"/>
      <c r="F3" s="214"/>
      <c r="P3" s="197"/>
      <c r="Q3" s="197"/>
    </row>
    <row r="4" spans="1:20" ht="19" customHeight="1">
      <c r="A4" s="215"/>
      <c r="B4" s="215"/>
      <c r="C4" s="99"/>
      <c r="D4" s="99"/>
      <c r="E4" s="62"/>
      <c r="F4" s="216"/>
      <c r="G4" s="296" t="s">
        <v>1</v>
      </c>
      <c r="H4" s="296"/>
      <c r="I4" s="296"/>
      <c r="J4" s="105"/>
      <c r="K4" s="296" t="s">
        <v>2</v>
      </c>
      <c r="L4" s="296"/>
      <c r="M4" s="296"/>
      <c r="N4" s="99"/>
    </row>
    <row r="5" spans="1:20" ht="19" customHeight="1">
      <c r="A5" s="215"/>
      <c r="B5" s="215"/>
      <c r="C5" s="99"/>
      <c r="D5" s="99"/>
      <c r="E5" s="62"/>
      <c r="F5" s="216"/>
      <c r="G5" s="297" t="s">
        <v>131</v>
      </c>
      <c r="H5" s="297"/>
      <c r="I5" s="297"/>
      <c r="J5" s="219"/>
      <c r="K5" s="297" t="s">
        <v>131</v>
      </c>
      <c r="L5" s="297"/>
      <c r="M5" s="297"/>
      <c r="N5" s="99"/>
    </row>
    <row r="6" spans="1:20" ht="19" customHeight="1">
      <c r="A6" s="215"/>
      <c r="B6" s="215"/>
      <c r="C6" s="99"/>
      <c r="D6" s="99"/>
      <c r="E6" s="62"/>
      <c r="F6" s="216"/>
      <c r="G6" s="298" t="s">
        <v>138</v>
      </c>
      <c r="H6" s="298"/>
      <c r="I6" s="298"/>
      <c r="J6" s="219"/>
      <c r="K6" s="298" t="s">
        <v>138</v>
      </c>
      <c r="L6" s="298"/>
      <c r="M6" s="298"/>
      <c r="N6" s="99"/>
      <c r="S6" s="295"/>
      <c r="T6" s="295"/>
    </row>
    <row r="7" spans="1:20" ht="19" customHeight="1">
      <c r="A7" s="215"/>
      <c r="B7" s="215"/>
      <c r="C7" s="99"/>
      <c r="D7" s="99"/>
      <c r="E7" s="220" t="s">
        <v>3</v>
      </c>
      <c r="F7" s="216"/>
      <c r="G7" s="221">
        <v>2567</v>
      </c>
      <c r="H7" s="222"/>
      <c r="I7" s="221">
        <v>2566</v>
      </c>
      <c r="J7" s="223"/>
      <c r="K7" s="221">
        <v>2567</v>
      </c>
      <c r="L7" s="222"/>
      <c r="M7" s="221">
        <v>2566</v>
      </c>
      <c r="N7" s="99"/>
      <c r="S7" s="223"/>
      <c r="T7" s="223"/>
    </row>
    <row r="8" spans="1:20" ht="19" customHeight="1">
      <c r="A8" s="215"/>
      <c r="B8" s="215"/>
      <c r="C8" s="99"/>
      <c r="D8" s="99"/>
      <c r="E8" s="103"/>
      <c r="F8" s="216"/>
      <c r="G8" s="294" t="s">
        <v>143</v>
      </c>
      <c r="H8" s="294"/>
      <c r="I8" s="294"/>
      <c r="J8" s="294"/>
      <c r="K8" s="294"/>
      <c r="L8" s="294"/>
      <c r="M8" s="294"/>
      <c r="N8" s="99"/>
    </row>
    <row r="9" spans="1:20" ht="19" customHeight="1">
      <c r="A9" s="224" t="s">
        <v>94</v>
      </c>
      <c r="B9" s="215"/>
      <c r="C9" s="99"/>
      <c r="D9" s="99"/>
      <c r="E9" s="99"/>
      <c r="F9" s="99"/>
      <c r="G9" s="99"/>
      <c r="H9" s="99"/>
      <c r="I9" s="225"/>
      <c r="J9" s="99"/>
      <c r="K9" s="225"/>
      <c r="L9" s="99"/>
      <c r="M9" s="226"/>
      <c r="N9" s="99"/>
    </row>
    <row r="10" spans="1:20" ht="19" customHeight="1">
      <c r="A10" s="227" t="s">
        <v>76</v>
      </c>
      <c r="B10" s="227"/>
      <c r="E10" s="153">
        <v>26</v>
      </c>
      <c r="F10" s="228"/>
      <c r="G10" s="229">
        <v>211584891</v>
      </c>
      <c r="H10" s="229"/>
      <c r="I10" s="84">
        <v>324358796</v>
      </c>
      <c r="J10" s="229"/>
      <c r="K10" s="86">
        <v>209626638</v>
      </c>
      <c r="L10" s="139"/>
      <c r="M10" s="86">
        <v>318825242</v>
      </c>
      <c r="N10" s="217"/>
      <c r="R10" s="139"/>
      <c r="S10" s="230"/>
      <c r="T10" s="230"/>
    </row>
    <row r="11" spans="1:20" ht="19" customHeight="1">
      <c r="A11" s="227" t="s">
        <v>40</v>
      </c>
      <c r="B11" s="227"/>
      <c r="E11" s="153"/>
      <c r="F11" s="228"/>
      <c r="G11" s="229">
        <v>3961148</v>
      </c>
      <c r="H11" s="229"/>
      <c r="I11" s="231">
        <v>2391929</v>
      </c>
      <c r="J11" s="229"/>
      <c r="K11" s="86">
        <v>3959016</v>
      </c>
      <c r="L11" s="229"/>
      <c r="M11" s="231">
        <v>2387901</v>
      </c>
      <c r="N11" s="217"/>
      <c r="R11" s="139"/>
      <c r="S11" s="230"/>
      <c r="T11" s="230"/>
    </row>
    <row r="12" spans="1:20" ht="19" customHeight="1">
      <c r="A12" s="232" t="s">
        <v>41</v>
      </c>
      <c r="B12" s="232"/>
      <c r="E12" s="153"/>
      <c r="F12" s="228"/>
      <c r="G12" s="233">
        <v>215546039</v>
      </c>
      <c r="H12" s="234"/>
      <c r="I12" s="233">
        <v>326750725</v>
      </c>
      <c r="J12" s="234"/>
      <c r="K12" s="233">
        <v>213585654</v>
      </c>
      <c r="L12" s="234"/>
      <c r="M12" s="233">
        <v>321213143</v>
      </c>
      <c r="N12" s="217"/>
    </row>
    <row r="13" spans="1:20" ht="19" customHeight="1">
      <c r="A13" s="232"/>
      <c r="B13" s="232"/>
      <c r="E13" s="153"/>
      <c r="F13" s="228"/>
      <c r="G13" s="229"/>
      <c r="H13" s="229"/>
      <c r="J13" s="229"/>
      <c r="L13" s="229"/>
      <c r="M13" s="229"/>
      <c r="N13" s="217"/>
    </row>
    <row r="14" spans="1:20" ht="19" customHeight="1">
      <c r="A14" s="235" t="s">
        <v>42</v>
      </c>
      <c r="B14" s="232"/>
      <c r="E14" s="153"/>
      <c r="F14" s="228"/>
      <c r="G14" s="229"/>
      <c r="H14" s="229"/>
      <c r="J14" s="229"/>
      <c r="L14" s="229"/>
      <c r="M14" s="229"/>
      <c r="N14" s="217"/>
    </row>
    <row r="15" spans="1:20" ht="19" customHeight="1">
      <c r="A15" s="227" t="s">
        <v>77</v>
      </c>
      <c r="B15" s="227"/>
      <c r="E15" s="153">
        <v>5</v>
      </c>
      <c r="F15" s="228"/>
      <c r="G15" s="229">
        <v>137352329</v>
      </c>
      <c r="H15" s="229"/>
      <c r="I15" s="231">
        <v>305551747</v>
      </c>
      <c r="J15" s="229"/>
      <c r="K15" s="86">
        <v>136299578</v>
      </c>
      <c r="L15" s="139"/>
      <c r="M15" s="86">
        <v>301195057</v>
      </c>
      <c r="N15" s="217"/>
      <c r="R15" s="139"/>
      <c r="S15" s="230"/>
      <c r="T15" s="230"/>
    </row>
    <row r="16" spans="1:20" ht="19" customHeight="1">
      <c r="A16" s="227" t="s">
        <v>78</v>
      </c>
      <c r="B16" s="227"/>
      <c r="E16" s="153"/>
      <c r="F16" s="228"/>
      <c r="G16" s="229">
        <v>9182270</v>
      </c>
      <c r="H16" s="229"/>
      <c r="I16" s="231">
        <v>23003506</v>
      </c>
      <c r="J16" s="229"/>
      <c r="K16" s="86">
        <v>9173422</v>
      </c>
      <c r="L16" s="229"/>
      <c r="M16" s="229">
        <v>23003506</v>
      </c>
      <c r="N16" s="217"/>
      <c r="R16" s="139"/>
      <c r="S16" s="230"/>
      <c r="T16" s="230"/>
    </row>
    <row r="17" spans="1:20" ht="19" customHeight="1">
      <c r="A17" s="227" t="s">
        <v>106</v>
      </c>
      <c r="B17" s="227"/>
      <c r="E17" s="182"/>
      <c r="F17" s="228"/>
      <c r="G17" s="229">
        <v>70542369</v>
      </c>
      <c r="H17" s="229"/>
      <c r="I17" s="231">
        <v>91130043</v>
      </c>
      <c r="J17" s="229"/>
      <c r="K17" s="86">
        <v>69659121</v>
      </c>
      <c r="L17" s="229"/>
      <c r="M17" s="229">
        <v>88521338</v>
      </c>
      <c r="N17" s="217"/>
      <c r="R17" s="139"/>
      <c r="S17" s="230"/>
      <c r="T17" s="230"/>
    </row>
    <row r="18" spans="1:20" ht="19" customHeight="1">
      <c r="A18" s="227" t="s">
        <v>79</v>
      </c>
      <c r="B18" s="227"/>
      <c r="D18" s="236"/>
      <c r="E18" s="182"/>
      <c r="F18" s="228"/>
      <c r="G18" s="229">
        <v>14470265</v>
      </c>
      <c r="H18" s="229"/>
      <c r="I18" s="231">
        <v>34706922</v>
      </c>
      <c r="J18" s="229"/>
      <c r="K18" s="237">
        <v>14430882</v>
      </c>
      <c r="L18" s="229"/>
      <c r="M18" s="238">
        <v>34684204</v>
      </c>
      <c r="N18" s="217"/>
      <c r="R18" s="139"/>
      <c r="S18" s="230"/>
      <c r="T18" s="230"/>
    </row>
    <row r="19" spans="1:20" ht="19" customHeight="1">
      <c r="A19" s="227" t="s">
        <v>167</v>
      </c>
      <c r="B19" s="227"/>
      <c r="E19" s="153"/>
      <c r="F19" s="228"/>
      <c r="G19" s="237">
        <v>41170833</v>
      </c>
      <c r="H19" s="229"/>
      <c r="I19" s="86">
        <v>150925478</v>
      </c>
      <c r="J19" s="229"/>
      <c r="K19" s="237">
        <v>41170833</v>
      </c>
      <c r="L19" s="229"/>
      <c r="M19" s="86">
        <v>151813480</v>
      </c>
      <c r="N19" s="217"/>
      <c r="R19" s="139"/>
      <c r="S19" s="230"/>
      <c r="T19" s="230"/>
    </row>
    <row r="20" spans="1:20" ht="19" customHeight="1">
      <c r="A20" s="232" t="s">
        <v>43</v>
      </c>
      <c r="B20" s="232"/>
      <c r="E20" s="182"/>
      <c r="F20" s="228"/>
      <c r="G20" s="144">
        <v>272718066</v>
      </c>
      <c r="H20" s="234"/>
      <c r="I20" s="144">
        <v>605317696</v>
      </c>
      <c r="J20" s="234"/>
      <c r="K20" s="144">
        <v>270733836</v>
      </c>
      <c r="L20" s="144"/>
      <c r="M20" s="144">
        <v>599217585</v>
      </c>
      <c r="N20" s="217"/>
      <c r="R20" s="139"/>
      <c r="S20" s="139"/>
      <c r="T20" s="139"/>
    </row>
    <row r="21" spans="1:20" ht="19" customHeight="1">
      <c r="A21" s="232" t="s">
        <v>161</v>
      </c>
      <c r="B21" s="232"/>
      <c r="E21" s="182"/>
      <c r="F21" s="228"/>
      <c r="G21" s="239">
        <v>-57172027</v>
      </c>
      <c r="H21" s="234"/>
      <c r="I21" s="239">
        <v>-278566971</v>
      </c>
      <c r="J21" s="234"/>
      <c r="K21" s="240">
        <v>-57148182</v>
      </c>
      <c r="L21" s="234"/>
      <c r="M21" s="240">
        <v>-278004442</v>
      </c>
      <c r="N21" s="217"/>
      <c r="R21" s="139"/>
      <c r="S21" s="139"/>
      <c r="T21" s="139"/>
    </row>
    <row r="22" spans="1:20" ht="19" customHeight="1">
      <c r="A22" s="227" t="s">
        <v>83</v>
      </c>
      <c r="B22" s="227"/>
      <c r="E22" s="153"/>
      <c r="F22" s="228"/>
      <c r="G22" s="229">
        <v>-5428896</v>
      </c>
      <c r="H22" s="229"/>
      <c r="I22" s="86">
        <v>-7044754</v>
      </c>
      <c r="J22" s="229"/>
      <c r="K22" s="86">
        <v>-5428896</v>
      </c>
      <c r="L22" s="229"/>
      <c r="M22" s="86">
        <v>-7044754</v>
      </c>
      <c r="N22" s="217"/>
      <c r="R22" s="139"/>
      <c r="S22" s="135"/>
      <c r="T22" s="135"/>
    </row>
    <row r="23" spans="1:20" ht="19" customHeight="1">
      <c r="A23" s="227" t="s">
        <v>44</v>
      </c>
      <c r="B23" s="227"/>
      <c r="E23" s="182"/>
      <c r="F23" s="228"/>
      <c r="G23" s="241">
        <v>0</v>
      </c>
      <c r="H23" s="229"/>
      <c r="I23" s="242">
        <v>-736013</v>
      </c>
      <c r="J23" s="229"/>
      <c r="K23" s="177">
        <v>0</v>
      </c>
      <c r="L23" s="229"/>
      <c r="M23" s="242">
        <v>0</v>
      </c>
      <c r="N23" s="217"/>
      <c r="R23" s="139"/>
      <c r="S23" s="135"/>
      <c r="T23" s="135"/>
    </row>
    <row r="24" spans="1:20" ht="19" customHeight="1">
      <c r="A24" s="232" t="s">
        <v>150</v>
      </c>
      <c r="B24" s="232"/>
      <c r="E24" s="182"/>
      <c r="F24" s="228"/>
      <c r="G24" s="190">
        <v>-62600923</v>
      </c>
      <c r="H24" s="234"/>
      <c r="I24" s="190">
        <v>-286347738</v>
      </c>
      <c r="J24" s="234"/>
      <c r="K24" s="190">
        <v>-62577078</v>
      </c>
      <c r="L24" s="234"/>
      <c r="M24" s="190">
        <v>-285049196</v>
      </c>
      <c r="N24" s="217"/>
      <c r="R24" s="139"/>
      <c r="S24" s="139"/>
      <c r="T24" s="139"/>
    </row>
    <row r="25" spans="1:20" ht="19" customHeight="1">
      <c r="A25" s="227" t="s">
        <v>158</v>
      </c>
      <c r="B25" s="227"/>
      <c r="E25" s="153">
        <v>22</v>
      </c>
      <c r="F25" s="228"/>
      <c r="G25" s="188">
        <v>-315786</v>
      </c>
      <c r="H25" s="229"/>
      <c r="I25" s="231">
        <v>-3186839</v>
      </c>
      <c r="J25" s="229"/>
      <c r="K25" s="84">
        <v>-315786</v>
      </c>
      <c r="L25" s="229"/>
      <c r="M25" s="231">
        <v>-3144780</v>
      </c>
      <c r="N25" s="217"/>
      <c r="R25" s="139"/>
      <c r="S25" s="135"/>
      <c r="T25" s="135"/>
    </row>
    <row r="26" spans="1:20" ht="19" customHeight="1" thickBot="1">
      <c r="A26" s="232" t="s">
        <v>149</v>
      </c>
      <c r="B26" s="232"/>
      <c r="E26" s="153"/>
      <c r="F26" s="228"/>
      <c r="G26" s="243">
        <v>-62916709</v>
      </c>
      <c r="H26" s="234"/>
      <c r="I26" s="243">
        <v>-289534577</v>
      </c>
      <c r="J26" s="234"/>
      <c r="K26" s="243">
        <v>-62892864</v>
      </c>
      <c r="L26" s="234"/>
      <c r="M26" s="243">
        <v>-288193976</v>
      </c>
      <c r="N26" s="217"/>
      <c r="R26" s="139"/>
      <c r="S26" s="139"/>
      <c r="T26" s="139"/>
    </row>
    <row r="27" spans="1:20" ht="19" customHeight="1" thickTop="1">
      <c r="A27" s="227"/>
      <c r="B27" s="227"/>
      <c r="E27" s="153"/>
      <c r="F27" s="228"/>
      <c r="G27" s="126"/>
      <c r="H27" s="229"/>
      <c r="J27" s="229"/>
      <c r="K27" s="86"/>
      <c r="L27" s="139"/>
      <c r="M27" s="139"/>
      <c r="N27" s="217"/>
      <c r="O27" s="139"/>
      <c r="R27" s="139"/>
    </row>
    <row r="28" spans="1:20" ht="19" customHeight="1">
      <c r="A28" s="232" t="s">
        <v>104</v>
      </c>
      <c r="B28" s="227"/>
      <c r="E28" s="153"/>
      <c r="F28" s="228"/>
      <c r="G28" s="139"/>
      <c r="H28" s="229"/>
      <c r="I28" s="86"/>
      <c r="J28" s="229"/>
      <c r="K28" s="86"/>
      <c r="L28" s="229"/>
      <c r="M28" s="140"/>
      <c r="N28" s="217"/>
    </row>
    <row r="29" spans="1:20" ht="19" customHeight="1">
      <c r="A29" s="235" t="s">
        <v>105</v>
      </c>
      <c r="B29" s="227"/>
      <c r="E29" s="153"/>
      <c r="F29" s="228"/>
      <c r="G29" s="139"/>
      <c r="H29" s="229"/>
      <c r="I29" s="86"/>
      <c r="J29" s="229"/>
      <c r="K29" s="86"/>
      <c r="L29" s="229"/>
      <c r="M29" s="140"/>
      <c r="N29" s="217"/>
    </row>
    <row r="30" spans="1:20" ht="19" customHeight="1">
      <c r="A30" s="227" t="s">
        <v>123</v>
      </c>
      <c r="B30" s="227"/>
      <c r="E30" s="153"/>
      <c r="F30" s="228"/>
      <c r="H30" s="217"/>
      <c r="I30" s="217"/>
      <c r="K30" s="217"/>
      <c r="L30" s="217"/>
      <c r="M30" s="217"/>
      <c r="N30" s="217"/>
    </row>
    <row r="31" spans="1:20" ht="19" customHeight="1">
      <c r="A31" s="227" t="s">
        <v>115</v>
      </c>
      <c r="B31" s="227" t="s">
        <v>116</v>
      </c>
      <c r="E31" s="153"/>
      <c r="F31" s="228"/>
      <c r="G31" s="86">
        <v>1966511</v>
      </c>
      <c r="H31" s="229"/>
      <c r="I31" s="86">
        <v>599895</v>
      </c>
      <c r="J31" s="229"/>
      <c r="K31" s="86">
        <v>1966511</v>
      </c>
      <c r="L31" s="229"/>
      <c r="M31" s="84">
        <v>599895</v>
      </c>
      <c r="N31" s="217"/>
    </row>
    <row r="32" spans="1:20" ht="19" customHeight="1" thickBot="1">
      <c r="A32" s="232" t="s">
        <v>157</v>
      </c>
      <c r="E32" s="153"/>
      <c r="F32" s="228"/>
      <c r="G32" s="244">
        <v>-60950198</v>
      </c>
      <c r="H32" s="245"/>
      <c r="I32" s="244">
        <v>-288934682</v>
      </c>
      <c r="J32" s="234"/>
      <c r="K32" s="244">
        <v>-60926353</v>
      </c>
      <c r="L32" s="234"/>
      <c r="M32" s="244">
        <v>-287594081</v>
      </c>
      <c r="N32" s="217"/>
      <c r="S32" s="139"/>
      <c r="T32" s="139"/>
    </row>
    <row r="33" spans="1:20" ht="19" customHeight="1" thickTop="1">
      <c r="A33" s="232"/>
      <c r="E33" s="153"/>
      <c r="F33" s="228"/>
      <c r="G33" s="86"/>
      <c r="H33" s="229"/>
      <c r="I33" s="217"/>
      <c r="K33" s="217"/>
      <c r="L33" s="217"/>
      <c r="M33" s="217"/>
      <c r="N33" s="217"/>
    </row>
    <row r="34" spans="1:20" ht="19" customHeight="1">
      <c r="A34" s="232" t="s">
        <v>152</v>
      </c>
      <c r="B34" s="232"/>
      <c r="E34" s="182"/>
      <c r="F34" s="228"/>
      <c r="G34" s="229"/>
      <c r="H34" s="229"/>
      <c r="J34" s="229"/>
      <c r="L34" s="229"/>
      <c r="M34" s="229"/>
      <c r="N34" s="217"/>
    </row>
    <row r="35" spans="1:20" ht="19" customHeight="1" thickBot="1">
      <c r="A35" s="227" t="s">
        <v>45</v>
      </c>
      <c r="B35" s="227"/>
      <c r="E35" s="182"/>
      <c r="F35" s="228"/>
      <c r="G35" s="231">
        <v>-62904439</v>
      </c>
      <c r="H35" s="229"/>
      <c r="I35" s="231">
        <v>-288192171</v>
      </c>
      <c r="J35" s="229"/>
      <c r="K35" s="246">
        <v>-62892864</v>
      </c>
      <c r="L35" s="229"/>
      <c r="M35" s="246">
        <v>-288193976</v>
      </c>
      <c r="N35" s="217"/>
      <c r="R35" s="139"/>
    </row>
    <row r="36" spans="1:20" ht="19" customHeight="1" thickTop="1">
      <c r="A36" s="227" t="s">
        <v>46</v>
      </c>
      <c r="B36" s="227"/>
      <c r="E36" s="182"/>
      <c r="F36" s="228"/>
      <c r="G36" s="86">
        <v>-12270</v>
      </c>
      <c r="H36" s="229"/>
      <c r="I36" s="86">
        <v>-1342406</v>
      </c>
      <c r="J36" s="229"/>
      <c r="L36" s="229"/>
      <c r="M36" s="126"/>
      <c r="N36" s="217"/>
      <c r="R36" s="139"/>
      <c r="S36" s="135"/>
      <c r="T36" s="135"/>
    </row>
    <row r="37" spans="1:20" ht="19" customHeight="1" thickBot="1">
      <c r="A37" s="247"/>
      <c r="B37" s="227"/>
      <c r="E37" s="182"/>
      <c r="F37" s="228"/>
      <c r="G37" s="248">
        <v>-62916709</v>
      </c>
      <c r="H37" s="234"/>
      <c r="I37" s="248">
        <v>-289534577</v>
      </c>
      <c r="J37" s="234"/>
      <c r="K37" s="143"/>
      <c r="L37" s="234"/>
      <c r="M37" s="143"/>
      <c r="N37" s="217"/>
      <c r="R37" s="139"/>
      <c r="S37" s="139"/>
    </row>
    <row r="38" spans="1:20" ht="19" customHeight="1" thickTop="1">
      <c r="A38" s="227"/>
      <c r="B38" s="227"/>
      <c r="E38" s="182"/>
      <c r="F38" s="228"/>
      <c r="G38" s="86"/>
      <c r="H38" s="229"/>
      <c r="I38" s="84"/>
      <c r="J38" s="229"/>
      <c r="L38" s="229"/>
      <c r="M38" s="229"/>
      <c r="N38" s="217"/>
      <c r="R38" s="139"/>
    </row>
    <row r="39" spans="1:20" ht="19" customHeight="1">
      <c r="A39" s="232" t="s">
        <v>151</v>
      </c>
      <c r="B39" s="232"/>
      <c r="E39" s="182"/>
      <c r="F39" s="228"/>
      <c r="G39" s="229"/>
      <c r="H39" s="229"/>
      <c r="J39" s="229"/>
      <c r="L39" s="229"/>
      <c r="M39" s="229"/>
      <c r="N39" s="217"/>
    </row>
    <row r="40" spans="1:20" ht="19" customHeight="1" thickBot="1">
      <c r="A40" s="227" t="s">
        <v>45</v>
      </c>
      <c r="B40" s="227"/>
      <c r="E40" s="182"/>
      <c r="F40" s="228"/>
      <c r="G40" s="231">
        <v>-60937928</v>
      </c>
      <c r="H40" s="229"/>
      <c r="I40" s="231">
        <v>-287592276</v>
      </c>
      <c r="J40" s="229"/>
      <c r="K40" s="246">
        <v>-60926353</v>
      </c>
      <c r="L40" s="229"/>
      <c r="M40" s="246">
        <v>-287594081</v>
      </c>
      <c r="N40" s="217"/>
      <c r="R40" s="139"/>
      <c r="S40" s="135"/>
      <c r="T40" s="135"/>
    </row>
    <row r="41" spans="1:20" ht="19" customHeight="1" thickTop="1">
      <c r="A41" s="227" t="s">
        <v>46</v>
      </c>
      <c r="B41" s="227"/>
      <c r="E41" s="182"/>
      <c r="F41" s="228"/>
      <c r="G41" s="86">
        <v>-12270</v>
      </c>
      <c r="H41" s="229"/>
      <c r="I41" s="86">
        <v>-1342406</v>
      </c>
      <c r="J41" s="229"/>
      <c r="L41" s="229"/>
      <c r="M41" s="126"/>
      <c r="N41" s="217"/>
      <c r="R41" s="139"/>
      <c r="S41" s="135"/>
      <c r="T41" s="135"/>
    </row>
    <row r="42" spans="1:20" ht="19" customHeight="1" thickBot="1">
      <c r="A42" s="247"/>
      <c r="B42" s="227"/>
      <c r="E42" s="182"/>
      <c r="F42" s="228"/>
      <c r="G42" s="248">
        <v>-60950198</v>
      </c>
      <c r="H42" s="234"/>
      <c r="I42" s="248">
        <v>-288934682</v>
      </c>
      <c r="J42" s="234"/>
      <c r="K42" s="239"/>
      <c r="L42" s="234"/>
      <c r="M42" s="239"/>
      <c r="N42" s="217"/>
      <c r="R42" s="139"/>
      <c r="S42" s="139"/>
      <c r="T42" s="139"/>
    </row>
    <row r="43" spans="1:20" ht="19" customHeight="1" thickTop="1">
      <c r="A43" s="227"/>
      <c r="B43" s="227"/>
      <c r="E43" s="182"/>
      <c r="F43" s="228"/>
      <c r="G43" s="86"/>
      <c r="H43" s="229"/>
      <c r="I43" s="84"/>
      <c r="J43" s="229"/>
      <c r="L43" s="229"/>
      <c r="M43" s="229"/>
      <c r="N43" s="217"/>
      <c r="R43" s="139"/>
    </row>
    <row r="44" spans="1:20" ht="19" customHeight="1">
      <c r="A44" s="81" t="s">
        <v>153</v>
      </c>
      <c r="B44" s="227"/>
      <c r="F44" s="228"/>
      <c r="G44" s="86"/>
      <c r="H44" s="229"/>
      <c r="I44" s="86"/>
      <c r="J44" s="229"/>
      <c r="L44" s="229"/>
      <c r="M44" s="229"/>
      <c r="N44" s="217"/>
      <c r="R44" s="139"/>
    </row>
    <row r="45" spans="1:20" ht="19" customHeight="1" thickBot="1">
      <c r="A45" s="222" t="s">
        <v>154</v>
      </c>
      <c r="B45" s="227"/>
      <c r="E45" s="153">
        <v>23</v>
      </c>
      <c r="F45" s="228"/>
      <c r="G45" s="249">
        <v>-0.187</v>
      </c>
      <c r="H45" s="229"/>
      <c r="I45" s="249">
        <v>-0.85499999999999998</v>
      </c>
      <c r="J45" s="250"/>
      <c r="K45" s="251">
        <v>-0.186</v>
      </c>
      <c r="L45" s="250"/>
      <c r="M45" s="249">
        <v>-0.85499999999999998</v>
      </c>
      <c r="N45" s="217"/>
      <c r="P45" s="252"/>
      <c r="Q45" s="252"/>
      <c r="R45" s="139"/>
    </row>
    <row r="46" spans="1:20" ht="19" customHeight="1" thickTop="1"/>
    <row r="48" spans="1:20" ht="19" customHeight="1">
      <c r="G48" s="253"/>
      <c r="M48" s="253"/>
    </row>
    <row r="49" spans="7:13" ht="19" customHeight="1">
      <c r="G49" s="254"/>
      <c r="I49" s="255"/>
      <c r="K49" s="254"/>
      <c r="M49" s="254"/>
    </row>
  </sheetData>
  <mergeCells count="8">
    <mergeCell ref="G8:M8"/>
    <mergeCell ref="S6:T6"/>
    <mergeCell ref="G4:I4"/>
    <mergeCell ref="K4:M4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7" firstPageNumber="11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AE35"/>
  <sheetViews>
    <sheetView showGridLines="0" zoomScale="25" zoomScaleNormal="25" zoomScaleSheetLayoutView="10" workbookViewId="0">
      <selection activeCell="M26" sqref="M26"/>
    </sheetView>
  </sheetViews>
  <sheetFormatPr defaultColWidth="9.1796875" defaultRowHeight="18" customHeight="1"/>
  <cols>
    <col min="1" max="1" width="14.81640625" style="82" customWidth="1"/>
    <col min="2" max="2" width="31.6328125" style="82" customWidth="1"/>
    <col min="3" max="3" width="4.7265625" style="82" customWidth="1"/>
    <col min="4" max="4" width="0.7265625" style="82" customWidth="1"/>
    <col min="5" max="5" width="16.7265625" style="82" customWidth="1"/>
    <col min="6" max="6" width="0.81640625" style="82" customWidth="1"/>
    <col min="7" max="7" width="13.26953125" style="82" customWidth="1"/>
    <col min="8" max="8" width="0.81640625" style="82" customWidth="1"/>
    <col min="9" max="9" width="13.81640625" style="98" hidden="1" customWidth="1"/>
    <col min="10" max="10" width="0.81640625" style="98" hidden="1" customWidth="1"/>
    <col min="11" max="11" width="13.81640625" style="98" hidden="1" customWidth="1"/>
    <col min="12" max="12" width="0.81640625" style="82" hidden="1" customWidth="1"/>
    <col min="13" max="13" width="15.453125" style="82" customWidth="1"/>
    <col min="14" max="14" width="0.81640625" style="82" customWidth="1"/>
    <col min="15" max="15" width="15.54296875" style="82" customWidth="1"/>
    <col min="16" max="16" width="0.81640625" style="82" customWidth="1"/>
    <col min="17" max="17" width="15" style="98" hidden="1" customWidth="1"/>
    <col min="18" max="18" width="0.81640625" style="98" hidden="1" customWidth="1"/>
    <col min="19" max="19" width="13.6328125" style="82" customWidth="1"/>
    <col min="20" max="20" width="0.81640625" style="82" customWidth="1"/>
    <col min="21" max="21" width="13.08984375" style="82" customWidth="1"/>
    <col min="22" max="22" width="0.81640625" style="82" customWidth="1"/>
    <col min="23" max="23" width="14.08984375" style="82" customWidth="1"/>
    <col min="24" max="24" width="9.1796875" style="82"/>
    <col min="25" max="26" width="12" style="82" bestFit="1" customWidth="1"/>
    <col min="27" max="27" width="10.08984375" style="82" bestFit="1" customWidth="1"/>
    <col min="28" max="28" width="10.6328125" style="82" bestFit="1" customWidth="1"/>
    <col min="29" max="29" width="9.08984375" style="82" customWidth="1"/>
    <col min="30" max="30" width="14.54296875" style="139" bestFit="1" customWidth="1"/>
    <col min="31" max="31" width="11" style="82" bestFit="1" customWidth="1"/>
    <col min="32" max="32" width="12" style="82" bestFit="1" customWidth="1"/>
    <col min="33" max="16384" width="9.1796875" style="82"/>
  </cols>
  <sheetData>
    <row r="1" spans="1:31" s="89" customFormat="1" ht="18" customHeight="1">
      <c r="A1" s="88" t="s">
        <v>73</v>
      </c>
      <c r="C1" s="90"/>
      <c r="I1" s="91"/>
      <c r="J1" s="91"/>
      <c r="K1" s="91"/>
      <c r="Q1" s="91"/>
      <c r="R1" s="91"/>
      <c r="AD1" s="197"/>
    </row>
    <row r="2" spans="1:31" s="89" customFormat="1" ht="18" customHeight="1">
      <c r="A2" s="88" t="s">
        <v>147</v>
      </c>
      <c r="B2" s="88"/>
      <c r="C2" s="88"/>
      <c r="D2" s="88"/>
      <c r="E2" s="88"/>
      <c r="F2" s="88"/>
      <c r="G2" s="88"/>
      <c r="H2" s="88"/>
      <c r="I2" s="92"/>
      <c r="J2" s="92"/>
      <c r="K2" s="92"/>
      <c r="L2" s="93"/>
      <c r="M2" s="94"/>
      <c r="N2" s="94"/>
      <c r="O2" s="94"/>
      <c r="P2" s="94"/>
      <c r="Q2" s="91"/>
      <c r="R2" s="95"/>
      <c r="S2" s="94"/>
      <c r="T2" s="94"/>
      <c r="U2" s="94"/>
      <c r="AD2" s="197"/>
    </row>
    <row r="3" spans="1:31" ht="18" customHeight="1">
      <c r="B3" s="96"/>
      <c r="C3" s="96"/>
      <c r="D3" s="96"/>
      <c r="E3" s="96"/>
      <c r="F3" s="96"/>
      <c r="G3" s="96"/>
      <c r="H3" s="96"/>
      <c r="I3" s="97"/>
      <c r="J3" s="97"/>
      <c r="K3" s="97"/>
      <c r="L3" s="96"/>
      <c r="M3" s="96"/>
      <c r="N3" s="96"/>
      <c r="O3" s="96"/>
      <c r="P3" s="96"/>
      <c r="R3" s="97"/>
      <c r="S3" s="96"/>
      <c r="T3" s="96"/>
      <c r="W3" s="99"/>
    </row>
    <row r="4" spans="1:31" ht="18" customHeight="1">
      <c r="B4" s="96"/>
      <c r="C4" s="96"/>
      <c r="D4" s="96"/>
      <c r="E4" s="300" t="s">
        <v>1</v>
      </c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31" ht="18" customHeight="1">
      <c r="B5" s="96"/>
      <c r="D5" s="96"/>
      <c r="E5" s="106"/>
      <c r="F5" s="106"/>
      <c r="G5" s="107"/>
      <c r="H5" s="108"/>
      <c r="I5" s="109" t="s">
        <v>47</v>
      </c>
      <c r="J5" s="108"/>
      <c r="K5" s="108"/>
      <c r="L5" s="108"/>
      <c r="M5" s="301" t="s">
        <v>36</v>
      </c>
      <c r="N5" s="301"/>
      <c r="O5" s="301"/>
      <c r="P5" s="108"/>
      <c r="Q5" s="109" t="s">
        <v>80</v>
      </c>
      <c r="R5" s="108"/>
      <c r="S5" s="111" t="s">
        <v>48</v>
      </c>
      <c r="T5" s="108"/>
      <c r="U5" s="111" t="s">
        <v>103</v>
      </c>
      <c r="V5" s="111"/>
      <c r="W5" s="111"/>
    </row>
    <row r="6" spans="1:31" s="85" customFormat="1" ht="18" customHeight="1">
      <c r="C6" s="82"/>
      <c r="E6" s="109" t="s">
        <v>49</v>
      </c>
      <c r="F6" s="109"/>
      <c r="G6" s="109" t="s">
        <v>50</v>
      </c>
      <c r="H6" s="109"/>
      <c r="I6" s="109" t="s">
        <v>51</v>
      </c>
      <c r="J6" s="109"/>
      <c r="K6" s="109" t="s">
        <v>52</v>
      </c>
      <c r="L6" s="109"/>
      <c r="M6" s="112" t="s">
        <v>53</v>
      </c>
      <c r="N6" s="109"/>
      <c r="O6" s="109" t="s">
        <v>54</v>
      </c>
      <c r="P6" s="109"/>
      <c r="Q6" s="109" t="s">
        <v>82</v>
      </c>
      <c r="R6" s="109"/>
      <c r="S6" s="109" t="s">
        <v>55</v>
      </c>
      <c r="T6" s="109"/>
      <c r="U6" s="109" t="s">
        <v>56</v>
      </c>
      <c r="V6" s="109"/>
      <c r="W6" s="109" t="s">
        <v>48</v>
      </c>
      <c r="AD6" s="198"/>
    </row>
    <row r="7" spans="1:31" s="85" customFormat="1" ht="18" customHeight="1">
      <c r="C7" s="103"/>
      <c r="E7" s="110" t="s">
        <v>57</v>
      </c>
      <c r="F7" s="109"/>
      <c r="G7" s="110" t="s">
        <v>58</v>
      </c>
      <c r="H7" s="109"/>
      <c r="I7" s="110" t="s">
        <v>59</v>
      </c>
      <c r="J7" s="109"/>
      <c r="K7" s="110" t="s">
        <v>60</v>
      </c>
      <c r="L7" s="109"/>
      <c r="M7" s="113" t="s">
        <v>61</v>
      </c>
      <c r="N7" s="109"/>
      <c r="O7" s="110" t="s">
        <v>62</v>
      </c>
      <c r="P7" s="109"/>
      <c r="Q7" s="110" t="s">
        <v>81</v>
      </c>
      <c r="R7" s="109"/>
      <c r="S7" s="110" t="s">
        <v>63</v>
      </c>
      <c r="T7" s="109"/>
      <c r="U7" s="110" t="s">
        <v>64</v>
      </c>
      <c r="V7" s="109"/>
      <c r="W7" s="110" t="s">
        <v>65</v>
      </c>
      <c r="AD7" s="198"/>
    </row>
    <row r="8" spans="1:31" s="85" customFormat="1" ht="18" customHeight="1">
      <c r="C8" s="82"/>
      <c r="E8" s="299" t="s">
        <v>143</v>
      </c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AD8" s="198"/>
    </row>
    <row r="9" spans="1:31" s="85" customFormat="1" ht="18" customHeight="1">
      <c r="A9" s="105"/>
      <c r="C9" s="82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AD9" s="198"/>
    </row>
    <row r="10" spans="1:31" ht="18" customHeight="1">
      <c r="A10" s="81" t="s">
        <v>132</v>
      </c>
      <c r="E10" s="115">
        <v>153894621</v>
      </c>
      <c r="F10" s="115"/>
      <c r="G10" s="115">
        <v>297875880</v>
      </c>
      <c r="H10" s="115"/>
      <c r="I10" s="115">
        <v>0</v>
      </c>
      <c r="J10" s="115"/>
      <c r="K10" s="116">
        <v>0</v>
      </c>
      <c r="L10" s="115"/>
      <c r="M10" s="115">
        <v>1000000</v>
      </c>
      <c r="N10" s="115"/>
      <c r="O10" s="115">
        <v>-8680064</v>
      </c>
      <c r="P10" s="115"/>
      <c r="Q10" s="115">
        <v>0</v>
      </c>
      <c r="R10" s="115"/>
      <c r="S10" s="117">
        <v>444090437</v>
      </c>
      <c r="T10" s="115"/>
      <c r="U10" s="115">
        <v>382038</v>
      </c>
      <c r="V10" s="115"/>
      <c r="W10" s="117">
        <v>444472475</v>
      </c>
      <c r="AE10" s="139"/>
    </row>
    <row r="11" spans="1:31" ht="18" customHeight="1">
      <c r="A11" s="81" t="s">
        <v>125</v>
      </c>
      <c r="E11" s="115"/>
      <c r="F11" s="115"/>
      <c r="G11" s="115"/>
      <c r="H11" s="115"/>
      <c r="I11" s="115"/>
      <c r="J11" s="115"/>
      <c r="K11" s="116"/>
      <c r="L11" s="115"/>
      <c r="M11" s="115"/>
      <c r="N11" s="115"/>
      <c r="O11" s="115"/>
      <c r="P11" s="115"/>
      <c r="Q11" s="115"/>
      <c r="R11" s="115"/>
      <c r="S11" s="117"/>
      <c r="T11" s="115"/>
      <c r="U11" s="115"/>
      <c r="V11" s="115"/>
      <c r="W11" s="117"/>
    </row>
    <row r="12" spans="1:31" ht="18" customHeight="1">
      <c r="A12" s="83" t="s">
        <v>86</v>
      </c>
      <c r="E12" s="118">
        <v>0</v>
      </c>
      <c r="F12" s="119"/>
      <c r="G12" s="118">
        <v>0</v>
      </c>
      <c r="H12" s="119"/>
      <c r="I12" s="119"/>
      <c r="J12" s="119"/>
      <c r="K12" s="120"/>
      <c r="L12" s="119"/>
      <c r="M12" s="118">
        <v>0</v>
      </c>
      <c r="N12" s="119"/>
      <c r="O12" s="118">
        <v>0</v>
      </c>
      <c r="P12" s="119"/>
      <c r="Q12" s="119"/>
      <c r="R12" s="119"/>
      <c r="S12" s="117">
        <v>0</v>
      </c>
      <c r="T12" s="119"/>
      <c r="U12" s="119">
        <v>1750050</v>
      </c>
      <c r="V12" s="119"/>
      <c r="W12" s="121">
        <v>1750050</v>
      </c>
    </row>
    <row r="13" spans="1:31" ht="18" customHeight="1">
      <c r="A13" s="83" t="s">
        <v>118</v>
      </c>
      <c r="E13" s="121">
        <v>14735021</v>
      </c>
      <c r="F13" s="121"/>
      <c r="G13" s="121">
        <v>19276594</v>
      </c>
      <c r="H13" s="119"/>
      <c r="I13" s="119"/>
      <c r="J13" s="119"/>
      <c r="K13" s="120"/>
      <c r="L13" s="119"/>
      <c r="M13" s="118">
        <v>0</v>
      </c>
      <c r="N13" s="119"/>
      <c r="O13" s="118">
        <v>0</v>
      </c>
      <c r="P13" s="119"/>
      <c r="Q13" s="119"/>
      <c r="R13" s="119"/>
      <c r="S13" s="121">
        <v>34011615</v>
      </c>
      <c r="T13" s="119"/>
      <c r="U13" s="119">
        <v>0</v>
      </c>
      <c r="V13" s="119"/>
      <c r="W13" s="121">
        <v>34011615</v>
      </c>
    </row>
    <row r="14" spans="1:31" ht="18" customHeight="1">
      <c r="A14" s="83" t="s">
        <v>129</v>
      </c>
      <c r="E14" s="118">
        <v>0</v>
      </c>
      <c r="F14" s="119"/>
      <c r="G14" s="118">
        <v>0</v>
      </c>
      <c r="H14" s="119"/>
      <c r="I14" s="119"/>
      <c r="J14" s="119"/>
      <c r="K14" s="120"/>
      <c r="L14" s="119"/>
      <c r="M14" s="118">
        <v>0</v>
      </c>
      <c r="N14" s="119"/>
      <c r="O14" s="119">
        <v>0</v>
      </c>
      <c r="P14" s="119"/>
      <c r="Q14" s="119"/>
      <c r="R14" s="119"/>
      <c r="S14" s="121">
        <v>0</v>
      </c>
      <c r="T14" s="119"/>
      <c r="U14" s="119">
        <v>0</v>
      </c>
      <c r="V14" s="119"/>
      <c r="W14" s="121">
        <v>0</v>
      </c>
    </row>
    <row r="15" spans="1:31" ht="18" customHeight="1">
      <c r="A15" s="83" t="s">
        <v>119</v>
      </c>
      <c r="E15" s="118">
        <v>0</v>
      </c>
      <c r="F15" s="119"/>
      <c r="G15" s="118">
        <v>0</v>
      </c>
      <c r="H15" s="119"/>
      <c r="I15" s="119"/>
      <c r="J15" s="119"/>
      <c r="K15" s="120"/>
      <c r="L15" s="119"/>
      <c r="M15" s="118">
        <v>228611</v>
      </c>
      <c r="N15" s="119"/>
      <c r="O15" s="119">
        <v>-228611</v>
      </c>
      <c r="P15" s="119"/>
      <c r="Q15" s="119"/>
      <c r="R15" s="119"/>
      <c r="S15" s="121">
        <v>0</v>
      </c>
      <c r="T15" s="119"/>
      <c r="U15" s="119">
        <v>0</v>
      </c>
      <c r="V15" s="119"/>
      <c r="W15" s="121">
        <v>0</v>
      </c>
    </row>
    <row r="16" spans="1:31" ht="18" customHeight="1">
      <c r="A16" s="81" t="s">
        <v>126</v>
      </c>
      <c r="E16" s="122">
        <v>14735021</v>
      </c>
      <c r="F16" s="115"/>
      <c r="G16" s="122">
        <v>19276594</v>
      </c>
      <c r="H16" s="115"/>
      <c r="I16" s="115"/>
      <c r="J16" s="115"/>
      <c r="K16" s="116"/>
      <c r="L16" s="115"/>
      <c r="M16" s="122">
        <v>228611</v>
      </c>
      <c r="N16" s="115"/>
      <c r="O16" s="122">
        <v>-228611</v>
      </c>
      <c r="P16" s="115"/>
      <c r="Q16" s="115"/>
      <c r="R16" s="115"/>
      <c r="S16" s="122">
        <v>34011615</v>
      </c>
      <c r="T16" s="115"/>
      <c r="U16" s="122">
        <v>1750050</v>
      </c>
      <c r="V16" s="115"/>
      <c r="W16" s="122">
        <v>35761665</v>
      </c>
    </row>
    <row r="17" spans="1:23" ht="18" customHeight="1">
      <c r="A17" s="81" t="s">
        <v>134</v>
      </c>
      <c r="E17" s="118"/>
      <c r="F17" s="119"/>
      <c r="G17" s="118"/>
      <c r="H17" s="119"/>
      <c r="I17" s="119"/>
      <c r="J17" s="119"/>
      <c r="K17" s="120"/>
      <c r="L17" s="119"/>
      <c r="M17" s="118"/>
      <c r="N17" s="119"/>
      <c r="O17" s="119"/>
      <c r="P17" s="119"/>
      <c r="Q17" s="119"/>
      <c r="R17" s="119"/>
      <c r="S17" s="118"/>
      <c r="T17" s="119"/>
      <c r="U17" s="119"/>
      <c r="V17" s="119"/>
      <c r="W17" s="121"/>
    </row>
    <row r="18" spans="1:23" ht="18" customHeight="1">
      <c r="A18" s="83" t="s">
        <v>149</v>
      </c>
      <c r="E18" s="118">
        <v>0</v>
      </c>
      <c r="F18" s="119"/>
      <c r="G18" s="118">
        <v>0</v>
      </c>
      <c r="H18" s="119"/>
      <c r="I18" s="119"/>
      <c r="J18" s="119"/>
      <c r="K18" s="120"/>
      <c r="L18" s="119"/>
      <c r="M18" s="118">
        <v>0</v>
      </c>
      <c r="N18" s="119"/>
      <c r="O18" s="119">
        <v>-288192171</v>
      </c>
      <c r="P18" s="119"/>
      <c r="Q18" s="119"/>
      <c r="R18" s="119"/>
      <c r="S18" s="121">
        <v>-288192171</v>
      </c>
      <c r="T18" s="119"/>
      <c r="U18" s="119">
        <v>-1342406</v>
      </c>
      <c r="V18" s="119"/>
      <c r="W18" s="121">
        <v>-289534577</v>
      </c>
    </row>
    <row r="19" spans="1:23" ht="18" customHeight="1">
      <c r="A19" s="83" t="s">
        <v>136</v>
      </c>
      <c r="E19" s="118">
        <v>0</v>
      </c>
      <c r="F19" s="119"/>
      <c r="G19" s="118">
        <v>0</v>
      </c>
      <c r="H19" s="119"/>
      <c r="I19" s="119"/>
      <c r="J19" s="119"/>
      <c r="K19" s="120"/>
      <c r="L19" s="119"/>
      <c r="M19" s="118">
        <v>0</v>
      </c>
      <c r="N19" s="119"/>
      <c r="O19" s="119">
        <v>599895</v>
      </c>
      <c r="P19" s="119"/>
      <c r="Q19" s="119"/>
      <c r="R19" s="119"/>
      <c r="S19" s="121">
        <v>599895</v>
      </c>
      <c r="T19" s="119"/>
      <c r="U19" s="119">
        <v>0</v>
      </c>
      <c r="V19" s="119"/>
      <c r="W19" s="121">
        <v>599895</v>
      </c>
    </row>
    <row r="20" spans="1:23" ht="18" customHeight="1">
      <c r="A20" s="81" t="s">
        <v>155</v>
      </c>
      <c r="E20" s="123">
        <v>0</v>
      </c>
      <c r="F20" s="115"/>
      <c r="G20" s="123">
        <v>0</v>
      </c>
      <c r="H20" s="115"/>
      <c r="I20" s="115"/>
      <c r="J20" s="115"/>
      <c r="K20" s="116"/>
      <c r="L20" s="115"/>
      <c r="M20" s="123">
        <v>0</v>
      </c>
      <c r="N20" s="115"/>
      <c r="O20" s="123">
        <v>-287592276</v>
      </c>
      <c r="P20" s="115"/>
      <c r="Q20" s="115"/>
      <c r="R20" s="115"/>
      <c r="S20" s="123">
        <v>-287592276</v>
      </c>
      <c r="T20" s="115"/>
      <c r="U20" s="123">
        <v>-1342406</v>
      </c>
      <c r="V20" s="115"/>
      <c r="W20" s="123">
        <v>-288934682</v>
      </c>
    </row>
    <row r="21" spans="1:23" ht="7.5" customHeight="1">
      <c r="A21" s="83"/>
      <c r="D21" s="85"/>
      <c r="E21" s="118"/>
      <c r="F21" s="120"/>
      <c r="G21" s="118"/>
      <c r="H21" s="120"/>
      <c r="I21" s="120"/>
      <c r="J21" s="120"/>
      <c r="K21" s="120"/>
      <c r="L21" s="120"/>
      <c r="M21" s="118"/>
      <c r="N21" s="121"/>
      <c r="O21" s="120"/>
      <c r="P21" s="121"/>
      <c r="Q21" s="121"/>
      <c r="R21" s="121"/>
      <c r="S21" s="121"/>
      <c r="T21" s="121"/>
      <c r="U21" s="120"/>
      <c r="V21" s="121"/>
      <c r="W21" s="117"/>
    </row>
    <row r="22" spans="1:23" ht="18" customHeight="1" thickBot="1">
      <c r="A22" s="81" t="s">
        <v>133</v>
      </c>
      <c r="C22" s="87"/>
      <c r="D22" s="85"/>
      <c r="E22" s="124">
        <v>168629642</v>
      </c>
      <c r="F22" s="115"/>
      <c r="G22" s="124">
        <v>317152474</v>
      </c>
      <c r="H22" s="115"/>
      <c r="I22" s="124" t="e">
        <v>#REF!</v>
      </c>
      <c r="J22" s="115" t="e">
        <v>#REF!</v>
      </c>
      <c r="K22" s="124" t="e">
        <v>#REF!</v>
      </c>
      <c r="L22" s="115" t="e">
        <v>#REF!</v>
      </c>
      <c r="M22" s="124">
        <v>1228611</v>
      </c>
      <c r="N22" s="115"/>
      <c r="O22" s="124">
        <v>-296500951</v>
      </c>
      <c r="P22" s="115"/>
      <c r="Q22" s="124" t="e">
        <v>#REF!</v>
      </c>
      <c r="R22" s="115" t="e">
        <v>#REF!</v>
      </c>
      <c r="S22" s="124">
        <v>190509776</v>
      </c>
      <c r="T22" s="115"/>
      <c r="U22" s="124">
        <v>789682</v>
      </c>
      <c r="V22" s="115"/>
      <c r="W22" s="124">
        <v>191299458</v>
      </c>
    </row>
    <row r="23" spans="1:23" ht="18" customHeight="1" thickTop="1">
      <c r="A23" s="81"/>
      <c r="C23" s="87"/>
      <c r="D23" s="85"/>
      <c r="E23" s="115"/>
      <c r="F23" s="115"/>
      <c r="G23" s="115"/>
      <c r="H23" s="115"/>
      <c r="I23" s="125"/>
      <c r="J23" s="115"/>
      <c r="K23" s="12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</row>
    <row r="24" spans="1:23" ht="18" customHeight="1">
      <c r="A24" s="81" t="s">
        <v>66</v>
      </c>
      <c r="C24" s="87"/>
      <c r="D24" s="85"/>
      <c r="E24" s="115">
        <v>168629642</v>
      </c>
      <c r="F24" s="201"/>
      <c r="G24" s="115">
        <v>317152474</v>
      </c>
      <c r="H24" s="201"/>
      <c r="I24" s="202" t="e">
        <v>#REF!</v>
      </c>
      <c r="J24" s="201" t="e">
        <v>#REF!</v>
      </c>
      <c r="K24" s="202" t="e">
        <v>#REF!</v>
      </c>
      <c r="L24" s="201" t="e">
        <v>#REF!</v>
      </c>
      <c r="M24" s="115">
        <v>1228611</v>
      </c>
      <c r="N24" s="201"/>
      <c r="O24" s="115">
        <v>-296500951</v>
      </c>
      <c r="P24" s="201"/>
      <c r="Q24" s="202" t="e">
        <v>#REF!</v>
      </c>
      <c r="R24" s="201" t="e">
        <v>#REF!</v>
      </c>
      <c r="S24" s="117">
        <v>190509776</v>
      </c>
      <c r="T24" s="115"/>
      <c r="U24" s="115">
        <v>789682</v>
      </c>
      <c r="V24" s="115"/>
      <c r="W24" s="117">
        <v>191299458</v>
      </c>
    </row>
    <row r="25" spans="1:23" ht="18" customHeight="1">
      <c r="A25" s="203" t="s">
        <v>125</v>
      </c>
      <c r="B25" s="204"/>
      <c r="C25" s="204"/>
      <c r="D25" s="204"/>
      <c r="E25" s="115"/>
      <c r="F25" s="115"/>
      <c r="G25" s="115"/>
      <c r="H25" s="115"/>
      <c r="I25" s="115"/>
      <c r="J25" s="115"/>
      <c r="K25" s="117"/>
      <c r="L25" s="115"/>
      <c r="M25" s="115"/>
      <c r="N25" s="115"/>
      <c r="O25" s="115"/>
      <c r="P25" s="115"/>
      <c r="Q25" s="115"/>
      <c r="R25" s="115"/>
      <c r="S25" s="117"/>
      <c r="T25" s="115"/>
      <c r="U25" s="115"/>
      <c r="V25" s="115"/>
      <c r="W25" s="117"/>
    </row>
    <row r="26" spans="1:23" ht="18" customHeight="1">
      <c r="A26" s="83" t="s">
        <v>177</v>
      </c>
      <c r="C26" s="87"/>
      <c r="D26" s="85"/>
      <c r="E26" s="119">
        <v>0</v>
      </c>
      <c r="F26" s="119"/>
      <c r="G26" s="119">
        <v>0</v>
      </c>
      <c r="H26" s="119"/>
      <c r="I26" s="121"/>
      <c r="J26" s="119"/>
      <c r="K26" s="121"/>
      <c r="L26" s="119"/>
      <c r="M26" s="119">
        <v>-228611</v>
      </c>
      <c r="N26" s="119"/>
      <c r="O26" s="119">
        <v>228611</v>
      </c>
      <c r="P26" s="119"/>
      <c r="Q26" s="121"/>
      <c r="R26" s="119"/>
      <c r="S26" s="121">
        <v>0</v>
      </c>
      <c r="T26" s="119"/>
      <c r="U26" s="119">
        <v>0</v>
      </c>
      <c r="V26" s="119"/>
      <c r="W26" s="121">
        <v>0</v>
      </c>
    </row>
    <row r="27" spans="1:23" ht="18" customHeight="1">
      <c r="A27" s="205" t="s">
        <v>126</v>
      </c>
      <c r="B27" s="204"/>
      <c r="C27" s="204"/>
      <c r="D27" s="204"/>
      <c r="E27" s="122">
        <v>0</v>
      </c>
      <c r="F27" s="115"/>
      <c r="G27" s="122">
        <v>0</v>
      </c>
      <c r="H27" s="115"/>
      <c r="I27" s="115"/>
      <c r="J27" s="115"/>
      <c r="K27" s="117"/>
      <c r="L27" s="115"/>
      <c r="M27" s="122">
        <v>-228611</v>
      </c>
      <c r="N27" s="115"/>
      <c r="O27" s="122">
        <v>228611</v>
      </c>
      <c r="P27" s="115"/>
      <c r="Q27" s="115"/>
      <c r="R27" s="115"/>
      <c r="S27" s="122">
        <v>0</v>
      </c>
      <c r="T27" s="115"/>
      <c r="U27" s="122">
        <v>0</v>
      </c>
      <c r="V27" s="115"/>
      <c r="W27" s="122">
        <v>0</v>
      </c>
    </row>
    <row r="28" spans="1:23" ht="18" customHeight="1">
      <c r="A28" s="81" t="s">
        <v>134</v>
      </c>
      <c r="B28" s="204"/>
      <c r="C28" s="206"/>
      <c r="D28" s="207"/>
      <c r="E28" s="115"/>
      <c r="F28" s="115"/>
      <c r="G28" s="115"/>
      <c r="H28" s="115"/>
      <c r="I28" s="117"/>
      <c r="J28" s="115"/>
      <c r="K28" s="117"/>
      <c r="L28" s="115"/>
      <c r="M28" s="115"/>
      <c r="N28" s="115"/>
      <c r="O28" s="115"/>
      <c r="P28" s="115"/>
      <c r="Q28" s="117"/>
      <c r="R28" s="115"/>
      <c r="S28" s="117"/>
      <c r="T28" s="115"/>
      <c r="U28" s="115"/>
      <c r="V28" s="115"/>
      <c r="W28" s="121"/>
    </row>
    <row r="29" spans="1:23" ht="18" customHeight="1">
      <c r="A29" s="83" t="s">
        <v>149</v>
      </c>
      <c r="C29" s="87"/>
      <c r="D29" s="85"/>
      <c r="E29" s="115">
        <v>0</v>
      </c>
      <c r="F29" s="120"/>
      <c r="G29" s="115">
        <v>0</v>
      </c>
      <c r="H29" s="120"/>
      <c r="I29" s="120"/>
      <c r="J29" s="120"/>
      <c r="K29" s="120"/>
      <c r="L29" s="120"/>
      <c r="M29" s="115">
        <v>0</v>
      </c>
      <c r="N29" s="121"/>
      <c r="O29" s="120">
        <v>-62904439</v>
      </c>
      <c r="P29" s="121"/>
      <c r="Q29" s="120"/>
      <c r="R29" s="121"/>
      <c r="S29" s="120">
        <v>-62904439</v>
      </c>
      <c r="T29" s="121"/>
      <c r="U29" s="120">
        <v>-12270</v>
      </c>
      <c r="V29" s="120"/>
      <c r="W29" s="121">
        <v>-62916709</v>
      </c>
    </row>
    <row r="30" spans="1:23" ht="18" customHeight="1">
      <c r="A30" s="83" t="s">
        <v>136</v>
      </c>
      <c r="C30" s="208"/>
      <c r="D30" s="85"/>
      <c r="E30" s="115">
        <v>0</v>
      </c>
      <c r="F30" s="120"/>
      <c r="G30" s="115">
        <v>0</v>
      </c>
      <c r="H30" s="120"/>
      <c r="I30" s="120"/>
      <c r="J30" s="120"/>
      <c r="K30" s="120"/>
      <c r="L30" s="120"/>
      <c r="M30" s="115">
        <v>0</v>
      </c>
      <c r="N30" s="121"/>
      <c r="O30" s="120">
        <v>1966511</v>
      </c>
      <c r="P30" s="121"/>
      <c r="Q30" s="120"/>
      <c r="R30" s="121"/>
      <c r="S30" s="120">
        <v>1966511</v>
      </c>
      <c r="T30" s="121"/>
      <c r="U30" s="120">
        <v>0</v>
      </c>
      <c r="V30" s="120"/>
      <c r="W30" s="121">
        <v>1966511</v>
      </c>
    </row>
    <row r="31" spans="1:23" ht="18" customHeight="1">
      <c r="A31" s="81" t="s">
        <v>155</v>
      </c>
      <c r="B31" s="209"/>
      <c r="C31" s="208"/>
      <c r="D31" s="85"/>
      <c r="E31" s="123">
        <v>0</v>
      </c>
      <c r="F31" s="116"/>
      <c r="G31" s="123">
        <v>0</v>
      </c>
      <c r="H31" s="116"/>
      <c r="I31" s="116"/>
      <c r="J31" s="116"/>
      <c r="K31" s="116"/>
      <c r="L31" s="116"/>
      <c r="M31" s="123">
        <v>0</v>
      </c>
      <c r="N31" s="117"/>
      <c r="O31" s="123">
        <v>-60937928</v>
      </c>
      <c r="P31" s="117"/>
      <c r="Q31" s="116"/>
      <c r="R31" s="117"/>
      <c r="S31" s="123">
        <v>-60937928</v>
      </c>
      <c r="T31" s="117"/>
      <c r="U31" s="123">
        <v>-12270</v>
      </c>
      <c r="V31" s="116"/>
      <c r="W31" s="123">
        <v>-60950198</v>
      </c>
    </row>
    <row r="32" spans="1:23" ht="7.5" customHeight="1">
      <c r="A32" s="83"/>
      <c r="C32" s="208"/>
      <c r="D32" s="85"/>
      <c r="E32" s="120"/>
      <c r="F32" s="120"/>
      <c r="G32" s="120"/>
      <c r="H32" s="120"/>
      <c r="I32" s="120"/>
      <c r="J32" s="120"/>
      <c r="K32" s="120"/>
      <c r="L32" s="120"/>
      <c r="M32" s="120"/>
      <c r="N32" s="121"/>
      <c r="O32" s="120"/>
      <c r="P32" s="121"/>
      <c r="Q32" s="120"/>
      <c r="R32" s="121"/>
      <c r="S32" s="120"/>
      <c r="T32" s="121"/>
      <c r="U32" s="120"/>
      <c r="V32" s="120"/>
      <c r="W32" s="117"/>
    </row>
    <row r="33" spans="1:23" ht="18" customHeight="1" thickBot="1">
      <c r="A33" s="81" t="s">
        <v>135</v>
      </c>
      <c r="C33" s="210"/>
      <c r="D33" s="85"/>
      <c r="E33" s="124">
        <v>168629642</v>
      </c>
      <c r="F33" s="115"/>
      <c r="G33" s="124">
        <v>317152474</v>
      </c>
      <c r="H33" s="115" t="e">
        <v>#REF!</v>
      </c>
      <c r="I33" s="124" t="e">
        <v>#REF!</v>
      </c>
      <c r="J33" s="115" t="e">
        <v>#REF!</v>
      </c>
      <c r="K33" s="124" t="e">
        <v>#REF!</v>
      </c>
      <c r="L33" s="115" t="e">
        <v>#REF!</v>
      </c>
      <c r="M33" s="124">
        <v>1000000</v>
      </c>
      <c r="N33" s="115" t="e">
        <v>#REF!</v>
      </c>
      <c r="O33" s="124">
        <v>-357210268</v>
      </c>
      <c r="P33" s="115" t="e">
        <v>#REF!</v>
      </c>
      <c r="Q33" s="124" t="e">
        <v>#REF!</v>
      </c>
      <c r="R33" s="115" t="e">
        <v>#REF!</v>
      </c>
      <c r="S33" s="124">
        <v>129571848</v>
      </c>
      <c r="T33" s="115"/>
      <c r="U33" s="124">
        <v>777412</v>
      </c>
      <c r="V33" s="115"/>
      <c r="W33" s="124">
        <v>130349260</v>
      </c>
    </row>
    <row r="34" spans="1:23" ht="18" customHeight="1" thickTop="1">
      <c r="A34" s="81"/>
      <c r="C34" s="87"/>
      <c r="D34" s="85"/>
      <c r="E34" s="211"/>
      <c r="F34" s="211"/>
      <c r="G34" s="211"/>
      <c r="H34" s="211"/>
      <c r="I34" s="212"/>
      <c r="J34" s="212"/>
      <c r="K34" s="212"/>
      <c r="L34" s="211"/>
      <c r="M34" s="211"/>
      <c r="N34" s="211"/>
      <c r="O34" s="211"/>
      <c r="P34" s="211"/>
      <c r="Q34" s="212"/>
      <c r="R34" s="212"/>
      <c r="S34" s="211"/>
      <c r="T34" s="211"/>
      <c r="U34" s="211"/>
      <c r="V34" s="211"/>
      <c r="W34" s="211"/>
    </row>
    <row r="35" spans="1:23" ht="18" customHeight="1">
      <c r="A35" s="83"/>
      <c r="E35" s="139"/>
      <c r="F35" s="139"/>
      <c r="G35" s="139"/>
      <c r="H35" s="139"/>
      <c r="I35" s="213"/>
      <c r="J35" s="213"/>
      <c r="K35" s="213"/>
      <c r="L35" s="139"/>
      <c r="M35" s="139"/>
      <c r="N35" s="139"/>
      <c r="O35" s="139"/>
      <c r="P35" s="139"/>
      <c r="Q35" s="213"/>
      <c r="R35" s="213"/>
    </row>
  </sheetData>
  <mergeCells count="3">
    <mergeCell ref="E8:W8"/>
    <mergeCell ref="E4:W4"/>
    <mergeCell ref="M5:O5"/>
  </mergeCells>
  <printOptions horizontalCentered="1"/>
  <pageMargins left="0.70866141732283505" right="0.39370078740157499" top="0.70866141732283505" bottom="0.511811023622047" header="0.196850393700787" footer="0.196850393700787"/>
  <pageSetup paperSize="9" scale="86" firstPageNumber="12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X32"/>
  <sheetViews>
    <sheetView showGridLines="0" zoomScale="40" zoomScaleNormal="40" zoomScaleSheetLayoutView="40" workbookViewId="0">
      <selection activeCell="D22" sqref="D22"/>
    </sheetView>
  </sheetViews>
  <sheetFormatPr defaultColWidth="9.1796875" defaultRowHeight="18" customHeight="1"/>
  <cols>
    <col min="1" max="1" width="41.36328125" style="31" customWidth="1"/>
    <col min="2" max="2" width="8.7265625" style="31" customWidth="1"/>
    <col min="3" max="3" width="0.81640625" style="31" customWidth="1"/>
    <col min="4" max="4" width="20.36328125" style="31" customWidth="1"/>
    <col min="5" max="5" width="0.81640625" style="31" customWidth="1"/>
    <col min="6" max="6" width="18.7265625" style="31" customWidth="1"/>
    <col min="7" max="7" width="0.81640625" style="31" customWidth="1"/>
    <col min="8" max="8" width="20.6328125" style="31" customWidth="1"/>
    <col min="9" max="9" width="0.81640625" style="31" customWidth="1"/>
    <col min="10" max="10" width="19.08984375" style="31" customWidth="1"/>
    <col min="11" max="11" width="19.453125" style="31" customWidth="1"/>
    <col min="12" max="12" width="0.81640625" style="31" customWidth="1"/>
    <col min="13" max="13" width="11.54296875" style="31" customWidth="1"/>
    <col min="14" max="14" width="1.26953125" style="31" customWidth="1"/>
    <col min="15" max="15" width="11.54296875" style="31" customWidth="1"/>
    <col min="16" max="16" width="1.26953125" style="31" customWidth="1"/>
    <col min="17" max="17" width="11.54296875" style="31" customWidth="1"/>
    <col min="18" max="18" width="1.26953125" style="31" customWidth="1"/>
    <col min="19" max="19" width="11.54296875" style="31" customWidth="1"/>
    <col min="20" max="20" width="1.26953125" style="31" customWidth="1"/>
    <col min="21" max="21" width="11.54296875" style="31" customWidth="1"/>
    <col min="22" max="22" width="1.26953125" style="31" customWidth="1"/>
    <col min="23" max="23" width="11.54296875" style="31" customWidth="1"/>
    <col min="24" max="16384" width="9.1796875" style="31"/>
  </cols>
  <sheetData>
    <row r="1" spans="1:23" ht="18" customHeight="1">
      <c r="A1" s="2" t="s">
        <v>73</v>
      </c>
      <c r="B1" s="45"/>
      <c r="D1" s="82"/>
      <c r="E1" s="82"/>
      <c r="F1" s="82"/>
      <c r="G1" s="82"/>
      <c r="H1" s="82"/>
      <c r="I1" s="82"/>
      <c r="J1" s="82"/>
      <c r="K1" s="82"/>
    </row>
    <row r="2" spans="1:23" ht="18" customHeight="1">
      <c r="A2" s="2" t="s">
        <v>147</v>
      </c>
      <c r="B2" s="1"/>
      <c r="C2" s="1"/>
      <c r="D2" s="81"/>
      <c r="E2" s="81"/>
      <c r="F2" s="105"/>
      <c r="G2" s="105"/>
      <c r="H2" s="127"/>
      <c r="I2" s="127"/>
      <c r="J2" s="127"/>
      <c r="K2" s="127"/>
    </row>
    <row r="3" spans="1:23" ht="18" customHeight="1">
      <c r="B3" s="46"/>
      <c r="C3" s="46"/>
      <c r="D3" s="96"/>
      <c r="E3" s="96"/>
      <c r="F3" s="96"/>
      <c r="G3" s="96"/>
      <c r="H3" s="96"/>
      <c r="I3" s="96"/>
      <c r="J3" s="96"/>
      <c r="K3" s="99"/>
    </row>
    <row r="4" spans="1:23" ht="18" customHeight="1">
      <c r="B4" s="46"/>
      <c r="C4" s="46"/>
      <c r="D4" s="300" t="s">
        <v>2</v>
      </c>
      <c r="E4" s="300"/>
      <c r="F4" s="300"/>
      <c r="G4" s="300"/>
      <c r="H4" s="300"/>
      <c r="I4" s="300"/>
      <c r="J4" s="300"/>
      <c r="K4" s="300"/>
    </row>
    <row r="5" spans="1:23" ht="18" customHeight="1">
      <c r="B5" s="46"/>
      <c r="C5" s="46"/>
      <c r="D5" s="100"/>
      <c r="E5" s="100"/>
      <c r="F5" s="100"/>
      <c r="G5" s="128"/>
      <c r="H5" s="302" t="s">
        <v>36</v>
      </c>
      <c r="I5" s="302"/>
      <c r="J5" s="302"/>
      <c r="K5" s="100"/>
    </row>
    <row r="6" spans="1:23" s="32" customFormat="1" ht="18" customHeight="1">
      <c r="D6" s="85" t="s">
        <v>49</v>
      </c>
      <c r="E6" s="85"/>
      <c r="F6" s="85" t="s">
        <v>50</v>
      </c>
      <c r="G6" s="85"/>
      <c r="H6" s="102" t="s">
        <v>53</v>
      </c>
      <c r="I6" s="85"/>
      <c r="J6" s="85"/>
      <c r="K6" s="85" t="s">
        <v>48</v>
      </c>
    </row>
    <row r="7" spans="1:23" s="32" customFormat="1" ht="18" customHeight="1">
      <c r="B7" s="52"/>
      <c r="D7" s="101" t="s">
        <v>57</v>
      </c>
      <c r="E7" s="85"/>
      <c r="F7" s="101" t="s">
        <v>58</v>
      </c>
      <c r="G7" s="85"/>
      <c r="H7" s="104" t="s">
        <v>61</v>
      </c>
      <c r="I7" s="85"/>
      <c r="J7" s="101" t="s">
        <v>67</v>
      </c>
      <c r="K7" s="101" t="s">
        <v>65</v>
      </c>
    </row>
    <row r="8" spans="1:23" s="32" customFormat="1" ht="18" customHeight="1">
      <c r="D8" s="303" t="s">
        <v>143</v>
      </c>
      <c r="E8" s="304"/>
      <c r="F8" s="304"/>
      <c r="G8" s="304"/>
      <c r="H8" s="304"/>
      <c r="I8" s="304"/>
      <c r="J8" s="304"/>
      <c r="K8" s="304"/>
    </row>
    <row r="9" spans="1:23" ht="18" customHeight="1">
      <c r="A9" s="1" t="s">
        <v>132</v>
      </c>
      <c r="D9" s="129">
        <v>153894621</v>
      </c>
      <c r="E9" s="130"/>
      <c r="F9" s="129">
        <v>297875880</v>
      </c>
      <c r="G9" s="130"/>
      <c r="H9" s="129">
        <v>1000000</v>
      </c>
      <c r="I9" s="130"/>
      <c r="J9" s="129">
        <v>-9654731</v>
      </c>
      <c r="K9" s="131">
        <v>443115770</v>
      </c>
      <c r="M9" s="48"/>
      <c r="N9" s="48"/>
      <c r="O9" s="48"/>
      <c r="P9" s="48"/>
      <c r="Q9" s="48"/>
      <c r="R9" s="48"/>
      <c r="S9" s="48"/>
      <c r="T9" s="34"/>
      <c r="U9" s="48"/>
      <c r="V9" s="34"/>
      <c r="W9" s="34"/>
    </row>
    <row r="10" spans="1:23" ht="18" customHeight="1">
      <c r="A10" s="1" t="s">
        <v>125</v>
      </c>
      <c r="D10" s="129"/>
      <c r="E10" s="130"/>
      <c r="F10" s="129"/>
      <c r="G10" s="130"/>
      <c r="H10" s="129"/>
      <c r="I10" s="130"/>
      <c r="J10" s="129"/>
      <c r="K10" s="131"/>
      <c r="M10" s="48"/>
      <c r="N10" s="48"/>
      <c r="O10" s="48"/>
      <c r="P10" s="48"/>
      <c r="Q10" s="48"/>
      <c r="R10" s="48"/>
      <c r="S10" s="48"/>
      <c r="T10" s="34"/>
      <c r="U10" s="48"/>
      <c r="V10" s="34"/>
      <c r="W10" s="34"/>
    </row>
    <row r="11" spans="1:23" ht="18" customHeight="1">
      <c r="A11" s="64" t="s">
        <v>118</v>
      </c>
      <c r="D11" s="132">
        <v>14735021</v>
      </c>
      <c r="E11" s="133"/>
      <c r="F11" s="132">
        <v>19276594</v>
      </c>
      <c r="G11" s="133"/>
      <c r="H11" s="134">
        <v>0</v>
      </c>
      <c r="I11" s="135"/>
      <c r="J11" s="134">
        <v>0</v>
      </c>
      <c r="K11" s="84">
        <v>34011615</v>
      </c>
      <c r="M11" s="48"/>
      <c r="N11" s="48"/>
      <c r="O11" s="48"/>
      <c r="P11" s="48"/>
      <c r="Q11" s="48"/>
      <c r="R11" s="48"/>
      <c r="S11" s="48"/>
      <c r="T11" s="34"/>
      <c r="U11" s="48"/>
      <c r="V11" s="34"/>
      <c r="W11" s="34"/>
    </row>
    <row r="12" spans="1:23" ht="18" customHeight="1">
      <c r="A12" s="64" t="s">
        <v>119</v>
      </c>
      <c r="D12" s="134">
        <v>0</v>
      </c>
      <c r="E12" s="135"/>
      <c r="F12" s="134">
        <v>0</v>
      </c>
      <c r="G12" s="133"/>
      <c r="H12" s="132">
        <v>228611</v>
      </c>
      <c r="I12" s="133"/>
      <c r="J12" s="132">
        <v>-228611</v>
      </c>
      <c r="K12" s="84">
        <v>0</v>
      </c>
      <c r="M12" s="48"/>
      <c r="N12" s="48"/>
      <c r="O12" s="48"/>
      <c r="P12" s="48"/>
      <c r="Q12" s="48"/>
      <c r="R12" s="48"/>
      <c r="S12" s="48"/>
      <c r="T12" s="34"/>
      <c r="U12" s="48"/>
      <c r="V12" s="34"/>
      <c r="W12" s="34"/>
    </row>
    <row r="13" spans="1:23" ht="18" customHeight="1">
      <c r="A13" s="80" t="s">
        <v>126</v>
      </c>
      <c r="D13" s="136">
        <v>14735021</v>
      </c>
      <c r="E13" s="137"/>
      <c r="F13" s="136">
        <v>19276594</v>
      </c>
      <c r="G13" s="137"/>
      <c r="H13" s="136">
        <v>228611</v>
      </c>
      <c r="I13" s="137"/>
      <c r="J13" s="136">
        <v>-228611</v>
      </c>
      <c r="K13" s="138">
        <v>34011615</v>
      </c>
      <c r="M13" s="48"/>
      <c r="N13" s="48"/>
      <c r="O13" s="48"/>
      <c r="P13" s="48"/>
      <c r="Q13" s="48"/>
      <c r="R13" s="48"/>
      <c r="S13" s="48"/>
      <c r="T13" s="34"/>
      <c r="U13" s="48"/>
      <c r="V13" s="34"/>
      <c r="W13" s="34"/>
    </row>
    <row r="14" spans="1:23" ht="18" customHeight="1">
      <c r="A14" s="1" t="s">
        <v>137</v>
      </c>
      <c r="D14" s="129"/>
      <c r="E14" s="130"/>
      <c r="F14" s="129"/>
      <c r="G14" s="130"/>
      <c r="H14" s="129"/>
      <c r="I14" s="130"/>
      <c r="J14" s="129"/>
      <c r="K14" s="131"/>
      <c r="M14" s="48"/>
      <c r="N14" s="48"/>
      <c r="O14" s="48"/>
      <c r="P14" s="48"/>
      <c r="Q14" s="48"/>
      <c r="R14" s="48"/>
      <c r="S14" s="48"/>
      <c r="T14" s="34"/>
      <c r="U14" s="48"/>
      <c r="V14" s="34"/>
      <c r="W14" s="34"/>
    </row>
    <row r="15" spans="1:23" ht="18" customHeight="1">
      <c r="A15" s="45" t="s">
        <v>149</v>
      </c>
      <c r="D15" s="139">
        <v>0</v>
      </c>
      <c r="E15" s="139"/>
      <c r="F15" s="139">
        <v>0</v>
      </c>
      <c r="G15" s="139"/>
      <c r="H15" s="139">
        <v>0</v>
      </c>
      <c r="I15" s="139"/>
      <c r="J15" s="86">
        <v>-288193976</v>
      </c>
      <c r="K15" s="84">
        <v>-288193976</v>
      </c>
    </row>
    <row r="16" spans="1:23" ht="18" customHeight="1">
      <c r="A16" s="45" t="s">
        <v>136</v>
      </c>
      <c r="C16" s="32"/>
      <c r="D16" s="139">
        <v>0</v>
      </c>
      <c r="E16" s="126"/>
      <c r="F16" s="139">
        <v>0</v>
      </c>
      <c r="G16" s="126"/>
      <c r="H16" s="139">
        <v>0</v>
      </c>
      <c r="I16" s="140"/>
      <c r="J16" s="84">
        <v>599895</v>
      </c>
      <c r="K16" s="140">
        <v>599895</v>
      </c>
    </row>
    <row r="17" spans="1:24" ht="18" customHeight="1">
      <c r="A17" s="1" t="s">
        <v>156</v>
      </c>
      <c r="C17" s="32"/>
      <c r="D17" s="141">
        <v>0</v>
      </c>
      <c r="E17" s="142"/>
      <c r="F17" s="141">
        <v>0</v>
      </c>
      <c r="G17" s="142"/>
      <c r="H17" s="141">
        <v>0</v>
      </c>
      <c r="I17" s="143"/>
      <c r="J17" s="144">
        <v>-287594081</v>
      </c>
      <c r="K17" s="144">
        <v>-287594081</v>
      </c>
    </row>
    <row r="18" spans="1:24" ht="18" customHeight="1">
      <c r="A18" s="45"/>
      <c r="C18" s="32"/>
      <c r="D18" s="139"/>
      <c r="E18" s="140"/>
      <c r="F18" s="139"/>
      <c r="G18" s="140"/>
      <c r="H18" s="139"/>
      <c r="I18" s="140"/>
      <c r="J18" s="86"/>
      <c r="K18" s="140"/>
    </row>
    <row r="19" spans="1:24" ht="18" customHeight="1" thickBot="1">
      <c r="A19" s="1" t="s">
        <v>133</v>
      </c>
      <c r="B19" s="51"/>
      <c r="C19" s="32"/>
      <c r="D19" s="145">
        <v>168629642</v>
      </c>
      <c r="E19" s="129"/>
      <c r="F19" s="145">
        <v>317152474</v>
      </c>
      <c r="G19" s="129"/>
      <c r="H19" s="145">
        <v>1228611</v>
      </c>
      <c r="I19" s="129"/>
      <c r="J19" s="145">
        <v>-297477423</v>
      </c>
      <c r="K19" s="145">
        <v>189533304</v>
      </c>
    </row>
    <row r="20" spans="1:24" ht="12" customHeight="1" thickTop="1">
      <c r="A20" s="1"/>
      <c r="B20" s="51"/>
      <c r="C20" s="32"/>
      <c r="D20" s="47"/>
      <c r="E20" s="47"/>
      <c r="F20" s="47"/>
      <c r="G20" s="47"/>
      <c r="H20" s="47"/>
      <c r="I20" s="47"/>
      <c r="J20" s="47"/>
      <c r="K20" s="47"/>
    </row>
    <row r="21" spans="1:24" ht="18" customHeight="1">
      <c r="A21" s="1" t="s">
        <v>66</v>
      </c>
      <c r="B21" s="51"/>
      <c r="D21" s="47">
        <v>168629642</v>
      </c>
      <c r="E21" s="48"/>
      <c r="F21" s="47">
        <v>317152474</v>
      </c>
      <c r="G21" s="48"/>
      <c r="H21" s="47">
        <v>1228611</v>
      </c>
      <c r="I21" s="48"/>
      <c r="J21" s="47">
        <v>-297477423</v>
      </c>
      <c r="K21" s="34">
        <v>189533304</v>
      </c>
    </row>
    <row r="22" spans="1:24" ht="18" customHeight="1">
      <c r="A22" s="1" t="s">
        <v>125</v>
      </c>
      <c r="B22" s="51"/>
      <c r="D22" s="47"/>
      <c r="E22" s="48"/>
      <c r="F22" s="47"/>
      <c r="G22" s="48"/>
      <c r="H22" s="47"/>
      <c r="I22" s="48"/>
      <c r="J22" s="47"/>
      <c r="K22" s="34"/>
    </row>
    <row r="23" spans="1:24" ht="18" customHeight="1">
      <c r="A23" s="45" t="s">
        <v>177</v>
      </c>
      <c r="B23" s="51"/>
      <c r="D23" s="56">
        <v>0</v>
      </c>
      <c r="E23" s="50"/>
      <c r="F23" s="56">
        <v>0</v>
      </c>
      <c r="G23" s="50"/>
      <c r="H23" s="56">
        <v>-228611</v>
      </c>
      <c r="I23" s="50"/>
      <c r="J23" s="56">
        <v>228611</v>
      </c>
      <c r="K23" s="36">
        <v>0</v>
      </c>
    </row>
    <row r="24" spans="1:24" ht="18" customHeight="1">
      <c r="A24" s="80" t="s">
        <v>126</v>
      </c>
      <c r="B24" s="51"/>
      <c r="D24" s="60">
        <v>0</v>
      </c>
      <c r="E24" s="154"/>
      <c r="F24" s="60">
        <v>0</v>
      </c>
      <c r="G24" s="154"/>
      <c r="H24" s="155">
        <v>-228611</v>
      </c>
      <c r="I24" s="154"/>
      <c r="J24" s="155">
        <v>228611</v>
      </c>
      <c r="K24" s="155">
        <v>0</v>
      </c>
    </row>
    <row r="25" spans="1:24" ht="18" customHeight="1">
      <c r="A25" s="1" t="s">
        <v>137</v>
      </c>
      <c r="B25" s="51"/>
      <c r="D25" s="61"/>
      <c r="E25" s="154"/>
      <c r="F25" s="61"/>
      <c r="G25" s="154"/>
      <c r="H25" s="61"/>
      <c r="I25" s="154"/>
      <c r="J25" s="61"/>
      <c r="K25" s="156"/>
      <c r="L25" s="37"/>
    </row>
    <row r="26" spans="1:24" ht="18" customHeight="1">
      <c r="A26" s="45" t="s">
        <v>149</v>
      </c>
      <c r="B26" s="51"/>
      <c r="D26" s="50">
        <v>0</v>
      </c>
      <c r="E26" s="50"/>
      <c r="F26" s="50">
        <v>0</v>
      </c>
      <c r="G26" s="50"/>
      <c r="H26" s="50">
        <v>0</v>
      </c>
      <c r="I26" s="154"/>
      <c r="J26" s="50">
        <v>-62892864</v>
      </c>
      <c r="K26" s="36">
        <v>-62892864</v>
      </c>
    </row>
    <row r="27" spans="1:24" ht="18" customHeight="1">
      <c r="A27" s="45" t="s">
        <v>136</v>
      </c>
      <c r="B27" s="51"/>
      <c r="C27" s="32"/>
      <c r="D27" s="50">
        <v>0</v>
      </c>
      <c r="E27" s="50"/>
      <c r="F27" s="50">
        <v>0</v>
      </c>
      <c r="G27" s="50"/>
      <c r="H27" s="50">
        <v>0</v>
      </c>
      <c r="I27" s="50"/>
      <c r="J27" s="50">
        <v>1966511</v>
      </c>
      <c r="K27" s="50">
        <v>1966511</v>
      </c>
    </row>
    <row r="28" spans="1:24" ht="18" customHeight="1">
      <c r="A28" s="1" t="s">
        <v>156</v>
      </c>
      <c r="B28" s="51"/>
      <c r="C28" s="32"/>
      <c r="D28" s="63">
        <v>0</v>
      </c>
      <c r="E28" s="154"/>
      <c r="F28" s="63">
        <v>0</v>
      </c>
      <c r="G28" s="154"/>
      <c r="H28" s="63">
        <v>0</v>
      </c>
      <c r="I28" s="154"/>
      <c r="J28" s="63">
        <v>-60926353</v>
      </c>
      <c r="K28" s="63">
        <v>-60926353</v>
      </c>
    </row>
    <row r="29" spans="1:24" ht="12" customHeight="1">
      <c r="A29" s="45"/>
      <c r="B29" s="51"/>
      <c r="C29" s="32"/>
      <c r="D29" s="49"/>
      <c r="E29" s="49"/>
      <c r="F29" s="49"/>
      <c r="G29" s="49"/>
      <c r="H29" s="49"/>
      <c r="I29" s="49"/>
      <c r="J29" s="50"/>
      <c r="K29" s="50"/>
    </row>
    <row r="30" spans="1:24" ht="18" customHeight="1" thickBot="1">
      <c r="A30" s="1" t="s">
        <v>135</v>
      </c>
      <c r="B30" s="32"/>
      <c r="C30" s="32"/>
      <c r="D30" s="157">
        <v>168629642</v>
      </c>
      <c r="E30" s="47"/>
      <c r="F30" s="157">
        <v>317152474</v>
      </c>
      <c r="G30" s="47"/>
      <c r="H30" s="157">
        <v>1000000</v>
      </c>
      <c r="I30" s="47"/>
      <c r="J30" s="157">
        <v>-358175165</v>
      </c>
      <c r="K30" s="157">
        <v>128606951</v>
      </c>
      <c r="L30" s="36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</row>
    <row r="31" spans="1:24" ht="18" customHeight="1" thickTop="1">
      <c r="A31" s="45"/>
      <c r="C31" s="32"/>
      <c r="D31" s="21"/>
      <c r="E31" s="21"/>
      <c r="F31" s="21"/>
      <c r="G31" s="21"/>
      <c r="H31" s="21"/>
      <c r="I31" s="21"/>
      <c r="J31" s="21"/>
      <c r="K31" s="21"/>
    </row>
    <row r="32" spans="1:24" ht="18" customHeight="1">
      <c r="A32" s="45"/>
    </row>
  </sheetData>
  <mergeCells count="3">
    <mergeCell ref="D4:K4"/>
    <mergeCell ref="H5:J5"/>
    <mergeCell ref="D8:K8"/>
  </mergeCells>
  <printOptions horizontalCentered="1"/>
  <pageMargins left="0.70866141732283505" right="0.39370078740157499" top="0.70866141732283505" bottom="0.511811023622047" header="0.196850393700787" footer="0.196850393700787"/>
  <pageSetup paperSize="9" scale="90" firstPageNumber="13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Y63"/>
  <sheetViews>
    <sheetView showGridLines="0" topLeftCell="A46" zoomScale="55" zoomScaleNormal="55" zoomScaleSheetLayoutView="70" zoomScalePageLayoutView="55" workbookViewId="0">
      <selection activeCell="AB24" sqref="AB24"/>
    </sheetView>
  </sheetViews>
  <sheetFormatPr defaultColWidth="8.81640625" defaultRowHeight="18" customHeight="1"/>
  <cols>
    <col min="1" max="3" width="1.7265625" style="43" customWidth="1"/>
    <col min="4" max="4" width="37.26953125" style="43" customWidth="1"/>
    <col min="5" max="5" width="5.54296875" style="43" customWidth="1"/>
    <col min="6" max="6" width="7.453125" style="43" customWidth="1"/>
    <col min="7" max="7" width="0.81640625" style="43" customWidth="1"/>
    <col min="8" max="8" width="13.6328125" style="86" customWidth="1"/>
    <col min="9" max="9" width="0.81640625" style="44" customWidth="1"/>
    <col min="10" max="10" width="13.6328125" style="50" customWidth="1"/>
    <col min="11" max="11" width="0.81640625" style="43" customWidth="1"/>
    <col min="12" max="12" width="13.6328125" style="50" customWidth="1"/>
    <col min="13" max="13" width="0.81640625" style="44" customWidth="1"/>
    <col min="14" max="14" width="13.6328125" style="50" customWidth="1"/>
    <col min="15" max="15" width="0.81640625" style="44" customWidth="1"/>
    <col min="16" max="16" width="1.90625" style="193" customWidth="1"/>
    <col min="17" max="17" width="1.26953125" style="43" customWidth="1"/>
    <col min="18" max="18" width="16.26953125" style="43" hidden="1" customWidth="1"/>
    <col min="19" max="19" width="16.54296875" style="43" hidden="1" customWidth="1"/>
    <col min="20" max="20" width="0" style="43" hidden="1" customWidth="1"/>
    <col min="21" max="22" width="13.90625" style="43" customWidth="1"/>
    <col min="23" max="16384" width="8.81640625" style="43"/>
  </cols>
  <sheetData>
    <row r="1" spans="1:18" s="7" customFormat="1" ht="18" customHeight="1">
      <c r="A1" s="2" t="s">
        <v>73</v>
      </c>
      <c r="B1" s="2"/>
      <c r="C1" s="2"/>
      <c r="E1" s="8"/>
      <c r="H1" s="163"/>
      <c r="J1" s="71"/>
      <c r="L1" s="71"/>
      <c r="N1" s="71"/>
      <c r="P1" s="194"/>
    </row>
    <row r="2" spans="1:18" s="10" customFormat="1" ht="18" customHeight="1">
      <c r="A2" s="9" t="s">
        <v>173</v>
      </c>
      <c r="B2" s="9"/>
      <c r="C2" s="9"/>
      <c r="D2" s="9"/>
      <c r="E2" s="9"/>
      <c r="F2" s="9"/>
      <c r="G2" s="9"/>
      <c r="H2" s="164"/>
      <c r="I2" s="73"/>
      <c r="J2" s="72"/>
      <c r="K2" s="159"/>
      <c r="L2" s="74"/>
      <c r="N2" s="74"/>
      <c r="P2" s="195"/>
    </row>
    <row r="3" spans="1:18" s="11" customFormat="1" ht="18" customHeight="1">
      <c r="A3" s="5"/>
      <c r="B3" s="5"/>
      <c r="C3" s="5"/>
      <c r="D3" s="5"/>
      <c r="E3" s="5"/>
      <c r="F3" s="5"/>
      <c r="G3" s="5"/>
      <c r="H3" s="165"/>
      <c r="I3" s="76"/>
      <c r="J3" s="75"/>
      <c r="K3" s="160"/>
      <c r="L3" s="77"/>
      <c r="N3" s="77"/>
      <c r="P3" s="196"/>
    </row>
    <row r="4" spans="1:18" s="14" customFormat="1" ht="18" customHeight="1">
      <c r="A4" s="12"/>
      <c r="B4" s="12"/>
      <c r="C4" s="12"/>
      <c r="D4" s="12"/>
      <c r="E4" s="12"/>
      <c r="F4" s="12"/>
      <c r="G4" s="12"/>
      <c r="H4" s="306" t="s">
        <v>1</v>
      </c>
      <c r="I4" s="306"/>
      <c r="J4" s="306"/>
      <c r="K4" s="6"/>
      <c r="L4" s="306" t="s">
        <v>2</v>
      </c>
      <c r="M4" s="306"/>
      <c r="N4" s="306"/>
      <c r="O4" s="13"/>
      <c r="P4" s="193"/>
    </row>
    <row r="5" spans="1:18" s="14" customFormat="1" ht="18" customHeight="1">
      <c r="A5" s="12"/>
      <c r="B5" s="12"/>
      <c r="C5" s="12"/>
      <c r="D5" s="12"/>
      <c r="E5" s="12"/>
      <c r="F5" s="12"/>
      <c r="G5" s="12"/>
      <c r="H5" s="307" t="s">
        <v>131</v>
      </c>
      <c r="I5" s="307"/>
      <c r="J5" s="307"/>
      <c r="K5" s="6"/>
      <c r="L5" s="307" t="s">
        <v>131</v>
      </c>
      <c r="M5" s="307"/>
      <c r="N5" s="307"/>
      <c r="O5" s="13"/>
      <c r="P5" s="193"/>
    </row>
    <row r="6" spans="1:18" s="14" customFormat="1" ht="18" customHeight="1">
      <c r="A6" s="12"/>
      <c r="B6" s="12"/>
      <c r="C6" s="12"/>
      <c r="D6" s="12"/>
      <c r="E6" s="12"/>
      <c r="F6" s="12"/>
      <c r="G6" s="12"/>
      <c r="H6" s="308" t="s">
        <v>138</v>
      </c>
      <c r="I6" s="308"/>
      <c r="J6" s="308"/>
      <c r="K6" s="16"/>
      <c r="L6" s="308" t="s">
        <v>138</v>
      </c>
      <c r="M6" s="308"/>
      <c r="N6" s="308"/>
      <c r="O6" s="13"/>
      <c r="P6" s="193"/>
    </row>
    <row r="7" spans="1:18" s="14" customFormat="1" ht="18" customHeight="1">
      <c r="A7" s="12"/>
      <c r="B7" s="12"/>
      <c r="C7" s="12"/>
      <c r="D7" s="12"/>
      <c r="E7" s="12"/>
      <c r="F7" s="15" t="s">
        <v>3</v>
      </c>
      <c r="G7" s="12"/>
      <c r="H7" s="166" t="s">
        <v>92</v>
      </c>
      <c r="I7" s="17"/>
      <c r="J7" s="69" t="s">
        <v>93</v>
      </c>
      <c r="K7" s="16"/>
      <c r="L7" s="69" t="s">
        <v>92</v>
      </c>
      <c r="M7" s="17"/>
      <c r="N7" s="69" t="s">
        <v>93</v>
      </c>
      <c r="O7" s="13"/>
      <c r="P7" s="193"/>
    </row>
    <row r="8" spans="1:18" s="14" customFormat="1" ht="18" customHeight="1">
      <c r="A8" s="12"/>
      <c r="B8" s="12"/>
      <c r="C8" s="12"/>
      <c r="D8" s="12"/>
      <c r="E8" s="12"/>
      <c r="F8" s="12"/>
      <c r="G8" s="12"/>
      <c r="H8" s="305" t="s">
        <v>143</v>
      </c>
      <c r="I8" s="305"/>
      <c r="J8" s="305"/>
      <c r="K8" s="305"/>
      <c r="L8" s="305"/>
      <c r="M8" s="305"/>
      <c r="N8" s="305"/>
      <c r="O8" s="13"/>
      <c r="P8" s="193"/>
    </row>
    <row r="9" spans="1:18" s="14" customFormat="1" ht="18" customHeight="1">
      <c r="A9" s="19" t="s">
        <v>95</v>
      </c>
      <c r="B9" s="1"/>
      <c r="C9" s="1"/>
      <c r="D9" s="17"/>
      <c r="E9" s="17"/>
      <c r="F9" s="17"/>
      <c r="G9" s="12"/>
      <c r="H9" s="167"/>
      <c r="I9" s="18"/>
      <c r="J9" s="70"/>
      <c r="K9" s="18"/>
      <c r="L9" s="70"/>
      <c r="M9" s="18"/>
      <c r="N9" s="70"/>
      <c r="O9" s="13"/>
      <c r="P9" s="193"/>
    </row>
    <row r="10" spans="1:18" s="20" customFormat="1" ht="18" customHeight="1">
      <c r="A10" s="17" t="s">
        <v>149</v>
      </c>
      <c r="B10" s="17"/>
      <c r="C10" s="17"/>
      <c r="D10" s="17"/>
      <c r="E10" s="17"/>
      <c r="F10" s="17"/>
      <c r="H10" s="168">
        <f>PL!G24</f>
        <v>-62600923</v>
      </c>
      <c r="I10" s="21"/>
      <c r="J10" s="53">
        <f>PL!I24</f>
        <v>-286347738</v>
      </c>
      <c r="K10" s="160"/>
      <c r="L10" s="53">
        <f>PL!K24</f>
        <v>-62577078</v>
      </c>
      <c r="N10" s="53">
        <f>PL!M24</f>
        <v>-285049196</v>
      </c>
      <c r="P10" s="193"/>
      <c r="R10" s="193"/>
    </row>
    <row r="11" spans="1:18" s="20" customFormat="1" ht="18" customHeight="1">
      <c r="A11" s="22" t="s">
        <v>96</v>
      </c>
      <c r="B11" s="17"/>
      <c r="C11" s="17"/>
      <c r="D11" s="17"/>
      <c r="E11" s="17"/>
      <c r="F11" s="17"/>
      <c r="H11" s="168"/>
      <c r="I11" s="21"/>
      <c r="J11" s="53"/>
      <c r="K11" s="160"/>
      <c r="L11" s="53"/>
      <c r="M11" s="21"/>
      <c r="N11" s="53"/>
      <c r="P11" s="193"/>
    </row>
    <row r="12" spans="1:18" s="20" customFormat="1" ht="18" customHeight="1">
      <c r="A12" s="22"/>
      <c r="B12" s="22" t="s">
        <v>110</v>
      </c>
      <c r="C12" s="17"/>
      <c r="D12" s="17"/>
      <c r="E12" s="17"/>
      <c r="F12" s="17"/>
      <c r="H12" s="168"/>
      <c r="I12" s="21"/>
      <c r="J12" s="53"/>
      <c r="K12" s="160"/>
      <c r="L12" s="53"/>
      <c r="M12" s="21"/>
      <c r="N12" s="53"/>
      <c r="P12" s="193"/>
    </row>
    <row r="13" spans="1:18" s="20" customFormat="1" ht="18" customHeight="1">
      <c r="B13" s="23" t="s">
        <v>97</v>
      </c>
      <c r="C13" s="23"/>
      <c r="F13" s="24" t="s">
        <v>178</v>
      </c>
      <c r="H13" s="168">
        <v>36789855</v>
      </c>
      <c r="J13" s="56">
        <v>52840121</v>
      </c>
      <c r="K13" s="160"/>
      <c r="L13" s="53">
        <v>36768460</v>
      </c>
      <c r="N13" s="56">
        <v>52818205</v>
      </c>
      <c r="P13" s="193"/>
    </row>
    <row r="14" spans="1:18" s="20" customFormat="1" ht="18" customHeight="1">
      <c r="B14" s="23" t="s">
        <v>79</v>
      </c>
      <c r="C14" s="23"/>
      <c r="F14" s="24">
        <v>6</v>
      </c>
      <c r="H14" s="185">
        <v>14470265</v>
      </c>
      <c r="J14" s="56">
        <v>65698687</v>
      </c>
      <c r="K14" s="26"/>
      <c r="L14" s="27">
        <v>14430882</v>
      </c>
      <c r="N14" s="56">
        <v>65675967</v>
      </c>
      <c r="P14" s="193"/>
    </row>
    <row r="15" spans="1:18" s="20" customFormat="1" ht="18" customHeight="1">
      <c r="B15" s="23" t="s">
        <v>139</v>
      </c>
      <c r="C15" s="23"/>
      <c r="F15" s="24">
        <v>13</v>
      </c>
      <c r="H15" s="170">
        <v>-1624473</v>
      </c>
      <c r="J15" s="56">
        <v>276886</v>
      </c>
      <c r="K15" s="26"/>
      <c r="L15" s="56">
        <v>-1624473</v>
      </c>
      <c r="N15" s="56">
        <v>276886</v>
      </c>
      <c r="P15" s="49"/>
    </row>
    <row r="16" spans="1:18" s="20" customFormat="1" ht="18" customHeight="1">
      <c r="B16" s="23" t="s">
        <v>172</v>
      </c>
      <c r="C16" s="23"/>
      <c r="F16" s="24"/>
      <c r="H16" s="189">
        <v>0</v>
      </c>
      <c r="J16" s="56">
        <v>12560780</v>
      </c>
      <c r="K16" s="160"/>
      <c r="L16" s="56">
        <v>0</v>
      </c>
      <c r="N16" s="56">
        <v>12560780</v>
      </c>
      <c r="P16" s="193"/>
    </row>
    <row r="17" spans="1:25" s="20" customFormat="1" ht="18" customHeight="1">
      <c r="B17" s="23" t="s">
        <v>163</v>
      </c>
      <c r="C17" s="23"/>
      <c r="F17" s="24"/>
      <c r="H17" s="187">
        <v>0</v>
      </c>
      <c r="J17" s="56">
        <v>0</v>
      </c>
      <c r="K17" s="160"/>
      <c r="L17" s="56">
        <v>0</v>
      </c>
      <c r="N17" s="56">
        <v>1512785</v>
      </c>
      <c r="P17" s="193"/>
    </row>
    <row r="18" spans="1:25" s="20" customFormat="1" ht="18" customHeight="1">
      <c r="B18" s="23" t="s">
        <v>164</v>
      </c>
      <c r="C18" s="23"/>
      <c r="F18" s="24"/>
      <c r="H18" s="170">
        <f t="shared" ref="H18:H23" si="0">U18</f>
        <v>0</v>
      </c>
      <c r="J18" s="56">
        <v>0</v>
      </c>
      <c r="K18" s="160"/>
      <c r="L18" s="56">
        <f t="shared" ref="L18:L23" si="1">ROUND(V18,0)</f>
        <v>0</v>
      </c>
      <c r="N18" s="56">
        <v>740089</v>
      </c>
      <c r="P18" s="193"/>
    </row>
    <row r="19" spans="1:25" s="20" customFormat="1" ht="18" customHeight="1">
      <c r="B19" s="151" t="s">
        <v>142</v>
      </c>
      <c r="C19" s="151"/>
      <c r="D19" s="152"/>
      <c r="E19" s="152"/>
      <c r="F19" s="153">
        <v>7</v>
      </c>
      <c r="H19" s="185">
        <v>313710</v>
      </c>
      <c r="J19" s="56">
        <v>57298936</v>
      </c>
      <c r="K19" s="160"/>
      <c r="L19" s="27">
        <v>313710</v>
      </c>
      <c r="N19" s="56">
        <v>57298936</v>
      </c>
      <c r="P19" s="193"/>
    </row>
    <row r="20" spans="1:25" s="20" customFormat="1" ht="18" customHeight="1">
      <c r="B20" s="151" t="s">
        <v>124</v>
      </c>
      <c r="C20" s="151"/>
      <c r="D20" s="152"/>
      <c r="E20" s="152"/>
      <c r="F20" s="153">
        <v>7</v>
      </c>
      <c r="G20" s="152"/>
      <c r="H20" s="170">
        <v>-5333475</v>
      </c>
      <c r="I20" s="152"/>
      <c r="J20" s="170">
        <v>-3937224</v>
      </c>
      <c r="K20" s="183"/>
      <c r="L20" s="170">
        <v>-5333475</v>
      </c>
      <c r="N20" s="56">
        <v>-3937224</v>
      </c>
      <c r="P20" s="193"/>
    </row>
    <row r="21" spans="1:25" s="20" customFormat="1" ht="18" customHeight="1">
      <c r="B21" s="151" t="s">
        <v>162</v>
      </c>
      <c r="C21" s="151"/>
      <c r="D21" s="152"/>
      <c r="E21" s="152"/>
      <c r="F21" s="153" t="s">
        <v>179</v>
      </c>
      <c r="G21" s="152"/>
      <c r="H21" s="170">
        <v>41170833</v>
      </c>
      <c r="I21" s="152"/>
      <c r="J21" s="170">
        <v>59144000</v>
      </c>
      <c r="K21" s="183"/>
      <c r="L21" s="170">
        <v>41170833</v>
      </c>
      <c r="N21" s="56">
        <v>59000000</v>
      </c>
      <c r="P21" s="193"/>
    </row>
    <row r="22" spans="1:25" s="20" customFormat="1" ht="18" customHeight="1">
      <c r="B22" s="151" t="s">
        <v>140</v>
      </c>
      <c r="C22" s="151"/>
      <c r="D22" s="152"/>
      <c r="E22" s="152"/>
      <c r="F22" s="153"/>
      <c r="G22" s="152"/>
      <c r="H22" s="170">
        <v>0</v>
      </c>
      <c r="I22" s="152"/>
      <c r="J22" s="170">
        <v>22000</v>
      </c>
      <c r="K22" s="183"/>
      <c r="L22" s="170">
        <v>0</v>
      </c>
      <c r="N22" s="56">
        <v>0</v>
      </c>
      <c r="P22" s="193"/>
    </row>
    <row r="23" spans="1:25" s="20" customFormat="1" ht="18" customHeight="1">
      <c r="B23" s="23" t="s">
        <v>117</v>
      </c>
      <c r="C23" s="23"/>
      <c r="F23" s="24"/>
      <c r="H23" s="171">
        <f t="shared" si="0"/>
        <v>0</v>
      </c>
      <c r="J23" s="56">
        <v>736013</v>
      </c>
      <c r="K23" s="160"/>
      <c r="L23" s="158">
        <f t="shared" si="1"/>
        <v>0</v>
      </c>
      <c r="N23" s="36">
        <v>0</v>
      </c>
      <c r="P23" s="193"/>
    </row>
    <row r="24" spans="1:25" s="20" customFormat="1" ht="18" customHeight="1">
      <c r="B24" s="20" t="s">
        <v>100</v>
      </c>
      <c r="E24" s="28"/>
      <c r="F24" s="153">
        <v>19</v>
      </c>
      <c r="G24" s="28"/>
      <c r="H24" s="185">
        <v>619492</v>
      </c>
      <c r="I24" s="37"/>
      <c r="J24" s="56">
        <v>522837</v>
      </c>
      <c r="K24" s="67"/>
      <c r="L24" s="53">
        <v>619492</v>
      </c>
      <c r="M24" s="37"/>
      <c r="N24" s="56">
        <v>522837</v>
      </c>
      <c r="P24" s="193"/>
    </row>
    <row r="25" spans="1:25" s="20" customFormat="1" ht="18" customHeight="1">
      <c r="B25" s="20" t="s">
        <v>120</v>
      </c>
      <c r="E25" s="28"/>
      <c r="F25" s="28"/>
      <c r="G25" s="28"/>
      <c r="H25" s="168">
        <v>-2562</v>
      </c>
      <c r="I25" s="37"/>
      <c r="J25" s="56">
        <v>-33374</v>
      </c>
      <c r="K25" s="67"/>
      <c r="L25" s="53">
        <v>-2562</v>
      </c>
      <c r="M25" s="37"/>
      <c r="N25" s="56">
        <v>-32670</v>
      </c>
      <c r="P25" s="193"/>
    </row>
    <row r="26" spans="1:25" s="20" customFormat="1" ht="18" customHeight="1">
      <c r="B26" s="14" t="s">
        <v>83</v>
      </c>
      <c r="C26" s="14"/>
      <c r="H26" s="186">
        <v>5430171</v>
      </c>
      <c r="I26" s="14"/>
      <c r="J26" s="146">
        <v>7044754</v>
      </c>
      <c r="K26" s="160"/>
      <c r="L26" s="30">
        <v>5430171</v>
      </c>
      <c r="M26" s="14"/>
      <c r="N26" s="146">
        <v>7044754</v>
      </c>
      <c r="P26" s="193"/>
    </row>
    <row r="27" spans="1:25" s="20" customFormat="1" ht="18" customHeight="1">
      <c r="A27" s="20" t="s">
        <v>174</v>
      </c>
      <c r="B27" s="14"/>
      <c r="C27" s="14"/>
      <c r="H27" s="191"/>
      <c r="I27" s="14"/>
      <c r="J27" s="192"/>
      <c r="K27" s="160"/>
      <c r="L27" s="27"/>
      <c r="M27" s="14"/>
      <c r="N27" s="192"/>
      <c r="P27" s="193"/>
    </row>
    <row r="28" spans="1:25" s="20" customFormat="1" ht="18" customHeight="1">
      <c r="B28" s="20" t="s">
        <v>175</v>
      </c>
      <c r="H28" s="190">
        <f>SUM(H10:H26)</f>
        <v>29232893</v>
      </c>
      <c r="I28" s="21"/>
      <c r="J28" s="66">
        <f>SUM(J10:J26)</f>
        <v>-34173322</v>
      </c>
      <c r="K28" s="160"/>
      <c r="L28" s="66">
        <f>SUM(L10:L26)</f>
        <v>29195960</v>
      </c>
      <c r="M28" s="21"/>
      <c r="N28" s="66">
        <f>SUM(N10:N26)</f>
        <v>-31567851</v>
      </c>
      <c r="P28" s="193"/>
    </row>
    <row r="29" spans="1:25" s="20" customFormat="1" ht="18" customHeight="1">
      <c r="B29" s="3" t="s">
        <v>98</v>
      </c>
      <c r="C29" s="3"/>
      <c r="H29" s="84">
        <v>-16907557</v>
      </c>
      <c r="I29" s="21"/>
      <c r="J29" s="56">
        <v>7871137</v>
      </c>
      <c r="K29" s="25"/>
      <c r="L29" s="36">
        <v>-17099961</v>
      </c>
      <c r="M29" s="21"/>
      <c r="N29" s="56">
        <v>7799218</v>
      </c>
      <c r="P29" s="193"/>
    </row>
    <row r="30" spans="1:25" s="20" customFormat="1" ht="18" customHeight="1">
      <c r="B30" s="3" t="s">
        <v>74</v>
      </c>
      <c r="C30" s="3"/>
      <c r="F30" s="24"/>
      <c r="H30" s="169">
        <v>6543891</v>
      </c>
      <c r="I30" s="21"/>
      <c r="J30" s="56">
        <v>-32556677</v>
      </c>
      <c r="K30" s="25"/>
      <c r="L30" s="36">
        <v>6543891</v>
      </c>
      <c r="M30" s="36"/>
      <c r="N30" s="56">
        <v>-32556677</v>
      </c>
      <c r="O30" s="29"/>
      <c r="P30" s="193"/>
      <c r="Q30" s="199"/>
      <c r="R30" s="199"/>
      <c r="S30" s="199"/>
      <c r="T30" s="199"/>
      <c r="U30" s="199"/>
      <c r="V30" s="199"/>
      <c r="W30" s="199"/>
      <c r="X30" s="199"/>
      <c r="Y30" s="199"/>
    </row>
    <row r="31" spans="1:25" s="20" customFormat="1" ht="18" customHeight="1">
      <c r="B31" s="3" t="s">
        <v>8</v>
      </c>
      <c r="C31" s="3"/>
      <c r="H31" s="84">
        <v>23031036</v>
      </c>
      <c r="I31" s="21"/>
      <c r="J31" s="56">
        <v>17223255</v>
      </c>
      <c r="K31" s="25"/>
      <c r="L31" s="36">
        <v>22971982</v>
      </c>
      <c r="M31" s="21"/>
      <c r="N31" s="56">
        <v>17189865</v>
      </c>
      <c r="P31" s="193"/>
    </row>
    <row r="32" spans="1:25" s="20" customFormat="1" ht="18" customHeight="1">
      <c r="B32" s="3" t="s">
        <v>15</v>
      </c>
      <c r="C32" s="3"/>
      <c r="H32" s="169">
        <v>239191</v>
      </c>
      <c r="I32" s="21"/>
      <c r="J32" s="56">
        <v>-778175</v>
      </c>
      <c r="K32" s="25"/>
      <c r="L32" s="27">
        <v>185192</v>
      </c>
      <c r="M32" s="21"/>
      <c r="N32" s="56">
        <v>95210</v>
      </c>
      <c r="P32" s="193"/>
    </row>
    <row r="33" spans="1:16" s="20" customFormat="1" ht="18" customHeight="1">
      <c r="B33" s="3" t="s">
        <v>20</v>
      </c>
      <c r="C33" s="3"/>
      <c r="H33" s="168">
        <v>-19245803</v>
      </c>
      <c r="I33" s="21"/>
      <c r="J33" s="53">
        <v>51132567</v>
      </c>
      <c r="K33" s="25"/>
      <c r="L33" s="36">
        <v>-19211328</v>
      </c>
      <c r="M33" s="21"/>
      <c r="N33" s="53">
        <v>50847786</v>
      </c>
      <c r="P33" s="193"/>
    </row>
    <row r="34" spans="1:16" s="20" customFormat="1" ht="18" customHeight="1">
      <c r="B34" s="20" t="s">
        <v>24</v>
      </c>
      <c r="H34" s="172">
        <v>894474</v>
      </c>
      <c r="I34" s="31"/>
      <c r="J34" s="30">
        <v>-3028750</v>
      </c>
      <c r="K34" s="32"/>
      <c r="L34" s="57">
        <v>953486</v>
      </c>
      <c r="M34" s="31"/>
      <c r="N34" s="30">
        <v>-3371933</v>
      </c>
      <c r="P34" s="193"/>
    </row>
    <row r="35" spans="1:16" s="20" customFormat="1" ht="18" customHeight="1">
      <c r="A35" s="65" t="s">
        <v>95</v>
      </c>
      <c r="B35" s="33"/>
      <c r="C35" s="33"/>
      <c r="H35" s="147">
        <f>SUM(H28:H34)</f>
        <v>23788125</v>
      </c>
      <c r="I35" s="21">
        <f>SUM(I28:I34)</f>
        <v>0</v>
      </c>
      <c r="J35" s="147">
        <f>SUM(J28:J34)</f>
        <v>5690035</v>
      </c>
      <c r="K35" s="160"/>
      <c r="L35" s="147">
        <f>SUM(L28:L34)</f>
        <v>23539222</v>
      </c>
      <c r="M35" s="21">
        <f>SUM(M28:M34)</f>
        <v>0</v>
      </c>
      <c r="N35" s="147">
        <f t="shared" ref="N35" si="2">SUM(N28:N34)</f>
        <v>8435618</v>
      </c>
      <c r="P35" s="193"/>
    </row>
    <row r="36" spans="1:16" s="20" customFormat="1" ht="18" customHeight="1">
      <c r="A36" s="65"/>
      <c r="B36" s="20" t="s">
        <v>122</v>
      </c>
      <c r="C36" s="33"/>
      <c r="H36" s="185">
        <v>-5126108</v>
      </c>
      <c r="I36" s="21"/>
      <c r="J36" s="27">
        <v>-5514520</v>
      </c>
      <c r="K36" s="160"/>
      <c r="L36" s="27">
        <v>-5126108</v>
      </c>
      <c r="M36" s="21"/>
      <c r="N36" s="27">
        <v>-5514520</v>
      </c>
      <c r="P36" s="193"/>
    </row>
    <row r="37" spans="1:16" s="20" customFormat="1" ht="18" customHeight="1">
      <c r="B37" s="20" t="s">
        <v>99</v>
      </c>
      <c r="H37" s="84">
        <v>-4734654</v>
      </c>
      <c r="I37" s="21"/>
      <c r="J37" s="27">
        <v>-540247</v>
      </c>
      <c r="K37" s="160"/>
      <c r="L37" s="36">
        <v>-4675600</v>
      </c>
      <c r="M37" s="21"/>
      <c r="N37" s="27">
        <v>-1348916</v>
      </c>
      <c r="P37" s="193"/>
    </row>
    <row r="38" spans="1:16" s="20" customFormat="1" ht="18" customHeight="1">
      <c r="A38" s="33" t="s">
        <v>171</v>
      </c>
      <c r="B38" s="33"/>
      <c r="C38" s="33"/>
      <c r="H38" s="173">
        <f>SUM(H35:H37)</f>
        <v>13927363</v>
      </c>
      <c r="I38" s="34">
        <f>SUM(I35:I37)</f>
        <v>0</v>
      </c>
      <c r="J38" s="54">
        <f>SUM(J35:J37)</f>
        <v>-364732</v>
      </c>
      <c r="K38" s="161"/>
      <c r="L38" s="54">
        <f>SUM(L35:L37)</f>
        <v>13737514</v>
      </c>
      <c r="M38" s="34"/>
      <c r="N38" s="54">
        <f>SUM(N35:N37)</f>
        <v>1572182</v>
      </c>
      <c r="P38" s="193"/>
    </row>
    <row r="39" spans="1:16" s="20" customFormat="1" ht="18" customHeight="1">
      <c r="A39" s="33"/>
      <c r="B39" s="33"/>
      <c r="C39" s="33"/>
      <c r="H39" s="174"/>
      <c r="I39" s="34"/>
      <c r="J39" s="55"/>
      <c r="K39" s="161"/>
      <c r="L39" s="55"/>
      <c r="M39" s="34"/>
      <c r="N39" s="55"/>
      <c r="P39" s="193"/>
    </row>
    <row r="40" spans="1:16" s="20" customFormat="1" ht="18" customHeight="1">
      <c r="A40" s="59" t="s">
        <v>69</v>
      </c>
      <c r="B40" s="33"/>
      <c r="C40" s="33"/>
      <c r="F40" s="35"/>
      <c r="H40" s="84"/>
      <c r="J40" s="36"/>
      <c r="L40" s="36"/>
      <c r="N40" s="36"/>
      <c r="P40" s="193"/>
    </row>
    <row r="41" spans="1:16" s="20" customFormat="1" ht="18" customHeight="1">
      <c r="A41" s="65"/>
      <c r="B41" s="65" t="s">
        <v>121</v>
      </c>
      <c r="C41" s="33"/>
      <c r="H41" s="169">
        <v>2562</v>
      </c>
      <c r="I41" s="21"/>
      <c r="J41" s="27">
        <v>33374</v>
      </c>
      <c r="K41" s="160"/>
      <c r="L41" s="27">
        <v>2562</v>
      </c>
      <c r="M41" s="21"/>
      <c r="N41" s="27">
        <v>32670</v>
      </c>
      <c r="P41" s="193"/>
    </row>
    <row r="42" spans="1:16" s="20" customFormat="1" ht="18" customHeight="1">
      <c r="A42" s="65"/>
      <c r="B42" s="65" t="s">
        <v>130</v>
      </c>
      <c r="C42" s="33"/>
      <c r="H42" s="169">
        <f t="shared" ref="H42" si="3">U42</f>
        <v>0</v>
      </c>
      <c r="I42" s="21"/>
      <c r="J42" s="27">
        <v>7836000</v>
      </c>
      <c r="K42" s="160"/>
      <c r="L42" s="27">
        <f t="shared" ref="L42" si="4">ROUND(V42,0)</f>
        <v>0</v>
      </c>
      <c r="M42" s="21"/>
      <c r="N42" s="27">
        <v>7836000</v>
      </c>
      <c r="P42" s="193"/>
    </row>
    <row r="43" spans="1:16" s="20" customFormat="1" ht="18" customHeight="1">
      <c r="A43" s="59"/>
      <c r="B43" s="20" t="s">
        <v>148</v>
      </c>
      <c r="C43" s="33"/>
      <c r="F43" s="35"/>
      <c r="H43" s="184">
        <v>-1869163</v>
      </c>
      <c r="J43" s="53">
        <v>0</v>
      </c>
      <c r="L43" s="36">
        <v>-1869163</v>
      </c>
      <c r="N43" s="36">
        <v>0</v>
      </c>
      <c r="P43" s="193"/>
    </row>
    <row r="44" spans="1:16" s="20" customFormat="1" ht="18" customHeight="1">
      <c r="B44" s="20" t="s">
        <v>68</v>
      </c>
      <c r="F44" s="24"/>
      <c r="H44" s="184">
        <v>4212819</v>
      </c>
      <c r="I44" s="21"/>
      <c r="J44" s="36">
        <v>10085499</v>
      </c>
      <c r="K44" s="160"/>
      <c r="L44" s="184">
        <v>4212819</v>
      </c>
      <c r="M44" s="21"/>
      <c r="N44" s="36">
        <v>10085499</v>
      </c>
      <c r="P44" s="193"/>
    </row>
    <row r="45" spans="1:16" s="20" customFormat="1" ht="18" customHeight="1">
      <c r="A45" s="58"/>
      <c r="B45" s="20" t="s">
        <v>84</v>
      </c>
      <c r="F45" s="24"/>
      <c r="H45" s="185">
        <v>-2142832</v>
      </c>
      <c r="I45" s="21"/>
      <c r="J45" s="36">
        <v>-21858449</v>
      </c>
      <c r="K45" s="160"/>
      <c r="L45" s="27">
        <v>-2142832</v>
      </c>
      <c r="M45" s="21"/>
      <c r="N45" s="27">
        <v>-21773658</v>
      </c>
      <c r="P45" s="193"/>
    </row>
    <row r="46" spans="1:16" s="20" customFormat="1" ht="18" customHeight="1">
      <c r="A46" s="58"/>
      <c r="B46" s="20" t="s">
        <v>109</v>
      </c>
      <c r="F46" s="24"/>
      <c r="H46" s="185">
        <v>-2500000</v>
      </c>
      <c r="I46" s="21"/>
      <c r="J46" s="36">
        <v>-3696661</v>
      </c>
      <c r="K46" s="160"/>
      <c r="L46" s="27">
        <v>-2500000</v>
      </c>
      <c r="M46" s="21"/>
      <c r="N46" s="36">
        <v>-3674661</v>
      </c>
      <c r="P46" s="193"/>
    </row>
    <row r="47" spans="1:16" s="20" customFormat="1" ht="18" customHeight="1">
      <c r="A47" s="33" t="s">
        <v>113</v>
      </c>
      <c r="B47" s="33"/>
      <c r="C47" s="33"/>
      <c r="F47" s="24"/>
      <c r="H47" s="175">
        <f>SUM(H41:H46)</f>
        <v>-2296614</v>
      </c>
      <c r="I47" s="34"/>
      <c r="J47" s="63">
        <f>SUM(J41:J46)</f>
        <v>-7600237</v>
      </c>
      <c r="K47" s="161"/>
      <c r="L47" s="63">
        <f>SUM(L41:L46)</f>
        <v>-2296614</v>
      </c>
      <c r="M47" s="34"/>
      <c r="N47" s="63">
        <f>SUM(N41:N46)</f>
        <v>-7494150</v>
      </c>
      <c r="P47" s="193"/>
    </row>
    <row r="48" spans="1:16" s="20" customFormat="1" ht="18" customHeight="1">
      <c r="A48" s="59" t="s">
        <v>70</v>
      </c>
      <c r="B48" s="33"/>
      <c r="C48" s="33"/>
      <c r="F48" s="24"/>
      <c r="H48" s="84"/>
      <c r="I48" s="21"/>
      <c r="J48" s="36"/>
      <c r="K48" s="160"/>
      <c r="L48" s="36"/>
      <c r="M48" s="21"/>
      <c r="N48" s="36"/>
      <c r="P48" s="193"/>
    </row>
    <row r="49" spans="1:20" s="20" customFormat="1" ht="18" customHeight="1">
      <c r="B49" s="3" t="s">
        <v>114</v>
      </c>
      <c r="C49" s="3"/>
      <c r="F49" s="24"/>
      <c r="H49" s="84"/>
      <c r="I49" s="21"/>
      <c r="J49" s="36"/>
      <c r="K49" s="160"/>
      <c r="L49" s="36"/>
      <c r="M49" s="21"/>
      <c r="N49" s="36"/>
      <c r="P49" s="193"/>
    </row>
    <row r="50" spans="1:20" s="20" customFormat="1" ht="18" customHeight="1">
      <c r="B50" s="3" t="s">
        <v>170</v>
      </c>
      <c r="C50" s="3"/>
      <c r="F50" s="24"/>
      <c r="H50" s="184">
        <v>391721</v>
      </c>
      <c r="I50" s="21"/>
      <c r="J50" s="36">
        <v>0</v>
      </c>
      <c r="K50" s="160"/>
      <c r="L50" s="36">
        <v>391721</v>
      </c>
      <c r="M50" s="21"/>
      <c r="N50" s="36">
        <v>0</v>
      </c>
      <c r="P50" s="193"/>
    </row>
    <row r="51" spans="1:20" s="20" customFormat="1" ht="18" customHeight="1">
      <c r="B51" s="3" t="s">
        <v>169</v>
      </c>
      <c r="C51" s="3"/>
      <c r="F51" s="24"/>
      <c r="H51" s="84">
        <v>-7911664</v>
      </c>
      <c r="I51" s="21"/>
      <c r="J51" s="36">
        <v>-24927072</v>
      </c>
      <c r="K51" s="160"/>
      <c r="L51" s="36">
        <v>-7911664</v>
      </c>
      <c r="M51" s="21"/>
      <c r="N51" s="36">
        <v>-24927072</v>
      </c>
      <c r="P51" s="193"/>
    </row>
    <row r="52" spans="1:20" s="20" customFormat="1" ht="18" customHeight="1">
      <c r="B52" s="3" t="s">
        <v>141</v>
      </c>
      <c r="C52" s="3"/>
      <c r="F52" s="24"/>
      <c r="H52" s="84">
        <f t="shared" ref="H52:H55" si="5">U52</f>
        <v>0</v>
      </c>
      <c r="I52" s="21"/>
      <c r="J52" s="36">
        <v>8769296</v>
      </c>
      <c r="K52" s="160"/>
      <c r="L52" s="36">
        <v>0</v>
      </c>
      <c r="M52" s="21"/>
      <c r="N52" s="36">
        <v>8769296</v>
      </c>
      <c r="P52" s="193"/>
    </row>
    <row r="53" spans="1:20" s="20" customFormat="1" ht="18" customHeight="1">
      <c r="B53" s="3" t="s">
        <v>71</v>
      </c>
      <c r="C53" s="3"/>
      <c r="F53" s="24"/>
      <c r="H53" s="184">
        <v>-3341448</v>
      </c>
      <c r="I53" s="21"/>
      <c r="J53" s="36">
        <v>-12856216</v>
      </c>
      <c r="K53" s="160"/>
      <c r="L53" s="184">
        <v>-3341448</v>
      </c>
      <c r="M53" s="21"/>
      <c r="N53" s="36">
        <v>-12856216</v>
      </c>
      <c r="P53" s="193"/>
      <c r="R53" s="193"/>
    </row>
    <row r="54" spans="1:20" s="20" customFormat="1" ht="18" customHeight="1">
      <c r="B54" s="3" t="s">
        <v>85</v>
      </c>
      <c r="C54" s="3"/>
      <c r="F54" s="24"/>
      <c r="H54" s="168">
        <f t="shared" si="5"/>
        <v>0</v>
      </c>
      <c r="I54" s="21"/>
      <c r="J54" s="36">
        <v>34011616</v>
      </c>
      <c r="K54" s="160"/>
      <c r="L54" s="53">
        <f t="shared" ref="L54:L55" si="6">ROUND(V54,0)</f>
        <v>0</v>
      </c>
      <c r="M54" s="21"/>
      <c r="N54" s="36">
        <v>34011616</v>
      </c>
      <c r="P54" s="193"/>
    </row>
    <row r="55" spans="1:20" s="20" customFormat="1" ht="18" customHeight="1">
      <c r="B55" s="20" t="s">
        <v>127</v>
      </c>
      <c r="H55" s="169">
        <f t="shared" si="5"/>
        <v>0</v>
      </c>
      <c r="I55" s="21"/>
      <c r="J55" s="36">
        <v>1750050</v>
      </c>
      <c r="K55" s="160"/>
      <c r="L55" s="27">
        <f t="shared" si="6"/>
        <v>0</v>
      </c>
      <c r="M55" s="21"/>
      <c r="N55" s="27">
        <v>0</v>
      </c>
      <c r="P55" s="193"/>
    </row>
    <row r="56" spans="1:20" s="20" customFormat="1" ht="18" customHeight="1">
      <c r="A56" s="4" t="s">
        <v>176</v>
      </c>
      <c r="B56" s="4"/>
      <c r="C56" s="4"/>
      <c r="F56" s="24"/>
      <c r="H56" s="173">
        <f>SUM(H49:H55)</f>
        <v>-10861391</v>
      </c>
      <c r="I56" s="34"/>
      <c r="J56" s="54">
        <f>SUM(J49:J55)</f>
        <v>6747674</v>
      </c>
      <c r="K56" s="161"/>
      <c r="L56" s="54">
        <f>SUM(L49:L55)</f>
        <v>-10861391</v>
      </c>
      <c r="M56" s="34"/>
      <c r="N56" s="54">
        <f>SUM(N49:N55)</f>
        <v>4997624</v>
      </c>
      <c r="P56" s="193"/>
    </row>
    <row r="57" spans="1:20" s="20" customFormat="1" ht="18" customHeight="1">
      <c r="A57" s="4" t="s">
        <v>168</v>
      </c>
      <c r="B57" s="4"/>
      <c r="C57" s="4"/>
      <c r="F57" s="24"/>
      <c r="H57" s="176">
        <f>SUM(H38+H47+H56)</f>
        <v>769358</v>
      </c>
      <c r="I57" s="34"/>
      <c r="J57" s="148">
        <f>SUM(J38+J47+J56)</f>
        <v>-1217295</v>
      </c>
      <c r="K57" s="161"/>
      <c r="L57" s="148">
        <f>SUM(L38+L47+L56)</f>
        <v>579509</v>
      </c>
      <c r="M57" s="34"/>
      <c r="N57" s="148">
        <f>SUM(N38+N47+N56)</f>
        <v>-924344</v>
      </c>
      <c r="P57" s="193"/>
    </row>
    <row r="58" spans="1:20" s="20" customFormat="1" ht="18" customHeight="1">
      <c r="B58" s="35" t="s">
        <v>159</v>
      </c>
      <c r="C58" s="35"/>
      <c r="F58" s="24"/>
      <c r="H58" s="177">
        <f>J59</f>
        <v>543377</v>
      </c>
      <c r="I58" s="21"/>
      <c r="J58" s="57">
        <v>1760672</v>
      </c>
      <c r="K58" s="160"/>
      <c r="L58" s="57">
        <f>N59</f>
        <v>197595</v>
      </c>
      <c r="M58" s="21"/>
      <c r="N58" s="57">
        <v>1121939</v>
      </c>
      <c r="P58" s="193"/>
    </row>
    <row r="59" spans="1:20" s="20" customFormat="1" ht="18" customHeight="1" thickBot="1">
      <c r="A59" s="6" t="s">
        <v>160</v>
      </c>
      <c r="B59" s="6"/>
      <c r="C59" s="6"/>
      <c r="F59" s="24"/>
      <c r="H59" s="178">
        <f>SUM(H57:H58)</f>
        <v>1312735</v>
      </c>
      <c r="I59" s="34"/>
      <c r="J59" s="149">
        <f>SUM(J57:J58)</f>
        <v>543377</v>
      </c>
      <c r="K59" s="161"/>
      <c r="L59" s="149">
        <f>SUM(L57:L58)</f>
        <v>777104</v>
      </c>
      <c r="M59" s="34"/>
      <c r="N59" s="149">
        <f>SUM(N57:N58)</f>
        <v>197595</v>
      </c>
      <c r="P59" s="49"/>
      <c r="Q59" s="49"/>
    </row>
    <row r="60" spans="1:20" s="40" customFormat="1" ht="18" customHeight="1" thickTop="1">
      <c r="A60" s="38"/>
      <c r="B60" s="38"/>
      <c r="C60" s="38"/>
      <c r="D60" s="39"/>
      <c r="F60" s="41"/>
      <c r="G60" s="41"/>
      <c r="H60" s="179"/>
      <c r="I60" s="180"/>
      <c r="J60" s="181"/>
      <c r="K60" s="162"/>
      <c r="L60" s="78"/>
      <c r="M60" s="79"/>
      <c r="N60" s="68"/>
      <c r="P60" s="200"/>
      <c r="T60" s="49"/>
    </row>
    <row r="61" spans="1:20" s="14" customFormat="1" ht="18" customHeight="1">
      <c r="A61" s="6" t="s">
        <v>72</v>
      </c>
      <c r="B61" s="6"/>
      <c r="C61" s="6"/>
      <c r="D61" s="20"/>
      <c r="F61" s="42"/>
      <c r="G61" s="42"/>
      <c r="H61" s="84"/>
      <c r="I61" s="140"/>
      <c r="J61" s="84"/>
      <c r="K61" s="160"/>
      <c r="L61" s="36"/>
      <c r="M61" s="21"/>
      <c r="N61" s="36"/>
      <c r="P61" s="193"/>
    </row>
    <row r="62" spans="1:20" ht="18" customHeight="1">
      <c r="B62" s="43" t="s">
        <v>128</v>
      </c>
      <c r="H62" s="84">
        <v>3999550</v>
      </c>
      <c r="I62" s="182"/>
      <c r="J62" s="84">
        <v>0</v>
      </c>
      <c r="L62" s="36">
        <v>3999550</v>
      </c>
      <c r="N62" s="150">
        <v>0</v>
      </c>
    </row>
    <row r="63" spans="1:20" ht="18" customHeight="1">
      <c r="B63" s="43" t="s">
        <v>165</v>
      </c>
      <c r="H63" s="84">
        <v>1680000</v>
      </c>
      <c r="J63" s="188">
        <v>0</v>
      </c>
      <c r="L63" s="188">
        <v>1680000</v>
      </c>
      <c r="N63" s="185">
        <v>0</v>
      </c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0866141732283505" right="0.39370078740157499" top="0.70866141732283505" bottom="0.511811023622047" header="0.196850393700787" footer="0.196850393700787"/>
  <pageSetup paperSize="9" scale="82" firstPageNumber="14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2" ma:contentTypeDescription="สร้างเอกสารใหม่" ma:contentTypeScope="" ma:versionID="4ff0faca94af13e3f403104838f58b3c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412b225761afacfb27756f51eb8d0cdd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0975A3-5AF9-44E3-9AA0-25510B6D91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200e8165-5c38-41cb-b224-488ae9827e05"/>
    <ds:schemaRef ds:uri="4d6c9d77-6a3d-4a26-adae-43a3aab18f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Jatupoom Banchuen</cp:lastModifiedBy>
  <cp:revision/>
  <cp:lastPrinted>2025-02-28T12:50:33Z</cp:lastPrinted>
  <dcterms:created xsi:type="dcterms:W3CDTF">2011-03-08T09:02:15Z</dcterms:created>
  <dcterms:modified xsi:type="dcterms:W3CDTF">2025-03-03T02:49:32Z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