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atirungruang\Desktop\2024 Sabuy Group\7. 2024 SBT Group YE\FS\New folder\SBT FS 13 Mar 25\SBT FS 13 Mar 25\EN v.12\"/>
    </mc:Choice>
  </mc:AlternateContent>
  <xr:revisionPtr revIDLastSave="0" documentId="13_ncr:1_{01C27367-24E7-43D5-A8CC-F0886E74C843}" xr6:coauthVersionLast="47" xr6:coauthVersionMax="47" xr10:uidLastSave="{00000000-0000-0000-0000-000000000000}"/>
  <bookViews>
    <workbookView xWindow="-108" yWindow="-108" windowWidth="23256" windowHeight="13896" tabRatio="791" xr2:uid="{00000000-000D-0000-FFFF-FFFF00000000}"/>
  </bookViews>
  <sheets>
    <sheet name="BS 6-8" sheetId="16" r:id="rId1"/>
    <sheet name="PL9-10" sheetId="1" r:id="rId2"/>
    <sheet name="SH11" sheetId="27" r:id="rId3"/>
    <sheet name="SH12" sheetId="22" r:id="rId4"/>
    <sheet name="SH13" sheetId="28" r:id="rId5"/>
    <sheet name="SH14" sheetId="24" r:id="rId6"/>
    <sheet name="CF15-16" sheetId="26" r:id="rId7"/>
  </sheets>
  <definedNames>
    <definedName name="_xlnm._FilterDatabase" localSheetId="6" hidden="1">'CF15-16'!$A$73:$J$103</definedName>
    <definedName name="_Hlk120336604" localSheetId="0">'BS 6-8'!#REF!</definedName>
    <definedName name="_Hlk120336604" localSheetId="1">'PL9-10'!#REF!</definedName>
    <definedName name="_xlnm.Print_Area" localSheetId="0">'BS 6-8'!$A$1:$J$115</definedName>
    <definedName name="_xlnm.Print_Area" localSheetId="6">'CF15-16'!$A$1:$J$133</definedName>
    <definedName name="_xlnm.Print_Area" localSheetId="1">'PL9-10'!$A$1:$J$81</definedName>
    <definedName name="_xlnm.Print_Area" localSheetId="2">'SH11'!$A$1:$Z$35</definedName>
    <definedName name="_xlnm.Print_Area" localSheetId="3">'SH12'!$A$1:$AB$36</definedName>
    <definedName name="_xlnm.Print_Area" localSheetId="4">'SH13'!$A$1:$R$29</definedName>
    <definedName name="_xlnm.Print_Area" localSheetId="5">'SH14'!$A$1:$T$31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22" l="1"/>
  <c r="J103" i="26" l="1"/>
  <c r="H103" i="26"/>
  <c r="F103" i="26"/>
  <c r="D103" i="26"/>
  <c r="T28" i="24"/>
  <c r="T26" i="24"/>
  <c r="T25" i="24"/>
  <c r="T24" i="24"/>
  <c r="T18" i="24"/>
  <c r="H26" i="24"/>
  <c r="H30" i="24" s="1"/>
  <c r="Z34" i="27"/>
  <c r="X34" i="27"/>
  <c r="V34" i="27"/>
  <c r="T34" i="27"/>
  <c r="R34" i="27"/>
  <c r="P34" i="27"/>
  <c r="N34" i="27"/>
  <c r="L34" i="27"/>
  <c r="J34" i="27"/>
  <c r="H34" i="27"/>
  <c r="F34" i="27"/>
  <c r="P30" i="24"/>
  <c r="J30" i="24"/>
  <c r="D30" i="24"/>
  <c r="F30" i="24"/>
  <c r="L30" i="24"/>
  <c r="N30" i="24"/>
  <c r="R30" i="24"/>
  <c r="T16" i="24"/>
  <c r="T17" i="24"/>
  <c r="T19" i="24"/>
  <c r="T15" i="24"/>
  <c r="H20" i="24"/>
  <c r="H21" i="24" s="1"/>
  <c r="F11" i="24"/>
  <c r="J11" i="24"/>
  <c r="L11" i="24"/>
  <c r="N11" i="24"/>
  <c r="P11" i="24"/>
  <c r="R11" i="24"/>
  <c r="D11" i="24"/>
  <c r="Z30" i="22"/>
  <c r="Z29" i="22"/>
  <c r="R30" i="27"/>
  <c r="X18" i="22"/>
  <c r="AB18" i="22" s="1"/>
  <c r="X13" i="22"/>
  <c r="H31" i="22"/>
  <c r="H22" i="22"/>
  <c r="H26" i="22" s="1"/>
  <c r="H35" i="22" l="1"/>
  <c r="V18" i="27"/>
  <c r="V19" i="27"/>
  <c r="V20" i="27"/>
  <c r="V21" i="27"/>
  <c r="V17" i="27"/>
  <c r="V13" i="27"/>
  <c r="Z13" i="27" s="1"/>
  <c r="J130" i="26"/>
  <c r="H130" i="26"/>
  <c r="F130" i="26"/>
  <c r="D130" i="26"/>
  <c r="R24" i="28" l="1"/>
  <c r="R26" i="28" s="1"/>
  <c r="P26" i="28"/>
  <c r="L26" i="28"/>
  <c r="J26" i="28"/>
  <c r="H26" i="28"/>
  <c r="F26" i="28"/>
  <c r="D26" i="28"/>
  <c r="R25" i="28"/>
  <c r="F21" i="28"/>
  <c r="F28" i="28" s="1"/>
  <c r="P20" i="28"/>
  <c r="P21" i="28" s="1"/>
  <c r="P28" i="28" s="1"/>
  <c r="N20" i="28"/>
  <c r="N21" i="28" s="1"/>
  <c r="L20" i="28"/>
  <c r="L21" i="28" s="1"/>
  <c r="L28" i="28" s="1"/>
  <c r="J20" i="28"/>
  <c r="J21" i="28" s="1"/>
  <c r="J28" i="28" s="1"/>
  <c r="H20" i="28"/>
  <c r="H21" i="28" s="1"/>
  <c r="H28" i="28" s="1"/>
  <c r="F20" i="28"/>
  <c r="D20" i="28"/>
  <c r="D21" i="28" s="1"/>
  <c r="D28" i="28" s="1"/>
  <c r="R19" i="28"/>
  <c r="R18" i="28"/>
  <c r="R17" i="28"/>
  <c r="R16" i="28"/>
  <c r="R15" i="28"/>
  <c r="R11" i="28"/>
  <c r="X32" i="27"/>
  <c r="R32" i="27"/>
  <c r="T32" i="27"/>
  <c r="P32" i="27"/>
  <c r="N32" i="27"/>
  <c r="L32" i="27"/>
  <c r="J32" i="27"/>
  <c r="H32" i="27"/>
  <c r="F32" i="27"/>
  <c r="D32" i="27"/>
  <c r="D34" i="27" s="1"/>
  <c r="V31" i="27"/>
  <c r="J27" i="27"/>
  <c r="V26" i="27"/>
  <c r="Z26" i="27" s="1"/>
  <c r="X22" i="27"/>
  <c r="X27" i="27" s="1"/>
  <c r="T22" i="27"/>
  <c r="T27" i="27" s="1"/>
  <c r="R22" i="27"/>
  <c r="R27" i="27" s="1"/>
  <c r="P22" i="27"/>
  <c r="P27" i="27" s="1"/>
  <c r="N22" i="27"/>
  <c r="N27" i="27" s="1"/>
  <c r="L22" i="27"/>
  <c r="L27" i="27" s="1"/>
  <c r="H22" i="27"/>
  <c r="H27" i="27" s="1"/>
  <c r="F22" i="27"/>
  <c r="F27" i="27" s="1"/>
  <c r="D22" i="27"/>
  <c r="D27" i="27" s="1"/>
  <c r="Z21" i="27"/>
  <c r="Z20" i="27"/>
  <c r="Z19" i="27"/>
  <c r="Z18" i="27"/>
  <c r="Z17" i="27"/>
  <c r="D110" i="16"/>
  <c r="R20" i="28" l="1"/>
  <c r="R21" i="28" s="1"/>
  <c r="Z22" i="27"/>
  <c r="Z27" i="27" s="1"/>
  <c r="Z31" i="27"/>
  <c r="R28" i="28"/>
  <c r="N26" i="28"/>
  <c r="N28" i="28" s="1"/>
  <c r="V22" i="27"/>
  <c r="V27" i="27" s="1"/>
  <c r="V30" i="27"/>
  <c r="X19" i="22"/>
  <c r="V32" i="27" l="1"/>
  <c r="Z30" i="27"/>
  <c r="Z32" i="27" s="1"/>
  <c r="J123" i="26"/>
  <c r="H123" i="26"/>
  <c r="F123" i="26"/>
  <c r="D123" i="26"/>
  <c r="X33" i="22" l="1"/>
  <c r="X30" i="22"/>
  <c r="AB30" i="22" s="1"/>
  <c r="X25" i="22"/>
  <c r="X21" i="22"/>
  <c r="X20" i="22"/>
  <c r="X17" i="22"/>
  <c r="T29" i="22"/>
  <c r="X29" i="22" s="1"/>
  <c r="AB29" i="22" l="1"/>
  <c r="AB31" i="22" s="1"/>
  <c r="AB25" i="22"/>
  <c r="Z31" i="22"/>
  <c r="V31" i="22"/>
  <c r="T31" i="22"/>
  <c r="R31" i="22"/>
  <c r="P31" i="22"/>
  <c r="N31" i="22"/>
  <c r="L31" i="22"/>
  <c r="J31" i="22"/>
  <c r="F31" i="22"/>
  <c r="D31" i="22"/>
  <c r="AB21" i="22"/>
  <c r="AB20" i="22"/>
  <c r="AB19" i="22"/>
  <c r="AB17" i="22"/>
  <c r="D25" i="16"/>
  <c r="R26" i="24"/>
  <c r="R20" i="24"/>
  <c r="R21" i="24" s="1"/>
  <c r="P26" i="24"/>
  <c r="N26" i="24"/>
  <c r="L26" i="24"/>
  <c r="J26" i="24"/>
  <c r="F26" i="24"/>
  <c r="D26" i="24"/>
  <c r="J25" i="1"/>
  <c r="H25" i="1"/>
  <c r="F25" i="1"/>
  <c r="D25" i="1"/>
  <c r="J17" i="1"/>
  <c r="H17" i="1"/>
  <c r="F17" i="1"/>
  <c r="D17" i="1"/>
  <c r="J110" i="16"/>
  <c r="H110" i="16"/>
  <c r="F110" i="16"/>
  <c r="J25" i="16"/>
  <c r="H25" i="16"/>
  <c r="F25" i="16"/>
  <c r="H54" i="1"/>
  <c r="J54" i="1"/>
  <c r="D54" i="1"/>
  <c r="F54" i="1"/>
  <c r="V22" i="22"/>
  <c r="V26" i="22" s="1"/>
  <c r="R22" i="22"/>
  <c r="R26" i="22" s="1"/>
  <c r="N20" i="24"/>
  <c r="N21" i="24" s="1"/>
  <c r="D42" i="1" l="1"/>
  <c r="T20" i="24"/>
  <c r="T21" i="24" s="1"/>
  <c r="V35" i="22"/>
  <c r="R35" i="22"/>
  <c r="H76" i="1"/>
  <c r="J76" i="1"/>
  <c r="P20" i="24" l="1"/>
  <c r="P21" i="24" s="1"/>
  <c r="L20" i="24"/>
  <c r="L21" i="24" s="1"/>
  <c r="J20" i="24"/>
  <c r="J21" i="24" s="1"/>
  <c r="F20" i="24"/>
  <c r="F21" i="24" s="1"/>
  <c r="D20" i="24"/>
  <c r="D21" i="24" s="1"/>
  <c r="T11" i="24"/>
  <c r="T30" i="24" l="1"/>
  <c r="J55" i="1" l="1"/>
  <c r="H55" i="1"/>
  <c r="F55" i="1"/>
  <c r="L35" i="22" l="1"/>
  <c r="D55" i="1" l="1"/>
  <c r="AB13" i="22"/>
  <c r="J112" i="16" l="1"/>
  <c r="J81" i="16"/>
  <c r="J72" i="16"/>
  <c r="J46" i="16"/>
  <c r="F112" i="16"/>
  <c r="F81" i="16"/>
  <c r="F72" i="16"/>
  <c r="F46" i="16"/>
  <c r="F83" i="16" l="1"/>
  <c r="F114" i="16" s="1"/>
  <c r="J83" i="16"/>
  <c r="J114" i="16" s="1"/>
  <c r="F48" i="16"/>
  <c r="J48" i="16"/>
  <c r="F116" i="16" l="1"/>
  <c r="J116" i="16"/>
  <c r="F42" i="1"/>
  <c r="F44" i="1" s="1"/>
  <c r="J42" i="1"/>
  <c r="J44" i="1" s="1"/>
  <c r="J57" i="1" s="1"/>
  <c r="J71" i="1"/>
  <c r="J11" i="26" l="1"/>
  <c r="J49" i="26" s="1"/>
  <c r="J66" i="26" s="1"/>
  <c r="J68" i="26" s="1"/>
  <c r="J132" i="26" s="1"/>
  <c r="F11" i="26"/>
  <c r="F49" i="26" s="1"/>
  <c r="F66" i="26" s="1"/>
  <c r="F68" i="26" s="1"/>
  <c r="F132" i="26" s="1"/>
  <c r="F57" i="1"/>
  <c r="F76" i="1" s="1"/>
  <c r="F71" i="1"/>
  <c r="Z22" i="22"/>
  <c r="Z26" i="22" s="1"/>
  <c r="T22" i="22"/>
  <c r="T26" i="22" s="1"/>
  <c r="P22" i="22"/>
  <c r="P26" i="22" s="1"/>
  <c r="N22" i="22"/>
  <c r="N26" i="22" s="1"/>
  <c r="J22" i="22"/>
  <c r="J26" i="22" s="1"/>
  <c r="F22" i="22"/>
  <c r="F26" i="22" s="1"/>
  <c r="D22" i="22"/>
  <c r="D26" i="22" s="1"/>
  <c r="X22" i="22" l="1"/>
  <c r="X26" i="22" s="1"/>
  <c r="D35" i="22"/>
  <c r="AB22" i="22" l="1"/>
  <c r="AB26" i="22" s="1"/>
  <c r="H46" i="16" l="1"/>
  <c r="N35" i="22" l="1"/>
  <c r="H112" i="16"/>
  <c r="D112" i="16"/>
  <c r="H72" i="16"/>
  <c r="D72" i="16"/>
  <c r="F35" i="22" l="1"/>
  <c r="Z35" i="22"/>
  <c r="J35" i="22"/>
  <c r="P35" i="22"/>
  <c r="AB35" i="22" l="1"/>
  <c r="H42" i="1" l="1"/>
  <c r="H81" i="16"/>
  <c r="D81" i="16"/>
  <c r="D46" i="16"/>
  <c r="D48" i="16" s="1"/>
  <c r="D83" i="16" l="1"/>
  <c r="D114" i="16" s="1"/>
  <c r="D116" i="16" s="1"/>
  <c r="H83" i="16"/>
  <c r="H114" i="16" s="1"/>
  <c r="H48" i="16"/>
  <c r="H116" i="16" l="1"/>
  <c r="D44" i="1"/>
  <c r="D71" i="1" l="1"/>
  <c r="D11" i="26"/>
  <c r="D49" i="26" s="1"/>
  <c r="D66" i="26" s="1"/>
  <c r="D68" i="26" s="1"/>
  <c r="D132" i="26" s="1"/>
  <c r="D57" i="1"/>
  <c r="D76" i="1" s="1"/>
  <c r="X31" i="22" l="1"/>
  <c r="H44" i="1"/>
  <c r="H57" i="1" l="1"/>
  <c r="H11" i="26"/>
  <c r="H49" i="26" s="1"/>
  <c r="H66" i="26" s="1"/>
  <c r="H68" i="26" s="1"/>
  <c r="H132" i="26" s="1"/>
  <c r="H71" i="1"/>
  <c r="T35" i="22"/>
  <c r="X35" i="22" l="1"/>
</calcChain>
</file>

<file path=xl/sharedStrings.xml><?xml version="1.0" encoding="utf-8"?>
<sst xmlns="http://schemas.openxmlformats.org/spreadsheetml/2006/main" count="538" uniqueCount="315">
  <si>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</si>
  <si>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</si>
  <si>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</si>
  <si>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</si>
  <si>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</si>
  <si>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</si>
  <si>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</si>
  <si>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</si>
  <si>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</si>
  <si>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</si>
  <si>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 xml:space="preserve">Current portion of installment </t>
  </si>
  <si>
    <t xml:space="preserve">   accounts receivable</t>
  </si>
  <si>
    <t xml:space="preserve">Current portion of hire-purchase </t>
  </si>
  <si>
    <t xml:space="preserve">   contract receivables</t>
  </si>
  <si>
    <t>Current portion of loan receivables</t>
  </si>
  <si>
    <t>Other receivables</t>
  </si>
  <si>
    <t xml:space="preserve">Short-term loans </t>
  </si>
  <si>
    <t>Current portion of long-term loans</t>
  </si>
  <si>
    <t>Inventories</t>
  </si>
  <si>
    <t>Current financial assets pledged as collateral</t>
  </si>
  <si>
    <t>Other current assets</t>
  </si>
  <si>
    <t>Non-current assets classified as held for sale</t>
  </si>
  <si>
    <t>Total current assets</t>
  </si>
  <si>
    <t>Non-current assets</t>
  </si>
  <si>
    <t>Installment accounts receivable</t>
  </si>
  <si>
    <t>Hire-purchase contract receivables</t>
  </si>
  <si>
    <t>Loan receivables</t>
  </si>
  <si>
    <t>Investments in subsidiaries</t>
  </si>
  <si>
    <t>Investments in associates</t>
  </si>
  <si>
    <t>Investments in joint ventures</t>
  </si>
  <si>
    <t>Investment properties</t>
  </si>
  <si>
    <t>Property, plant and equipment</t>
  </si>
  <si>
    <t>Asset for service</t>
  </si>
  <si>
    <t>Contract cost assets</t>
  </si>
  <si>
    <t>Right-of-use assets</t>
  </si>
  <si>
    <t>Goodwill</t>
  </si>
  <si>
    <t>Deferred tax assets</t>
  </si>
  <si>
    <t xml:space="preserve">Non-current financial assets pledged </t>
  </si>
  <si>
    <t xml:space="preserve">   as collateral 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</si>
  <si>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</si>
  <si>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</si>
  <si>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</si>
  <si>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</si>
  <si>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</si>
  <si>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</si>
  <si>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from financial institutions</t>
  </si>
  <si>
    <t>Trade accounts payable</t>
  </si>
  <si>
    <t>Other payables</t>
  </si>
  <si>
    <t>Current portion of lease liabilities</t>
  </si>
  <si>
    <t>Current portion of debentures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</si>
  <si>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</si>
  <si>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</si>
  <si>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</si>
  <si>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</si>
  <si>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</si>
  <si>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</si>
  <si>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</si>
  <si>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>Debentures</t>
  </si>
  <si>
    <t>Deferred tax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</si>
  <si>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</si>
  <si>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</si>
  <si>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</si>
  <si>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</si>
  <si>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</si>
  <si>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</si>
  <si>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</si>
  <si>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</si>
  <si>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</si>
  <si>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Differences from business combination</t>
  </si>
  <si>
    <t xml:space="preserve">   under common control</t>
  </si>
  <si>
    <t>Differences from changes in ownership</t>
  </si>
  <si>
    <t xml:space="preserve">   interests in subsidiary</t>
  </si>
  <si>
    <t>Warrants</t>
  </si>
  <si>
    <t xml:space="preserve">   Appropriated</t>
  </si>
  <si>
    <t xml:space="preserve">      Legal reserve</t>
  </si>
  <si>
    <t xml:space="preserve">      Treasury shares reserve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</si>
  <si>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</si>
  <si>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</si>
  <si>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</si>
  <si>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</si>
  <si>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</si>
  <si>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</si>
  <si>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Year ended</t>
  </si>
  <si>
    <t>Revenue</t>
  </si>
  <si>
    <t>Revenue from sale of goods</t>
  </si>
  <si>
    <t>Revenue from rendering of services</t>
  </si>
  <si>
    <t xml:space="preserve">Revenue from rendering of contract services </t>
  </si>
  <si>
    <t>Dividend income</t>
  </si>
  <si>
    <t>Other income</t>
  </si>
  <si>
    <t>Total revenue</t>
  </si>
  <si>
    <t>Expenses</t>
  </si>
  <si>
    <t>Cost of sales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</si>
  <si>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</si>
  <si>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</si>
  <si>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</si>
  <si>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</si>
  <si>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</si>
  <si>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Finance costs</t>
  </si>
  <si>
    <t xml:space="preserve">   equity instruments</t>
  </si>
  <si>
    <t xml:space="preserve">Share of profit of joint ventures and associates </t>
  </si>
  <si>
    <t xml:space="preserve">    accounted for using equity method
</t>
  </si>
  <si>
    <t>Other comprehensive income</t>
  </si>
  <si>
    <t>Items that will not be reclassified subsequently to profit or loss</t>
  </si>
  <si>
    <t xml:space="preserve">   designated at FVOCI</t>
  </si>
  <si>
    <t>Total items that will not be reclassified subsequently</t>
  </si>
  <si>
    <t xml:space="preserve">   to profit or loss</t>
  </si>
  <si>
    <t xml:space="preserve">   Owners of the parent</t>
  </si>
  <si>
    <t xml:space="preserve">   Non-controlling interests</t>
  </si>
  <si>
    <t xml:space="preserve">Statement of changes in equity </t>
  </si>
  <si>
    <t>Consolidated financial statements</t>
  </si>
  <si>
    <t>Differences from</t>
  </si>
  <si>
    <t>business</t>
  </si>
  <si>
    <t>changes in</t>
  </si>
  <si>
    <t xml:space="preserve">Equity 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</si>
  <si>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</si>
  <si>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</si>
  <si>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</si>
  <si>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</si>
  <si>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</si>
  <si>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</si>
  <si>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</si>
  <si>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</si>
  <si>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</si>
  <si>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</si>
  <si>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</si>
  <si>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</si>
  <si>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</si>
  <si>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</si>
  <si>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</si>
  <si>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</si>
  <si>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</si>
  <si>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</si>
  <si>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the parent</t>
  </si>
  <si>
    <t>equity</t>
  </si>
  <si>
    <t>Transactions with owners, recorded directly in equity</t>
  </si>
  <si>
    <t xml:space="preserve">   Shares options exercised</t>
  </si>
  <si>
    <t xml:space="preserve">   Share-based payment transactions</t>
  </si>
  <si>
    <t xml:space="preserve">   Dividends</t>
  </si>
  <si>
    <t xml:space="preserve">   Changes in ownership interests in subsidiaries</t>
  </si>
  <si>
    <t xml:space="preserve">   Acquisition of non-controlling interests</t>
  </si>
  <si>
    <t xml:space="preserve">      without a change in control</t>
  </si>
  <si>
    <t>Total transactions with owners, recorded directly in equity</t>
  </si>
  <si>
    <t>Comprehensive income for the year</t>
  </si>
  <si>
    <t xml:space="preserve"> Treasury shares</t>
  </si>
  <si>
    <t>Treasury</t>
  </si>
  <si>
    <t xml:space="preserve"> reserves</t>
  </si>
  <si>
    <t>shares</t>
  </si>
  <si>
    <t>Year ended 31 December 2023</t>
  </si>
  <si>
    <t>Balance at 1 January 2023</t>
  </si>
  <si>
    <t xml:space="preserve">   Contributions by and distributions to owners </t>
  </si>
  <si>
    <t xml:space="preserve">   Total contributions by and distributions to owners </t>
  </si>
  <si>
    <t>Balance at 31 December 2023</t>
  </si>
  <si>
    <t>Separate financial statements</t>
  </si>
  <si>
    <t>Share-based payment transactions</t>
  </si>
  <si>
    <t>Dividends</t>
  </si>
  <si>
    <t>Income tax on other comprehensive income</t>
  </si>
  <si>
    <t xml:space="preserve">Income tax (expense) benefit on other </t>
  </si>
  <si>
    <t xml:space="preserve">   comprehensive income</t>
  </si>
  <si>
    <t xml:space="preserve">   Treasury shares purchased</t>
  </si>
  <si>
    <t xml:space="preserve">Statement of cash flows </t>
  </si>
  <si>
    <t>Cash flows from operating activities</t>
  </si>
  <si>
    <t>Tax expense (income)</t>
  </si>
  <si>
    <t>Depreciation and amortisation</t>
  </si>
  <si>
    <t>Amortisation of expenses relating to issuing debentures</t>
  </si>
  <si>
    <t>Unrealised gain on derivative assets</t>
  </si>
  <si>
    <t xml:space="preserve">   right-of-use assets and intangible assets</t>
  </si>
  <si>
    <t>Interest income</t>
  </si>
  <si>
    <t>Expense from share-based payment transactions</t>
  </si>
  <si>
    <t>Changes in operating assets and liabilities</t>
  </si>
  <si>
    <t xml:space="preserve">Inventories </t>
  </si>
  <si>
    <t>Taxes paid</t>
  </si>
  <si>
    <t>Cash flows from investing activities</t>
  </si>
  <si>
    <t xml:space="preserve">Acquisition of investments from the increase of </t>
  </si>
  <si>
    <t xml:space="preserve">   share capital of subsidiaries</t>
  </si>
  <si>
    <t>Proceeds from the decrease of share capital of subsidiary</t>
  </si>
  <si>
    <t>Acquisition of interest in joint ventures</t>
  </si>
  <si>
    <t>Proceeds from sale of investment in equity instruments</t>
  </si>
  <si>
    <t>Proceeds from sale of derivative assets</t>
  </si>
  <si>
    <t>Proceeds from sale of property, plant and equipment</t>
  </si>
  <si>
    <t>Acquisition of investment properties</t>
  </si>
  <si>
    <t>Acquisition of plant and equipment</t>
  </si>
  <si>
    <t>Acquisition of asset for service</t>
  </si>
  <si>
    <t>Acquisition of intangible assets</t>
  </si>
  <si>
    <t xml:space="preserve">Proceeds from repayment of loans </t>
  </si>
  <si>
    <t xml:space="preserve">Cash payments for loans </t>
  </si>
  <si>
    <t>Dividend received</t>
  </si>
  <si>
    <t>Interest received</t>
  </si>
  <si>
    <t>Cash flows from financing activities</t>
  </si>
  <si>
    <t>Proceeds from issue of shares</t>
  </si>
  <si>
    <t>Proceeds from exercise of share options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</si>
  <si>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</si>
  <si>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</si>
  <si>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</si>
  <si>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</si>
  <si>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</si>
  <si>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Proceeds from issue of debentures</t>
  </si>
  <si>
    <t>Dividends paid to owners of the Company</t>
  </si>
  <si>
    <t>Interest paid</t>
  </si>
  <si>
    <t>Cash and cash equivalents at at 1 January</t>
  </si>
  <si>
    <t>Cash and cash equivalents at 31 December</t>
  </si>
  <si>
    <t>Current financial assets</t>
  </si>
  <si>
    <t>Net cash (used in) from operating activities</t>
  </si>
  <si>
    <t>Proceeds from sale of right-of-use assets</t>
  </si>
  <si>
    <t>Payment for treasury shares</t>
  </si>
  <si>
    <t>Dividends paid to owners of non-controlling interests</t>
  </si>
  <si>
    <t>Acquisition of right-of-use assets</t>
  </si>
  <si>
    <t xml:space="preserve">Tax income (expense) </t>
  </si>
  <si>
    <t>Total comprehensive income (expense) for the year</t>
  </si>
  <si>
    <t>Total comprehensive income (expense) attributable to:</t>
  </si>
  <si>
    <t xml:space="preserve">Total comprehensive income (expense) for the year </t>
  </si>
  <si>
    <t>Loss</t>
  </si>
  <si>
    <t xml:space="preserve">    Loss</t>
  </si>
  <si>
    <t xml:space="preserve">    Other comprehensive income (expense)</t>
  </si>
  <si>
    <t>Net cash generated from (used in) operating activities</t>
  </si>
  <si>
    <t>Other comprehensive income (expense)</t>
  </si>
  <si>
    <t>Other current receivables</t>
  </si>
  <si>
    <t>Non-current provision for employee benefits</t>
  </si>
  <si>
    <t>Retained earnings (deficit)</t>
  </si>
  <si>
    <t>Interest income from installment sales</t>
  </si>
  <si>
    <t>Decrease of ordinary shares</t>
  </si>
  <si>
    <t>Adjustments to reconcile profit (loss) to cash receipts (payments)</t>
  </si>
  <si>
    <t>Shares options exercised</t>
  </si>
  <si>
    <t>Treasury shares purchased</t>
  </si>
  <si>
    <t>Year ended 31 December 2024</t>
  </si>
  <si>
    <t>Balance at 1 January 2024</t>
  </si>
  <si>
    <t>Balance at 31 December 2024</t>
  </si>
  <si>
    <t>(in thousand Baht)</t>
  </si>
  <si>
    <t>10, 28</t>
  </si>
  <si>
    <t>16, 28</t>
  </si>
  <si>
    <t xml:space="preserve">Non-current financial assets </t>
  </si>
  <si>
    <t>5, 15</t>
  </si>
  <si>
    <t>Intangible assets other than goodwill</t>
  </si>
  <si>
    <t>16, 17</t>
  </si>
  <si>
    <t>Share discount on ordinary shares</t>
  </si>
  <si>
    <t>Loss from operating activities</t>
  </si>
  <si>
    <t>Loss from cancellation of agreement</t>
  </si>
  <si>
    <t>Impairment loss determined in accordance with TFRS 9</t>
  </si>
  <si>
    <t>Gain (loss) on measurement of investments in</t>
  </si>
  <si>
    <t xml:space="preserve">Loss from disposals of investments in associates </t>
  </si>
  <si>
    <t>11, 12</t>
  </si>
  <si>
    <t>Gain (loss) on investments in equity instruments</t>
  </si>
  <si>
    <t>Gain (loss) on remeasurements of defined benefit plans</t>
  </si>
  <si>
    <t>Loss for the year</t>
  </si>
  <si>
    <t xml:space="preserve">(Gain) loss on fair value adjustment </t>
  </si>
  <si>
    <t xml:space="preserve">   accounted for using equity method, net of tax</t>
  </si>
  <si>
    <t>Loss from disposal on investment</t>
  </si>
  <si>
    <t>Gain from disposal on investment in subsidiaries</t>
  </si>
  <si>
    <t>Loss from disposal on investment in associates</t>
  </si>
  <si>
    <t xml:space="preserve">    assets other than goodwill</t>
  </si>
  <si>
    <t xml:space="preserve">Loss from impairment on goodwill and other intangible </t>
  </si>
  <si>
    <t xml:space="preserve">    influence in associates </t>
  </si>
  <si>
    <t>Loss on impairment of goodwill and intangible assets other</t>
  </si>
  <si>
    <t xml:space="preserve">    than goodwill</t>
  </si>
  <si>
    <t>Loss on sale of property, plant and equipment,</t>
  </si>
  <si>
    <t xml:space="preserve">     and intangible assets</t>
  </si>
  <si>
    <t>Loss on write-off of property, plant and equipment</t>
  </si>
  <si>
    <t>(Reversal of) loss from impairment of equipment</t>
  </si>
  <si>
    <t>Loss on write-off of other non-current assets</t>
  </si>
  <si>
    <t>Gain on lease modification</t>
  </si>
  <si>
    <t>Gain on restructuring of debentures</t>
  </si>
  <si>
    <t>Non-current asset held for sale</t>
  </si>
  <si>
    <t>Proceeds (acquisition) of business, net of cash acquired</t>
  </si>
  <si>
    <t>Proceeds from sale of investment in subsidiaries</t>
  </si>
  <si>
    <t>Proceeds from sale of investment in associate</t>
  </si>
  <si>
    <t>Net cash from (used in) investing activities</t>
  </si>
  <si>
    <t>Proceeds from sale of treasury shares</t>
  </si>
  <si>
    <t>Repayment of debentures</t>
  </si>
  <si>
    <t xml:space="preserve">    non-controlling interests</t>
  </si>
  <si>
    <t xml:space="preserve">Proceeds from issuance of subsidiary’s shares to </t>
  </si>
  <si>
    <t>Net increase (decrease) in cash and cash equivalents,</t>
  </si>
  <si>
    <t xml:space="preserve">    before effect of exchange rate changes</t>
  </si>
  <si>
    <t>Effect of exchange rate changes on cash and cash equivalents</t>
  </si>
  <si>
    <t xml:space="preserve">Effect of losing control over a subsidiary on cash and </t>
  </si>
  <si>
    <t xml:space="preserve">    cash equivalents</t>
  </si>
  <si>
    <t>Net increase (decrease) in cash and cash equivalents</t>
  </si>
  <si>
    <t>Share discount</t>
  </si>
  <si>
    <t>Increase of ordinary shares</t>
  </si>
  <si>
    <t>Transfer to retained earnings (deficit)</t>
  </si>
  <si>
    <t xml:space="preserve">   Unappropriated (Deficit)</t>
  </si>
  <si>
    <t xml:space="preserve">Current portion of long-term loans </t>
  </si>
  <si>
    <t>Current portion of long-term loans from financial</t>
  </si>
  <si>
    <t>Retained earnings (Deficit)</t>
  </si>
  <si>
    <t xml:space="preserve">   institution due on demand</t>
  </si>
  <si>
    <t>Gain from disposals of investments in subsidiaries</t>
  </si>
  <si>
    <t>Loss from impairment on investments in subsidiaries</t>
  </si>
  <si>
    <t>Loss on lost control over subsidiaries and significant</t>
  </si>
  <si>
    <t>Loss before income tax expense</t>
  </si>
  <si>
    <t>Other comprehensive income (expense) for the year, net of tax</t>
  </si>
  <si>
    <r>
      <rPr>
        <b/>
        <sz val="11"/>
        <rFont val="Times New Roman"/>
        <family val="1"/>
      </rPr>
      <t xml:space="preserve">Basic loss per share </t>
    </r>
    <r>
      <rPr>
        <b/>
        <i/>
        <sz val="11"/>
        <rFont val="Times New Roman"/>
        <family val="1"/>
      </rPr>
      <t>(in Baht)</t>
    </r>
  </si>
  <si>
    <r>
      <t xml:space="preserve">Diluted loss per share </t>
    </r>
    <r>
      <rPr>
        <b/>
        <i/>
        <sz val="11"/>
        <rFont val="Times New Roman"/>
        <family val="1"/>
      </rPr>
      <t xml:space="preserve">(in Baht)  </t>
    </r>
  </si>
  <si>
    <t xml:space="preserve">   Reduction of ordinary shares</t>
  </si>
  <si>
    <t>(Deficit)</t>
  </si>
  <si>
    <t xml:space="preserve">   Issue of ordinary shares</t>
  </si>
  <si>
    <t>Reduction of ordinary shares</t>
  </si>
  <si>
    <t>(Reversal of) provision for warranty</t>
  </si>
  <si>
    <t>Expected credit loss on accounts receivable</t>
  </si>
  <si>
    <t>Unrealised (gain) loss on foreign exchange</t>
  </si>
  <si>
    <t xml:space="preserve">(Reversal of) loss on devaluation of inventories </t>
  </si>
  <si>
    <t>Loss on impairment of investments in subsidiaries</t>
  </si>
  <si>
    <t>Provisions for employee benefits</t>
  </si>
  <si>
    <t>Acquisition of investment in equity instruments</t>
  </si>
  <si>
    <t>Acquisition of investment in associates</t>
  </si>
  <si>
    <t xml:space="preserve">Expenses related to issuing debentures </t>
  </si>
  <si>
    <t xml:space="preserve">   reclassified subsequently to profit or loss</t>
  </si>
  <si>
    <t>SABUY Technology Public Company Limited and its Subsidiaries</t>
  </si>
  <si>
    <t>Loss attributable to:</t>
  </si>
  <si>
    <t>Tax income (expense) relating to items that will not be</t>
  </si>
  <si>
    <t xml:space="preserve">   Lost control over subsidiaries</t>
  </si>
  <si>
    <t xml:space="preserve">   Contributions by owners </t>
  </si>
  <si>
    <t xml:space="preserve">   Total contributions by owners </t>
  </si>
  <si>
    <t>Loss from damage of asset</t>
  </si>
  <si>
    <t>Loss on restructuring of loans from financial instituition</t>
  </si>
  <si>
    <t>Interest from installment accounts and hire purchase contract receivables</t>
  </si>
  <si>
    <t>Net cash generated from (used in) financing activities</t>
  </si>
  <si>
    <t xml:space="preserve">(Increase) decrease in financial assets pledged as collateral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</si>
</sst>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0" formatCode="#,##0.0000_);[Red]\(#,##0.0000\)"/>
    <numFmt numFmtId="171" formatCode="#,##0.000\ ;\(#,##0.000\)"/>
    <numFmt numFmtId="172" formatCode="_(* #,##0_);\(#,##0\);_(* &quot;-&quot;??_);_(@_)"/>
    <numFmt numFmtId="173" formatCode="_(* #,##0.000_);_(* \(#,##0.000\);_(* &quot;-&quot;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15"/>
      <name val="Angsana New"/>
      <family val="1"/>
    </font>
    <font>
      <i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46">
    <xf numFmtId="0" fontId="0" fillId="0" borderId="0" xfId="0"/>
    <xf numFmtId="166" fontId="0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68" fontId="5" fillId="0" borderId="0" xfId="1" applyNumberFormat="1" applyFont="1" applyFill="1" applyAlignment="1"/>
    <xf numFmtId="43" fontId="5" fillId="0" borderId="0" xfId="1" applyFont="1" applyFill="1" applyAlignment="1"/>
    <xf numFmtId="43" fontId="0" fillId="0" borderId="0" xfId="1" applyFont="1" applyFill="1" applyBorder="1" applyAlignment="1"/>
    <xf numFmtId="43" fontId="5" fillId="0" borderId="0" xfId="1" applyFont="1" applyFill="1" applyBorder="1" applyAlignment="1"/>
    <xf numFmtId="43" fontId="6" fillId="0" borderId="0" xfId="1" applyFont="1" applyFill="1" applyAlignment="1"/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1" applyNumberFormat="1" applyFont="1" applyFill="1" applyAlignment="1"/>
    <xf numFmtId="41" fontId="5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left"/>
    </xf>
    <xf numFmtId="43" fontId="0" fillId="0" borderId="0" xfId="1" applyFont="1" applyFill="1" applyAlignment="1"/>
    <xf numFmtId="166" fontId="6" fillId="0" borderId="0" xfId="1" applyNumberFormat="1" applyFont="1" applyFill="1" applyAlignment="1"/>
    <xf numFmtId="9" fontId="0" fillId="0" borderId="0" xfId="2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0" applyNumberFormat="1" applyFont="1" applyFill="1"/>
    <xf numFmtId="0" fontId="0" fillId="0" borderId="0" xfId="0" applyFill="1" applyAlignment="1">
      <alignment horizontal="justify"/>
    </xf>
    <xf numFmtId="0" fontId="9" fillId="0" borderId="0" xfId="0" applyFont="1" applyFill="1" applyAlignment="1">
      <alignment horizontal="center"/>
    </xf>
    <xf numFmtId="0" fontId="0" fillId="0" borderId="0" xfId="0" applyFill="1"/>
    <xf numFmtId="0" fontId="8" fillId="0" borderId="0" xfId="0" applyFont="1" applyFill="1" applyAlignment="1">
      <alignment horizontal="justify"/>
    </xf>
    <xf numFmtId="0" fontId="6" fillId="0" borderId="0" xfId="0" applyFont="1" applyFill="1"/>
    <xf numFmtId="172" fontId="5" fillId="0" borderId="0" xfId="3" applyNumberFormat="1" applyFont="1" applyFill="1" applyAlignment="1">
      <alignment horizontal="right"/>
    </xf>
    <xf numFmtId="172" fontId="5" fillId="0" borderId="0" xfId="4" applyNumberFormat="1" applyFont="1" applyFill="1" applyBorder="1" applyAlignment="1">
      <alignment horizontal="right"/>
    </xf>
    <xf numFmtId="166" fontId="5" fillId="0" borderId="0" xfId="3" applyNumberFormat="1" applyFont="1" applyFill="1" applyAlignment="1">
      <alignment horizontal="right"/>
    </xf>
    <xf numFmtId="172" fontId="5" fillId="0" borderId="0" xfId="3" applyNumberFormat="1" applyFont="1" applyFill="1" applyAlignment="1">
      <alignment horizontal="center"/>
    </xf>
    <xf numFmtId="172" fontId="6" fillId="0" borderId="0" xfId="3" applyNumberFormat="1" applyFont="1" applyFill="1" applyAlignment="1">
      <alignment horizontal="right"/>
    </xf>
    <xf numFmtId="49" fontId="0" fillId="0" borderId="0" xfId="0" applyNumberFormat="1" applyFill="1" applyAlignment="1">
      <alignment horizontal="left" indent="1"/>
    </xf>
    <xf numFmtId="0" fontId="0" fillId="0" borderId="0" xfId="0" applyFont="1" applyFill="1"/>
    <xf numFmtId="41" fontId="0" fillId="4" borderId="0" xfId="0" applyNumberFormat="1" applyFill="1"/>
    <xf numFmtId="0" fontId="0" fillId="4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4" borderId="0" xfId="0" applyFont="1" applyFill="1"/>
    <xf numFmtId="43" fontId="0" fillId="2" borderId="0" xfId="1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ont="1" applyFill="1"/>
    <xf numFmtId="166" fontId="5" fillId="0" borderId="0" xfId="1" applyNumberFormat="1" applyFont="1" applyFill="1" applyAlignment="1">
      <alignment horizontal="center"/>
    </xf>
    <xf numFmtId="49" fontId="11" fillId="0" borderId="0" xfId="0" applyNumberFormat="1" applyFont="1" applyFill="1"/>
    <xf numFmtId="0" fontId="0" fillId="0" borderId="0" xfId="0" applyFill="1" applyAlignment="1">
      <alignment horizontal="center"/>
    </xf>
    <xf numFmtId="41" fontId="0" fillId="0" borderId="0" xfId="0" applyNumberFormat="1" applyFill="1"/>
    <xf numFmtId="0" fontId="0" fillId="0" borderId="0" xfId="0" applyFill="1" applyAlignment="1">
      <alignment horizontal="left"/>
    </xf>
    <xf numFmtId="49" fontId="7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/>
    <xf numFmtId="167" fontId="0" fillId="0" borderId="0" xfId="0" applyNumberFormat="1" applyFill="1"/>
    <xf numFmtId="167" fontId="0" fillId="0" borderId="0" xfId="0" applyNumberFormat="1" applyFill="1" applyAlignment="1">
      <alignment horizontal="left"/>
    </xf>
    <xf numFmtId="41" fontId="0" fillId="0" borderId="0" xfId="0" applyNumberFormat="1" applyFill="1" applyAlignment="1">
      <alignment horizontal="center"/>
    </xf>
    <xf numFmtId="49" fontId="6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41" fontId="6" fillId="0" borderId="1" xfId="0" applyNumberFormat="1" applyFont="1" applyFill="1" applyBorder="1"/>
    <xf numFmtId="167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9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/>
    <xf numFmtId="164" fontId="0" fillId="0" borderId="0" xfId="0" applyNumberFormat="1" applyFill="1"/>
    <xf numFmtId="41" fontId="6" fillId="0" borderId="2" xfId="0" applyNumberFormat="1" applyFont="1" applyFill="1" applyBorder="1"/>
    <xf numFmtId="164" fontId="6" fillId="0" borderId="2" xfId="0" applyNumberFormat="1" applyFont="1" applyFill="1" applyBorder="1"/>
    <xf numFmtId="0" fontId="18" fillId="0" borderId="0" xfId="0" applyFont="1" applyFill="1"/>
    <xf numFmtId="167" fontId="6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 wrapText="1"/>
    </xf>
    <xf numFmtId="167" fontId="6" fillId="0" borderId="0" xfId="0" applyNumberFormat="1" applyFont="1" applyFill="1"/>
    <xf numFmtId="41" fontId="6" fillId="0" borderId="4" xfId="0" applyNumberFormat="1" applyFont="1" applyFill="1" applyBorder="1"/>
    <xf numFmtId="167" fontId="6" fillId="0" borderId="4" xfId="0" applyNumberFormat="1" applyFont="1" applyFill="1" applyBorder="1"/>
    <xf numFmtId="41" fontId="0" fillId="0" borderId="2" xfId="0" applyNumberFormat="1" applyFill="1" applyBorder="1"/>
    <xf numFmtId="0" fontId="8" fillId="0" borderId="0" xfId="0" applyFont="1" applyFill="1" applyAlignment="1">
      <alignment horizontal="center"/>
    </xf>
    <xf numFmtId="41" fontId="6" fillId="0" borderId="5" xfId="0" applyNumberFormat="1" applyFont="1" applyFill="1" applyBorder="1"/>
    <xf numFmtId="167" fontId="6" fillId="0" borderId="0" xfId="0" applyNumberFormat="1" applyFont="1" applyFill="1" applyAlignment="1">
      <alignment horizontal="right"/>
    </xf>
    <xf numFmtId="41" fontId="6" fillId="0" borderId="2" xfId="0" applyNumberFormat="1" applyFont="1" applyFill="1" applyBorder="1" applyAlignment="1">
      <alignment horizontal="right"/>
    </xf>
    <xf numFmtId="167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72" fontId="5" fillId="0" borderId="0" xfId="6" applyNumberFormat="1" applyFont="1" applyFill="1" applyAlignment="1">
      <alignment horizontal="right"/>
    </xf>
    <xf numFmtId="41" fontId="5" fillId="0" borderId="0" xfId="0" applyNumberFormat="1" applyFont="1" applyFill="1"/>
    <xf numFmtId="9" fontId="0" fillId="0" borderId="0" xfId="2" applyFont="1" applyFill="1" applyAlignment="1"/>
    <xf numFmtId="41" fontId="6" fillId="0" borderId="3" xfId="0" applyNumberFormat="1" applyFont="1" applyFill="1" applyBorder="1"/>
    <xf numFmtId="164" fontId="6" fillId="0" borderId="3" xfId="0" applyNumberFormat="1" applyFont="1" applyFill="1" applyBorder="1"/>
    <xf numFmtId="41" fontId="0" fillId="0" borderId="0" xfId="0" applyNumberFormat="1" applyFont="1" applyFill="1"/>
    <xf numFmtId="41" fontId="0" fillId="0" borderId="4" xfId="0" applyNumberFormat="1" applyFill="1" applyBorder="1"/>
    <xf numFmtId="166" fontId="0" fillId="0" borderId="4" xfId="1" applyNumberFormat="1" applyFont="1" applyFill="1" applyBorder="1" applyAlignment="1"/>
    <xf numFmtId="166" fontId="6" fillId="0" borderId="4" xfId="1" applyNumberFormat="1" applyFont="1" applyFill="1" applyBorder="1" applyAlignment="1"/>
    <xf numFmtId="164" fontId="6" fillId="0" borderId="4" xfId="0" applyNumberFormat="1" applyFont="1" applyFill="1" applyBorder="1"/>
    <xf numFmtId="41" fontId="6" fillId="0" borderId="0" xfId="0" applyNumberFormat="1" applyFont="1" applyFill="1" applyBorder="1"/>
    <xf numFmtId="166" fontId="6" fillId="0" borderId="6" xfId="1" applyNumberFormat="1" applyFont="1" applyFill="1" applyBorder="1" applyAlignment="1"/>
    <xf numFmtId="41" fontId="6" fillId="0" borderId="4" xfId="1" applyNumberFormat="1" applyFont="1" applyFill="1" applyBorder="1" applyAlignment="1"/>
    <xf numFmtId="164" fontId="0" fillId="0" borderId="0" xfId="0" applyNumberFormat="1" applyFill="1" applyAlignment="1">
      <alignment horizontal="left"/>
    </xf>
    <xf numFmtId="4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172" fontId="5" fillId="0" borderId="0" xfId="1" applyNumberFormat="1" applyFont="1" applyFill="1" applyBorder="1"/>
    <xf numFmtId="172" fontId="5" fillId="0" borderId="4" xfId="4" applyNumberFormat="1" applyFont="1" applyFill="1" applyBorder="1"/>
    <xf numFmtId="172" fontId="5" fillId="0" borderId="4" xfId="1" applyNumberFormat="1" applyFont="1" applyFill="1" applyBorder="1"/>
    <xf numFmtId="41" fontId="9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19" fillId="0" borderId="0" xfId="3" applyFont="1" applyFill="1"/>
    <xf numFmtId="0" fontId="20" fillId="0" borderId="0" xfId="3" applyFont="1" applyFill="1" applyAlignment="1">
      <alignment horizontal="center"/>
    </xf>
    <xf numFmtId="37" fontId="19" fillId="0" borderId="0" xfId="3" applyNumberFormat="1" applyFont="1" applyFill="1"/>
    <xf numFmtId="41" fontId="19" fillId="0" borderId="0" xfId="3" applyNumberFormat="1" applyFont="1" applyFill="1" applyAlignment="1">
      <alignment horizontal="center"/>
    </xf>
    <xf numFmtId="14" fontId="19" fillId="0" borderId="0" xfId="3" applyNumberFormat="1" applyFont="1" applyFill="1" applyAlignment="1">
      <alignment horizontal="center"/>
    </xf>
    <xf numFmtId="0" fontId="0" fillId="0" borderId="0" xfId="3" applyFont="1" applyFill="1"/>
    <xf numFmtId="38" fontId="19" fillId="0" borderId="0" xfId="3" applyNumberFormat="1" applyFont="1" applyFill="1"/>
    <xf numFmtId="41" fontId="19" fillId="0" borderId="0" xfId="3" applyNumberFormat="1" applyFont="1" applyFill="1"/>
    <xf numFmtId="14" fontId="19" fillId="0" borderId="0" xfId="3" applyNumberFormat="1" applyFont="1" applyFill="1" applyAlignment="1">
      <alignment horizontal="left"/>
    </xf>
    <xf numFmtId="40" fontId="19" fillId="0" borderId="0" xfId="3" applyNumberFormat="1" applyFont="1" applyFill="1"/>
    <xf numFmtId="170" fontId="19" fillId="0" borderId="0" xfId="3" applyNumberFormat="1" applyFont="1" applyFill="1"/>
    <xf numFmtId="172" fontId="0" fillId="0" borderId="0" xfId="6" applyNumberFormat="1" applyFont="1" applyFill="1" applyAlignment="1">
      <alignment horizontal="right"/>
    </xf>
    <xf numFmtId="41" fontId="0" fillId="0" borderId="0" xfId="0" applyNumberFormat="1" applyFill="1" applyBorder="1"/>
    <xf numFmtId="164" fontId="6" fillId="0" borderId="0" xfId="0" applyNumberFormat="1" applyFont="1" applyFill="1" applyAlignment="1">
      <alignment horizontal="left"/>
    </xf>
    <xf numFmtId="49" fontId="16" fillId="0" borderId="0" xfId="0" applyNumberFormat="1" applyFont="1" applyFill="1"/>
    <xf numFmtId="0" fontId="17" fillId="0" borderId="0" xfId="0" applyFont="1" applyFill="1"/>
    <xf numFmtId="41" fontId="17" fillId="0" borderId="0" xfId="0" applyNumberFormat="1" applyFon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41" fontId="13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68" fontId="0" fillId="0" borderId="0" xfId="0" applyNumberFormat="1" applyFill="1"/>
    <xf numFmtId="37" fontId="6" fillId="0" borderId="0" xfId="0" applyNumberFormat="1" applyFont="1" applyFill="1"/>
    <xf numFmtId="168" fontId="6" fillId="0" borderId="0" xfId="0" applyNumberFormat="1" applyFont="1" applyFill="1"/>
    <xf numFmtId="0" fontId="8" fillId="0" borderId="0" xfId="0" applyFont="1" applyFill="1"/>
    <xf numFmtId="41" fontId="6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9" fillId="0" borderId="0" xfId="0" applyFont="1" applyFill="1"/>
    <xf numFmtId="167" fontId="6" fillId="0" borderId="3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43" fontId="0" fillId="0" borderId="0" xfId="1" applyFont="1" applyFill="1"/>
    <xf numFmtId="49" fontId="14" fillId="0" borderId="0" xfId="0" applyNumberFormat="1" applyFont="1" applyFill="1" applyAlignment="1">
      <alignment horizontal="center"/>
    </xf>
    <xf numFmtId="0" fontId="12" fillId="0" borderId="0" xfId="0" applyFont="1" applyFill="1"/>
    <xf numFmtId="49" fontId="1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168" fontId="5" fillId="0" borderId="0" xfId="0" applyNumberFormat="1" applyFont="1" applyFill="1"/>
    <xf numFmtId="164" fontId="5" fillId="0" borderId="0" xfId="0" applyNumberFormat="1" applyFont="1" applyFill="1"/>
    <xf numFmtId="3" fontId="5" fillId="0" borderId="0" xfId="0" applyNumberFormat="1" applyFont="1" applyFill="1"/>
    <xf numFmtId="166" fontId="6" fillId="0" borderId="2" xfId="1" applyNumberFormat="1" applyFont="1" applyFill="1" applyBorder="1"/>
    <xf numFmtId="166" fontId="0" fillId="0" borderId="0" xfId="1" applyNumberFormat="1" applyFont="1" applyFill="1"/>
    <xf numFmtId="166" fontId="6" fillId="0" borderId="0" xfId="1" applyNumberFormat="1" applyFont="1" applyFill="1"/>
    <xf numFmtId="166" fontId="6" fillId="0" borderId="3" xfId="1" applyNumberFormat="1" applyFont="1" applyFill="1" applyBorder="1" applyAlignment="1"/>
    <xf numFmtId="166" fontId="6" fillId="0" borderId="1" xfId="1" applyNumberFormat="1" applyFont="1" applyFill="1" applyBorder="1" applyAlignment="1"/>
    <xf numFmtId="166" fontId="0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6" fontId="0" fillId="0" borderId="5" xfId="1" applyNumberFormat="1" applyFont="1" applyFill="1" applyBorder="1" applyAlignment="1"/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/>
    </xf>
    <xf numFmtId="43" fontId="12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6" fontId="13" fillId="0" borderId="0" xfId="1" applyNumberFormat="1" applyFont="1" applyFill="1" applyAlignment="1"/>
    <xf numFmtId="166" fontId="13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left"/>
    </xf>
    <xf numFmtId="43" fontId="13" fillId="0" borderId="0" xfId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left"/>
    </xf>
    <xf numFmtId="43" fontId="6" fillId="0" borderId="0" xfId="0" applyNumberFormat="1" applyFont="1" applyFill="1" applyAlignment="1">
      <alignment horizontal="center"/>
    </xf>
    <xf numFmtId="49" fontId="9" fillId="0" borderId="0" xfId="0" applyNumberFormat="1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6" fontId="9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43" fontId="0" fillId="0" borderId="4" xfId="1" applyFont="1" applyFill="1" applyBorder="1" applyAlignment="1"/>
    <xf numFmtId="166" fontId="5" fillId="0" borderId="0" xfId="1" applyNumberFormat="1" applyFont="1" applyFill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" fontId="6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right"/>
    </xf>
    <xf numFmtId="173" fontId="6" fillId="0" borderId="2" xfId="0" applyNumberFormat="1" applyFont="1" applyFill="1" applyBorder="1"/>
    <xf numFmtId="171" fontId="8" fillId="0" borderId="0" xfId="0" applyNumberFormat="1" applyFont="1" applyFill="1" applyAlignment="1">
      <alignment horizontal="center"/>
    </xf>
    <xf numFmtId="171" fontId="6" fillId="0" borderId="2" xfId="0" applyNumberFormat="1" applyFont="1" applyFill="1" applyBorder="1"/>
    <xf numFmtId="43" fontId="6" fillId="0" borderId="3" xfId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/>
    <xf numFmtId="0" fontId="0" fillId="0" borderId="0" xfId="0" applyFont="1" applyFill="1" applyAlignment="1">
      <alignment wrapText="1"/>
    </xf>
    <xf numFmtId="43" fontId="0" fillId="3" borderId="0" xfId="1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ont="1" applyFill="1"/>
    <xf numFmtId="43" fontId="0" fillId="4" borderId="0" xfId="1" applyFont="1" applyFill="1" applyAlignment="1">
      <alignment horizontal="center"/>
    </xf>
    <xf numFmtId="43" fontId="0" fillId="0" borderId="0" xfId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left"/>
    </xf>
    <xf numFmtId="43" fontId="0" fillId="4" borderId="0" xfId="0" applyNumberFormat="1" applyFont="1" applyFill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172" fontId="5" fillId="0" borderId="4" xfId="4" applyNumberFormat="1" applyFont="1" applyFill="1" applyBorder="1" applyAlignment="1">
      <alignment horizontal="right"/>
    </xf>
    <xf numFmtId="166" fontId="5" fillId="0" borderId="4" xfId="3" applyNumberFormat="1" applyFont="1" applyFill="1" applyBorder="1" applyAlignment="1">
      <alignment horizontal="right"/>
    </xf>
    <xf numFmtId="166" fontId="5" fillId="0" borderId="4" xfId="1" applyNumberFormat="1" applyFont="1" applyFill="1" applyBorder="1" applyAlignment="1">
      <alignment horizontal="center"/>
    </xf>
    <xf numFmtId="172" fontId="5" fillId="0" borderId="4" xfId="3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167" fontId="0" fillId="0" borderId="0" xfId="0" applyNumberFormat="1" applyFont="1" applyFill="1"/>
    <xf numFmtId="0" fontId="0" fillId="0" borderId="4" xfId="0" applyFont="1" applyFill="1" applyBorder="1"/>
    <xf numFmtId="41" fontId="0" fillId="0" borderId="4" xfId="0" applyNumberFormat="1" applyFont="1" applyFill="1" applyBorder="1"/>
    <xf numFmtId="0" fontId="5" fillId="0" borderId="0" xfId="0" applyFont="1" applyAlignment="1">
      <alignment wrapText="1"/>
    </xf>
    <xf numFmtId="168" fontId="6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41" fontId="0" fillId="0" borderId="0" xfId="0" quotePrefix="1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</cellXfs>
  <cellStyles count="7">
    <cellStyle name="Comma" xfId="1" builtinId="3"/>
    <cellStyle name="Comma 4" xfId="4" xr:uid="{590ADCB4-B1F8-4A14-BB8D-D9F9201487D0}"/>
    <cellStyle name="Normal" xfId="0" builtinId="0"/>
    <cellStyle name="Normal 2" xfId="3" xr:uid="{725380B6-C5F0-4B9A-A6EC-1B47F15FDE5C}"/>
    <cellStyle name="Normal 2 3" xfId="5" xr:uid="{90E41837-9F9D-4796-BFB9-BA513DC9C8CB}"/>
    <cellStyle name="Normal 2 4" xfId="6" xr:uid="{F90868AD-BEC0-4685-9F2B-31F45536BAA1}"/>
    <cellStyle name="Percent" xfId="2" builtinId="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0"/>
  <sheetViews>
    <sheetView tabSelected="1" view="pageBreakPreview" zoomScale="75" zoomScaleNormal="100" zoomScaleSheetLayoutView="75" workbookViewId="0">
      <selection activeCell="N13" sqref="N13"/>
    </sheetView>
  </sheetViews>
  <sheetFormatPr defaultColWidth="9.21875" defaultRowHeight="18.75" customHeight="1" x14ac:dyDescent="0.25"/>
  <cols>
    <col min="1" max="1" width="44.5546875" style="58" customWidth="1"/>
    <col min="2" max="2" width="6.44140625" style="107" customWidth="1"/>
    <col min="3" max="3" width="2.21875" style="34" customWidth="1"/>
    <col min="4" max="4" width="15.44140625" style="55" customWidth="1"/>
    <col min="5" max="5" width="2.21875" style="34" customWidth="1"/>
    <col min="6" max="6" width="16.21875" style="34" bestFit="1" customWidth="1"/>
    <col min="7" max="7" width="2.21875" style="56" customWidth="1"/>
    <col min="8" max="8" width="15.44140625" style="55" customWidth="1"/>
    <col min="9" max="9" width="2.21875" style="34" customWidth="1"/>
    <col min="10" max="10" width="16.21875" style="34" bestFit="1" customWidth="1"/>
    <col min="11" max="13" width="9.21875" style="36"/>
    <col min="14" max="14" width="9.5546875" style="36" bestFit="1" customWidth="1"/>
    <col min="15" max="16384" width="9.21875" style="34"/>
  </cols>
  <sheetData>
    <row r="1" spans="1:19" ht="21" customHeight="1" x14ac:dyDescent="0.3">
      <c r="A1" s="53" t="s">
        <v>304</v>
      </c>
    </row>
    <row r="2" spans="1:19" ht="21" customHeight="1" x14ac:dyDescent="0.3">
      <c r="A2" s="57" t="s">
        <v>0</v>
      </c>
      <c r="S2" s="192"/>
    </row>
    <row r="4" spans="1:19" ht="18.75" customHeight="1" x14ac:dyDescent="0.25">
      <c r="D4" s="231" t="s">
        <v>1</v>
      </c>
      <c r="E4" s="235"/>
      <c r="F4" s="235"/>
      <c r="H4" s="231" t="s">
        <v>2</v>
      </c>
      <c r="I4" s="235"/>
      <c r="J4" s="235"/>
    </row>
    <row r="5" spans="1:19" ht="18.75" customHeight="1" x14ac:dyDescent="0.25">
      <c r="A5" s="108"/>
      <c r="C5" s="107"/>
      <c r="D5" s="231" t="s">
        <v>3</v>
      </c>
      <c r="E5" s="235"/>
      <c r="F5" s="235"/>
      <c r="G5" s="60"/>
      <c r="H5" s="231" t="s">
        <v>3</v>
      </c>
      <c r="I5" s="235"/>
      <c r="J5" s="235"/>
    </row>
    <row r="6" spans="1:19" ht="18.75" customHeight="1" x14ac:dyDescent="0.25">
      <c r="D6" s="233" t="s">
        <v>4</v>
      </c>
      <c r="E6" s="236"/>
      <c r="F6" s="236"/>
      <c r="G6" s="182"/>
      <c r="H6" s="233" t="s">
        <v>4</v>
      </c>
      <c r="I6" s="236"/>
      <c r="J6" s="236"/>
    </row>
    <row r="7" spans="1:19" ht="18.75" customHeight="1" x14ac:dyDescent="0.25">
      <c r="A7" s="61" t="s">
        <v>5</v>
      </c>
      <c r="B7" s="62" t="s">
        <v>6</v>
      </c>
      <c r="C7" s="107"/>
      <c r="D7" s="182">
        <v>2024</v>
      </c>
      <c r="E7" s="182"/>
      <c r="F7" s="182">
        <v>2023</v>
      </c>
      <c r="G7" s="182"/>
      <c r="H7" s="182">
        <v>2024</v>
      </c>
      <c r="I7" s="182"/>
      <c r="J7" s="182">
        <v>2023</v>
      </c>
    </row>
    <row r="8" spans="1:19" ht="18.75" customHeight="1" x14ac:dyDescent="0.25">
      <c r="A8" s="34"/>
      <c r="C8" s="107"/>
      <c r="D8" s="229" t="s">
        <v>226</v>
      </c>
      <c r="E8" s="230"/>
      <c r="F8" s="230"/>
      <c r="G8" s="230"/>
      <c r="H8" s="229"/>
      <c r="I8" s="230"/>
      <c r="J8" s="230"/>
    </row>
    <row r="9" spans="1:19" ht="18.75" customHeight="1" x14ac:dyDescent="0.3">
      <c r="A9" s="63" t="s">
        <v>7</v>
      </c>
      <c r="C9" s="64"/>
      <c r="E9" s="64"/>
      <c r="F9" s="64"/>
      <c r="G9" s="65"/>
      <c r="I9" s="64"/>
      <c r="J9" s="64"/>
    </row>
    <row r="10" spans="1:19" ht="18.75" customHeight="1" x14ac:dyDescent="0.25">
      <c r="A10" s="58" t="s">
        <v>8</v>
      </c>
      <c r="B10" s="62">
        <v>7</v>
      </c>
      <c r="C10" s="55"/>
      <c r="D10" s="55">
        <v>326041</v>
      </c>
      <c r="E10" s="55"/>
      <c r="F10" s="55">
        <v>561853</v>
      </c>
      <c r="G10" s="55"/>
      <c r="H10" s="55">
        <v>203788</v>
      </c>
      <c r="I10" s="55"/>
      <c r="J10" s="55">
        <v>284748</v>
      </c>
      <c r="L10" s="193"/>
    </row>
    <row r="11" spans="1:19" ht="18.75" customHeight="1" x14ac:dyDescent="0.25">
      <c r="A11" s="58" t="s">
        <v>9</v>
      </c>
      <c r="B11" s="62">
        <v>8</v>
      </c>
      <c r="C11" s="55"/>
      <c r="D11" s="55">
        <v>218276</v>
      </c>
      <c r="E11" s="55"/>
      <c r="F11" s="55">
        <v>1024123</v>
      </c>
      <c r="G11" s="55"/>
      <c r="H11" s="55">
        <v>21508</v>
      </c>
      <c r="I11" s="181"/>
      <c r="J11" s="55">
        <v>26625</v>
      </c>
      <c r="L11" s="193"/>
    </row>
    <row r="12" spans="1:19" ht="18.75" customHeight="1" x14ac:dyDescent="0.25">
      <c r="A12" s="58" t="s">
        <v>10</v>
      </c>
      <c r="B12" s="62"/>
      <c r="C12" s="55"/>
      <c r="E12" s="55"/>
      <c r="F12" s="55"/>
      <c r="G12" s="55"/>
      <c r="I12" s="181"/>
      <c r="J12" s="55"/>
      <c r="L12" s="193"/>
    </row>
    <row r="13" spans="1:19" ht="18.75" customHeight="1" x14ac:dyDescent="0.25">
      <c r="A13" s="58" t="s">
        <v>11</v>
      </c>
      <c r="B13" s="228">
        <v>32</v>
      </c>
      <c r="C13" s="55"/>
      <c r="D13" s="55">
        <v>6269</v>
      </c>
      <c r="E13" s="55"/>
      <c r="F13" s="55">
        <v>19751</v>
      </c>
      <c r="G13" s="55"/>
      <c r="H13" s="55">
        <v>5914</v>
      </c>
      <c r="I13" s="181"/>
      <c r="J13" s="55">
        <v>18034</v>
      </c>
      <c r="L13" s="193"/>
    </row>
    <row r="14" spans="1:19" ht="18.75" customHeight="1" x14ac:dyDescent="0.25">
      <c r="A14" s="58" t="s">
        <v>12</v>
      </c>
      <c r="B14" s="62"/>
      <c r="C14" s="55"/>
      <c r="E14" s="55"/>
      <c r="F14" s="55"/>
      <c r="G14" s="55"/>
      <c r="I14" s="181"/>
      <c r="J14" s="55"/>
      <c r="L14" s="193"/>
    </row>
    <row r="15" spans="1:19" ht="18.75" customHeight="1" x14ac:dyDescent="0.25">
      <c r="A15" s="58" t="s">
        <v>13</v>
      </c>
      <c r="B15" s="62">
        <v>32</v>
      </c>
      <c r="C15" s="55"/>
      <c r="D15" s="55">
        <v>161269</v>
      </c>
      <c r="E15" s="55"/>
      <c r="F15" s="55">
        <v>644154</v>
      </c>
      <c r="G15" s="55"/>
      <c r="H15" s="5">
        <v>0</v>
      </c>
      <c r="I15" s="181"/>
      <c r="J15" s="5">
        <v>0</v>
      </c>
      <c r="L15" s="193"/>
    </row>
    <row r="16" spans="1:19" ht="18.75" customHeight="1" x14ac:dyDescent="0.25">
      <c r="A16" s="58" t="s">
        <v>14</v>
      </c>
      <c r="B16" s="62"/>
      <c r="C16" s="55"/>
      <c r="D16" s="55">
        <v>61733</v>
      </c>
      <c r="E16" s="55"/>
      <c r="F16" s="55">
        <v>276774</v>
      </c>
      <c r="G16" s="55"/>
      <c r="H16" s="5">
        <v>0</v>
      </c>
      <c r="I16" s="181"/>
      <c r="J16" s="5">
        <v>0</v>
      </c>
      <c r="L16" s="193"/>
    </row>
    <row r="17" spans="1:14" ht="18.75" customHeight="1" x14ac:dyDescent="0.25">
      <c r="A17" s="58" t="s">
        <v>215</v>
      </c>
      <c r="B17" s="62"/>
      <c r="C17" s="55"/>
      <c r="D17" s="55">
        <v>259572</v>
      </c>
      <c r="E17" s="55"/>
      <c r="F17" s="55">
        <v>489409</v>
      </c>
      <c r="G17" s="55"/>
      <c r="H17" s="55">
        <v>78064</v>
      </c>
      <c r="I17" s="181"/>
      <c r="J17" s="55">
        <v>92528</v>
      </c>
      <c r="L17" s="193"/>
    </row>
    <row r="18" spans="1:14" ht="18.75" customHeight="1" x14ac:dyDescent="0.25">
      <c r="A18" s="58" t="s">
        <v>16</v>
      </c>
      <c r="B18" s="62"/>
      <c r="C18" s="55"/>
      <c r="D18" s="55">
        <v>48700</v>
      </c>
      <c r="E18" s="55"/>
      <c r="F18" s="55">
        <v>184026</v>
      </c>
      <c r="G18" s="55"/>
      <c r="H18" s="55">
        <v>735014</v>
      </c>
      <c r="I18" s="55"/>
      <c r="J18" s="55">
        <v>1690025</v>
      </c>
      <c r="L18" s="193"/>
    </row>
    <row r="19" spans="1:14" ht="18.75" customHeight="1" x14ac:dyDescent="0.25">
      <c r="A19" s="58" t="s">
        <v>17</v>
      </c>
      <c r="B19" s="62"/>
      <c r="C19" s="55"/>
      <c r="D19" s="5">
        <v>0</v>
      </c>
      <c r="E19" s="55"/>
      <c r="F19" s="5">
        <v>0</v>
      </c>
      <c r="G19" s="55"/>
      <c r="H19" s="55">
        <v>0</v>
      </c>
      <c r="I19" s="55"/>
      <c r="J19" s="55">
        <v>12226</v>
      </c>
      <c r="L19" s="193"/>
    </row>
    <row r="20" spans="1:14" ht="18.75" customHeight="1" x14ac:dyDescent="0.25">
      <c r="A20" s="58" t="s">
        <v>18</v>
      </c>
      <c r="B20" s="62">
        <v>9</v>
      </c>
      <c r="C20" s="55"/>
      <c r="D20" s="55">
        <v>168602</v>
      </c>
      <c r="E20" s="55"/>
      <c r="F20" s="55">
        <v>617362</v>
      </c>
      <c r="G20" s="55"/>
      <c r="H20" s="55">
        <v>1833</v>
      </c>
      <c r="I20" s="55"/>
      <c r="J20" s="55">
        <v>8014</v>
      </c>
      <c r="L20" s="193"/>
    </row>
    <row r="21" spans="1:14" ht="18.75" customHeight="1" x14ac:dyDescent="0.25">
      <c r="A21" s="58" t="s">
        <v>200</v>
      </c>
      <c r="B21" s="62" t="s">
        <v>227</v>
      </c>
      <c r="C21" s="55"/>
      <c r="D21" s="55">
        <v>0</v>
      </c>
      <c r="E21" s="55"/>
      <c r="F21" s="55">
        <v>19694</v>
      </c>
      <c r="G21" s="55"/>
      <c r="H21" s="5">
        <v>0</v>
      </c>
      <c r="I21" s="55"/>
      <c r="J21" s="5">
        <v>0</v>
      </c>
      <c r="L21" s="193"/>
    </row>
    <row r="22" spans="1:14" ht="18.75" customHeight="1" x14ac:dyDescent="0.25">
      <c r="A22" s="58" t="s">
        <v>19</v>
      </c>
      <c r="B22" s="62" t="s">
        <v>228</v>
      </c>
      <c r="C22" s="55"/>
      <c r="D22" s="55">
        <v>2821</v>
      </c>
      <c r="E22" s="55"/>
      <c r="F22" s="55">
        <v>10012</v>
      </c>
      <c r="G22" s="55"/>
      <c r="H22" s="55">
        <v>2821</v>
      </c>
      <c r="I22" s="55"/>
      <c r="J22" s="55">
        <v>10012</v>
      </c>
      <c r="L22" s="193"/>
    </row>
    <row r="23" spans="1:14" ht="18.75" customHeight="1" x14ac:dyDescent="0.25">
      <c r="A23" s="58" t="s">
        <v>20</v>
      </c>
      <c r="B23" s="62"/>
      <c r="C23" s="55"/>
      <c r="D23" s="55">
        <v>74338</v>
      </c>
      <c r="E23" s="55"/>
      <c r="F23" s="55">
        <v>273710</v>
      </c>
      <c r="G23" s="55"/>
      <c r="H23" s="55">
        <v>5381</v>
      </c>
      <c r="I23" s="55"/>
      <c r="J23" s="55">
        <v>35006</v>
      </c>
      <c r="L23" s="193"/>
      <c r="M23" s="34"/>
      <c r="N23" s="34"/>
    </row>
    <row r="24" spans="1:14" ht="18.75" customHeight="1" x14ac:dyDescent="0.25">
      <c r="A24" s="58" t="s">
        <v>21</v>
      </c>
      <c r="B24" s="62"/>
      <c r="C24" s="55"/>
      <c r="D24" s="55">
        <v>0</v>
      </c>
      <c r="E24" s="55"/>
      <c r="F24" s="55">
        <v>49278</v>
      </c>
      <c r="G24" s="55"/>
      <c r="H24" s="5">
        <v>0</v>
      </c>
      <c r="I24" s="55"/>
      <c r="J24" s="5">
        <v>0</v>
      </c>
      <c r="L24" s="193"/>
      <c r="M24" s="34"/>
      <c r="N24" s="34"/>
    </row>
    <row r="25" spans="1:14" ht="18.75" customHeight="1" x14ac:dyDescent="0.3">
      <c r="A25" s="67" t="s">
        <v>22</v>
      </c>
      <c r="B25" s="68"/>
      <c r="C25" s="69"/>
      <c r="D25" s="70">
        <f>SUM(D10:D24)</f>
        <v>1327621</v>
      </c>
      <c r="E25" s="69"/>
      <c r="F25" s="70">
        <f>SUM(F10:F24)</f>
        <v>4170146</v>
      </c>
      <c r="G25" s="69"/>
      <c r="H25" s="70">
        <f>SUM(H10:H24)</f>
        <v>1054323</v>
      </c>
      <c r="I25" s="69"/>
      <c r="J25" s="70">
        <f>SUM(J10:J24)</f>
        <v>2177218</v>
      </c>
      <c r="M25" s="34"/>
      <c r="N25" s="34"/>
    </row>
    <row r="26" spans="1:14" ht="18.75" customHeight="1" x14ac:dyDescent="0.25">
      <c r="B26" s="62"/>
      <c r="C26" s="71"/>
      <c r="D26" s="72"/>
      <c r="E26" s="71"/>
      <c r="F26" s="71"/>
      <c r="G26" s="71"/>
      <c r="H26" s="72"/>
      <c r="I26" s="71"/>
      <c r="J26" s="71"/>
      <c r="M26" s="34"/>
      <c r="N26" s="34"/>
    </row>
    <row r="27" spans="1:14" ht="18.75" customHeight="1" x14ac:dyDescent="0.3">
      <c r="A27" s="63" t="s">
        <v>23</v>
      </c>
      <c r="B27" s="62"/>
      <c r="C27" s="71"/>
      <c r="D27" s="72"/>
      <c r="E27" s="71"/>
      <c r="F27" s="71"/>
      <c r="G27" s="71"/>
      <c r="H27" s="72"/>
      <c r="I27" s="71"/>
      <c r="J27" s="71"/>
      <c r="M27" s="34"/>
      <c r="N27" s="34"/>
    </row>
    <row r="28" spans="1:14" ht="18.75" customHeight="1" x14ac:dyDescent="0.25">
      <c r="A28" s="58" t="s">
        <v>24</v>
      </c>
      <c r="B28" s="62">
        <v>32</v>
      </c>
      <c r="C28" s="55"/>
      <c r="D28" s="55">
        <v>152</v>
      </c>
      <c r="E28" s="55"/>
      <c r="F28" s="55">
        <v>1859</v>
      </c>
      <c r="G28" s="55"/>
      <c r="H28" s="55">
        <v>152</v>
      </c>
      <c r="I28" s="55"/>
      <c r="J28" s="55">
        <v>1826</v>
      </c>
      <c r="M28" s="34"/>
      <c r="N28" s="34"/>
    </row>
    <row r="29" spans="1:14" ht="18.75" customHeight="1" x14ac:dyDescent="0.25">
      <c r="A29" s="58" t="s">
        <v>25</v>
      </c>
      <c r="B29" s="62">
        <v>32</v>
      </c>
      <c r="C29" s="55"/>
      <c r="D29" s="55">
        <v>120581</v>
      </c>
      <c r="E29" s="55"/>
      <c r="F29" s="55">
        <v>331047</v>
      </c>
      <c r="G29" s="55"/>
      <c r="H29" s="5">
        <v>0</v>
      </c>
      <c r="I29" s="55"/>
      <c r="J29" s="5">
        <v>0</v>
      </c>
      <c r="M29" s="34"/>
      <c r="N29" s="34"/>
    </row>
    <row r="30" spans="1:14" ht="18.75" customHeight="1" x14ac:dyDescent="0.25">
      <c r="A30" s="58" t="s">
        <v>26</v>
      </c>
      <c r="B30" s="62"/>
      <c r="C30" s="55"/>
      <c r="D30" s="55">
        <v>14132</v>
      </c>
      <c r="E30" s="55"/>
      <c r="F30" s="55">
        <v>33401</v>
      </c>
      <c r="G30" s="55"/>
      <c r="H30" s="5">
        <v>0</v>
      </c>
      <c r="I30" s="55"/>
      <c r="J30" s="5">
        <v>0</v>
      </c>
      <c r="M30" s="34"/>
      <c r="N30" s="34"/>
    </row>
    <row r="31" spans="1:14" ht="18.75" customHeight="1" x14ac:dyDescent="0.25">
      <c r="A31" s="58" t="s">
        <v>229</v>
      </c>
      <c r="B31" s="62" t="s">
        <v>227</v>
      </c>
      <c r="C31" s="55"/>
      <c r="D31" s="55">
        <v>1063853</v>
      </c>
      <c r="E31" s="55"/>
      <c r="F31" s="55">
        <v>558013</v>
      </c>
      <c r="G31" s="55"/>
      <c r="H31" s="55">
        <v>290986</v>
      </c>
      <c r="I31" s="55"/>
      <c r="J31" s="55">
        <v>405697</v>
      </c>
      <c r="M31" s="34"/>
      <c r="N31" s="34"/>
    </row>
    <row r="32" spans="1:14" ht="18.75" customHeight="1" x14ac:dyDescent="0.25">
      <c r="A32" s="58" t="s">
        <v>27</v>
      </c>
      <c r="B32" s="62">
        <v>11</v>
      </c>
      <c r="C32" s="55"/>
      <c r="D32" s="5">
        <v>0</v>
      </c>
      <c r="E32" s="55"/>
      <c r="F32" s="5">
        <v>0</v>
      </c>
      <c r="G32" s="55"/>
      <c r="H32" s="55">
        <v>3153776</v>
      </c>
      <c r="I32" s="55"/>
      <c r="J32" s="55">
        <v>6835849</v>
      </c>
      <c r="M32" s="34"/>
      <c r="N32" s="34"/>
    </row>
    <row r="33" spans="1:14" ht="18.75" customHeight="1" x14ac:dyDescent="0.25">
      <c r="A33" s="58" t="s">
        <v>28</v>
      </c>
      <c r="B33" s="62">
        <v>12</v>
      </c>
      <c r="C33" s="55"/>
      <c r="D33" s="55">
        <v>1415288</v>
      </c>
      <c r="E33" s="55"/>
      <c r="F33" s="55">
        <v>5007085</v>
      </c>
      <c r="G33" s="55"/>
      <c r="H33" s="55">
        <v>1411324</v>
      </c>
      <c r="I33" s="55"/>
      <c r="J33" s="55">
        <v>4920460</v>
      </c>
      <c r="M33" s="34"/>
      <c r="N33" s="34"/>
    </row>
    <row r="34" spans="1:14" ht="18.75" customHeight="1" x14ac:dyDescent="0.25">
      <c r="A34" s="58" t="s">
        <v>29</v>
      </c>
      <c r="B34" s="62">
        <v>12</v>
      </c>
      <c r="C34" s="55"/>
      <c r="D34" s="55">
        <v>1124570</v>
      </c>
      <c r="E34" s="55"/>
      <c r="F34" s="55">
        <v>1169668</v>
      </c>
      <c r="G34" s="55"/>
      <c r="H34" s="55">
        <v>1155857</v>
      </c>
      <c r="I34" s="55"/>
      <c r="J34" s="55">
        <v>1180597</v>
      </c>
      <c r="M34" s="34"/>
      <c r="N34" s="34"/>
    </row>
    <row r="35" spans="1:14" ht="18.75" customHeight="1" x14ac:dyDescent="0.25">
      <c r="A35" s="58" t="s">
        <v>33</v>
      </c>
      <c r="B35" s="62"/>
      <c r="C35" s="55"/>
      <c r="D35" s="55">
        <v>44784</v>
      </c>
      <c r="E35" s="55"/>
      <c r="F35" s="55">
        <v>51985</v>
      </c>
      <c r="G35" s="55"/>
      <c r="H35" s="55">
        <v>43924</v>
      </c>
      <c r="I35" s="55"/>
      <c r="J35" s="55">
        <v>49085</v>
      </c>
      <c r="M35" s="34"/>
      <c r="N35" s="34"/>
    </row>
    <row r="36" spans="1:14" ht="18.75" customHeight="1" x14ac:dyDescent="0.25">
      <c r="A36" s="58" t="s">
        <v>30</v>
      </c>
      <c r="B36" s="62"/>
      <c r="C36" s="55"/>
      <c r="D36" s="55">
        <v>0</v>
      </c>
      <c r="E36" s="55"/>
      <c r="F36" s="55">
        <v>59262</v>
      </c>
      <c r="G36" s="55"/>
      <c r="H36" s="5">
        <v>0</v>
      </c>
      <c r="I36" s="55"/>
      <c r="J36" s="5">
        <v>0</v>
      </c>
      <c r="M36" s="34"/>
      <c r="N36" s="34"/>
    </row>
    <row r="37" spans="1:14" ht="18.75" customHeight="1" x14ac:dyDescent="0.25">
      <c r="A37" s="58" t="s">
        <v>31</v>
      </c>
      <c r="B37" s="62">
        <v>14</v>
      </c>
      <c r="C37" s="55"/>
      <c r="D37" s="55">
        <v>1213126</v>
      </c>
      <c r="E37" s="55"/>
      <c r="F37" s="55">
        <v>2625749</v>
      </c>
      <c r="G37" s="55"/>
      <c r="H37" s="55">
        <v>240931</v>
      </c>
      <c r="I37" s="55"/>
      <c r="J37" s="55">
        <v>460976</v>
      </c>
      <c r="M37" s="34"/>
      <c r="N37" s="34"/>
    </row>
    <row r="38" spans="1:14" ht="18.75" customHeight="1" x14ac:dyDescent="0.25">
      <c r="A38" s="58" t="s">
        <v>32</v>
      </c>
      <c r="B38" s="62"/>
      <c r="C38" s="55"/>
      <c r="D38" s="55">
        <v>42803</v>
      </c>
      <c r="E38" s="55"/>
      <c r="F38" s="55">
        <v>75798</v>
      </c>
      <c r="G38" s="55"/>
      <c r="H38" s="55">
        <v>42803</v>
      </c>
      <c r="I38" s="55"/>
      <c r="J38" s="55">
        <v>75798</v>
      </c>
      <c r="M38" s="34"/>
      <c r="N38" s="34"/>
    </row>
    <row r="39" spans="1:14" ht="18.75" customHeight="1" x14ac:dyDescent="0.25">
      <c r="A39" s="58" t="s">
        <v>34</v>
      </c>
      <c r="B39" s="62"/>
      <c r="C39" s="55"/>
      <c r="D39" s="55">
        <v>281696</v>
      </c>
      <c r="E39" s="55"/>
      <c r="F39" s="55">
        <v>471998</v>
      </c>
      <c r="G39" s="55"/>
      <c r="H39" s="55">
        <v>24812</v>
      </c>
      <c r="I39" s="55"/>
      <c r="J39" s="55">
        <v>34730</v>
      </c>
      <c r="M39" s="34"/>
      <c r="N39" s="34"/>
    </row>
    <row r="40" spans="1:14" ht="18.75" customHeight="1" x14ac:dyDescent="0.25">
      <c r="A40" s="58" t="s">
        <v>35</v>
      </c>
      <c r="B40" s="62" t="s">
        <v>230</v>
      </c>
      <c r="C40" s="55"/>
      <c r="D40" s="55">
        <v>1670041</v>
      </c>
      <c r="E40" s="55"/>
      <c r="F40" s="55">
        <v>4121772</v>
      </c>
      <c r="G40" s="55"/>
      <c r="H40" s="5">
        <v>0</v>
      </c>
      <c r="I40" s="55"/>
      <c r="J40" s="5">
        <v>0</v>
      </c>
      <c r="M40" s="34"/>
      <c r="N40" s="34"/>
    </row>
    <row r="41" spans="1:14" ht="18.75" customHeight="1" x14ac:dyDescent="0.25">
      <c r="A41" s="58" t="s">
        <v>231</v>
      </c>
      <c r="B41" s="62"/>
      <c r="C41" s="55"/>
      <c r="D41" s="55">
        <v>664114</v>
      </c>
      <c r="E41" s="55"/>
      <c r="F41" s="55">
        <v>1635800</v>
      </c>
      <c r="G41" s="55"/>
      <c r="H41" s="55">
        <v>273048</v>
      </c>
      <c r="I41" s="55"/>
      <c r="J41" s="55">
        <v>387436</v>
      </c>
      <c r="M41" s="34"/>
      <c r="N41" s="34"/>
    </row>
    <row r="42" spans="1:14" ht="18.75" customHeight="1" x14ac:dyDescent="0.25">
      <c r="A42" s="58" t="s">
        <v>36</v>
      </c>
      <c r="B42" s="73">
        <v>25</v>
      </c>
      <c r="C42" s="55"/>
      <c r="D42" s="55">
        <v>71264</v>
      </c>
      <c r="E42" s="55"/>
      <c r="F42" s="55">
        <v>239721</v>
      </c>
      <c r="G42" s="55"/>
      <c r="H42" s="26">
        <v>34322</v>
      </c>
      <c r="I42" s="55"/>
      <c r="J42" s="26">
        <v>122226</v>
      </c>
      <c r="M42" s="34"/>
      <c r="N42" s="34"/>
    </row>
    <row r="43" spans="1:14" ht="18.75" customHeight="1" x14ac:dyDescent="0.25">
      <c r="A43" s="58" t="s">
        <v>37</v>
      </c>
      <c r="B43" s="73"/>
      <c r="C43" s="55"/>
      <c r="E43" s="55"/>
      <c r="F43" s="55"/>
      <c r="G43" s="55"/>
      <c r="I43" s="55"/>
      <c r="J43" s="55"/>
      <c r="M43" s="34"/>
      <c r="N43" s="34"/>
    </row>
    <row r="44" spans="1:14" ht="18.75" customHeight="1" x14ac:dyDescent="0.25">
      <c r="A44" s="58" t="s">
        <v>38</v>
      </c>
      <c r="B44" s="62" t="s">
        <v>228</v>
      </c>
      <c r="C44" s="55"/>
      <c r="D44" s="55">
        <v>26276</v>
      </c>
      <c r="E44" s="55"/>
      <c r="F44" s="55">
        <v>206848</v>
      </c>
      <c r="G44" s="55"/>
      <c r="H44" s="55">
        <v>3321</v>
      </c>
      <c r="I44" s="5"/>
      <c r="J44" s="55">
        <v>144093</v>
      </c>
      <c r="M44" s="34"/>
      <c r="N44" s="34"/>
    </row>
    <row r="45" spans="1:14" ht="18.75" customHeight="1" x14ac:dyDescent="0.25">
      <c r="A45" s="58" t="s">
        <v>39</v>
      </c>
      <c r="B45" s="62"/>
      <c r="C45" s="55"/>
      <c r="D45" s="55">
        <v>78638</v>
      </c>
      <c r="E45" s="55"/>
      <c r="F45" s="55">
        <v>88395</v>
      </c>
      <c r="G45" s="55"/>
      <c r="H45" s="55">
        <v>8035</v>
      </c>
      <c r="I45" s="5"/>
      <c r="J45" s="55">
        <v>4645</v>
      </c>
      <c r="M45" s="34"/>
      <c r="N45" s="34"/>
    </row>
    <row r="46" spans="1:14" ht="18.75" customHeight="1" x14ac:dyDescent="0.3">
      <c r="A46" s="67" t="s">
        <v>40</v>
      </c>
      <c r="B46" s="68"/>
      <c r="C46" s="69"/>
      <c r="D46" s="70">
        <f>SUM(D28:D45)</f>
        <v>7831318</v>
      </c>
      <c r="E46" s="69"/>
      <c r="F46" s="70">
        <f>SUM(F28:F45)</f>
        <v>16678401</v>
      </c>
      <c r="G46" s="69"/>
      <c r="H46" s="70">
        <f>SUM(H28:H45)</f>
        <v>6683291</v>
      </c>
      <c r="I46" s="69"/>
      <c r="J46" s="74">
        <f>SUM(J28:J45)</f>
        <v>14623418</v>
      </c>
    </row>
    <row r="47" spans="1:14" ht="15" customHeight="1" x14ac:dyDescent="0.25">
      <c r="A47" s="67"/>
      <c r="B47" s="73"/>
      <c r="C47" s="75"/>
      <c r="E47" s="75"/>
      <c r="F47" s="75"/>
      <c r="G47" s="75"/>
      <c r="I47" s="75"/>
      <c r="J47" s="75"/>
    </row>
    <row r="48" spans="1:14" ht="18.75" customHeight="1" thickBot="1" x14ac:dyDescent="0.35">
      <c r="A48" s="67" t="s">
        <v>41</v>
      </c>
      <c r="B48" s="68"/>
      <c r="C48" s="69"/>
      <c r="D48" s="76">
        <f>SUM(D25,D46)</f>
        <v>9158939</v>
      </c>
      <c r="E48" s="69"/>
      <c r="F48" s="77">
        <f>SUM(F25,F46)</f>
        <v>20848547</v>
      </c>
      <c r="G48" s="69"/>
      <c r="H48" s="76">
        <f>SUM(H25,H46)</f>
        <v>7737614</v>
      </c>
      <c r="I48" s="69"/>
      <c r="J48" s="77">
        <f>SUM(J25,J46)</f>
        <v>16800636</v>
      </c>
      <c r="K48" s="81"/>
      <c r="L48" s="81"/>
      <c r="M48" s="81"/>
      <c r="N48" s="81"/>
    </row>
    <row r="49" spans="1:14" ht="18.75" customHeight="1" thickTop="1" x14ac:dyDescent="0.25">
      <c r="C49" s="64"/>
      <c r="E49" s="64"/>
      <c r="F49" s="64"/>
      <c r="G49" s="65"/>
      <c r="I49" s="64"/>
      <c r="J49" s="64"/>
    </row>
    <row r="50" spans="1:14" ht="21" customHeight="1" x14ac:dyDescent="0.3">
      <c r="A50" s="53" t="s">
        <v>304</v>
      </c>
      <c r="C50" s="64"/>
      <c r="E50" s="64"/>
      <c r="F50" s="64"/>
      <c r="G50" s="65"/>
      <c r="I50" s="64"/>
      <c r="J50" s="64"/>
    </row>
    <row r="51" spans="1:14" ht="21" customHeight="1" x14ac:dyDescent="0.3">
      <c r="A51" s="57" t="s">
        <v>0</v>
      </c>
      <c r="C51" s="64"/>
      <c r="E51" s="64"/>
      <c r="F51" s="64"/>
      <c r="G51" s="65"/>
      <c r="I51" s="64"/>
      <c r="J51" s="64"/>
    </row>
    <row r="52" spans="1:14" ht="18.75" customHeight="1" x14ac:dyDescent="0.25">
      <c r="A52" s="78"/>
      <c r="C52" s="64"/>
      <c r="E52" s="64"/>
      <c r="F52" s="64"/>
      <c r="G52" s="65"/>
      <c r="I52" s="64"/>
      <c r="J52" s="64"/>
    </row>
    <row r="53" spans="1:14" ht="18.75" customHeight="1" x14ac:dyDescent="0.25">
      <c r="D53" s="231" t="s">
        <v>1</v>
      </c>
      <c r="E53" s="232"/>
      <c r="F53" s="232"/>
      <c r="G53" s="65"/>
      <c r="H53" s="231" t="s">
        <v>2</v>
      </c>
      <c r="I53" s="232"/>
      <c r="J53" s="232"/>
    </row>
    <row r="54" spans="1:14" ht="18.75" customHeight="1" x14ac:dyDescent="0.25">
      <c r="A54" s="67"/>
      <c r="C54" s="107"/>
      <c r="D54" s="231" t="s">
        <v>3</v>
      </c>
      <c r="E54" s="232"/>
      <c r="F54" s="232"/>
      <c r="G54" s="79"/>
      <c r="H54" s="231" t="s">
        <v>3</v>
      </c>
      <c r="I54" s="232"/>
      <c r="J54" s="232"/>
    </row>
    <row r="55" spans="1:14" ht="18.75" customHeight="1" x14ac:dyDescent="0.25">
      <c r="C55" s="107"/>
      <c r="D55" s="233" t="s">
        <v>4</v>
      </c>
      <c r="E55" s="236"/>
      <c r="F55" s="236"/>
      <c r="G55" s="182"/>
      <c r="H55" s="233" t="s">
        <v>4</v>
      </c>
      <c r="I55" s="236"/>
      <c r="J55" s="236"/>
    </row>
    <row r="56" spans="1:14" ht="18.75" customHeight="1" x14ac:dyDescent="0.25">
      <c r="A56" s="67" t="s">
        <v>42</v>
      </c>
      <c r="B56" s="62" t="s">
        <v>6</v>
      </c>
      <c r="C56" s="107"/>
      <c r="D56" s="182">
        <v>2024</v>
      </c>
      <c r="E56" s="182"/>
      <c r="F56" s="182">
        <v>2023</v>
      </c>
      <c r="G56" s="182"/>
      <c r="H56" s="182">
        <v>2024</v>
      </c>
      <c r="I56" s="182"/>
      <c r="J56" s="182">
        <v>2023</v>
      </c>
    </row>
    <row r="57" spans="1:14" ht="16.5" customHeight="1" x14ac:dyDescent="0.25">
      <c r="C57" s="107"/>
      <c r="D57" s="229" t="s">
        <v>226</v>
      </c>
      <c r="E57" s="230"/>
      <c r="F57" s="230"/>
      <c r="G57" s="230"/>
      <c r="H57" s="229"/>
      <c r="I57" s="230"/>
      <c r="J57" s="230"/>
    </row>
    <row r="58" spans="1:14" ht="18.75" customHeight="1" x14ac:dyDescent="0.3">
      <c r="A58" s="63" t="s">
        <v>43</v>
      </c>
      <c r="B58" s="62"/>
      <c r="C58" s="64"/>
      <c r="E58" s="64"/>
      <c r="F58" s="64"/>
      <c r="G58" s="65"/>
      <c r="I58" s="64"/>
      <c r="J58" s="64"/>
    </row>
    <row r="59" spans="1:14" ht="18.75" customHeight="1" x14ac:dyDescent="0.25">
      <c r="A59" s="58" t="s">
        <v>44</v>
      </c>
      <c r="B59" s="62"/>
      <c r="C59" s="64"/>
      <c r="E59" s="64"/>
      <c r="F59" s="64"/>
      <c r="G59" s="65"/>
      <c r="I59" s="64"/>
      <c r="J59" s="64"/>
    </row>
    <row r="60" spans="1:14" ht="18.75" customHeight="1" x14ac:dyDescent="0.25">
      <c r="A60" s="58" t="s">
        <v>45</v>
      </c>
      <c r="B60" s="62">
        <v>16</v>
      </c>
      <c r="C60" s="64"/>
      <c r="D60" s="55">
        <v>188622</v>
      </c>
      <c r="E60" s="64"/>
      <c r="F60" s="55">
        <v>1642066</v>
      </c>
      <c r="G60" s="65"/>
      <c r="H60" s="55">
        <v>119326</v>
      </c>
      <c r="I60" s="64"/>
      <c r="J60" s="55">
        <v>822568</v>
      </c>
    </row>
    <row r="61" spans="1:14" ht="18.75" customHeight="1" x14ac:dyDescent="0.25">
      <c r="A61" s="58" t="s">
        <v>46</v>
      </c>
      <c r="B61" s="188"/>
      <c r="C61" s="55"/>
      <c r="D61" s="55">
        <v>406074</v>
      </c>
      <c r="E61" s="55"/>
      <c r="F61" s="55">
        <v>588861</v>
      </c>
      <c r="G61" s="55"/>
      <c r="H61" s="55">
        <v>49250</v>
      </c>
      <c r="I61" s="55"/>
      <c r="J61" s="55">
        <v>49729</v>
      </c>
      <c r="K61" s="34"/>
      <c r="L61" s="34"/>
      <c r="M61" s="34"/>
      <c r="N61" s="34"/>
    </row>
    <row r="62" spans="1:14" ht="18.75" customHeight="1" x14ac:dyDescent="0.25">
      <c r="A62" s="58" t="s">
        <v>47</v>
      </c>
      <c r="B62" s="188">
        <v>18</v>
      </c>
      <c r="C62" s="55"/>
      <c r="D62" s="55">
        <v>544796</v>
      </c>
      <c r="E62" s="55"/>
      <c r="F62" s="55">
        <v>597611</v>
      </c>
      <c r="G62" s="55"/>
      <c r="H62" s="55">
        <v>593739</v>
      </c>
      <c r="I62" s="55"/>
      <c r="J62" s="55">
        <v>116577</v>
      </c>
      <c r="K62" s="34"/>
      <c r="L62" s="34"/>
      <c r="M62" s="34"/>
      <c r="N62" s="34"/>
    </row>
    <row r="63" spans="1:14" ht="18.75" customHeight="1" x14ac:dyDescent="0.25">
      <c r="A63" s="34" t="s">
        <v>279</v>
      </c>
      <c r="B63" s="188"/>
      <c r="C63" s="55"/>
      <c r="E63" s="55"/>
      <c r="F63" s="55"/>
      <c r="G63" s="55"/>
      <c r="I63" s="55"/>
      <c r="J63" s="55"/>
      <c r="K63" s="34"/>
      <c r="L63" s="34"/>
      <c r="M63" s="34"/>
      <c r="N63" s="34"/>
    </row>
    <row r="64" spans="1:14" ht="18.75" customHeight="1" x14ac:dyDescent="0.25">
      <c r="A64" s="34" t="s">
        <v>45</v>
      </c>
      <c r="B64" s="188">
        <v>16</v>
      </c>
      <c r="C64" s="55"/>
      <c r="D64" s="55">
        <v>17822</v>
      </c>
      <c r="E64" s="55"/>
      <c r="F64" s="55">
        <v>276469</v>
      </c>
      <c r="G64" s="55"/>
      <c r="H64" s="5">
        <v>0</v>
      </c>
      <c r="I64" s="55"/>
      <c r="J64" s="55">
        <v>244636</v>
      </c>
      <c r="K64" s="34"/>
      <c r="L64" s="34"/>
      <c r="M64" s="34"/>
      <c r="N64" s="34"/>
    </row>
    <row r="65" spans="1:14" ht="18.75" customHeight="1" x14ac:dyDescent="0.25">
      <c r="A65" s="34" t="s">
        <v>280</v>
      </c>
      <c r="B65" s="188"/>
      <c r="C65" s="55"/>
      <c r="E65" s="55"/>
      <c r="F65" s="55"/>
      <c r="G65" s="55"/>
      <c r="H65" s="5"/>
      <c r="I65" s="55"/>
      <c r="J65" s="55"/>
      <c r="K65" s="34"/>
      <c r="L65" s="34"/>
      <c r="M65" s="34"/>
      <c r="N65" s="34"/>
    </row>
    <row r="66" spans="1:14" ht="18.75" customHeight="1" x14ac:dyDescent="0.25">
      <c r="A66" s="34" t="s">
        <v>282</v>
      </c>
      <c r="B66" s="188">
        <v>16</v>
      </c>
      <c r="C66" s="55"/>
      <c r="D66" s="55">
        <v>97990</v>
      </c>
      <c r="E66" s="55"/>
      <c r="F66" s="5">
        <v>0</v>
      </c>
      <c r="G66" s="55"/>
      <c r="H66" s="55">
        <v>97990</v>
      </c>
      <c r="I66" s="55"/>
      <c r="J66" s="5">
        <v>0</v>
      </c>
      <c r="K66" s="34"/>
      <c r="L66" s="34"/>
      <c r="M66" s="34"/>
      <c r="N66" s="34"/>
    </row>
    <row r="67" spans="1:14" ht="18.75" customHeight="1" x14ac:dyDescent="0.25">
      <c r="A67" s="58" t="s">
        <v>48</v>
      </c>
      <c r="B67" s="188">
        <v>16</v>
      </c>
      <c r="C67" s="55"/>
      <c r="D67" s="55">
        <v>113046</v>
      </c>
      <c r="E67" s="55"/>
      <c r="F67" s="55">
        <v>176807</v>
      </c>
      <c r="G67" s="55"/>
      <c r="H67" s="55">
        <v>11057</v>
      </c>
      <c r="I67" s="55"/>
      <c r="J67" s="55">
        <v>13071</v>
      </c>
      <c r="K67" s="34"/>
      <c r="L67" s="34"/>
      <c r="M67" s="34"/>
      <c r="N67" s="34"/>
    </row>
    <row r="68" spans="1:14" ht="18.75" customHeight="1" x14ac:dyDescent="0.25">
      <c r="A68" s="34" t="s">
        <v>49</v>
      </c>
      <c r="B68" s="188" t="s">
        <v>232</v>
      </c>
      <c r="C68" s="55"/>
      <c r="D68" s="5">
        <v>0</v>
      </c>
      <c r="E68" s="55"/>
      <c r="F68" s="55">
        <v>1990938</v>
      </c>
      <c r="G68" s="55"/>
      <c r="H68" s="5">
        <v>0</v>
      </c>
      <c r="I68" s="55"/>
      <c r="J68" s="55">
        <v>1990938</v>
      </c>
      <c r="K68" s="34"/>
      <c r="L68" s="34"/>
      <c r="M68" s="34"/>
      <c r="N68" s="34"/>
    </row>
    <row r="69" spans="1:14" ht="18.75" customHeight="1" x14ac:dyDescent="0.25">
      <c r="A69" s="34" t="s">
        <v>50</v>
      </c>
      <c r="B69" s="188">
        <v>16</v>
      </c>
      <c r="C69" s="55"/>
      <c r="D69" s="55">
        <v>653817</v>
      </c>
      <c r="E69" s="55"/>
      <c r="F69" s="55">
        <v>410849</v>
      </c>
      <c r="G69" s="55"/>
      <c r="H69" s="55">
        <v>1010229</v>
      </c>
      <c r="I69" s="55"/>
      <c r="J69" s="55">
        <v>770839</v>
      </c>
      <c r="K69" s="34"/>
      <c r="L69" s="34"/>
      <c r="M69" s="34"/>
      <c r="N69" s="34"/>
    </row>
    <row r="70" spans="1:14" ht="18.75" customHeight="1" x14ac:dyDescent="0.25">
      <c r="A70" s="58" t="s">
        <v>51</v>
      </c>
      <c r="B70" s="188"/>
      <c r="C70" s="55"/>
      <c r="D70" s="55">
        <v>3496</v>
      </c>
      <c r="E70" s="55"/>
      <c r="F70" s="55">
        <v>18724</v>
      </c>
      <c r="G70" s="55"/>
      <c r="H70" s="5">
        <v>0</v>
      </c>
      <c r="I70" s="55"/>
      <c r="J70" s="5">
        <v>0</v>
      </c>
      <c r="K70" s="34"/>
      <c r="L70" s="34"/>
      <c r="M70" s="34"/>
      <c r="N70" s="34"/>
    </row>
    <row r="71" spans="1:14" ht="18.75" customHeight="1" x14ac:dyDescent="0.25">
      <c r="A71" s="58" t="s">
        <v>52</v>
      </c>
      <c r="C71" s="55"/>
      <c r="D71" s="55">
        <v>16591</v>
      </c>
      <c r="E71" s="55"/>
      <c r="F71" s="55">
        <v>62337</v>
      </c>
      <c r="G71" s="55"/>
      <c r="H71" s="55">
        <v>2706</v>
      </c>
      <c r="I71" s="55"/>
      <c r="J71" s="55">
        <v>4177</v>
      </c>
      <c r="K71" s="34"/>
      <c r="L71" s="34"/>
      <c r="M71" s="34"/>
      <c r="N71" s="34"/>
    </row>
    <row r="72" spans="1:14" ht="18.75" customHeight="1" x14ac:dyDescent="0.25">
      <c r="A72" s="67" t="s">
        <v>53</v>
      </c>
      <c r="B72" s="62"/>
      <c r="C72" s="69"/>
      <c r="D72" s="70">
        <f>SUM(D60:D71)</f>
        <v>2042254</v>
      </c>
      <c r="E72" s="69"/>
      <c r="F72" s="74">
        <f>SUM(F60:F71)</f>
        <v>5764662</v>
      </c>
      <c r="G72" s="69"/>
      <c r="H72" s="70">
        <f>SUM(H60:H71)</f>
        <v>1884297</v>
      </c>
      <c r="I72" s="69"/>
      <c r="J72" s="74">
        <f>SUM(J60:J71)</f>
        <v>4012535</v>
      </c>
      <c r="K72" s="34"/>
      <c r="L72" s="34"/>
      <c r="M72" s="34"/>
      <c r="N72" s="34"/>
    </row>
    <row r="73" spans="1:14" ht="15" customHeight="1" x14ac:dyDescent="0.25">
      <c r="B73" s="62"/>
      <c r="C73" s="64"/>
      <c r="E73" s="64"/>
      <c r="F73" s="64"/>
      <c r="G73" s="65"/>
      <c r="I73" s="64"/>
      <c r="J73" s="64"/>
      <c r="K73" s="34"/>
      <c r="L73" s="34"/>
      <c r="M73" s="34"/>
      <c r="N73" s="34"/>
    </row>
    <row r="74" spans="1:14" ht="18.75" customHeight="1" x14ac:dyDescent="0.3">
      <c r="A74" s="63" t="s">
        <v>54</v>
      </c>
      <c r="B74" s="62"/>
      <c r="C74" s="64"/>
      <c r="E74" s="64"/>
      <c r="F74" s="64"/>
      <c r="G74" s="65"/>
      <c r="I74" s="64"/>
      <c r="J74" s="64"/>
      <c r="K74" s="34"/>
      <c r="L74" s="34"/>
      <c r="M74" s="34"/>
      <c r="N74" s="34"/>
    </row>
    <row r="75" spans="1:14" ht="18.75" customHeight="1" x14ac:dyDescent="0.25">
      <c r="A75" s="58" t="s">
        <v>55</v>
      </c>
      <c r="B75" s="62">
        <v>16</v>
      </c>
      <c r="C75" s="55"/>
      <c r="D75" s="55">
        <v>938587</v>
      </c>
      <c r="E75" s="55"/>
      <c r="F75" s="55">
        <v>1128097</v>
      </c>
      <c r="G75" s="55"/>
      <c r="H75" s="55">
        <v>927696</v>
      </c>
      <c r="I75" s="55"/>
      <c r="J75" s="55">
        <v>869767</v>
      </c>
      <c r="K75" s="34"/>
      <c r="L75" s="34"/>
      <c r="M75" s="34"/>
      <c r="N75" s="34"/>
    </row>
    <row r="76" spans="1:14" ht="18.75" customHeight="1" x14ac:dyDescent="0.25">
      <c r="A76" s="58" t="s">
        <v>56</v>
      </c>
      <c r="B76" s="62">
        <v>16</v>
      </c>
      <c r="C76" s="55"/>
      <c r="D76" s="55">
        <v>105198</v>
      </c>
      <c r="E76" s="55"/>
      <c r="F76" s="55">
        <v>218787</v>
      </c>
      <c r="G76" s="55"/>
      <c r="H76" s="55">
        <v>15428</v>
      </c>
      <c r="I76" s="55"/>
      <c r="J76" s="55">
        <v>19161</v>
      </c>
      <c r="K76" s="34"/>
      <c r="L76" s="34"/>
      <c r="M76" s="34"/>
      <c r="N76" s="34"/>
    </row>
    <row r="77" spans="1:14" ht="18.75" customHeight="1" x14ac:dyDescent="0.25">
      <c r="A77" s="58" t="s">
        <v>57</v>
      </c>
      <c r="B77" s="62" t="s">
        <v>232</v>
      </c>
      <c r="C77" s="55"/>
      <c r="D77" s="55">
        <v>3943758</v>
      </c>
      <c r="E77" s="55"/>
      <c r="F77" s="55">
        <v>2469683</v>
      </c>
      <c r="G77" s="55"/>
      <c r="H77" s="55">
        <v>3943758</v>
      </c>
      <c r="I77" s="55"/>
      <c r="J77" s="55">
        <v>2469683</v>
      </c>
      <c r="K77" s="34"/>
      <c r="L77" s="34"/>
      <c r="M77" s="34"/>
      <c r="N77" s="34"/>
    </row>
    <row r="78" spans="1:14" ht="18.75" customHeight="1" x14ac:dyDescent="0.25">
      <c r="A78" s="58" t="s">
        <v>58</v>
      </c>
      <c r="B78" s="80">
        <v>25</v>
      </c>
      <c r="C78" s="55"/>
      <c r="D78" s="55">
        <v>23665</v>
      </c>
      <c r="E78" s="55"/>
      <c r="F78" s="55">
        <v>215029</v>
      </c>
      <c r="G78" s="55"/>
      <c r="H78" s="5">
        <v>0</v>
      </c>
      <c r="I78" s="55"/>
      <c r="J78" s="5">
        <v>0</v>
      </c>
      <c r="K78" s="34"/>
      <c r="L78" s="34"/>
      <c r="M78" s="34"/>
      <c r="N78" s="34"/>
    </row>
    <row r="79" spans="1:14" ht="18.75" customHeight="1" x14ac:dyDescent="0.25">
      <c r="A79" s="58" t="s">
        <v>216</v>
      </c>
      <c r="B79" s="80"/>
      <c r="C79" s="55"/>
      <c r="D79" s="55">
        <v>36011</v>
      </c>
      <c r="E79" s="55"/>
      <c r="F79" s="55">
        <v>65871</v>
      </c>
      <c r="G79" s="55"/>
      <c r="H79" s="55">
        <v>5222</v>
      </c>
      <c r="I79" s="55"/>
      <c r="J79" s="55">
        <v>8032</v>
      </c>
      <c r="K79" s="34"/>
      <c r="L79" s="34"/>
      <c r="M79" s="34"/>
      <c r="N79" s="34"/>
    </row>
    <row r="80" spans="1:14" ht="18.75" customHeight="1" x14ac:dyDescent="0.25">
      <c r="A80" s="58" t="s">
        <v>60</v>
      </c>
      <c r="B80" s="80"/>
      <c r="C80" s="55"/>
      <c r="D80" s="55">
        <v>20054</v>
      </c>
      <c r="E80" s="55"/>
      <c r="F80" s="55">
        <v>22767</v>
      </c>
      <c r="G80" s="55"/>
      <c r="H80" s="55">
        <v>796</v>
      </c>
      <c r="I80" s="55"/>
      <c r="J80" s="55">
        <v>5772</v>
      </c>
      <c r="K80" s="34"/>
      <c r="L80" s="34"/>
      <c r="M80" s="34"/>
      <c r="N80" s="34"/>
    </row>
    <row r="81" spans="1:14" ht="18.75" customHeight="1" x14ac:dyDescent="0.3">
      <c r="A81" s="67" t="s">
        <v>61</v>
      </c>
      <c r="B81" s="68"/>
      <c r="C81" s="69"/>
      <c r="D81" s="70">
        <f>SUM(D75:D80)</f>
        <v>5067273</v>
      </c>
      <c r="E81" s="69"/>
      <c r="F81" s="74">
        <f>SUM(F75:F80)</f>
        <v>4120234</v>
      </c>
      <c r="G81" s="69"/>
      <c r="H81" s="70">
        <f>SUM(H75:H80)</f>
        <v>4892900</v>
      </c>
      <c r="I81" s="69"/>
      <c r="J81" s="74">
        <f>SUM(J75:J80)</f>
        <v>3372415</v>
      </c>
      <c r="K81" s="34"/>
      <c r="L81" s="34"/>
      <c r="M81" s="34"/>
      <c r="N81" s="34"/>
    </row>
    <row r="82" spans="1:14" ht="15" customHeight="1" x14ac:dyDescent="0.3">
      <c r="A82" s="67"/>
      <c r="B82" s="68"/>
      <c r="C82" s="69"/>
      <c r="D82" s="31"/>
      <c r="E82" s="69"/>
      <c r="F82" s="69"/>
      <c r="G82" s="69"/>
      <c r="H82" s="31"/>
      <c r="I82" s="69"/>
      <c r="J82" s="69"/>
      <c r="K82" s="34"/>
      <c r="L82" s="34"/>
      <c r="M82" s="34"/>
      <c r="N82" s="34"/>
    </row>
    <row r="83" spans="1:14" ht="18.75" customHeight="1" x14ac:dyDescent="0.25">
      <c r="A83" s="67" t="s">
        <v>62</v>
      </c>
      <c r="B83" s="62"/>
      <c r="C83" s="81"/>
      <c r="D83" s="82">
        <f>SUM(D72,D81)</f>
        <v>7109527</v>
      </c>
      <c r="E83" s="81"/>
      <c r="F83" s="83">
        <f>SUM(F72,F81)</f>
        <v>9884896</v>
      </c>
      <c r="G83" s="81"/>
      <c r="H83" s="82">
        <f>SUM(H72,H81)</f>
        <v>6777197</v>
      </c>
      <c r="I83" s="81"/>
      <c r="J83" s="83">
        <f>SUM(J72,J81)</f>
        <v>7384950</v>
      </c>
      <c r="K83" s="34"/>
      <c r="L83" s="34"/>
      <c r="M83" s="34"/>
      <c r="N83" s="34"/>
    </row>
    <row r="84" spans="1:14" ht="15" customHeight="1" x14ac:dyDescent="0.25">
      <c r="B84" s="62"/>
      <c r="C84" s="64"/>
      <c r="E84" s="64"/>
      <c r="F84" s="64"/>
      <c r="G84" s="65"/>
      <c r="I84" s="64"/>
      <c r="J84" s="64"/>
      <c r="K84" s="34"/>
      <c r="L84" s="34"/>
      <c r="M84" s="34"/>
      <c r="N84" s="34"/>
    </row>
    <row r="85" spans="1:14" ht="15" customHeight="1" x14ac:dyDescent="0.3">
      <c r="A85" s="53" t="s">
        <v>304</v>
      </c>
      <c r="C85" s="64"/>
      <c r="E85" s="64"/>
      <c r="F85" s="64"/>
      <c r="G85" s="65"/>
      <c r="I85" s="64"/>
      <c r="J85" s="64"/>
    </row>
    <row r="86" spans="1:14" ht="15" customHeight="1" x14ac:dyDescent="0.3">
      <c r="A86" s="57" t="s">
        <v>0</v>
      </c>
      <c r="C86" s="64"/>
      <c r="E86" s="64"/>
      <c r="F86" s="64"/>
      <c r="G86" s="65"/>
      <c r="I86" s="64"/>
      <c r="J86" s="64"/>
    </row>
    <row r="87" spans="1:14" ht="15" customHeight="1" x14ac:dyDescent="0.25">
      <c r="A87" s="78"/>
      <c r="C87" s="64"/>
      <c r="E87" s="64"/>
      <c r="F87" s="64"/>
      <c r="G87" s="65"/>
      <c r="I87" s="64"/>
      <c r="J87" s="64"/>
    </row>
    <row r="88" spans="1:14" ht="15" customHeight="1" x14ac:dyDescent="0.25">
      <c r="D88" s="231" t="s">
        <v>1</v>
      </c>
      <c r="E88" s="232"/>
      <c r="F88" s="232"/>
      <c r="G88" s="65"/>
      <c r="H88" s="231" t="s">
        <v>2</v>
      </c>
      <c r="I88" s="232"/>
      <c r="J88" s="232"/>
    </row>
    <row r="89" spans="1:14" ht="15" customHeight="1" x14ac:dyDescent="0.25">
      <c r="A89" s="67"/>
      <c r="C89" s="107"/>
      <c r="D89" s="231" t="s">
        <v>3</v>
      </c>
      <c r="E89" s="232"/>
      <c r="F89" s="232"/>
      <c r="G89" s="79"/>
      <c r="H89" s="231" t="s">
        <v>3</v>
      </c>
      <c r="I89" s="232"/>
      <c r="J89" s="232"/>
    </row>
    <row r="90" spans="1:14" ht="15" customHeight="1" x14ac:dyDescent="0.25">
      <c r="C90" s="107"/>
      <c r="D90" s="233" t="s">
        <v>4</v>
      </c>
      <c r="E90" s="234"/>
      <c r="F90" s="234"/>
      <c r="G90" s="182"/>
      <c r="H90" s="233" t="s">
        <v>4</v>
      </c>
      <c r="I90" s="234"/>
      <c r="J90" s="234"/>
    </row>
    <row r="91" spans="1:14" ht="15" customHeight="1" x14ac:dyDescent="0.25">
      <c r="A91" s="67" t="s">
        <v>42</v>
      </c>
      <c r="B91" s="62" t="s">
        <v>6</v>
      </c>
      <c r="C91" s="107"/>
      <c r="D91" s="182">
        <v>2024</v>
      </c>
      <c r="E91" s="182"/>
      <c r="F91" s="182">
        <v>2023</v>
      </c>
      <c r="G91" s="182"/>
      <c r="H91" s="182">
        <v>2024</v>
      </c>
      <c r="I91" s="182"/>
      <c r="J91" s="182">
        <v>2023</v>
      </c>
    </row>
    <row r="92" spans="1:14" ht="15" customHeight="1" x14ac:dyDescent="0.25">
      <c r="A92" s="67"/>
      <c r="B92" s="62"/>
      <c r="C92" s="107"/>
      <c r="D92" s="229" t="s">
        <v>226</v>
      </c>
      <c r="E92" s="230"/>
      <c r="F92" s="230"/>
      <c r="G92" s="230"/>
      <c r="H92" s="229"/>
      <c r="I92" s="230"/>
      <c r="J92" s="230"/>
    </row>
    <row r="93" spans="1:14" ht="18.75" customHeight="1" x14ac:dyDescent="0.3">
      <c r="A93" s="63" t="s">
        <v>63</v>
      </c>
      <c r="B93" s="62"/>
      <c r="C93" s="64"/>
      <c r="E93" s="64"/>
      <c r="F93" s="64"/>
      <c r="G93" s="65"/>
      <c r="I93" s="64"/>
      <c r="J93" s="64"/>
      <c r="K93" s="34"/>
      <c r="L93" s="34"/>
      <c r="M93" s="34"/>
      <c r="N93" s="34"/>
    </row>
    <row r="94" spans="1:14" ht="18.75" customHeight="1" x14ac:dyDescent="0.25">
      <c r="A94" s="58" t="s">
        <v>64</v>
      </c>
      <c r="B94" s="62">
        <v>19</v>
      </c>
      <c r="C94" s="64"/>
      <c r="E94" s="64"/>
      <c r="F94" s="64"/>
      <c r="G94" s="65"/>
      <c r="I94" s="64"/>
      <c r="J94" s="64"/>
      <c r="K94" s="34"/>
      <c r="L94" s="34"/>
      <c r="M94" s="34"/>
      <c r="N94" s="34"/>
    </row>
    <row r="95" spans="1:14" ht="18.75" customHeight="1" thickBot="1" x14ac:dyDescent="0.3">
      <c r="A95" s="58" t="s">
        <v>65</v>
      </c>
      <c r="B95" s="62"/>
      <c r="C95" s="55"/>
      <c r="D95" s="84">
        <v>3184077</v>
      </c>
      <c r="E95" s="55"/>
      <c r="F95" s="84">
        <v>2108310</v>
      </c>
      <c r="G95" s="55"/>
      <c r="H95" s="84">
        <v>3184077</v>
      </c>
      <c r="I95" s="55"/>
      <c r="J95" s="84">
        <v>2108310</v>
      </c>
      <c r="K95" s="34"/>
      <c r="L95" s="34"/>
      <c r="M95" s="34"/>
      <c r="N95" s="34"/>
    </row>
    <row r="96" spans="1:14" ht="18.75" customHeight="1" thickTop="1" x14ac:dyDescent="0.25">
      <c r="A96" s="58" t="s">
        <v>66</v>
      </c>
      <c r="B96" s="62"/>
      <c r="C96" s="55"/>
      <c r="D96" s="55">
        <v>2431768</v>
      </c>
      <c r="E96" s="55"/>
      <c r="F96" s="55">
        <v>1766497</v>
      </c>
      <c r="G96" s="55"/>
      <c r="H96" s="55">
        <v>2431768</v>
      </c>
      <c r="I96" s="55"/>
      <c r="J96" s="55">
        <v>1766497</v>
      </c>
      <c r="K96" s="34"/>
      <c r="L96" s="34"/>
      <c r="M96" s="34"/>
      <c r="N96" s="34"/>
    </row>
    <row r="97" spans="1:14" ht="18.75" customHeight="1" x14ac:dyDescent="0.25">
      <c r="A97" s="58" t="s">
        <v>67</v>
      </c>
      <c r="B97" s="62">
        <v>19</v>
      </c>
      <c r="C97" s="55"/>
      <c r="D97" s="55">
        <v>7434982</v>
      </c>
      <c r="E97" s="55"/>
      <c r="F97" s="55">
        <v>7434598</v>
      </c>
      <c r="G97" s="55"/>
      <c r="H97" s="55">
        <v>7434982</v>
      </c>
      <c r="I97" s="55"/>
      <c r="J97" s="55">
        <v>7434598</v>
      </c>
      <c r="K97" s="34"/>
      <c r="L97" s="34"/>
      <c r="M97" s="34"/>
      <c r="N97" s="34"/>
    </row>
    <row r="98" spans="1:14" ht="18.75" customHeight="1" x14ac:dyDescent="0.25">
      <c r="A98" s="58" t="s">
        <v>233</v>
      </c>
      <c r="B98" s="62">
        <v>19</v>
      </c>
      <c r="C98" s="55"/>
      <c r="D98" s="55">
        <v>-97200</v>
      </c>
      <c r="E98" s="55"/>
      <c r="F98" s="5">
        <v>0</v>
      </c>
      <c r="G98" s="55"/>
      <c r="H98" s="55">
        <v>-97200</v>
      </c>
      <c r="I98" s="55"/>
      <c r="J98" s="5">
        <v>0</v>
      </c>
      <c r="K98" s="34"/>
      <c r="L98" s="34"/>
      <c r="M98" s="34"/>
      <c r="N98" s="34"/>
    </row>
    <row r="99" spans="1:14" ht="18.75" customHeight="1" x14ac:dyDescent="0.25">
      <c r="A99" s="58" t="s">
        <v>68</v>
      </c>
      <c r="B99" s="62"/>
      <c r="C99" s="55"/>
      <c r="E99" s="55"/>
      <c r="F99" s="55"/>
      <c r="G99" s="55"/>
      <c r="I99" s="55"/>
      <c r="J99" s="55"/>
      <c r="K99" s="34"/>
      <c r="L99" s="34"/>
      <c r="M99" s="34"/>
      <c r="N99" s="34"/>
    </row>
    <row r="100" spans="1:14" ht="18.75" customHeight="1" x14ac:dyDescent="0.25">
      <c r="A100" s="58" t="s">
        <v>69</v>
      </c>
      <c r="B100" s="62"/>
      <c r="C100" s="55"/>
      <c r="D100" s="55">
        <v>-42012</v>
      </c>
      <c r="E100" s="55"/>
      <c r="F100" s="55">
        <v>-42012</v>
      </c>
      <c r="G100" s="55"/>
      <c r="H100" s="5">
        <v>0</v>
      </c>
      <c r="I100" s="55"/>
      <c r="J100" s="5">
        <v>0</v>
      </c>
      <c r="K100" s="34"/>
      <c r="L100" s="34"/>
      <c r="M100" s="34"/>
      <c r="N100" s="34"/>
    </row>
    <row r="101" spans="1:14" ht="18.75" customHeight="1" x14ac:dyDescent="0.25">
      <c r="A101" s="58" t="s">
        <v>70</v>
      </c>
      <c r="B101" s="62"/>
      <c r="C101" s="55"/>
      <c r="E101" s="55"/>
      <c r="F101" s="55"/>
      <c r="G101" s="55"/>
      <c r="H101" s="26"/>
      <c r="I101" s="55"/>
      <c r="J101" s="26"/>
      <c r="K101" s="34"/>
      <c r="L101" s="34"/>
      <c r="M101" s="34"/>
      <c r="N101" s="34"/>
    </row>
    <row r="102" spans="1:14" ht="18.75" customHeight="1" x14ac:dyDescent="0.25">
      <c r="A102" s="58" t="s">
        <v>71</v>
      </c>
      <c r="B102" s="62"/>
      <c r="C102" s="55"/>
      <c r="D102" s="55">
        <v>-146220</v>
      </c>
      <c r="E102" s="55"/>
      <c r="F102" s="55">
        <v>-146220</v>
      </c>
      <c r="G102" s="55"/>
      <c r="H102" s="5">
        <v>0</v>
      </c>
      <c r="I102" s="55"/>
      <c r="J102" s="5">
        <v>0</v>
      </c>
      <c r="K102" s="34"/>
      <c r="L102" s="34"/>
      <c r="M102" s="34"/>
      <c r="N102" s="34"/>
    </row>
    <row r="103" spans="1:14" ht="18.75" customHeight="1" x14ac:dyDescent="0.25">
      <c r="A103" s="58" t="s">
        <v>72</v>
      </c>
      <c r="B103" s="62">
        <v>21</v>
      </c>
      <c r="C103" s="55"/>
      <c r="D103" s="5">
        <v>0</v>
      </c>
      <c r="E103" s="55"/>
      <c r="F103" s="55">
        <v>67489</v>
      </c>
      <c r="G103" s="55"/>
      <c r="H103" s="5">
        <v>0</v>
      </c>
      <c r="I103" s="55"/>
      <c r="J103" s="55">
        <v>67489</v>
      </c>
      <c r="K103" s="34"/>
      <c r="L103" s="34"/>
      <c r="M103" s="34"/>
      <c r="N103" s="34"/>
    </row>
    <row r="104" spans="1:14" ht="18.75" customHeight="1" x14ac:dyDescent="0.25">
      <c r="A104" s="58" t="s">
        <v>281</v>
      </c>
      <c r="B104" s="62"/>
      <c r="C104" s="55"/>
      <c r="E104" s="55"/>
      <c r="F104" s="55"/>
      <c r="G104" s="11"/>
      <c r="I104" s="181"/>
      <c r="J104" s="55"/>
      <c r="K104" s="34"/>
      <c r="L104" s="34"/>
      <c r="M104" s="34"/>
      <c r="N104" s="34"/>
    </row>
    <row r="105" spans="1:14" ht="18.75" customHeight="1" x14ac:dyDescent="0.25">
      <c r="A105" s="58" t="s">
        <v>73</v>
      </c>
      <c r="B105" s="62"/>
      <c r="C105" s="55"/>
      <c r="E105" s="55"/>
      <c r="F105" s="55"/>
      <c r="G105" s="11"/>
      <c r="I105" s="181"/>
      <c r="J105" s="55"/>
      <c r="K105" s="34"/>
      <c r="L105" s="34"/>
      <c r="M105" s="34"/>
      <c r="N105" s="34"/>
    </row>
    <row r="106" spans="1:14" ht="18.75" customHeight="1" x14ac:dyDescent="0.25">
      <c r="A106" s="58" t="s">
        <v>74</v>
      </c>
      <c r="B106" s="62">
        <v>22</v>
      </c>
      <c r="C106" s="55"/>
      <c r="D106" s="55">
        <v>119400</v>
      </c>
      <c r="E106" s="55"/>
      <c r="F106" s="55">
        <v>119400</v>
      </c>
      <c r="G106" s="55"/>
      <c r="H106" s="55">
        <v>119400</v>
      </c>
      <c r="I106" s="55"/>
      <c r="J106" s="55">
        <v>119400</v>
      </c>
    </row>
    <row r="107" spans="1:14" ht="18.75" customHeight="1" x14ac:dyDescent="0.25">
      <c r="A107" s="58" t="s">
        <v>75</v>
      </c>
      <c r="B107" s="62">
        <v>20</v>
      </c>
      <c r="C107" s="55"/>
      <c r="D107" s="5">
        <v>0</v>
      </c>
      <c r="E107" s="55"/>
      <c r="F107" s="55">
        <v>171349</v>
      </c>
      <c r="G107" s="55"/>
      <c r="H107" s="5">
        <v>0</v>
      </c>
      <c r="I107" s="55"/>
      <c r="J107" s="55">
        <v>171349</v>
      </c>
    </row>
    <row r="108" spans="1:14" ht="18.75" customHeight="1" x14ac:dyDescent="0.25">
      <c r="A108" s="58" t="s">
        <v>278</v>
      </c>
      <c r="B108" s="62"/>
      <c r="C108" s="55"/>
      <c r="D108" s="55">
        <v>-8151813</v>
      </c>
      <c r="E108" s="55"/>
      <c r="F108" s="55">
        <v>-739476</v>
      </c>
      <c r="G108" s="55"/>
      <c r="H108" s="55">
        <v>-8928533</v>
      </c>
      <c r="I108" s="55"/>
      <c r="J108" s="55">
        <v>27702</v>
      </c>
    </row>
    <row r="109" spans="1:14" ht="18.75" customHeight="1" x14ac:dyDescent="0.25">
      <c r="A109" s="34" t="s">
        <v>76</v>
      </c>
      <c r="B109" s="62">
        <v>20</v>
      </c>
      <c r="C109" s="55"/>
      <c r="D109" s="5">
        <v>0</v>
      </c>
      <c r="E109" s="55"/>
      <c r="F109" s="55">
        <v>-725786</v>
      </c>
      <c r="G109" s="55"/>
      <c r="H109" s="5">
        <v>0</v>
      </c>
      <c r="I109" s="55"/>
      <c r="J109" s="55">
        <v>-171349</v>
      </c>
    </row>
    <row r="110" spans="1:14" s="36" customFormat="1" ht="18.75" customHeight="1" x14ac:dyDescent="0.3">
      <c r="A110" s="67" t="s">
        <v>77</v>
      </c>
      <c r="B110" s="85"/>
      <c r="C110" s="31"/>
      <c r="D110" s="86">
        <f>SUM(D96:D109)</f>
        <v>1548905</v>
      </c>
      <c r="E110" s="31"/>
      <c r="F110" s="86">
        <f>SUM(F96:F109)</f>
        <v>7905839</v>
      </c>
      <c r="G110" s="31"/>
      <c r="H110" s="86">
        <f>SUM(H96:H109)</f>
        <v>960417</v>
      </c>
      <c r="I110" s="31"/>
      <c r="J110" s="86">
        <f>SUM(J96:J109)</f>
        <v>9415686</v>
      </c>
    </row>
    <row r="111" spans="1:14" ht="18.75" customHeight="1" x14ac:dyDescent="0.25">
      <c r="A111" s="58" t="s">
        <v>78</v>
      </c>
      <c r="B111" s="62"/>
      <c r="C111" s="55"/>
      <c r="D111" s="55">
        <v>500507</v>
      </c>
      <c r="E111" s="55"/>
      <c r="F111" s="55">
        <v>3057812</v>
      </c>
      <c r="G111" s="55"/>
      <c r="H111" s="5">
        <v>0</v>
      </c>
      <c r="I111" s="55"/>
      <c r="J111" s="5">
        <v>0</v>
      </c>
    </row>
    <row r="112" spans="1:14" ht="18.75" customHeight="1" x14ac:dyDescent="0.25">
      <c r="A112" s="67" t="s">
        <v>79</v>
      </c>
      <c r="B112" s="62"/>
      <c r="C112" s="69"/>
      <c r="D112" s="70">
        <f>SUM(D110:D111)</f>
        <v>2049412</v>
      </c>
      <c r="E112" s="69"/>
      <c r="F112" s="74">
        <f>SUM(F110:F111)</f>
        <v>10963651</v>
      </c>
      <c r="G112" s="69"/>
      <c r="H112" s="70">
        <f>SUM(H110:H111)</f>
        <v>960417</v>
      </c>
      <c r="I112" s="69"/>
      <c r="J112" s="74">
        <f>SUM(J110:J111)</f>
        <v>9415686</v>
      </c>
    </row>
    <row r="113" spans="1:14" ht="15" customHeight="1" x14ac:dyDescent="0.25">
      <c r="A113" s="67"/>
      <c r="B113" s="62"/>
      <c r="C113" s="64"/>
      <c r="E113" s="64"/>
      <c r="F113" s="64"/>
      <c r="G113" s="65"/>
      <c r="I113" s="64"/>
      <c r="J113" s="64"/>
    </row>
    <row r="114" spans="1:14" ht="18.75" customHeight="1" thickBot="1" x14ac:dyDescent="0.3">
      <c r="A114" s="67" t="s">
        <v>80</v>
      </c>
      <c r="B114" s="62"/>
      <c r="C114" s="87"/>
      <c r="D114" s="88">
        <f>SUM(D83,D112)</f>
        <v>9158939</v>
      </c>
      <c r="E114" s="87"/>
      <c r="F114" s="89">
        <f>SUM(F83,F112)</f>
        <v>20848547</v>
      </c>
      <c r="G114" s="87"/>
      <c r="H114" s="88">
        <f>SUM(H83,H112)</f>
        <v>7737614</v>
      </c>
      <c r="I114" s="87"/>
      <c r="J114" s="89">
        <f>SUM(J83,J112)</f>
        <v>16800636</v>
      </c>
      <c r="K114" s="81"/>
      <c r="L114" s="7"/>
      <c r="M114" s="81"/>
      <c r="N114" s="81"/>
    </row>
    <row r="115" spans="1:14" ht="18.75" customHeight="1" thickTop="1" x14ac:dyDescent="0.25">
      <c r="A115" s="67"/>
      <c r="B115" s="62"/>
      <c r="C115" s="87"/>
      <c r="D115" s="90"/>
      <c r="E115" s="87"/>
      <c r="F115" s="91"/>
      <c r="G115" s="87"/>
      <c r="H115" s="90"/>
      <c r="I115" s="87"/>
      <c r="J115" s="91"/>
      <c r="K115" s="81"/>
      <c r="L115" s="7"/>
      <c r="M115" s="81"/>
      <c r="N115" s="81"/>
    </row>
    <row r="116" spans="1:14" ht="18.75" customHeight="1" x14ac:dyDescent="0.25">
      <c r="A116" s="34"/>
      <c r="C116" s="64"/>
      <c r="D116" s="55">
        <f>D114-D48</f>
        <v>0</v>
      </c>
      <c r="E116" s="64"/>
      <c r="F116" s="55">
        <f>F114-F48</f>
        <v>0</v>
      </c>
      <c r="G116" s="65"/>
      <c r="H116" s="55">
        <f>H114-H48</f>
        <v>0</v>
      </c>
      <c r="I116" s="64"/>
      <c r="J116" s="55">
        <f>J114-J48</f>
        <v>0</v>
      </c>
      <c r="K116" s="34"/>
      <c r="L116" s="34"/>
      <c r="M116" s="34"/>
      <c r="N116" s="34"/>
    </row>
    <row r="117" spans="1:14" ht="18.75" customHeight="1" x14ac:dyDescent="0.25">
      <c r="A117" s="34"/>
      <c r="C117" s="64"/>
      <c r="E117" s="64"/>
      <c r="F117" s="64"/>
      <c r="G117" s="65"/>
      <c r="I117" s="64"/>
      <c r="J117" s="64"/>
      <c r="K117" s="34"/>
      <c r="L117" s="34"/>
      <c r="M117" s="34"/>
      <c r="N117" s="34"/>
    </row>
    <row r="118" spans="1:14" ht="18.75" customHeight="1" x14ac:dyDescent="0.25">
      <c r="A118" s="34"/>
      <c r="C118" s="64"/>
      <c r="E118" s="64"/>
      <c r="F118" s="64"/>
      <c r="G118" s="65"/>
      <c r="I118" s="64"/>
      <c r="J118" s="64"/>
      <c r="K118" s="34"/>
      <c r="L118" s="34"/>
      <c r="M118" s="34"/>
      <c r="N118" s="34"/>
    </row>
    <row r="119" spans="1:14" ht="18.75" customHeight="1" x14ac:dyDescent="0.25">
      <c r="A119" s="34"/>
      <c r="C119" s="64"/>
      <c r="E119" s="64"/>
      <c r="F119" s="64"/>
      <c r="G119" s="65"/>
      <c r="I119" s="64"/>
      <c r="J119" s="64"/>
      <c r="K119" s="34"/>
      <c r="L119" s="34"/>
      <c r="M119" s="34"/>
      <c r="N119" s="34"/>
    </row>
    <row r="120" spans="1:14" ht="18.75" customHeight="1" x14ac:dyDescent="0.25">
      <c r="A120" s="34"/>
      <c r="C120" s="64"/>
      <c r="E120" s="64"/>
      <c r="F120" s="64"/>
      <c r="G120" s="65"/>
      <c r="I120" s="64"/>
      <c r="J120" s="64"/>
      <c r="K120" s="34"/>
      <c r="L120" s="34"/>
      <c r="M120" s="34"/>
      <c r="N120" s="34"/>
    </row>
  </sheetData>
  <mergeCells count="21">
    <mergeCell ref="D57:J57"/>
    <mergeCell ref="D4:F4"/>
    <mergeCell ref="H4:J4"/>
    <mergeCell ref="D5:F5"/>
    <mergeCell ref="H5:J5"/>
    <mergeCell ref="D8:J8"/>
    <mergeCell ref="D53:F53"/>
    <mergeCell ref="H53:J53"/>
    <mergeCell ref="D55:F55"/>
    <mergeCell ref="H55:J55"/>
    <mergeCell ref="D6:F6"/>
    <mergeCell ref="H6:J6"/>
    <mergeCell ref="D54:F54"/>
    <mergeCell ref="H54:J54"/>
    <mergeCell ref="D92:J92"/>
    <mergeCell ref="D88:F88"/>
    <mergeCell ref="H88:J88"/>
    <mergeCell ref="D89:F89"/>
    <mergeCell ref="H89:J89"/>
    <mergeCell ref="D90:F90"/>
    <mergeCell ref="H90:J90"/>
  </mergeCells>
  <pageMargins left="0.8" right="0.8" top="0.48" bottom="0.5" header="0.5" footer="0.5"/>
  <pageSetup paperSize="9" scale="70" firstPageNumber="6" fitToHeight="0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49" max="16383" man="1"/>
    <brk id="84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97"/>
  <sheetViews>
    <sheetView view="pageBreakPreview" zoomScale="75" zoomScaleNormal="100" zoomScaleSheetLayoutView="75" workbookViewId="0">
      <selection activeCell="M55" sqref="M55"/>
    </sheetView>
  </sheetViews>
  <sheetFormatPr defaultColWidth="9.21875" defaultRowHeight="18.75" customHeight="1" x14ac:dyDescent="0.25"/>
  <cols>
    <col min="1" max="1" width="58.109375" style="58" customWidth="1"/>
    <col min="2" max="2" width="7.21875" style="34" customWidth="1"/>
    <col min="3" max="3" width="1.77734375" style="34" customWidth="1"/>
    <col min="4" max="4" width="14.77734375" style="55" customWidth="1"/>
    <col min="5" max="5" width="1.77734375" style="34" customWidth="1"/>
    <col min="6" max="6" width="14.77734375" style="34" customWidth="1"/>
    <col min="7" max="7" width="1.77734375" style="56" customWidth="1"/>
    <col min="8" max="8" width="14.77734375" style="55" customWidth="1"/>
    <col min="9" max="9" width="1.77734375" style="34" customWidth="1"/>
    <col min="10" max="10" width="14.77734375" style="34" customWidth="1"/>
    <col min="11" max="16384" width="9.21875" style="34"/>
  </cols>
  <sheetData>
    <row r="1" spans="1:10" ht="18.75" customHeight="1" x14ac:dyDescent="0.3">
      <c r="A1" s="53" t="s">
        <v>304</v>
      </c>
    </row>
    <row r="2" spans="1:10" ht="18.75" customHeight="1" x14ac:dyDescent="0.3">
      <c r="A2" s="57" t="s">
        <v>81</v>
      </c>
    </row>
    <row r="3" spans="1:10" ht="18.75" customHeight="1" x14ac:dyDescent="0.25">
      <c r="A3" s="36"/>
    </row>
    <row r="4" spans="1:10" ht="18.75" customHeight="1" x14ac:dyDescent="0.25">
      <c r="D4" s="231" t="s">
        <v>1</v>
      </c>
      <c r="E4" s="231"/>
      <c r="F4" s="231"/>
      <c r="H4" s="231" t="s">
        <v>2</v>
      </c>
      <c r="I4" s="235"/>
      <c r="J4" s="235"/>
    </row>
    <row r="5" spans="1:10" ht="18.75" customHeight="1" x14ac:dyDescent="0.25">
      <c r="B5" s="107"/>
      <c r="C5" s="107"/>
      <c r="D5" s="231" t="s">
        <v>3</v>
      </c>
      <c r="E5" s="235"/>
      <c r="F5" s="235"/>
      <c r="G5" s="60"/>
      <c r="H5" s="231" t="s">
        <v>3</v>
      </c>
      <c r="I5" s="235"/>
      <c r="J5" s="235"/>
    </row>
    <row r="6" spans="1:10" ht="18.75" customHeight="1" x14ac:dyDescent="0.25">
      <c r="B6" s="107"/>
      <c r="C6" s="107"/>
      <c r="D6" s="238" t="s">
        <v>82</v>
      </c>
      <c r="E6" s="239"/>
      <c r="F6" s="239"/>
      <c r="G6" s="60"/>
      <c r="H6" s="238" t="s">
        <v>82</v>
      </c>
      <c r="I6" s="239"/>
      <c r="J6" s="239"/>
    </row>
    <row r="7" spans="1:10" ht="18.75" customHeight="1" x14ac:dyDescent="0.25">
      <c r="B7" s="107"/>
      <c r="C7" s="107"/>
      <c r="D7" s="233" t="s">
        <v>4</v>
      </c>
      <c r="E7" s="237"/>
      <c r="F7" s="237"/>
      <c r="G7" s="60"/>
      <c r="H7" s="233" t="s">
        <v>4</v>
      </c>
      <c r="I7" s="237"/>
      <c r="J7" s="237"/>
    </row>
    <row r="8" spans="1:10" ht="18.75" customHeight="1" x14ac:dyDescent="0.25">
      <c r="B8" s="62" t="s">
        <v>6</v>
      </c>
      <c r="C8" s="107"/>
      <c r="D8" s="107">
        <v>2024</v>
      </c>
      <c r="E8" s="107"/>
      <c r="F8" s="107">
        <v>2023</v>
      </c>
      <c r="G8" s="107"/>
      <c r="H8" s="107">
        <v>2024</v>
      </c>
      <c r="I8" s="107"/>
      <c r="J8" s="107">
        <v>2023</v>
      </c>
    </row>
    <row r="9" spans="1:10" ht="18.75" customHeight="1" x14ac:dyDescent="0.25">
      <c r="B9" s="62"/>
      <c r="C9" s="62"/>
      <c r="D9" s="229" t="s">
        <v>226</v>
      </c>
      <c r="E9" s="230"/>
      <c r="F9" s="230"/>
      <c r="G9" s="230"/>
      <c r="H9" s="229"/>
      <c r="I9" s="230"/>
      <c r="J9" s="230"/>
    </row>
    <row r="10" spans="1:10" ht="18.75" customHeight="1" x14ac:dyDescent="0.3">
      <c r="A10" s="63" t="s">
        <v>83</v>
      </c>
      <c r="B10" s="62"/>
    </row>
    <row r="11" spans="1:10" ht="18.75" customHeight="1" x14ac:dyDescent="0.25">
      <c r="A11" s="58" t="s">
        <v>84</v>
      </c>
      <c r="B11" s="62"/>
      <c r="C11" s="55"/>
      <c r="D11" s="11">
        <v>2672711</v>
      </c>
      <c r="E11" s="55"/>
      <c r="F11" s="11">
        <v>6187585</v>
      </c>
      <c r="G11" s="55"/>
      <c r="H11" s="11">
        <v>6558</v>
      </c>
      <c r="I11" s="55"/>
      <c r="J11" s="11">
        <v>14676</v>
      </c>
    </row>
    <row r="12" spans="1:10" ht="18.75" customHeight="1" x14ac:dyDescent="0.25">
      <c r="A12" s="58" t="s">
        <v>85</v>
      </c>
      <c r="B12" s="62"/>
      <c r="D12" s="11">
        <v>2252789</v>
      </c>
      <c r="F12" s="11">
        <v>2715742</v>
      </c>
      <c r="G12" s="55"/>
      <c r="H12" s="11">
        <v>247329</v>
      </c>
      <c r="I12" s="55"/>
      <c r="J12" s="11">
        <v>298019</v>
      </c>
    </row>
    <row r="13" spans="1:10" ht="18.75" customHeight="1" x14ac:dyDescent="0.25">
      <c r="A13" s="58" t="s">
        <v>86</v>
      </c>
      <c r="B13" s="62"/>
      <c r="C13" s="55"/>
      <c r="D13" s="11">
        <v>120135</v>
      </c>
      <c r="E13" s="55"/>
      <c r="F13" s="11">
        <v>213109</v>
      </c>
      <c r="G13" s="55"/>
      <c r="H13" s="11">
        <v>120135</v>
      </c>
      <c r="I13" s="55"/>
      <c r="J13" s="11">
        <v>208051</v>
      </c>
    </row>
    <row r="14" spans="1:10" ht="18.75" customHeight="1" x14ac:dyDescent="0.25">
      <c r="A14" s="58" t="s">
        <v>218</v>
      </c>
      <c r="B14" s="62"/>
      <c r="C14" s="55"/>
      <c r="D14" s="11">
        <v>249524</v>
      </c>
      <c r="E14" s="55"/>
      <c r="F14" s="11">
        <v>363765</v>
      </c>
      <c r="G14" s="55"/>
      <c r="H14" s="11">
        <v>1152</v>
      </c>
      <c r="I14" s="55"/>
      <c r="J14" s="11">
        <v>4738</v>
      </c>
    </row>
    <row r="15" spans="1:10" ht="18.75" customHeight="1" x14ac:dyDescent="0.25">
      <c r="A15" s="58" t="s">
        <v>87</v>
      </c>
      <c r="B15" s="62"/>
      <c r="C15" s="55"/>
      <c r="D15" s="11">
        <v>907</v>
      </c>
      <c r="E15" s="55"/>
      <c r="F15" s="11">
        <v>5431</v>
      </c>
      <c r="G15" s="55"/>
      <c r="H15" s="11">
        <v>58433</v>
      </c>
      <c r="I15" s="55"/>
      <c r="J15" s="11">
        <v>185326</v>
      </c>
    </row>
    <row r="16" spans="1:10" ht="18.75" customHeight="1" x14ac:dyDescent="0.25">
      <c r="A16" s="58" t="s">
        <v>88</v>
      </c>
      <c r="B16" s="62"/>
      <c r="C16" s="55"/>
      <c r="D16" s="11">
        <v>86628</v>
      </c>
      <c r="E16" s="55"/>
      <c r="F16" s="11">
        <v>144185</v>
      </c>
      <c r="G16" s="55"/>
      <c r="H16" s="11">
        <v>130313</v>
      </c>
      <c r="I16" s="55"/>
      <c r="J16" s="11">
        <v>151204</v>
      </c>
    </row>
    <row r="17" spans="1:17" ht="18.75" customHeight="1" x14ac:dyDescent="0.25">
      <c r="A17" s="67" t="s">
        <v>89</v>
      </c>
      <c r="B17" s="62">
        <v>23</v>
      </c>
      <c r="C17" s="69"/>
      <c r="D17" s="70">
        <f>SUM(D11:D16)</f>
        <v>5382694</v>
      </c>
      <c r="E17" s="69"/>
      <c r="F17" s="74">
        <f>SUM(F11:F16)</f>
        <v>9629817</v>
      </c>
      <c r="G17" s="69"/>
      <c r="H17" s="70">
        <f>SUM(H11:H16)</f>
        <v>563920</v>
      </c>
      <c r="I17" s="69"/>
      <c r="J17" s="74">
        <f>SUM(J11:J16)</f>
        <v>862014</v>
      </c>
    </row>
    <row r="18" spans="1:17" ht="18.75" customHeight="1" x14ac:dyDescent="0.25">
      <c r="B18" s="62"/>
      <c r="C18" s="75"/>
      <c r="E18" s="75"/>
      <c r="F18" s="75"/>
      <c r="G18" s="105"/>
      <c r="I18" s="75"/>
      <c r="J18" s="75"/>
    </row>
    <row r="19" spans="1:17" ht="18.75" customHeight="1" x14ac:dyDescent="0.3">
      <c r="A19" s="63" t="s">
        <v>90</v>
      </c>
      <c r="B19" s="62"/>
      <c r="C19" s="75"/>
      <c r="E19" s="75"/>
      <c r="F19" s="75"/>
      <c r="G19" s="105"/>
      <c r="I19" s="75"/>
      <c r="J19" s="75"/>
    </row>
    <row r="20" spans="1:17" ht="18.75" customHeight="1" x14ac:dyDescent="0.25">
      <c r="A20" s="58" t="s">
        <v>91</v>
      </c>
      <c r="B20" s="62">
        <v>9</v>
      </c>
      <c r="C20" s="55"/>
      <c r="D20" s="92">
        <v>2141411</v>
      </c>
      <c r="E20" s="55"/>
      <c r="F20" s="92">
        <v>4888239</v>
      </c>
      <c r="G20" s="55"/>
      <c r="H20" s="55">
        <v>2966</v>
      </c>
      <c r="I20" s="55"/>
      <c r="J20" s="55">
        <v>6853</v>
      </c>
    </row>
    <row r="21" spans="1:17" ht="18.75" customHeight="1" x14ac:dyDescent="0.25">
      <c r="A21" s="58" t="s">
        <v>92</v>
      </c>
      <c r="B21" s="62"/>
      <c r="C21" s="55"/>
      <c r="D21" s="92">
        <v>1789261</v>
      </c>
      <c r="E21" s="55"/>
      <c r="F21" s="92">
        <v>2078268</v>
      </c>
      <c r="G21" s="55"/>
      <c r="H21" s="55">
        <v>175507</v>
      </c>
      <c r="I21" s="55"/>
      <c r="J21" s="55">
        <v>220758</v>
      </c>
    </row>
    <row r="22" spans="1:17" ht="18.75" customHeight="1" x14ac:dyDescent="0.25">
      <c r="A22" s="58" t="s">
        <v>93</v>
      </c>
      <c r="B22" s="62"/>
      <c r="C22" s="55"/>
      <c r="D22" s="92">
        <v>57574</v>
      </c>
      <c r="E22" s="55"/>
      <c r="F22" s="92">
        <v>84879</v>
      </c>
      <c r="G22" s="55"/>
      <c r="H22" s="55">
        <v>57574</v>
      </c>
      <c r="I22" s="55"/>
      <c r="J22" s="55">
        <v>84879</v>
      </c>
    </row>
    <row r="23" spans="1:17" ht="18.75" customHeight="1" x14ac:dyDescent="0.25">
      <c r="A23" s="58" t="s">
        <v>94</v>
      </c>
      <c r="B23" s="62"/>
      <c r="C23" s="55"/>
      <c r="D23" s="92">
        <v>646462</v>
      </c>
      <c r="E23" s="55"/>
      <c r="F23" s="92">
        <v>1144613</v>
      </c>
      <c r="G23" s="55"/>
      <c r="H23" s="55">
        <v>39335</v>
      </c>
      <c r="I23" s="55"/>
      <c r="J23" s="55">
        <v>88820</v>
      </c>
    </row>
    <row r="24" spans="1:17" ht="18.75" customHeight="1" x14ac:dyDescent="0.25">
      <c r="A24" s="58" t="s">
        <v>95</v>
      </c>
      <c r="B24" s="62"/>
      <c r="C24" s="55"/>
      <c r="D24" s="92">
        <v>1635462</v>
      </c>
      <c r="E24" s="55"/>
      <c r="F24" s="92">
        <v>1588716</v>
      </c>
      <c r="G24" s="55"/>
      <c r="H24" s="55">
        <v>630485</v>
      </c>
      <c r="I24" s="55"/>
      <c r="J24" s="55">
        <v>509061</v>
      </c>
      <c r="K24" s="55"/>
      <c r="L24" s="55"/>
      <c r="M24" s="55"/>
      <c r="N24" s="55"/>
      <c r="O24" s="55"/>
      <c r="P24" s="55"/>
      <c r="Q24" s="55"/>
    </row>
    <row r="25" spans="1:17" ht="18.75" customHeight="1" x14ac:dyDescent="0.25">
      <c r="A25" s="67" t="s">
        <v>96</v>
      </c>
      <c r="B25" s="62"/>
      <c r="C25" s="69"/>
      <c r="D25" s="70">
        <f>SUM(D20:D24)</f>
        <v>6270170</v>
      </c>
      <c r="E25" s="69"/>
      <c r="F25" s="74">
        <f>SUM(F20:F24)</f>
        <v>9784715</v>
      </c>
      <c r="G25" s="69"/>
      <c r="H25" s="70">
        <f>SUM(H20:H24)</f>
        <v>905867</v>
      </c>
      <c r="I25" s="69"/>
      <c r="J25" s="74">
        <f>SUM(J20:J24)</f>
        <v>910371</v>
      </c>
    </row>
    <row r="26" spans="1:17" ht="18.75" customHeight="1" x14ac:dyDescent="0.25">
      <c r="B26" s="62"/>
      <c r="C26" s="75"/>
      <c r="E26" s="75"/>
      <c r="F26" s="75"/>
      <c r="G26" s="105"/>
      <c r="I26" s="75"/>
      <c r="J26" s="75"/>
    </row>
    <row r="27" spans="1:17" s="36" customFormat="1" ht="18.75" customHeight="1" x14ac:dyDescent="0.25">
      <c r="A27" s="67" t="s">
        <v>234</v>
      </c>
      <c r="B27" s="62">
        <v>23</v>
      </c>
      <c r="C27" s="69"/>
      <c r="D27" s="31">
        <v>-887476</v>
      </c>
      <c r="E27" s="69"/>
      <c r="F27" s="69">
        <v>-154898</v>
      </c>
      <c r="G27" s="129"/>
      <c r="H27" s="31">
        <v>-341947</v>
      </c>
      <c r="I27" s="69"/>
      <c r="J27" s="69">
        <v>-48357</v>
      </c>
    </row>
    <row r="28" spans="1:17" ht="18.75" customHeight="1" x14ac:dyDescent="0.25">
      <c r="A28" s="58" t="s">
        <v>97</v>
      </c>
      <c r="B28" s="62"/>
      <c r="C28" s="55"/>
      <c r="D28" s="55">
        <v>-500521</v>
      </c>
      <c r="E28" s="55"/>
      <c r="F28" s="55">
        <v>-473615</v>
      </c>
      <c r="G28" s="55"/>
      <c r="H28" s="55">
        <v>-471840</v>
      </c>
      <c r="I28" s="55"/>
      <c r="J28" s="55">
        <v>-426392</v>
      </c>
    </row>
    <row r="29" spans="1:17" ht="18.75" customHeight="1" x14ac:dyDescent="0.25">
      <c r="A29" s="58" t="s">
        <v>235</v>
      </c>
      <c r="B29" s="62"/>
      <c r="C29" s="55"/>
      <c r="D29" s="55">
        <v>-93830</v>
      </c>
      <c r="E29" s="55"/>
      <c r="F29" s="55">
        <v>-107498</v>
      </c>
      <c r="G29" s="55"/>
      <c r="H29" s="55">
        <v>-33089</v>
      </c>
      <c r="I29" s="55"/>
      <c r="J29" s="55">
        <v>-67868</v>
      </c>
      <c r="K29" s="55"/>
      <c r="L29" s="55"/>
      <c r="M29" s="55"/>
      <c r="N29" s="55"/>
      <c r="O29" s="55"/>
      <c r="P29" s="55"/>
      <c r="Q29" s="55"/>
    </row>
    <row r="30" spans="1:17" customFormat="1" ht="18.75" customHeight="1" x14ac:dyDescent="0.25">
      <c r="A30" s="34" t="s">
        <v>236</v>
      </c>
      <c r="B30" s="62"/>
      <c r="C30" s="55"/>
      <c r="D30" s="55">
        <v>-322445</v>
      </c>
      <c r="E30" s="55"/>
      <c r="F30" s="55">
        <v>-160174</v>
      </c>
      <c r="G30" s="55"/>
      <c r="H30" s="55">
        <v>-2245829</v>
      </c>
      <c r="I30" s="55"/>
      <c r="J30" s="55">
        <v>-15275</v>
      </c>
      <c r="K30" s="10"/>
      <c r="L30" s="10"/>
      <c r="M30" s="10"/>
      <c r="N30" s="10"/>
      <c r="O30" s="10"/>
      <c r="P30" s="10"/>
      <c r="Q30" s="10"/>
    </row>
    <row r="31" spans="1:17" ht="18.75" customHeight="1" x14ac:dyDescent="0.25">
      <c r="A31" s="58" t="s">
        <v>237</v>
      </c>
      <c r="B31" s="62"/>
      <c r="C31" s="55"/>
      <c r="E31" s="55"/>
      <c r="F31" s="55"/>
      <c r="G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8.75" customHeight="1" x14ac:dyDescent="0.25">
      <c r="A32" s="58" t="s">
        <v>98</v>
      </c>
      <c r="B32" s="62">
        <v>10</v>
      </c>
      <c r="C32" s="55"/>
      <c r="D32" s="55">
        <v>-111446</v>
      </c>
      <c r="E32" s="55"/>
      <c r="F32" s="55">
        <v>254568</v>
      </c>
      <c r="G32" s="55"/>
      <c r="H32" s="127">
        <v>-103786</v>
      </c>
      <c r="I32" s="55"/>
      <c r="J32" s="127">
        <v>254568</v>
      </c>
      <c r="K32" s="55"/>
      <c r="L32" s="55"/>
      <c r="M32" s="55"/>
      <c r="N32" s="55"/>
      <c r="O32" s="55"/>
      <c r="P32" s="55"/>
      <c r="Q32" s="55"/>
    </row>
    <row r="33" spans="1:19" ht="18.75" customHeight="1" x14ac:dyDescent="0.25">
      <c r="A33" s="58" t="s">
        <v>99</v>
      </c>
      <c r="B33" s="62"/>
      <c r="C33" s="55"/>
      <c r="E33" s="55"/>
      <c r="F33" s="55"/>
      <c r="G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9" ht="18.75" customHeight="1" x14ac:dyDescent="0.25">
      <c r="A34" s="58" t="s">
        <v>100</v>
      </c>
      <c r="B34" s="62"/>
      <c r="C34" s="55"/>
      <c r="D34" s="55">
        <v>17215</v>
      </c>
      <c r="E34" s="55"/>
      <c r="F34" s="55">
        <v>175453</v>
      </c>
      <c r="G34" s="55"/>
      <c r="H34" s="5">
        <v>0</v>
      </c>
      <c r="I34" s="128"/>
      <c r="J34" s="5">
        <v>0</v>
      </c>
      <c r="K34" s="55"/>
      <c r="L34" s="55"/>
      <c r="M34" s="55"/>
      <c r="N34" s="55"/>
      <c r="O34" s="55"/>
      <c r="P34" s="55"/>
      <c r="Q34" s="55"/>
    </row>
    <row r="35" spans="1:19" s="45" customFormat="1" ht="18.75" customHeight="1" x14ac:dyDescent="0.25">
      <c r="A35" s="58" t="s">
        <v>283</v>
      </c>
      <c r="B35" s="62"/>
      <c r="C35" s="55"/>
      <c r="D35" s="5">
        <v>0</v>
      </c>
      <c r="E35" s="55"/>
      <c r="F35" s="5">
        <v>0</v>
      </c>
      <c r="G35" s="55"/>
      <c r="H35" s="9">
        <v>3451</v>
      </c>
      <c r="I35" s="55"/>
      <c r="J35" s="5">
        <v>0</v>
      </c>
      <c r="K35" s="44"/>
      <c r="L35" s="44"/>
      <c r="M35" s="44"/>
      <c r="N35" s="44"/>
      <c r="O35" s="44"/>
      <c r="P35" s="44"/>
      <c r="Q35" s="44"/>
    </row>
    <row r="36" spans="1:19" s="45" customFormat="1" ht="18.75" customHeight="1" x14ac:dyDescent="0.25">
      <c r="A36" s="58" t="s">
        <v>238</v>
      </c>
      <c r="B36" s="62">
        <v>11</v>
      </c>
      <c r="C36" s="55"/>
      <c r="D36" s="55">
        <v>-1653067</v>
      </c>
      <c r="E36" s="55"/>
      <c r="F36" s="5">
        <v>0</v>
      </c>
      <c r="G36" s="55"/>
      <c r="H36" s="9">
        <v>-676619</v>
      </c>
      <c r="I36" s="55"/>
      <c r="J36" s="5">
        <v>0</v>
      </c>
      <c r="K36" s="44"/>
      <c r="L36" s="44"/>
      <c r="M36" s="44"/>
      <c r="N36" s="44"/>
      <c r="O36" s="44"/>
      <c r="P36" s="44"/>
      <c r="Q36" s="44"/>
    </row>
    <row r="37" spans="1:19" s="45" customFormat="1" ht="18.75" customHeight="1" x14ac:dyDescent="0.25">
      <c r="A37" s="58" t="s">
        <v>284</v>
      </c>
      <c r="B37" s="62">
        <v>11</v>
      </c>
      <c r="C37" s="55"/>
      <c r="D37" s="5">
        <v>0</v>
      </c>
      <c r="E37" s="55"/>
      <c r="F37" s="5">
        <v>0</v>
      </c>
      <c r="G37" s="55"/>
      <c r="H37" s="9">
        <v>-3680299</v>
      </c>
      <c r="I37" s="55"/>
      <c r="J37" s="5">
        <v>0</v>
      </c>
      <c r="K37" s="44"/>
      <c r="L37" s="44"/>
      <c r="M37" s="44"/>
      <c r="N37" s="44"/>
      <c r="O37" s="44"/>
      <c r="P37" s="44"/>
      <c r="Q37" s="44"/>
    </row>
    <row r="38" spans="1:19" s="45" customFormat="1" ht="18.75" customHeight="1" x14ac:dyDescent="0.25">
      <c r="A38" s="58" t="s">
        <v>249</v>
      </c>
      <c r="B38" s="62"/>
      <c r="C38" s="55"/>
      <c r="D38" s="55"/>
      <c r="E38" s="55"/>
      <c r="F38" s="5"/>
      <c r="G38" s="55"/>
      <c r="H38" s="5"/>
      <c r="I38" s="55"/>
      <c r="J38" s="5"/>
      <c r="K38" s="44"/>
      <c r="L38" s="44"/>
      <c r="M38" s="44"/>
      <c r="N38" s="44"/>
      <c r="O38" s="44"/>
      <c r="P38" s="44"/>
      <c r="Q38" s="44"/>
    </row>
    <row r="39" spans="1:19" s="45" customFormat="1" ht="18.75" customHeight="1" x14ac:dyDescent="0.25">
      <c r="A39" s="58" t="s">
        <v>248</v>
      </c>
      <c r="B39" s="62">
        <v>15</v>
      </c>
      <c r="C39" s="55"/>
      <c r="D39" s="55">
        <v>-1152030</v>
      </c>
      <c r="E39" s="55"/>
      <c r="F39" s="5">
        <v>0</v>
      </c>
      <c r="G39" s="55"/>
      <c r="H39" s="5">
        <v>0</v>
      </c>
      <c r="I39" s="55"/>
      <c r="J39" s="5">
        <v>0</v>
      </c>
      <c r="K39" s="44"/>
      <c r="L39" s="44"/>
      <c r="M39" s="44"/>
      <c r="N39" s="44"/>
      <c r="O39" s="44"/>
      <c r="P39" s="44"/>
      <c r="Q39" s="44"/>
    </row>
    <row r="40" spans="1:19" s="45" customFormat="1" ht="18.75" customHeight="1" x14ac:dyDescent="0.25">
      <c r="A40" s="58" t="s">
        <v>285</v>
      </c>
      <c r="B40" s="62"/>
      <c r="C40" s="55"/>
      <c r="D40" s="55"/>
      <c r="E40" s="55"/>
      <c r="F40" s="5"/>
      <c r="G40" s="55"/>
      <c r="H40" s="5"/>
      <c r="I40" s="55"/>
      <c r="J40" s="5"/>
      <c r="K40" s="44"/>
      <c r="L40" s="44"/>
      <c r="M40" s="44"/>
      <c r="N40" s="44"/>
      <c r="O40" s="44"/>
      <c r="P40" s="44"/>
      <c r="Q40" s="44"/>
    </row>
    <row r="41" spans="1:19" s="45" customFormat="1" ht="18.75" customHeight="1" x14ac:dyDescent="0.25">
      <c r="A41" s="58" t="s">
        <v>250</v>
      </c>
      <c r="B41" s="62" t="s">
        <v>239</v>
      </c>
      <c r="C41" s="55"/>
      <c r="D41" s="55">
        <v>-1979029</v>
      </c>
      <c r="E41" s="55"/>
      <c r="F41" s="5">
        <v>0</v>
      </c>
      <c r="G41" s="55"/>
      <c r="H41" s="9">
        <v>-1181113</v>
      </c>
      <c r="I41" s="55"/>
      <c r="J41" s="184">
        <v>0</v>
      </c>
      <c r="K41" s="44"/>
      <c r="L41" s="44"/>
      <c r="M41" s="44"/>
      <c r="N41" s="44"/>
      <c r="O41" s="44"/>
      <c r="P41" s="44"/>
      <c r="Q41" s="44"/>
    </row>
    <row r="42" spans="1:19" ht="18.75" customHeight="1" x14ac:dyDescent="0.25">
      <c r="A42" s="67" t="s">
        <v>286</v>
      </c>
      <c r="B42" s="62">
        <v>26</v>
      </c>
      <c r="C42" s="69"/>
      <c r="D42" s="86">
        <f>SUM(D27:D41)</f>
        <v>-6682629</v>
      </c>
      <c r="E42" s="69"/>
      <c r="F42" s="86">
        <f>SUM(F27:F41)</f>
        <v>-466164</v>
      </c>
      <c r="G42" s="69"/>
      <c r="H42" s="86">
        <f>SUM(H27:H41)</f>
        <v>-8731071</v>
      </c>
      <c r="I42" s="69"/>
      <c r="J42" s="86">
        <f>SUM(J27:J41)</f>
        <v>-303324</v>
      </c>
    </row>
    <row r="43" spans="1:19" ht="18.75" customHeight="1" x14ac:dyDescent="0.25">
      <c r="A43" s="58" t="s">
        <v>206</v>
      </c>
      <c r="B43" s="62">
        <v>25</v>
      </c>
      <c r="C43" s="55"/>
      <c r="D43" s="92">
        <v>-140989</v>
      </c>
      <c r="E43" s="93"/>
      <c r="F43" s="92">
        <v>148904</v>
      </c>
      <c r="G43" s="93"/>
      <c r="H43" s="92">
        <v>-86955</v>
      </c>
      <c r="I43" s="93"/>
      <c r="J43" s="92">
        <v>134033</v>
      </c>
      <c r="M43" s="94"/>
      <c r="N43" s="94"/>
      <c r="O43" s="94"/>
      <c r="P43" s="94"/>
      <c r="Q43" s="94"/>
      <c r="R43" s="94"/>
      <c r="S43" s="94"/>
    </row>
    <row r="44" spans="1:19" s="36" customFormat="1" ht="19.5" customHeight="1" thickBot="1" x14ac:dyDescent="0.3">
      <c r="A44" s="67" t="s">
        <v>242</v>
      </c>
      <c r="B44" s="62"/>
      <c r="C44" s="69"/>
      <c r="D44" s="95">
        <f>SUM(D42:D43)</f>
        <v>-6823618</v>
      </c>
      <c r="E44" s="69"/>
      <c r="F44" s="96">
        <f>SUM(F42:F43)</f>
        <v>-317260</v>
      </c>
      <c r="G44" s="69"/>
      <c r="H44" s="95">
        <f>SUM(H42:H43)</f>
        <v>-8818026</v>
      </c>
      <c r="I44" s="69"/>
      <c r="J44" s="96">
        <f>SUM(J42:J43)</f>
        <v>-169291</v>
      </c>
    </row>
    <row r="45" spans="1:19" s="36" customFormat="1" ht="19.5" customHeight="1" thickTop="1" x14ac:dyDescent="0.25">
      <c r="A45" s="67"/>
      <c r="B45" s="62"/>
      <c r="C45" s="69"/>
      <c r="D45" s="31"/>
      <c r="E45" s="69"/>
      <c r="F45" s="69"/>
      <c r="G45" s="69"/>
      <c r="H45" s="31"/>
      <c r="I45" s="69"/>
      <c r="J45" s="69"/>
    </row>
    <row r="46" spans="1:19" s="36" customFormat="1" ht="19.5" customHeight="1" x14ac:dyDescent="0.25">
      <c r="A46" s="67" t="s">
        <v>101</v>
      </c>
      <c r="B46" s="62"/>
      <c r="C46" s="69"/>
      <c r="D46" s="31"/>
      <c r="E46" s="69"/>
      <c r="F46" s="69"/>
      <c r="G46" s="69"/>
      <c r="H46" s="31"/>
      <c r="I46" s="69"/>
      <c r="J46" s="69"/>
    </row>
    <row r="47" spans="1:19" s="36" customFormat="1" ht="19.5" customHeight="1" x14ac:dyDescent="0.3">
      <c r="A47" s="63" t="s">
        <v>102</v>
      </c>
      <c r="B47" s="62"/>
      <c r="C47" s="69"/>
      <c r="D47" s="31"/>
      <c r="E47" s="69"/>
      <c r="F47" s="69"/>
      <c r="G47" s="69"/>
      <c r="H47" s="31"/>
      <c r="I47" s="69"/>
      <c r="J47" s="69"/>
    </row>
    <row r="48" spans="1:19" s="36" customFormat="1" ht="19.5" customHeight="1" x14ac:dyDescent="0.25">
      <c r="A48" s="34" t="s">
        <v>240</v>
      </c>
      <c r="B48" s="62"/>
      <c r="C48" s="69"/>
      <c r="D48" s="31"/>
      <c r="E48" s="69"/>
      <c r="F48" s="69"/>
      <c r="G48" s="69"/>
      <c r="H48" s="31"/>
      <c r="I48" s="69"/>
      <c r="J48" s="69"/>
    </row>
    <row r="49" spans="1:10" s="36" customFormat="1" ht="19.5" customHeight="1" x14ac:dyDescent="0.25">
      <c r="A49" s="58" t="s">
        <v>103</v>
      </c>
      <c r="B49" s="62"/>
      <c r="C49" s="69"/>
      <c r="D49" s="97">
        <v>712</v>
      </c>
      <c r="E49" s="69"/>
      <c r="F49" s="97">
        <v>-498358</v>
      </c>
      <c r="G49" s="69"/>
      <c r="H49" s="92">
        <v>9783</v>
      </c>
      <c r="I49" s="69"/>
      <c r="J49" s="92">
        <v>-470576</v>
      </c>
    </row>
    <row r="50" spans="1:10" s="36" customFormat="1" ht="19.5" customHeight="1" x14ac:dyDescent="0.25">
      <c r="A50" s="58" t="s">
        <v>241</v>
      </c>
      <c r="B50" s="62"/>
      <c r="C50" s="69"/>
      <c r="D50" s="9">
        <v>-2610</v>
      </c>
      <c r="E50" s="75"/>
      <c r="F50" s="5">
        <v>0</v>
      </c>
      <c r="G50" s="75"/>
      <c r="H50" s="9">
        <v>4742</v>
      </c>
      <c r="I50" s="69"/>
      <c r="J50" s="5">
        <v>0</v>
      </c>
    </row>
    <row r="51" spans="1:10" s="36" customFormat="1" ht="19.5" customHeight="1" x14ac:dyDescent="0.25">
      <c r="A51" s="58" t="s">
        <v>306</v>
      </c>
      <c r="B51" s="62"/>
      <c r="C51" s="69"/>
      <c r="D51" s="55"/>
      <c r="E51" s="75"/>
      <c r="F51" s="55"/>
      <c r="G51" s="75"/>
      <c r="H51" s="55"/>
      <c r="I51" s="69"/>
      <c r="J51" s="55"/>
    </row>
    <row r="52" spans="1:10" s="36" customFormat="1" ht="19.5" customHeight="1" x14ac:dyDescent="0.25">
      <c r="A52" s="58" t="s">
        <v>303</v>
      </c>
      <c r="B52" s="62"/>
      <c r="C52" s="69"/>
      <c r="D52" s="98">
        <v>380</v>
      </c>
      <c r="E52" s="75"/>
      <c r="F52" s="98">
        <v>29661</v>
      </c>
      <c r="G52" s="75"/>
      <c r="H52" s="99">
        <v>-948</v>
      </c>
      <c r="I52" s="69"/>
      <c r="J52" s="99">
        <v>24105</v>
      </c>
    </row>
    <row r="53" spans="1:10" s="36" customFormat="1" ht="19.5" customHeight="1" x14ac:dyDescent="0.25">
      <c r="A53" s="67" t="s">
        <v>104</v>
      </c>
      <c r="B53" s="62"/>
      <c r="C53" s="69"/>
      <c r="D53" s="31"/>
      <c r="E53" s="69"/>
      <c r="F53" s="69"/>
      <c r="G53" s="69"/>
      <c r="H53" s="31"/>
      <c r="I53" s="69"/>
      <c r="J53" s="69"/>
    </row>
    <row r="54" spans="1:10" s="36" customFormat="1" ht="19.5" customHeight="1" x14ac:dyDescent="0.25">
      <c r="A54" s="67" t="s">
        <v>105</v>
      </c>
      <c r="B54" s="62"/>
      <c r="C54" s="69"/>
      <c r="D54" s="100">
        <f>SUM(D49:D52)</f>
        <v>-1518</v>
      </c>
      <c r="E54" s="69"/>
      <c r="F54" s="101">
        <f>SUM(F49:F52)</f>
        <v>-468697</v>
      </c>
      <c r="G54" s="69"/>
      <c r="H54" s="82">
        <f>SUM(H49:H52)</f>
        <v>13577</v>
      </c>
      <c r="I54" s="69"/>
      <c r="J54" s="101">
        <f>SUM(J49:J52)</f>
        <v>-446471</v>
      </c>
    </row>
    <row r="55" spans="1:10" s="36" customFormat="1" ht="19.5" customHeight="1" x14ac:dyDescent="0.25">
      <c r="A55" s="67" t="s">
        <v>287</v>
      </c>
      <c r="B55" s="62"/>
      <c r="C55" s="69"/>
      <c r="D55" s="103">
        <f>D54</f>
        <v>-1518</v>
      </c>
      <c r="E55" s="69"/>
      <c r="F55" s="100">
        <f>F54</f>
        <v>-468697</v>
      </c>
      <c r="G55" s="8"/>
      <c r="H55" s="104">
        <f>H54</f>
        <v>13577</v>
      </c>
      <c r="I55" s="8"/>
      <c r="J55" s="100">
        <f>J54</f>
        <v>-446471</v>
      </c>
    </row>
    <row r="56" spans="1:10" s="36" customFormat="1" ht="19.5" customHeight="1" x14ac:dyDescent="0.25">
      <c r="A56" s="67"/>
      <c r="B56" s="62"/>
      <c r="C56" s="69"/>
      <c r="D56" s="31"/>
      <c r="E56" s="69"/>
      <c r="F56" s="69"/>
      <c r="G56" s="8"/>
      <c r="H56" s="13"/>
      <c r="I56" s="8"/>
      <c r="J56" s="15"/>
    </row>
    <row r="57" spans="1:10" ht="18.75" customHeight="1" thickBot="1" x14ac:dyDescent="0.3">
      <c r="A57" s="36" t="s">
        <v>207</v>
      </c>
      <c r="B57" s="62"/>
      <c r="C57" s="69"/>
      <c r="D57" s="76">
        <f>D44+D55</f>
        <v>-6825136</v>
      </c>
      <c r="E57" s="69"/>
      <c r="F57" s="77">
        <f>F44+F55</f>
        <v>-785957</v>
      </c>
      <c r="G57" s="69"/>
      <c r="H57" s="76">
        <f>H44+H55</f>
        <v>-8804449</v>
      </c>
      <c r="I57" s="69"/>
      <c r="J57" s="77">
        <f>J44+J55</f>
        <v>-615762</v>
      </c>
    </row>
    <row r="58" spans="1:10" ht="18.75" customHeight="1" thickTop="1" x14ac:dyDescent="0.25">
      <c r="A58" s="34"/>
      <c r="B58" s="62"/>
      <c r="C58" s="75"/>
      <c r="E58" s="75"/>
      <c r="F58" s="75"/>
      <c r="G58" s="105"/>
      <c r="I58" s="75"/>
      <c r="J58" s="75"/>
    </row>
    <row r="59" spans="1:10" ht="18.75" customHeight="1" x14ac:dyDescent="0.3">
      <c r="A59" s="53" t="s">
        <v>304</v>
      </c>
    </row>
    <row r="60" spans="1:10" ht="18.75" customHeight="1" x14ac:dyDescent="0.3">
      <c r="A60" s="57" t="s">
        <v>81</v>
      </c>
    </row>
    <row r="61" spans="1:10" ht="18.75" customHeight="1" x14ac:dyDescent="0.25">
      <c r="A61" s="36"/>
    </row>
    <row r="62" spans="1:10" ht="18.75" customHeight="1" x14ac:dyDescent="0.25">
      <c r="D62" s="231" t="s">
        <v>1</v>
      </c>
      <c r="E62" s="235"/>
      <c r="F62" s="235"/>
      <c r="H62" s="231" t="s">
        <v>2</v>
      </c>
      <c r="I62" s="235"/>
      <c r="J62" s="235"/>
    </row>
    <row r="63" spans="1:10" ht="18.75" customHeight="1" x14ac:dyDescent="0.25">
      <c r="B63" s="107"/>
      <c r="C63" s="107"/>
      <c r="D63" s="231" t="s">
        <v>3</v>
      </c>
      <c r="E63" s="235"/>
      <c r="F63" s="235"/>
      <c r="G63" s="60"/>
      <c r="H63" s="231" t="s">
        <v>3</v>
      </c>
      <c r="I63" s="235"/>
      <c r="J63" s="235"/>
    </row>
    <row r="64" spans="1:10" ht="18.75" customHeight="1" x14ac:dyDescent="0.25">
      <c r="B64" s="107"/>
      <c r="C64" s="107"/>
      <c r="D64" s="238" t="s">
        <v>82</v>
      </c>
      <c r="E64" s="239"/>
      <c r="F64" s="239"/>
      <c r="G64" s="60"/>
      <c r="H64" s="238" t="s">
        <v>82</v>
      </c>
      <c r="I64" s="239"/>
      <c r="J64" s="239"/>
    </row>
    <row r="65" spans="1:10" ht="18.75" customHeight="1" x14ac:dyDescent="0.25">
      <c r="B65" s="107"/>
      <c r="C65" s="107"/>
      <c r="D65" s="233" t="s">
        <v>4</v>
      </c>
      <c r="E65" s="237"/>
      <c r="F65" s="237"/>
      <c r="G65" s="60"/>
      <c r="H65" s="233" t="s">
        <v>4</v>
      </c>
      <c r="I65" s="237"/>
      <c r="J65" s="237"/>
    </row>
    <row r="66" spans="1:10" ht="18.75" customHeight="1" x14ac:dyDescent="0.25">
      <c r="B66" s="62" t="s">
        <v>6</v>
      </c>
      <c r="C66" s="107"/>
      <c r="D66" s="107">
        <v>2024</v>
      </c>
      <c r="E66" s="107"/>
      <c r="F66" s="107">
        <v>2023</v>
      </c>
      <c r="G66" s="107"/>
      <c r="H66" s="107">
        <v>2024</v>
      </c>
      <c r="I66" s="107"/>
      <c r="J66" s="107">
        <v>2023</v>
      </c>
    </row>
    <row r="67" spans="1:10" ht="18.75" customHeight="1" x14ac:dyDescent="0.25">
      <c r="B67" s="62"/>
      <c r="C67" s="62"/>
      <c r="D67" s="229" t="s">
        <v>226</v>
      </c>
      <c r="E67" s="230"/>
      <c r="F67" s="230"/>
      <c r="G67" s="230"/>
      <c r="H67" s="229"/>
      <c r="I67" s="230"/>
      <c r="J67" s="230"/>
    </row>
    <row r="68" spans="1:10" s="36" customFormat="1" ht="18.75" customHeight="1" x14ac:dyDescent="0.3">
      <c r="A68" s="67" t="s">
        <v>305</v>
      </c>
      <c r="B68" s="85"/>
      <c r="C68" s="85"/>
      <c r="D68" s="109"/>
      <c r="E68" s="85"/>
      <c r="F68" s="85"/>
      <c r="G68" s="85"/>
      <c r="H68" s="109"/>
      <c r="I68" s="85"/>
      <c r="J68" s="85"/>
    </row>
    <row r="69" spans="1:10" ht="18.75" customHeight="1" x14ac:dyDescent="0.25">
      <c r="A69" s="58" t="s">
        <v>106</v>
      </c>
      <c r="B69" s="62"/>
      <c r="C69" s="62"/>
      <c r="D69" s="110">
        <v>-6238387</v>
      </c>
      <c r="E69" s="62"/>
      <c r="F69" s="110">
        <v>-189827</v>
      </c>
      <c r="G69" s="62"/>
      <c r="H69" s="92">
        <v>-8818026</v>
      </c>
      <c r="I69" s="62"/>
      <c r="J69" s="92">
        <v>-169291</v>
      </c>
    </row>
    <row r="70" spans="1:10" ht="18.75" customHeight="1" x14ac:dyDescent="0.25">
      <c r="A70" s="58" t="s">
        <v>107</v>
      </c>
      <c r="B70" s="62"/>
      <c r="C70" s="62"/>
      <c r="D70" s="111">
        <v>-585231</v>
      </c>
      <c r="E70" s="62"/>
      <c r="F70" s="111">
        <v>-127433</v>
      </c>
      <c r="G70" s="62"/>
      <c r="H70" s="112">
        <v>0</v>
      </c>
      <c r="I70" s="62"/>
      <c r="J70" s="112">
        <v>0</v>
      </c>
    </row>
    <row r="71" spans="1:10" s="36" customFormat="1" ht="18.75" customHeight="1" thickBot="1" x14ac:dyDescent="0.35">
      <c r="A71" s="67" t="s">
        <v>242</v>
      </c>
      <c r="B71" s="85"/>
      <c r="C71" s="85"/>
      <c r="D71" s="76">
        <f>D44</f>
        <v>-6823618</v>
      </c>
      <c r="E71" s="85"/>
      <c r="F71" s="77">
        <f>F44</f>
        <v>-317260</v>
      </c>
      <c r="G71" s="85"/>
      <c r="H71" s="76">
        <f>SUM(H69:H70)</f>
        <v>-8818026</v>
      </c>
      <c r="I71" s="85"/>
      <c r="J71" s="77">
        <f>SUM(J69:J70)</f>
        <v>-169291</v>
      </c>
    </row>
    <row r="72" spans="1:10" ht="18.75" customHeight="1" thickTop="1" x14ac:dyDescent="0.25">
      <c r="B72" s="62"/>
      <c r="C72" s="62"/>
      <c r="D72" s="113"/>
      <c r="E72" s="62"/>
      <c r="F72" s="62"/>
      <c r="G72" s="62"/>
      <c r="H72" s="113"/>
      <c r="I72" s="62"/>
      <c r="J72" s="62"/>
    </row>
    <row r="73" spans="1:10" s="36" customFormat="1" ht="18.75" customHeight="1" x14ac:dyDescent="0.3">
      <c r="A73" s="67" t="s">
        <v>208</v>
      </c>
      <c r="B73" s="85"/>
      <c r="C73" s="85"/>
      <c r="D73" s="109"/>
      <c r="E73" s="85"/>
      <c r="F73" s="85"/>
      <c r="G73" s="85"/>
      <c r="H73" s="109"/>
      <c r="I73" s="85"/>
      <c r="J73" s="85"/>
    </row>
    <row r="74" spans="1:10" ht="18.75" customHeight="1" x14ac:dyDescent="0.25">
      <c r="A74" s="58" t="s">
        <v>106</v>
      </c>
      <c r="B74" s="62"/>
      <c r="C74" s="62"/>
      <c r="D74" s="55">
        <v>-6239209</v>
      </c>
      <c r="E74" s="62"/>
      <c r="F74" s="55">
        <v>-641333</v>
      </c>
      <c r="G74" s="62"/>
      <c r="H74" s="55">
        <v>-8804449</v>
      </c>
      <c r="I74" s="62"/>
      <c r="J74" s="55">
        <v>-615762</v>
      </c>
    </row>
    <row r="75" spans="1:10" ht="18.75" customHeight="1" x14ac:dyDescent="0.25">
      <c r="A75" s="58" t="s">
        <v>107</v>
      </c>
      <c r="B75" s="62"/>
      <c r="C75" s="62"/>
      <c r="D75" s="98">
        <v>-585927</v>
      </c>
      <c r="E75" s="62"/>
      <c r="F75" s="98">
        <v>-144624</v>
      </c>
      <c r="G75" s="62"/>
      <c r="H75" s="112">
        <v>0</v>
      </c>
      <c r="I75" s="62"/>
      <c r="J75" s="112">
        <v>0</v>
      </c>
    </row>
    <row r="76" spans="1:10" s="36" customFormat="1" ht="18.75" customHeight="1" thickBot="1" x14ac:dyDescent="0.35">
      <c r="A76" s="67" t="s">
        <v>209</v>
      </c>
      <c r="B76" s="85"/>
      <c r="C76" s="85"/>
      <c r="D76" s="76">
        <f>SUM(D74:D75)</f>
        <v>-6825136</v>
      </c>
      <c r="E76" s="85"/>
      <c r="F76" s="76">
        <f>SUM(F74:F75)</f>
        <v>-785957</v>
      </c>
      <c r="G76" s="85"/>
      <c r="H76" s="76">
        <f>SUM(H74:H75)</f>
        <v>-8804449</v>
      </c>
      <c r="I76" s="85"/>
      <c r="J76" s="77">
        <f>SUM(J74:J75)</f>
        <v>-615762</v>
      </c>
    </row>
    <row r="77" spans="1:10" ht="18.75" customHeight="1" thickTop="1" x14ac:dyDescent="0.25">
      <c r="B77" s="62"/>
      <c r="C77" s="62"/>
      <c r="D77" s="113"/>
      <c r="E77" s="62"/>
      <c r="F77" s="62"/>
      <c r="G77" s="62"/>
      <c r="H77" s="113"/>
      <c r="I77" s="62"/>
      <c r="J77" s="62"/>
    </row>
    <row r="78" spans="1:10" ht="18.75" customHeight="1" thickBot="1" x14ac:dyDescent="0.35">
      <c r="A78" s="63" t="s">
        <v>288</v>
      </c>
      <c r="B78" s="62">
        <v>26</v>
      </c>
      <c r="C78" s="62"/>
      <c r="D78" s="194">
        <v>-3.4432999999999998</v>
      </c>
      <c r="E78" s="195"/>
      <c r="F78" s="194">
        <v>-0.107</v>
      </c>
      <c r="G78" s="195"/>
      <c r="H78" s="196">
        <v>-4.9276999999999997</v>
      </c>
      <c r="I78" s="195"/>
      <c r="J78" s="196">
        <v>-9.6000000000000002E-2</v>
      </c>
    </row>
    <row r="79" spans="1:10" ht="18.75" customHeight="1" thickTop="1" thickBot="1" x14ac:dyDescent="0.35">
      <c r="A79" s="67" t="s">
        <v>289</v>
      </c>
      <c r="B79" s="62">
        <v>26</v>
      </c>
      <c r="C79" s="62"/>
      <c r="D79" s="194">
        <v>-3.4432999999999998</v>
      </c>
      <c r="E79" s="195"/>
      <c r="F79" s="194">
        <v>-0.1</v>
      </c>
      <c r="G79" s="195"/>
      <c r="H79" s="196">
        <v>-4.9276999999999997</v>
      </c>
      <c r="I79" s="195"/>
      <c r="J79" s="196">
        <v>-0.09</v>
      </c>
    </row>
    <row r="80" spans="1:10" ht="18.75" customHeight="1" thickTop="1" x14ac:dyDescent="0.25">
      <c r="B80" s="62"/>
      <c r="C80" s="62"/>
      <c r="E80" s="62"/>
      <c r="F80" s="55"/>
      <c r="G80" s="62"/>
      <c r="I80" s="62"/>
      <c r="J80" s="55"/>
    </row>
    <row r="81" spans="1:12" ht="18.75" customHeight="1" x14ac:dyDescent="0.25">
      <c r="B81" s="62"/>
      <c r="C81" s="114"/>
      <c r="D81" s="72"/>
      <c r="E81" s="114"/>
      <c r="F81" s="115"/>
      <c r="G81" s="114"/>
      <c r="H81" s="27"/>
      <c r="I81" s="114"/>
      <c r="J81" s="1"/>
    </row>
    <row r="82" spans="1:12" ht="18.75" customHeight="1" x14ac:dyDescent="0.25">
      <c r="A82" s="67"/>
      <c r="B82" s="21"/>
      <c r="C82" s="8"/>
      <c r="D82" s="13"/>
      <c r="E82" s="8"/>
      <c r="F82" s="8"/>
      <c r="G82" s="8"/>
      <c r="H82" s="13"/>
      <c r="I82" s="8"/>
      <c r="J82" s="8"/>
      <c r="K82" s="5"/>
      <c r="L82" s="5"/>
    </row>
    <row r="83" spans="1:12" ht="18.75" customHeight="1" x14ac:dyDescent="0.55000000000000004">
      <c r="A83" s="116"/>
      <c r="B83" s="117"/>
      <c r="C83" s="118"/>
      <c r="D83" s="119"/>
      <c r="E83" s="118"/>
      <c r="F83" s="120"/>
      <c r="G83" s="118"/>
      <c r="H83" s="119"/>
      <c r="I83" s="118"/>
      <c r="J83" s="120"/>
      <c r="K83" s="116"/>
      <c r="L83" s="116"/>
    </row>
    <row r="84" spans="1:12" ht="18.75" customHeight="1" x14ac:dyDescent="0.55000000000000004">
      <c r="A84" s="121"/>
      <c r="B84" s="122"/>
      <c r="C84" s="122"/>
      <c r="D84" s="123"/>
      <c r="E84" s="122"/>
      <c r="F84" s="122"/>
      <c r="G84" s="122"/>
      <c r="H84" s="123"/>
      <c r="I84" s="118"/>
      <c r="J84" s="122"/>
      <c r="K84" s="116"/>
      <c r="L84" s="116"/>
    </row>
    <row r="85" spans="1:12" ht="18.75" customHeight="1" x14ac:dyDescent="0.55000000000000004">
      <c r="A85" s="124"/>
      <c r="B85" s="122"/>
      <c r="C85" s="122"/>
      <c r="D85" s="123"/>
      <c r="E85" s="122"/>
      <c r="F85" s="122"/>
      <c r="G85" s="122"/>
      <c r="H85" s="123"/>
      <c r="I85" s="118"/>
      <c r="J85" s="122"/>
      <c r="K85" s="116"/>
      <c r="L85" s="116"/>
    </row>
    <row r="86" spans="1:12" ht="18.75" customHeight="1" x14ac:dyDescent="0.55000000000000004">
      <c r="A86" s="124"/>
      <c r="B86" s="122"/>
      <c r="C86" s="122"/>
      <c r="D86" s="123"/>
      <c r="E86" s="122"/>
      <c r="F86" s="122"/>
      <c r="G86" s="122"/>
      <c r="H86" s="123"/>
      <c r="I86" s="118"/>
      <c r="J86" s="122"/>
      <c r="K86" s="116"/>
      <c r="L86" s="116"/>
    </row>
    <row r="87" spans="1:12" ht="18.75" customHeight="1" x14ac:dyDescent="0.55000000000000004">
      <c r="A87" s="124"/>
      <c r="B87" s="122"/>
      <c r="C87" s="122"/>
      <c r="D87" s="123"/>
      <c r="E87" s="122"/>
      <c r="F87" s="122"/>
      <c r="G87" s="122"/>
      <c r="H87" s="123"/>
      <c r="I87" s="118"/>
      <c r="J87" s="122"/>
      <c r="K87" s="116"/>
      <c r="L87" s="116"/>
    </row>
    <row r="88" spans="1:12" ht="18.75" customHeight="1" x14ac:dyDescent="0.55000000000000004">
      <c r="A88" s="124"/>
      <c r="B88" s="122"/>
      <c r="C88" s="122"/>
      <c r="D88" s="123"/>
      <c r="E88" s="122"/>
      <c r="F88" s="122"/>
      <c r="G88" s="122"/>
      <c r="H88" s="123"/>
      <c r="I88" s="118"/>
      <c r="J88" s="122"/>
      <c r="K88" s="116"/>
      <c r="L88" s="116"/>
    </row>
    <row r="89" spans="1:12" ht="18.75" customHeight="1" x14ac:dyDescent="0.55000000000000004">
      <c r="A89" s="121"/>
      <c r="B89" s="122"/>
      <c r="C89" s="122"/>
      <c r="D89" s="123"/>
      <c r="E89" s="122"/>
      <c r="F89" s="122"/>
      <c r="G89" s="122"/>
      <c r="H89" s="123"/>
      <c r="I89" s="118"/>
      <c r="J89" s="122"/>
      <c r="K89" s="116"/>
      <c r="L89" s="116"/>
    </row>
    <row r="90" spans="1:12" ht="18.75" customHeight="1" x14ac:dyDescent="0.55000000000000004">
      <c r="A90" s="116"/>
      <c r="B90" s="117"/>
      <c r="C90" s="118"/>
      <c r="D90" s="123"/>
      <c r="E90" s="118"/>
      <c r="F90" s="125"/>
      <c r="G90" s="118"/>
      <c r="H90" s="123"/>
      <c r="I90" s="118"/>
      <c r="J90" s="125"/>
      <c r="K90" s="116"/>
      <c r="L90" s="116"/>
    </row>
    <row r="91" spans="1:12" ht="18.75" customHeight="1" x14ac:dyDescent="0.55000000000000004">
      <c r="A91" s="116"/>
      <c r="B91" s="117"/>
      <c r="C91" s="118"/>
      <c r="D91" s="123"/>
      <c r="E91" s="118"/>
      <c r="F91" s="125"/>
      <c r="G91" s="118"/>
      <c r="H91" s="123"/>
      <c r="I91" s="118"/>
      <c r="J91" s="125"/>
      <c r="K91" s="116"/>
      <c r="L91" s="116"/>
    </row>
    <row r="92" spans="1:12" ht="18.75" customHeight="1" x14ac:dyDescent="0.55000000000000004">
      <c r="A92" s="121"/>
      <c r="B92" s="122"/>
      <c r="C92" s="118"/>
      <c r="D92" s="123"/>
      <c r="E92" s="118"/>
      <c r="F92" s="125"/>
      <c r="G92" s="118"/>
      <c r="H92" s="123"/>
      <c r="I92" s="118"/>
      <c r="J92" s="125"/>
      <c r="K92" s="116"/>
      <c r="L92" s="116"/>
    </row>
    <row r="93" spans="1:12" ht="18.75" customHeight="1" x14ac:dyDescent="0.55000000000000004">
      <c r="A93" s="124"/>
      <c r="B93" s="122"/>
      <c r="C93" s="118"/>
      <c r="D93" s="123"/>
      <c r="E93" s="118"/>
      <c r="F93" s="125"/>
      <c r="G93" s="118"/>
      <c r="H93" s="123"/>
      <c r="I93" s="118"/>
      <c r="J93" s="122"/>
      <c r="K93" s="116"/>
      <c r="L93" s="116"/>
    </row>
    <row r="94" spans="1:12" ht="18.75" customHeight="1" x14ac:dyDescent="0.55000000000000004">
      <c r="A94" s="121"/>
      <c r="B94" s="122"/>
      <c r="C94" s="118"/>
      <c r="D94" s="123"/>
      <c r="E94" s="118"/>
      <c r="F94" s="125"/>
      <c r="G94" s="118"/>
      <c r="H94" s="123"/>
      <c r="I94" s="118"/>
      <c r="J94" s="125"/>
      <c r="K94" s="126"/>
      <c r="L94" s="116"/>
    </row>
    <row r="95" spans="1:12" ht="18.75" customHeight="1" x14ac:dyDescent="0.55000000000000004">
      <c r="A95" s="116"/>
      <c r="B95" s="117"/>
      <c r="C95" s="118"/>
      <c r="D95" s="123"/>
      <c r="E95" s="118"/>
      <c r="F95" s="125"/>
      <c r="G95" s="118"/>
      <c r="H95" s="123"/>
      <c r="I95" s="118"/>
      <c r="J95" s="125"/>
      <c r="K95" s="116"/>
      <c r="L95" s="116"/>
    </row>
    <row r="96" spans="1:12" ht="18.75" customHeight="1" x14ac:dyDescent="0.25">
      <c r="B96" s="23"/>
      <c r="C96" s="5"/>
      <c r="D96" s="11"/>
      <c r="E96" s="5"/>
      <c r="F96" s="23"/>
      <c r="G96" s="22"/>
      <c r="H96" s="11"/>
      <c r="I96" s="5"/>
      <c r="J96" s="23"/>
      <c r="K96" s="23"/>
      <c r="L96" s="23"/>
    </row>
    <row r="97" spans="2:12" ht="18.75" customHeight="1" x14ac:dyDescent="0.25">
      <c r="B97" s="23"/>
      <c r="C97" s="5"/>
      <c r="D97" s="11"/>
      <c r="E97" s="5"/>
      <c r="F97" s="23"/>
      <c r="G97" s="22"/>
      <c r="H97" s="11"/>
      <c r="I97" s="5"/>
      <c r="J97" s="23"/>
      <c r="K97" s="23"/>
      <c r="L97" s="23"/>
    </row>
  </sheetData>
  <mergeCells count="18">
    <mergeCell ref="D65:F65"/>
    <mergeCell ref="H65:J65"/>
    <mergeCell ref="D67:J67"/>
    <mergeCell ref="D62:F62"/>
    <mergeCell ref="H62:J62"/>
    <mergeCell ref="D63:F63"/>
    <mergeCell ref="H63:J63"/>
    <mergeCell ref="D64:F64"/>
    <mergeCell ref="H64:J64"/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10" type="noConversion"/>
  <pageMargins left="0.8" right="0.8" top="0.48" bottom="0.5" header="0.5" footer="0.5"/>
  <pageSetup paperSize="9" scale="65" firstPageNumber="9" fitToHeight="0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2EE3-7C60-4A45-8CD8-774A8AE2F64A}">
  <sheetPr>
    <pageSetUpPr fitToPage="1"/>
  </sheetPr>
  <dimension ref="A1:AB38"/>
  <sheetViews>
    <sheetView view="pageBreakPreview" topLeftCell="A13" zoomScale="70" zoomScaleNormal="60" zoomScaleSheetLayoutView="70" workbookViewId="0">
      <selection activeCell="A33" sqref="A33"/>
    </sheetView>
  </sheetViews>
  <sheetFormatPr defaultColWidth="9.21875" defaultRowHeight="20.25" customHeight="1" x14ac:dyDescent="0.25"/>
  <cols>
    <col min="1" max="1" width="60.77734375" style="34" customWidth="1"/>
    <col min="2" max="2" width="6.21875" style="34" customWidth="1"/>
    <col min="3" max="3" width="1.77734375" style="34" customWidth="1"/>
    <col min="4" max="4" width="15" style="34" bestFit="1" customWidth="1"/>
    <col min="5" max="5" width="1.77734375" style="34" customWidth="1"/>
    <col min="6" max="6" width="15.77734375" style="34" bestFit="1" customWidth="1"/>
    <col min="7" max="7" width="1.77734375" style="34" customWidth="1"/>
    <col min="8" max="8" width="14.44140625" style="34" customWidth="1"/>
    <col min="9" max="9" width="1.77734375" style="34" customWidth="1"/>
    <col min="10" max="10" width="14.44140625" style="34" customWidth="1"/>
    <col min="11" max="11" width="1.77734375" style="34" customWidth="1"/>
    <col min="12" max="12" width="14.44140625" style="34" customWidth="1"/>
    <col min="13" max="13" width="1.77734375" style="34" customWidth="1"/>
    <col min="14" max="14" width="13.21875" style="34" customWidth="1"/>
    <col min="15" max="15" width="1.77734375" style="34" customWidth="1"/>
    <col min="16" max="16" width="13.21875" style="34" customWidth="1"/>
    <col min="17" max="17" width="1.77734375" style="34" customWidth="1"/>
    <col min="18" max="18" width="15.5546875" style="34" customWidth="1"/>
    <col min="19" max="19" width="1.77734375" style="34" customWidth="1"/>
    <col min="20" max="20" width="14.44140625" style="34" customWidth="1"/>
    <col min="21" max="21" width="1.77734375" style="34" customWidth="1"/>
    <col min="22" max="22" width="16.77734375" style="34" bestFit="1" customWidth="1"/>
    <col min="23" max="23" width="1.77734375" style="34" customWidth="1"/>
    <col min="24" max="24" width="15" style="34" bestFit="1" customWidth="1"/>
    <col min="25" max="25" width="1.77734375" style="34" customWidth="1"/>
    <col min="26" max="26" width="16.5546875" style="55" customWidth="1"/>
    <col min="27" max="27" width="12.6640625" style="34" bestFit="1" customWidth="1"/>
    <col min="28" max="28" width="16.21875" style="34" bestFit="1" customWidth="1"/>
    <col min="29" max="16384" width="9.21875" style="34"/>
  </cols>
  <sheetData>
    <row r="1" spans="1:26" s="131" customFormat="1" ht="20.25" customHeight="1" x14ac:dyDescent="0.4">
      <c r="A1" s="53" t="s">
        <v>304</v>
      </c>
      <c r="B1" s="130"/>
      <c r="Z1" s="132"/>
    </row>
    <row r="2" spans="1:26" s="133" customFormat="1" ht="20.25" customHeight="1" x14ac:dyDescent="0.3">
      <c r="A2" s="57" t="s">
        <v>108</v>
      </c>
      <c r="B2" s="57"/>
      <c r="F2" s="134"/>
      <c r="H2" s="134"/>
      <c r="J2" s="134"/>
      <c r="L2" s="134"/>
      <c r="Z2" s="135"/>
    </row>
    <row r="4" spans="1:26" ht="20.25" customHeight="1" x14ac:dyDescent="0.25">
      <c r="A4" s="59"/>
      <c r="B4" s="59"/>
      <c r="C4" s="59"/>
      <c r="D4" s="235" t="s">
        <v>109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</row>
    <row r="5" spans="1:26" ht="20.25" customHeight="1" x14ac:dyDescent="0.25">
      <c r="A5" s="59"/>
      <c r="B5" s="59"/>
      <c r="C5" s="54"/>
      <c r="E5" s="54"/>
      <c r="F5" s="54"/>
      <c r="G5" s="54"/>
      <c r="H5" s="54"/>
      <c r="I5" s="54"/>
      <c r="J5" s="54"/>
      <c r="K5" s="54"/>
      <c r="L5" s="54"/>
      <c r="M5" s="54"/>
      <c r="N5" s="240" t="s">
        <v>217</v>
      </c>
      <c r="O5" s="240"/>
      <c r="P5" s="240"/>
      <c r="Q5" s="240"/>
      <c r="R5" s="240"/>
      <c r="S5" s="54"/>
      <c r="T5" s="54"/>
      <c r="U5" s="54"/>
      <c r="V5" s="54"/>
      <c r="W5" s="54"/>
      <c r="X5" s="54"/>
      <c r="Y5" s="54"/>
      <c r="Z5" s="66"/>
    </row>
    <row r="6" spans="1:26" ht="20.25" customHeight="1" x14ac:dyDescent="0.25">
      <c r="A6" s="59"/>
      <c r="B6" s="59"/>
      <c r="C6" s="54"/>
      <c r="E6" s="54"/>
      <c r="F6" s="54"/>
      <c r="G6" s="54"/>
      <c r="H6" s="54" t="s">
        <v>110</v>
      </c>
      <c r="I6" s="54"/>
      <c r="J6" s="54" t="s">
        <v>110</v>
      </c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66"/>
    </row>
    <row r="7" spans="1:26" ht="20.25" customHeight="1" x14ac:dyDescent="0.25">
      <c r="A7" s="59"/>
      <c r="B7" s="59"/>
      <c r="C7" s="54"/>
      <c r="E7" s="54"/>
      <c r="F7" s="54"/>
      <c r="G7" s="54"/>
      <c r="H7" s="54" t="s">
        <v>111</v>
      </c>
      <c r="I7" s="54"/>
      <c r="J7" s="54" t="s">
        <v>112</v>
      </c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 t="s">
        <v>113</v>
      </c>
      <c r="W7" s="54"/>
      <c r="X7" s="54"/>
      <c r="Y7" s="54"/>
      <c r="Z7" s="66"/>
    </row>
    <row r="8" spans="1:26" ht="20.25" customHeight="1" x14ac:dyDescent="0.25">
      <c r="A8" s="59"/>
      <c r="B8" s="59"/>
      <c r="C8" s="54"/>
      <c r="D8" s="54" t="s">
        <v>114</v>
      </c>
      <c r="E8" s="54"/>
      <c r="H8" s="54" t="s">
        <v>115</v>
      </c>
      <c r="J8" s="54" t="s">
        <v>116</v>
      </c>
      <c r="L8" s="54"/>
      <c r="N8" s="54"/>
      <c r="O8" s="54"/>
      <c r="P8" s="46"/>
      <c r="Q8" s="54"/>
      <c r="V8" s="54" t="s">
        <v>117</v>
      </c>
      <c r="X8" s="54"/>
      <c r="Z8" s="66"/>
    </row>
    <row r="9" spans="1:26" ht="20.25" customHeight="1" x14ac:dyDescent="0.25">
      <c r="A9" s="59"/>
      <c r="B9" s="59"/>
      <c r="C9" s="54"/>
      <c r="D9" s="54" t="s">
        <v>118</v>
      </c>
      <c r="E9" s="54"/>
      <c r="F9" s="54" t="s">
        <v>119</v>
      </c>
      <c r="H9" s="54" t="s">
        <v>120</v>
      </c>
      <c r="J9" s="54" t="s">
        <v>121</v>
      </c>
      <c r="L9" s="54"/>
      <c r="N9" s="54" t="s">
        <v>122</v>
      </c>
      <c r="O9" s="54"/>
      <c r="P9" s="46" t="s">
        <v>143</v>
      </c>
      <c r="Q9" s="54"/>
      <c r="R9" s="190" t="s">
        <v>131</v>
      </c>
      <c r="T9" s="46" t="s">
        <v>144</v>
      </c>
      <c r="V9" s="54" t="s">
        <v>123</v>
      </c>
      <c r="X9" s="54" t="s">
        <v>124</v>
      </c>
      <c r="Z9" s="66" t="s">
        <v>125</v>
      </c>
    </row>
    <row r="10" spans="1:26" ht="20.25" customHeight="1" x14ac:dyDescent="0.25">
      <c r="A10" s="59"/>
      <c r="B10" s="73" t="s">
        <v>6</v>
      </c>
      <c r="C10" s="54"/>
      <c r="D10" s="54" t="s">
        <v>126</v>
      </c>
      <c r="E10" s="54"/>
      <c r="F10" s="54" t="s">
        <v>127</v>
      </c>
      <c r="G10" s="54"/>
      <c r="H10" s="54" t="s">
        <v>128</v>
      </c>
      <c r="I10" s="54"/>
      <c r="J10" s="54" t="s">
        <v>129</v>
      </c>
      <c r="K10" s="54"/>
      <c r="L10" s="54" t="s">
        <v>72</v>
      </c>
      <c r="M10" s="54"/>
      <c r="N10" s="54" t="s">
        <v>130</v>
      </c>
      <c r="O10" s="54"/>
      <c r="P10" s="46" t="s">
        <v>145</v>
      </c>
      <c r="Q10" s="54"/>
      <c r="R10" s="54" t="s">
        <v>291</v>
      </c>
      <c r="S10" s="54"/>
      <c r="T10" s="46" t="s">
        <v>146</v>
      </c>
      <c r="U10" s="54"/>
      <c r="V10" s="54" t="s">
        <v>132</v>
      </c>
      <c r="W10" s="54"/>
      <c r="X10" s="54" t="s">
        <v>121</v>
      </c>
      <c r="Y10" s="54"/>
      <c r="Z10" s="66" t="s">
        <v>133</v>
      </c>
    </row>
    <row r="11" spans="1:26" ht="20.25" customHeight="1" x14ac:dyDescent="0.25">
      <c r="A11" s="136"/>
      <c r="B11" s="73"/>
      <c r="C11" s="73"/>
      <c r="D11" s="230" t="s">
        <v>226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</row>
    <row r="12" spans="1:26" ht="20.25" customHeight="1" x14ac:dyDescent="0.25">
      <c r="A12" s="61" t="s">
        <v>147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</row>
    <row r="13" spans="1:26" s="36" customFormat="1" ht="20.25" customHeight="1" x14ac:dyDescent="0.3">
      <c r="A13" s="61" t="s">
        <v>148</v>
      </c>
      <c r="B13" s="68"/>
      <c r="C13" s="138"/>
      <c r="D13" s="18">
        <v>1605986</v>
      </c>
      <c r="E13" s="138"/>
      <c r="F13" s="18">
        <v>6453143</v>
      </c>
      <c r="G13" s="138"/>
      <c r="H13" s="18">
        <v>-42012</v>
      </c>
      <c r="I13" s="138"/>
      <c r="J13" s="18">
        <v>-146220</v>
      </c>
      <c r="K13" s="138"/>
      <c r="L13" s="18">
        <v>38178</v>
      </c>
      <c r="M13" s="138"/>
      <c r="N13" s="18">
        <v>119400</v>
      </c>
      <c r="O13" s="138"/>
      <c r="P13" s="18">
        <v>0</v>
      </c>
      <c r="Q13" s="138"/>
      <c r="R13" s="18">
        <v>1467799</v>
      </c>
      <c r="S13" s="138"/>
      <c r="T13" s="18">
        <v>0</v>
      </c>
      <c r="U13" s="138"/>
      <c r="V13" s="138">
        <f>SUM(D13:T13)</f>
        <v>9496274</v>
      </c>
      <c r="W13" s="138"/>
      <c r="X13" s="138">
        <v>2453207</v>
      </c>
      <c r="Y13" s="138"/>
      <c r="Z13" s="31">
        <f>SUM(V13:X13)</f>
        <v>11949481</v>
      </c>
    </row>
    <row r="14" spans="1:26" ht="14.1" customHeight="1" x14ac:dyDescent="0.25">
      <c r="A14" s="61"/>
      <c r="B14" s="73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31"/>
    </row>
    <row r="15" spans="1:26" ht="20.25" customHeight="1" x14ac:dyDescent="0.25">
      <c r="A15" s="67" t="s">
        <v>134</v>
      </c>
      <c r="B15" s="33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31"/>
    </row>
    <row r="16" spans="1:26" ht="20.25" customHeight="1" x14ac:dyDescent="0.3">
      <c r="A16" s="140" t="s">
        <v>149</v>
      </c>
      <c r="B16" s="33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31"/>
    </row>
    <row r="17" spans="1:28" ht="20.25" customHeight="1" x14ac:dyDescent="0.25">
      <c r="A17" s="32" t="s">
        <v>290</v>
      </c>
      <c r="B17" s="33">
        <v>19</v>
      </c>
      <c r="C17" s="12"/>
      <c r="D17" s="19">
        <v>-87200</v>
      </c>
      <c r="E17" s="12"/>
      <c r="F17" s="19">
        <v>0</v>
      </c>
      <c r="G17" s="12"/>
      <c r="H17" s="19">
        <v>0</v>
      </c>
      <c r="I17" s="12"/>
      <c r="J17" s="19">
        <v>0</v>
      </c>
      <c r="K17" s="12"/>
      <c r="L17" s="16">
        <v>0</v>
      </c>
      <c r="M17" s="2"/>
      <c r="N17" s="19">
        <v>0</v>
      </c>
      <c r="O17" s="2"/>
      <c r="P17" s="19">
        <v>0</v>
      </c>
      <c r="Q17" s="2"/>
      <c r="R17" s="19">
        <v>-955039</v>
      </c>
      <c r="S17" s="12"/>
      <c r="T17" s="19">
        <v>0</v>
      </c>
      <c r="U17" s="12"/>
      <c r="V17" s="19">
        <f>SUM(D17:T17)</f>
        <v>-1042239</v>
      </c>
      <c r="W17" s="19"/>
      <c r="X17" s="19">
        <v>0</v>
      </c>
      <c r="Y17" s="19"/>
      <c r="Z17" s="37">
        <f>SUM(V17:X17)</f>
        <v>-1042239</v>
      </c>
    </row>
    <row r="18" spans="1:28" ht="20.25" customHeight="1" x14ac:dyDescent="0.25">
      <c r="A18" s="32" t="s">
        <v>135</v>
      </c>
      <c r="B18" s="33">
        <v>19</v>
      </c>
      <c r="C18" s="12"/>
      <c r="D18" s="19">
        <v>247711</v>
      </c>
      <c r="E18" s="12"/>
      <c r="F18" s="19">
        <v>978448</v>
      </c>
      <c r="G18" s="12"/>
      <c r="H18" s="19">
        <v>0</v>
      </c>
      <c r="I18" s="12"/>
      <c r="J18" s="19">
        <v>0</v>
      </c>
      <c r="K18" s="12"/>
      <c r="L18" s="16">
        <v>0</v>
      </c>
      <c r="M18" s="2"/>
      <c r="N18" s="19">
        <v>0</v>
      </c>
      <c r="O18" s="2"/>
      <c r="P18" s="19">
        <v>0</v>
      </c>
      <c r="Q18" s="2"/>
      <c r="R18" s="19">
        <v>0</v>
      </c>
      <c r="S18" s="12"/>
      <c r="T18" s="19">
        <v>0</v>
      </c>
      <c r="U18" s="12"/>
      <c r="V18" s="19">
        <f>SUM(D18:T18)</f>
        <v>1226159</v>
      </c>
      <c r="W18" s="19"/>
      <c r="X18" s="19">
        <v>0</v>
      </c>
      <c r="Y18" s="19"/>
      <c r="Z18" s="37">
        <f t="shared" ref="Z18:Z21" si="0">SUM(V18:X18)</f>
        <v>1226159</v>
      </c>
    </row>
    <row r="19" spans="1:28" ht="20.25" customHeight="1" x14ac:dyDescent="0.25">
      <c r="A19" s="43" t="s">
        <v>158</v>
      </c>
      <c r="B19" s="33">
        <v>20</v>
      </c>
      <c r="C19" s="12"/>
      <c r="D19" s="19">
        <v>0</v>
      </c>
      <c r="E19" s="12"/>
      <c r="F19" s="19">
        <v>0</v>
      </c>
      <c r="G19" s="12"/>
      <c r="H19" s="19">
        <v>0</v>
      </c>
      <c r="I19" s="12"/>
      <c r="J19" s="19">
        <v>0</v>
      </c>
      <c r="K19" s="12"/>
      <c r="L19" s="16">
        <v>0</v>
      </c>
      <c r="M19" s="2"/>
      <c r="N19" s="19">
        <v>0</v>
      </c>
      <c r="O19" s="2"/>
      <c r="P19" s="19">
        <v>171349</v>
      </c>
      <c r="Q19" s="2"/>
      <c r="R19" s="19">
        <v>-349072</v>
      </c>
      <c r="S19" s="12"/>
      <c r="T19" s="19">
        <v>-725786</v>
      </c>
      <c r="U19" s="12"/>
      <c r="V19" s="19">
        <f>SUM(D19:T19)</f>
        <v>-903509</v>
      </c>
      <c r="W19" s="19"/>
      <c r="X19" s="19">
        <v>0</v>
      </c>
      <c r="Y19" s="19"/>
      <c r="Z19" s="37">
        <f t="shared" si="0"/>
        <v>-903509</v>
      </c>
    </row>
    <row r="20" spans="1:28" ht="20.25" customHeight="1" x14ac:dyDescent="0.25">
      <c r="A20" s="32" t="s">
        <v>136</v>
      </c>
      <c r="B20" s="33">
        <v>21</v>
      </c>
      <c r="C20" s="12"/>
      <c r="D20" s="19">
        <v>0</v>
      </c>
      <c r="E20" s="12"/>
      <c r="F20" s="19">
        <v>3007</v>
      </c>
      <c r="G20" s="12"/>
      <c r="H20" s="19">
        <v>0</v>
      </c>
      <c r="I20" s="12"/>
      <c r="J20" s="19">
        <v>0</v>
      </c>
      <c r="K20" s="12"/>
      <c r="L20" s="16">
        <v>29311</v>
      </c>
      <c r="M20" s="2"/>
      <c r="N20" s="19">
        <v>0</v>
      </c>
      <c r="O20" s="2"/>
      <c r="P20" s="19">
        <v>0</v>
      </c>
      <c r="Q20" s="2"/>
      <c r="R20" s="19">
        <v>0</v>
      </c>
      <c r="S20" s="12"/>
      <c r="T20" s="19">
        <v>0</v>
      </c>
      <c r="U20" s="12"/>
      <c r="V20" s="19">
        <f>SUM(D20:T20)</f>
        <v>32318</v>
      </c>
      <c r="W20" s="19"/>
      <c r="X20" s="19">
        <v>0</v>
      </c>
      <c r="Y20" s="19"/>
      <c r="Z20" s="37">
        <f t="shared" si="0"/>
        <v>32318</v>
      </c>
    </row>
    <row r="21" spans="1:28" ht="20.25" customHeight="1" x14ac:dyDescent="0.25">
      <c r="A21" s="32" t="s">
        <v>137</v>
      </c>
      <c r="B21" s="33">
        <v>27</v>
      </c>
      <c r="C21" s="12"/>
      <c r="D21" s="19">
        <v>0</v>
      </c>
      <c r="E21" s="12"/>
      <c r="F21" s="19">
        <v>0</v>
      </c>
      <c r="G21" s="12"/>
      <c r="H21" s="19">
        <v>0</v>
      </c>
      <c r="I21" s="12"/>
      <c r="J21" s="19">
        <v>0</v>
      </c>
      <c r="K21" s="12"/>
      <c r="L21" s="16">
        <v>0</v>
      </c>
      <c r="M21" s="2"/>
      <c r="N21" s="19">
        <v>0</v>
      </c>
      <c r="O21" s="2"/>
      <c r="P21" s="19">
        <v>0</v>
      </c>
      <c r="Q21" s="2"/>
      <c r="R21" s="19">
        <v>-261831</v>
      </c>
      <c r="S21" s="12"/>
      <c r="T21" s="19">
        <v>0</v>
      </c>
      <c r="U21" s="12"/>
      <c r="V21" s="19">
        <f>SUM(D21:T21)</f>
        <v>-261831</v>
      </c>
      <c r="W21" s="19"/>
      <c r="X21" s="19">
        <v>-10083</v>
      </c>
      <c r="Y21" s="19"/>
      <c r="Z21" s="37">
        <f t="shared" si="0"/>
        <v>-271914</v>
      </c>
    </row>
    <row r="22" spans="1:28" s="36" customFormat="1" ht="20.25" customHeight="1" x14ac:dyDescent="0.3">
      <c r="A22" s="35" t="s">
        <v>150</v>
      </c>
      <c r="B22" s="33"/>
      <c r="C22" s="13"/>
      <c r="D22" s="20">
        <f>SUM(D17:D21)</f>
        <v>160511</v>
      </c>
      <c r="E22" s="13"/>
      <c r="F22" s="20">
        <f>SUM(F17:F21)</f>
        <v>981455</v>
      </c>
      <c r="G22" s="31"/>
      <c r="H22" s="20">
        <f>SUM(H17:H21)</f>
        <v>0</v>
      </c>
      <c r="I22" s="31"/>
      <c r="J22" s="20">
        <v>0</v>
      </c>
      <c r="K22" s="31"/>
      <c r="L22" s="20">
        <f>SUM(L17:L21)</f>
        <v>29311</v>
      </c>
      <c r="M22" s="8"/>
      <c r="N22" s="20">
        <f>SUM(N17:N21)</f>
        <v>0</v>
      </c>
      <c r="O22" s="8"/>
      <c r="P22" s="20">
        <f>SUM(P17:P21)</f>
        <v>171349</v>
      </c>
      <c r="Q22" s="8"/>
      <c r="R22" s="20">
        <f>SUM(R17:R21)</f>
        <v>-1565942</v>
      </c>
      <c r="S22" s="31"/>
      <c r="T22" s="20">
        <f>SUM(T17:T21)</f>
        <v>-725786</v>
      </c>
      <c r="U22" s="31"/>
      <c r="V22" s="20">
        <f>SUM(V17:V21)</f>
        <v>-949102</v>
      </c>
      <c r="W22" s="31"/>
      <c r="X22" s="20">
        <f>SUM(X17:X21)</f>
        <v>-10083</v>
      </c>
      <c r="Y22" s="31"/>
      <c r="Z22" s="28">
        <f>SUM(Z17:Z21)</f>
        <v>-959185</v>
      </c>
    </row>
    <row r="23" spans="1:28" ht="14.1" customHeight="1" x14ac:dyDescent="0.25">
      <c r="A23" s="61"/>
      <c r="B23" s="33"/>
      <c r="C23" s="14"/>
      <c r="D23" s="14"/>
      <c r="E23" s="14"/>
      <c r="F23" s="14"/>
      <c r="G23" s="141"/>
      <c r="H23" s="14"/>
      <c r="I23" s="141"/>
      <c r="J23" s="14"/>
      <c r="K23" s="141"/>
      <c r="L23" s="14"/>
      <c r="M23" s="141"/>
      <c r="N23" s="9"/>
      <c r="O23" s="141"/>
      <c r="P23" s="9"/>
      <c r="Q23" s="141"/>
      <c r="R23" s="9"/>
      <c r="S23" s="141"/>
      <c r="T23" s="9"/>
      <c r="U23" s="141"/>
      <c r="V23" s="141"/>
      <c r="W23" s="141"/>
      <c r="X23" s="141"/>
      <c r="Y23" s="141"/>
      <c r="Z23" s="14"/>
    </row>
    <row r="24" spans="1:28" ht="20.25" customHeight="1" x14ac:dyDescent="0.3">
      <c r="A24" s="142" t="s">
        <v>138</v>
      </c>
      <c r="B24" s="33"/>
      <c r="C24" s="14"/>
      <c r="D24" s="14"/>
      <c r="E24" s="14"/>
      <c r="F24" s="14"/>
      <c r="G24" s="141"/>
      <c r="H24" s="14"/>
      <c r="I24" s="141"/>
      <c r="J24" s="14"/>
      <c r="K24" s="141"/>
      <c r="L24" s="14"/>
      <c r="M24" s="141"/>
      <c r="N24" s="9"/>
      <c r="O24" s="141"/>
      <c r="P24" s="9"/>
      <c r="Q24" s="141"/>
      <c r="R24" s="9"/>
      <c r="S24" s="141"/>
      <c r="T24" s="9"/>
      <c r="U24" s="141"/>
      <c r="V24" s="141"/>
      <c r="W24" s="141"/>
      <c r="X24" s="141"/>
      <c r="Y24" s="141"/>
      <c r="Z24" s="14"/>
    </row>
    <row r="25" spans="1:28" ht="20.25" customHeight="1" x14ac:dyDescent="0.25">
      <c r="A25" s="143" t="s">
        <v>139</v>
      </c>
      <c r="B25" s="33"/>
      <c r="C25" s="14"/>
      <c r="D25" s="14"/>
      <c r="E25" s="14"/>
      <c r="F25" s="14"/>
      <c r="G25" s="141"/>
      <c r="H25" s="14"/>
      <c r="I25" s="141"/>
      <c r="J25" s="14"/>
      <c r="K25" s="141"/>
      <c r="L25" s="14"/>
      <c r="M25" s="141"/>
      <c r="N25" s="9"/>
      <c r="O25" s="141"/>
      <c r="P25" s="9"/>
      <c r="Q25" s="141"/>
      <c r="R25" s="9"/>
      <c r="S25" s="141"/>
      <c r="T25" s="9"/>
      <c r="U25" s="141"/>
      <c r="V25" s="141"/>
      <c r="W25" s="141"/>
      <c r="X25" s="141"/>
      <c r="Y25" s="141"/>
      <c r="Z25" s="14"/>
    </row>
    <row r="26" spans="1:28" ht="20.25" customHeight="1" x14ac:dyDescent="0.25">
      <c r="A26" s="143" t="s">
        <v>140</v>
      </c>
      <c r="B26" s="33"/>
      <c r="C26" s="12"/>
      <c r="D26" s="38">
        <v>0</v>
      </c>
      <c r="E26" s="40"/>
      <c r="F26" s="38">
        <v>0</v>
      </c>
      <c r="G26" s="37"/>
      <c r="H26" s="39">
        <v>0</v>
      </c>
      <c r="I26" s="37"/>
      <c r="J26" s="39">
        <v>0</v>
      </c>
      <c r="K26" s="37"/>
      <c r="L26" s="39">
        <v>0</v>
      </c>
      <c r="M26" s="37"/>
      <c r="N26" s="38">
        <v>0</v>
      </c>
      <c r="O26" s="41"/>
      <c r="P26" s="38">
        <v>0</v>
      </c>
      <c r="Q26" s="37"/>
      <c r="R26" s="38">
        <v>0</v>
      </c>
      <c r="S26" s="38"/>
      <c r="T26" s="38">
        <v>0</v>
      </c>
      <c r="U26" s="41"/>
      <c r="V26" s="19">
        <f>SUM(D26:T26)</f>
        <v>0</v>
      </c>
      <c r="W26" s="37"/>
      <c r="X26" s="39">
        <v>759312</v>
      </c>
      <c r="Y26" s="37"/>
      <c r="Z26" s="37">
        <f t="shared" ref="Z26" si="1">SUM(V26:X26)</f>
        <v>759312</v>
      </c>
      <c r="AA26" s="37"/>
      <c r="AB26" s="37"/>
    </row>
    <row r="27" spans="1:28" s="36" customFormat="1" ht="20.25" customHeight="1" x14ac:dyDescent="0.25">
      <c r="A27" s="36" t="s">
        <v>141</v>
      </c>
      <c r="B27" s="33"/>
      <c r="D27" s="20">
        <f>SUM(D22,D26)</f>
        <v>160511</v>
      </c>
      <c r="E27" s="12"/>
      <c r="F27" s="20">
        <f>SUM(F22,F26)</f>
        <v>981455</v>
      </c>
      <c r="G27" s="12"/>
      <c r="H27" s="20">
        <f>SUM(H22,H26)</f>
        <v>0</v>
      </c>
      <c r="I27" s="18"/>
      <c r="J27" s="20">
        <f>SUM(J22,J26)</f>
        <v>0</v>
      </c>
      <c r="L27" s="20">
        <f>SUM(L22,L26)</f>
        <v>29311</v>
      </c>
      <c r="N27" s="20">
        <f>SUM(N22,N26)</f>
        <v>0</v>
      </c>
      <c r="P27" s="20">
        <f>SUM(P22,P26)</f>
        <v>171349</v>
      </c>
      <c r="R27" s="20">
        <f>SUM(R22,R26)</f>
        <v>-1565942</v>
      </c>
      <c r="T27" s="20">
        <f>SUM(T22,T26)</f>
        <v>-725786</v>
      </c>
      <c r="V27" s="20">
        <f>SUM(V22,V26)</f>
        <v>-949102</v>
      </c>
      <c r="X27" s="20">
        <f>SUM(X22,X26)</f>
        <v>749229</v>
      </c>
      <c r="Z27" s="20">
        <f>SUM(Z22,Z26)</f>
        <v>-199873</v>
      </c>
    </row>
    <row r="28" spans="1:28" s="36" customFormat="1" ht="14.1" customHeight="1" x14ac:dyDescent="0.25">
      <c r="B28" s="33"/>
      <c r="Z28" s="31"/>
    </row>
    <row r="29" spans="1:28" ht="20.25" customHeight="1" x14ac:dyDescent="0.25">
      <c r="A29" s="36" t="s">
        <v>142</v>
      </c>
      <c r="B29" s="7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37"/>
      <c r="P29" s="3"/>
      <c r="Q29" s="137"/>
      <c r="R29" s="3"/>
      <c r="S29" s="3"/>
      <c r="T29" s="3"/>
      <c r="U29" s="3"/>
      <c r="V29" s="3"/>
      <c r="W29" s="3"/>
      <c r="X29" s="3"/>
      <c r="Y29" s="3"/>
      <c r="Z29" s="29"/>
    </row>
    <row r="30" spans="1:28" ht="20.25" customHeight="1" x14ac:dyDescent="0.25">
      <c r="A30" s="42" t="s">
        <v>210</v>
      </c>
      <c r="B30" s="33"/>
      <c r="C30" s="6"/>
      <c r="D30" s="19">
        <v>0</v>
      </c>
      <c r="E30" s="17"/>
      <c r="F30" s="19">
        <v>0</v>
      </c>
      <c r="G30" s="17"/>
      <c r="H30" s="19">
        <v>0</v>
      </c>
      <c r="I30" s="17"/>
      <c r="J30" s="19">
        <v>0</v>
      </c>
      <c r="K30" s="17"/>
      <c r="L30" s="19">
        <v>0</v>
      </c>
      <c r="M30" s="17"/>
      <c r="N30" s="19">
        <v>0</v>
      </c>
      <c r="O30" s="16"/>
      <c r="P30" s="19">
        <v>0</v>
      </c>
      <c r="Q30" s="16"/>
      <c r="R30" s="19">
        <f>'PL9-10'!F69</f>
        <v>-189827</v>
      </c>
      <c r="S30" s="16"/>
      <c r="T30" s="16">
        <v>0</v>
      </c>
      <c r="U30" s="16"/>
      <c r="V30" s="19">
        <f>SUM(D30:T30)</f>
        <v>-189827</v>
      </c>
      <c r="W30" s="16"/>
      <c r="X30" s="19">
        <v>-127433</v>
      </c>
      <c r="Y30" s="16"/>
      <c r="Z30" s="26">
        <f>SUM(V30:X30)</f>
        <v>-317260</v>
      </c>
      <c r="AA30" s="55"/>
      <c r="AB30" s="5"/>
    </row>
    <row r="31" spans="1:28" ht="20.25" customHeight="1" x14ac:dyDescent="0.25">
      <c r="A31" s="42" t="s">
        <v>214</v>
      </c>
      <c r="B31" s="33"/>
      <c r="C31" s="6"/>
      <c r="D31" s="19">
        <v>0</v>
      </c>
      <c r="E31" s="17"/>
      <c r="F31" s="19">
        <v>0</v>
      </c>
      <c r="G31" s="17"/>
      <c r="H31" s="19">
        <v>0</v>
      </c>
      <c r="I31" s="17"/>
      <c r="J31" s="19">
        <v>0</v>
      </c>
      <c r="K31" s="17"/>
      <c r="L31" s="19">
        <v>0</v>
      </c>
      <c r="M31" s="17"/>
      <c r="N31" s="19">
        <v>0</v>
      </c>
      <c r="O31" s="16"/>
      <c r="P31" s="19">
        <v>0</v>
      </c>
      <c r="Q31" s="16"/>
      <c r="R31" s="19">
        <v>-451506</v>
      </c>
      <c r="S31" s="16"/>
      <c r="T31" s="19">
        <v>0</v>
      </c>
      <c r="U31" s="16"/>
      <c r="V31" s="19">
        <f>SUM(D31:T31)</f>
        <v>-451506</v>
      </c>
      <c r="W31" s="16"/>
      <c r="X31" s="19">
        <v>-17191</v>
      </c>
      <c r="Y31" s="16"/>
      <c r="Z31" s="26">
        <f>SUM(V31:X31)</f>
        <v>-468697</v>
      </c>
    </row>
    <row r="32" spans="1:28" ht="20.25" customHeight="1" x14ac:dyDescent="0.25">
      <c r="A32" s="36" t="s">
        <v>207</v>
      </c>
      <c r="B32" s="144"/>
      <c r="C32" s="7"/>
      <c r="D32" s="20">
        <f>SUM(D30:D31)</f>
        <v>0</v>
      </c>
      <c r="E32" s="24"/>
      <c r="F32" s="20">
        <f>SUM(F30:F31)</f>
        <v>0</v>
      </c>
      <c r="G32" s="24"/>
      <c r="H32" s="20">
        <f>SUM(H30:H31)</f>
        <v>0</v>
      </c>
      <c r="I32" s="24"/>
      <c r="J32" s="20">
        <f>SUM(J30:J31)</f>
        <v>0</v>
      </c>
      <c r="K32" s="24"/>
      <c r="L32" s="20">
        <f>SUM(L30:L31)</f>
        <v>0</v>
      </c>
      <c r="M32" s="24"/>
      <c r="N32" s="20">
        <f>SUM(N30:N31)</f>
        <v>0</v>
      </c>
      <c r="O32" s="24"/>
      <c r="P32" s="20">
        <f>SUM(P30:P31)</f>
        <v>0</v>
      </c>
      <c r="Q32" s="24"/>
      <c r="R32" s="20">
        <f>SUM(R30:R31)</f>
        <v>-641333</v>
      </c>
      <c r="S32" s="16"/>
      <c r="T32" s="20">
        <f>SUM(T30:T31)</f>
        <v>0</v>
      </c>
      <c r="U32" s="16"/>
      <c r="V32" s="20">
        <f>SUM(V30:V31)</f>
        <v>-641333</v>
      </c>
      <c r="W32" s="16"/>
      <c r="X32" s="20">
        <f>SUM(X30:X31)</f>
        <v>-144624</v>
      </c>
      <c r="Y32" s="16"/>
      <c r="Z32" s="20">
        <f>SUM(Z30:Z31)</f>
        <v>-785957</v>
      </c>
      <c r="AA32" s="55"/>
    </row>
    <row r="33" spans="1:27" ht="20.100000000000001" customHeight="1" x14ac:dyDescent="0.25">
      <c r="A33" s="36"/>
      <c r="B33" s="144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227"/>
      <c r="P33" s="8"/>
      <c r="Q33" s="227"/>
      <c r="R33" s="14"/>
      <c r="S33" s="2"/>
      <c r="T33" s="14"/>
      <c r="U33" s="2"/>
      <c r="V33" s="2"/>
      <c r="W33" s="2"/>
      <c r="X33" s="2"/>
      <c r="Y33" s="2"/>
      <c r="Z33" s="102"/>
    </row>
    <row r="34" spans="1:27" s="36" customFormat="1" ht="20.25" customHeight="1" thickBot="1" x14ac:dyDescent="0.35">
      <c r="A34" s="61" t="s">
        <v>151</v>
      </c>
      <c r="B34" s="68"/>
      <c r="C34" s="87"/>
      <c r="D34" s="89">
        <f>SUM(D13,D32,D27)</f>
        <v>1766497</v>
      </c>
      <c r="E34" s="87"/>
      <c r="F34" s="89">
        <f>SUM(F13,F32,F27)</f>
        <v>7434598</v>
      </c>
      <c r="G34" s="87"/>
      <c r="H34" s="89">
        <f>SUM(H13,H32,H27,)</f>
        <v>-42012</v>
      </c>
      <c r="I34" s="87"/>
      <c r="J34" s="89">
        <f>SUM(J13,J32,J27)</f>
        <v>-146220</v>
      </c>
      <c r="K34" s="87"/>
      <c r="L34" s="89">
        <f>SUM(L13,L27,L31)</f>
        <v>67489</v>
      </c>
      <c r="M34" s="87"/>
      <c r="N34" s="89">
        <f>SUM(N13,N32,N27)</f>
        <v>119400</v>
      </c>
      <c r="O34" s="87"/>
      <c r="P34" s="88">
        <f>SUM(P13,P32,P27)</f>
        <v>171349</v>
      </c>
      <c r="Q34" s="87"/>
      <c r="R34" s="89">
        <f>SUM(R13,R32,R27)</f>
        <v>-739476</v>
      </c>
      <c r="S34" s="87"/>
      <c r="T34" s="88">
        <f>SUM(T13,T32,T27)</f>
        <v>-725786</v>
      </c>
      <c r="U34" s="87"/>
      <c r="V34" s="89">
        <f>SUM(V13,V32,V27)</f>
        <v>7905839</v>
      </c>
      <c r="W34" s="87"/>
      <c r="X34" s="89">
        <f>SUM(X13,X32,X27)</f>
        <v>3057812</v>
      </c>
      <c r="Y34" s="87"/>
      <c r="Z34" s="88">
        <f>SUM(Z13,Z32,Z27)</f>
        <v>10963651</v>
      </c>
      <c r="AA34" s="55"/>
    </row>
    <row r="35" spans="1:27" ht="20.25" customHeight="1" thickTop="1" x14ac:dyDescent="0.25"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</row>
    <row r="36" spans="1:27" s="4" customFormat="1" ht="20.25" customHeight="1" x14ac:dyDescent="0.25">
      <c r="Z36" s="29"/>
    </row>
    <row r="37" spans="1:27" ht="20.25" customHeight="1" x14ac:dyDescent="0.25">
      <c r="D37" s="137"/>
      <c r="F37" s="137"/>
      <c r="H37" s="137"/>
      <c r="J37" s="137"/>
      <c r="L37" s="137"/>
      <c r="N37" s="137"/>
      <c r="P37" s="137"/>
      <c r="R37" s="137"/>
      <c r="S37" s="137"/>
      <c r="T37" s="137"/>
      <c r="U37" s="137"/>
      <c r="V37" s="137"/>
      <c r="W37" s="137"/>
      <c r="X37" s="147"/>
      <c r="Z37" s="147"/>
    </row>
    <row r="38" spans="1:27" ht="20.25" customHeight="1" x14ac:dyDescent="0.25"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</sheetData>
  <mergeCells count="3">
    <mergeCell ref="D4:Z4"/>
    <mergeCell ref="N5:R5"/>
    <mergeCell ref="D11:Z11"/>
  </mergeCells>
  <pageMargins left="0.7" right="0.5" top="0.48" bottom="0.5" header="0.5" footer="0.5"/>
  <pageSetup paperSize="9" scale="51" firstPageNumber="11" fitToHeight="0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sheetPr>
    <pageSetUpPr fitToPage="1"/>
  </sheetPr>
  <dimension ref="A1:AD39"/>
  <sheetViews>
    <sheetView view="pageBreakPreview" topLeftCell="A13" zoomScale="56" zoomScaleNormal="60" zoomScaleSheetLayoutView="56" workbookViewId="0">
      <selection activeCell="D107" sqref="D107"/>
    </sheetView>
  </sheetViews>
  <sheetFormatPr defaultColWidth="9.21875" defaultRowHeight="20.25" customHeight="1" x14ac:dyDescent="0.25"/>
  <cols>
    <col min="1" max="1" width="60.77734375" style="34" customWidth="1"/>
    <col min="2" max="2" width="6.21875" style="34" customWidth="1"/>
    <col min="3" max="3" width="1.77734375" style="34" customWidth="1"/>
    <col min="4" max="4" width="15" style="34" bestFit="1" customWidth="1"/>
    <col min="5" max="5" width="1.77734375" style="34" customWidth="1"/>
    <col min="6" max="6" width="15.77734375" style="34" bestFit="1" customWidth="1"/>
    <col min="7" max="7" width="1.77734375" style="34" customWidth="1"/>
    <col min="8" max="8" width="15.77734375" style="34" customWidth="1"/>
    <col min="9" max="9" width="1.77734375" style="34" customWidth="1"/>
    <col min="10" max="10" width="14.44140625" style="34" customWidth="1"/>
    <col min="11" max="11" width="1.77734375" style="34" customWidth="1"/>
    <col min="12" max="12" width="14.44140625" style="34" customWidth="1"/>
    <col min="13" max="13" width="1.77734375" style="34" customWidth="1"/>
    <col min="14" max="14" width="14.44140625" style="34" customWidth="1"/>
    <col min="15" max="15" width="1.77734375" style="34" customWidth="1"/>
    <col min="16" max="16" width="13.21875" style="34" customWidth="1"/>
    <col min="17" max="17" width="1.77734375" style="34" customWidth="1"/>
    <col min="18" max="18" width="13.21875" style="34" customWidth="1"/>
    <col min="19" max="19" width="1.77734375" style="34" customWidth="1"/>
    <col min="20" max="20" width="14.88671875" style="34" bestFit="1" customWidth="1"/>
    <col min="21" max="21" width="1.77734375" style="34" customWidth="1"/>
    <col min="22" max="22" width="14.44140625" style="34" customWidth="1"/>
    <col min="23" max="23" width="1.77734375" style="34" customWidth="1"/>
    <col min="24" max="24" width="16.77734375" style="34" bestFit="1" customWidth="1"/>
    <col min="25" max="25" width="1.77734375" style="34" customWidth="1"/>
    <col min="26" max="26" width="15" style="34" bestFit="1" customWidth="1"/>
    <col min="27" max="27" width="1.77734375" style="34" customWidth="1"/>
    <col min="28" max="28" width="16.5546875" style="55" customWidth="1"/>
    <col min="29" max="29" width="12.6640625" bestFit="1" customWidth="1"/>
    <col min="30" max="30" width="16.21875" bestFit="1" customWidth="1"/>
  </cols>
  <sheetData>
    <row r="1" spans="1:28" s="131" customFormat="1" ht="20.25" customHeight="1" x14ac:dyDescent="0.4">
      <c r="A1" s="53" t="s">
        <v>304</v>
      </c>
      <c r="B1" s="130"/>
      <c r="AB1" s="132"/>
    </row>
    <row r="2" spans="1:28" s="133" customFormat="1" ht="20.25" customHeight="1" x14ac:dyDescent="0.3">
      <c r="A2" s="57" t="s">
        <v>108</v>
      </c>
      <c r="B2" s="57"/>
      <c r="F2" s="134"/>
      <c r="J2" s="134"/>
      <c r="L2" s="134"/>
      <c r="N2" s="134"/>
      <c r="AB2" s="135"/>
    </row>
    <row r="3" spans="1:28" s="34" customFormat="1" ht="20.25" customHeight="1" x14ac:dyDescent="0.25">
      <c r="AB3" s="55"/>
    </row>
    <row r="4" spans="1:28" s="34" customFormat="1" ht="20.25" customHeight="1" x14ac:dyDescent="0.25">
      <c r="A4" s="108"/>
      <c r="B4" s="108"/>
      <c r="C4" s="108"/>
      <c r="D4" s="235" t="s">
        <v>109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</row>
    <row r="5" spans="1:28" s="34" customFormat="1" ht="20.25" customHeight="1" x14ac:dyDescent="0.25">
      <c r="A5" s="108"/>
      <c r="B5" s="108"/>
      <c r="C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240" t="s">
        <v>217</v>
      </c>
      <c r="Q5" s="240"/>
      <c r="R5" s="240"/>
      <c r="S5" s="240"/>
      <c r="T5" s="240"/>
      <c r="U5" s="107"/>
      <c r="V5" s="107"/>
      <c r="W5" s="107"/>
      <c r="X5" s="107"/>
      <c r="Y5" s="107"/>
      <c r="Z5" s="107"/>
      <c r="AA5" s="107"/>
      <c r="AB5" s="106"/>
    </row>
    <row r="6" spans="1:28" s="34" customFormat="1" ht="20.25" customHeight="1" x14ac:dyDescent="0.25">
      <c r="A6" s="108"/>
      <c r="B6" s="108"/>
      <c r="C6" s="107"/>
      <c r="E6" s="107"/>
      <c r="F6" s="107"/>
      <c r="G6" s="107"/>
      <c r="H6" s="107"/>
      <c r="I6" s="107"/>
      <c r="J6" s="107" t="s">
        <v>110</v>
      </c>
      <c r="K6" s="107"/>
      <c r="L6" s="107" t="s">
        <v>110</v>
      </c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6"/>
    </row>
    <row r="7" spans="1:28" s="34" customFormat="1" ht="20.25" customHeight="1" x14ac:dyDescent="0.25">
      <c r="A7" s="108"/>
      <c r="B7" s="108"/>
      <c r="C7" s="107"/>
      <c r="E7" s="107"/>
      <c r="F7" s="107"/>
      <c r="G7" s="107"/>
      <c r="H7" s="107"/>
      <c r="I7" s="107"/>
      <c r="J7" s="107" t="s">
        <v>111</v>
      </c>
      <c r="K7" s="107"/>
      <c r="L7" s="107" t="s">
        <v>112</v>
      </c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 t="s">
        <v>113</v>
      </c>
      <c r="Y7" s="107"/>
      <c r="Z7" s="107"/>
      <c r="AA7" s="107"/>
      <c r="AB7" s="106"/>
    </row>
    <row r="8" spans="1:28" s="34" customFormat="1" ht="20.25" customHeight="1" x14ac:dyDescent="0.25">
      <c r="A8" s="108"/>
      <c r="B8" s="108"/>
      <c r="C8" s="107"/>
      <c r="D8" s="107" t="s">
        <v>114</v>
      </c>
      <c r="E8" s="107"/>
      <c r="J8" s="107" t="s">
        <v>115</v>
      </c>
      <c r="L8" s="107" t="s">
        <v>116</v>
      </c>
      <c r="N8" s="107"/>
      <c r="P8" s="107"/>
      <c r="Q8" s="107"/>
      <c r="R8" s="46"/>
      <c r="S8" s="107"/>
      <c r="X8" s="107" t="s">
        <v>117</v>
      </c>
      <c r="Z8" s="107"/>
      <c r="AB8" s="106"/>
    </row>
    <row r="9" spans="1:28" s="34" customFormat="1" ht="20.25" customHeight="1" x14ac:dyDescent="0.25">
      <c r="A9" s="108"/>
      <c r="B9" s="108"/>
      <c r="C9" s="107"/>
      <c r="D9" s="107" t="s">
        <v>118</v>
      </c>
      <c r="E9" s="107"/>
      <c r="F9" s="107" t="s">
        <v>119</v>
      </c>
      <c r="H9" s="107" t="s">
        <v>275</v>
      </c>
      <c r="J9" s="107" t="s">
        <v>120</v>
      </c>
      <c r="L9" s="107" t="s">
        <v>121</v>
      </c>
      <c r="N9" s="107"/>
      <c r="P9" s="107" t="s">
        <v>122</v>
      </c>
      <c r="Q9" s="107"/>
      <c r="R9" s="46" t="s">
        <v>143</v>
      </c>
      <c r="S9" s="107"/>
      <c r="T9" s="190" t="s">
        <v>131</v>
      </c>
      <c r="V9" s="46" t="s">
        <v>144</v>
      </c>
      <c r="X9" s="107" t="s">
        <v>123</v>
      </c>
      <c r="Z9" s="107" t="s">
        <v>124</v>
      </c>
      <c r="AB9" s="106" t="s">
        <v>125</v>
      </c>
    </row>
    <row r="10" spans="1:28" s="34" customFormat="1" ht="20.25" customHeight="1" x14ac:dyDescent="0.25">
      <c r="A10" s="108"/>
      <c r="B10" s="73" t="s">
        <v>6</v>
      </c>
      <c r="C10" s="107"/>
      <c r="D10" s="107" t="s">
        <v>126</v>
      </c>
      <c r="E10" s="107"/>
      <c r="F10" s="107" t="s">
        <v>127</v>
      </c>
      <c r="G10" s="107"/>
      <c r="H10" s="107" t="s">
        <v>127</v>
      </c>
      <c r="I10" s="107"/>
      <c r="J10" s="107" t="s">
        <v>128</v>
      </c>
      <c r="K10" s="107"/>
      <c r="L10" s="107" t="s">
        <v>129</v>
      </c>
      <c r="M10" s="107"/>
      <c r="N10" s="107" t="s">
        <v>72</v>
      </c>
      <c r="O10" s="107"/>
      <c r="P10" s="107" t="s">
        <v>130</v>
      </c>
      <c r="Q10" s="107"/>
      <c r="R10" s="46" t="s">
        <v>145</v>
      </c>
      <c r="S10" s="107"/>
      <c r="T10" s="107" t="s">
        <v>291</v>
      </c>
      <c r="U10" s="107"/>
      <c r="V10" s="46" t="s">
        <v>146</v>
      </c>
      <c r="W10" s="107"/>
      <c r="X10" s="107" t="s">
        <v>132</v>
      </c>
      <c r="Y10" s="107"/>
      <c r="Z10" s="107" t="s">
        <v>121</v>
      </c>
      <c r="AA10" s="107"/>
      <c r="AB10" s="106" t="s">
        <v>133</v>
      </c>
    </row>
    <row r="11" spans="1:28" s="34" customFormat="1" ht="20.25" customHeight="1" x14ac:dyDescent="0.25">
      <c r="A11" s="136"/>
      <c r="B11" s="73"/>
      <c r="C11" s="73"/>
      <c r="D11" s="230" t="s">
        <v>226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</row>
    <row r="12" spans="1:28" s="34" customFormat="1" ht="20.25" customHeight="1" x14ac:dyDescent="0.25">
      <c r="A12" s="61" t="s">
        <v>223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55"/>
    </row>
    <row r="13" spans="1:28" s="36" customFormat="1" ht="20.25" customHeight="1" x14ac:dyDescent="0.3">
      <c r="A13" s="61" t="s">
        <v>224</v>
      </c>
      <c r="B13" s="68"/>
      <c r="C13" s="138"/>
      <c r="D13" s="18">
        <v>1766497</v>
      </c>
      <c r="E13" s="138"/>
      <c r="F13" s="18">
        <v>7434598</v>
      </c>
      <c r="G13" s="138"/>
      <c r="H13" s="18">
        <v>0</v>
      </c>
      <c r="I13" s="138"/>
      <c r="J13" s="18">
        <v>-42012</v>
      </c>
      <c r="K13" s="138"/>
      <c r="L13" s="18">
        <v>-146220</v>
      </c>
      <c r="M13" s="138"/>
      <c r="N13" s="18">
        <v>67489</v>
      </c>
      <c r="O13" s="138"/>
      <c r="P13" s="18">
        <v>119400</v>
      </c>
      <c r="Q13" s="138"/>
      <c r="R13" s="18">
        <v>171349</v>
      </c>
      <c r="S13" s="138"/>
      <c r="T13" s="18">
        <v>-739476</v>
      </c>
      <c r="U13" s="138"/>
      <c r="V13" s="18">
        <v>-725786</v>
      </c>
      <c r="W13" s="138"/>
      <c r="X13" s="138">
        <f>SUM(D13:V13)</f>
        <v>7905839</v>
      </c>
      <c r="Y13" s="138"/>
      <c r="Z13" s="138">
        <v>3057812</v>
      </c>
      <c r="AA13" s="138"/>
      <c r="AB13" s="31">
        <f>SUM(X13:Z13)</f>
        <v>10963651</v>
      </c>
    </row>
    <row r="14" spans="1:28" s="34" customFormat="1" ht="14.1" customHeight="1" x14ac:dyDescent="0.25">
      <c r="A14" s="61"/>
      <c r="B14" s="73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31"/>
    </row>
    <row r="15" spans="1:28" s="34" customFormat="1" ht="20.25" customHeight="1" x14ac:dyDescent="0.25">
      <c r="A15" s="67" t="s">
        <v>134</v>
      </c>
      <c r="B15" s="62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31"/>
    </row>
    <row r="16" spans="1:28" s="34" customFormat="1" ht="20.399999999999999" customHeight="1" x14ac:dyDescent="0.3">
      <c r="A16" s="140" t="s">
        <v>308</v>
      </c>
      <c r="B16" s="62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31"/>
    </row>
    <row r="17" spans="1:30" s="34" customFormat="1" ht="20.25" customHeight="1" x14ac:dyDescent="0.25">
      <c r="A17" s="32" t="s">
        <v>292</v>
      </c>
      <c r="B17" s="62">
        <v>19</v>
      </c>
      <c r="C17" s="12"/>
      <c r="D17" s="19">
        <v>760000</v>
      </c>
      <c r="E17" s="12"/>
      <c r="F17" s="19">
        <v>0</v>
      </c>
      <c r="G17" s="12"/>
      <c r="H17" s="19">
        <v>-97200</v>
      </c>
      <c r="I17" s="12"/>
      <c r="J17" s="19">
        <v>0</v>
      </c>
      <c r="K17" s="12"/>
      <c r="L17" s="19">
        <v>0</v>
      </c>
      <c r="M17" s="12"/>
      <c r="N17" s="16">
        <v>0</v>
      </c>
      <c r="O17" s="2"/>
      <c r="P17" s="19">
        <v>0</v>
      </c>
      <c r="Q17" s="2"/>
      <c r="R17" s="19">
        <v>0</v>
      </c>
      <c r="S17" s="2"/>
      <c r="T17" s="19">
        <v>0</v>
      </c>
      <c r="U17" s="12"/>
      <c r="V17" s="19">
        <v>0</v>
      </c>
      <c r="W17" s="12"/>
      <c r="X17" s="19">
        <f>SUM(D17:V17)</f>
        <v>662800</v>
      </c>
      <c r="Y17" s="19"/>
      <c r="Z17" s="19">
        <v>0</v>
      </c>
      <c r="AA17" s="19"/>
      <c r="AB17" s="37">
        <f>SUM(X17:Z17)</f>
        <v>662800</v>
      </c>
    </row>
    <row r="18" spans="1:30" s="34" customFormat="1" ht="20.25" customHeight="1" x14ac:dyDescent="0.25">
      <c r="A18" s="32" t="s">
        <v>290</v>
      </c>
      <c r="B18" s="62">
        <v>19</v>
      </c>
      <c r="C18" s="12"/>
      <c r="D18" s="19">
        <v>-95000</v>
      </c>
      <c r="E18" s="12"/>
      <c r="F18" s="19">
        <v>0</v>
      </c>
      <c r="G18" s="12"/>
      <c r="H18" s="19">
        <v>0</v>
      </c>
      <c r="I18" s="12"/>
      <c r="J18" s="19">
        <v>0</v>
      </c>
      <c r="K18" s="12"/>
      <c r="L18" s="19">
        <v>0</v>
      </c>
      <c r="M18" s="12"/>
      <c r="N18" s="16">
        <v>0</v>
      </c>
      <c r="O18" s="2"/>
      <c r="P18" s="19">
        <v>0</v>
      </c>
      <c r="Q18" s="2"/>
      <c r="R18" s="19">
        <v>-496187</v>
      </c>
      <c r="S18" s="2"/>
      <c r="T18" s="19">
        <v>0</v>
      </c>
      <c r="U18" s="12"/>
      <c r="V18" s="19">
        <v>496187</v>
      </c>
      <c r="W18" s="12"/>
      <c r="X18" s="19">
        <f>SUM(D18:V18)</f>
        <v>-95000</v>
      </c>
      <c r="Y18" s="19"/>
      <c r="Z18" s="19">
        <v>0</v>
      </c>
      <c r="AA18" s="19"/>
      <c r="AB18" s="37">
        <f t="shared" ref="AB18:AB21" si="0">SUM(X18:Z18)</f>
        <v>-95000</v>
      </c>
    </row>
    <row r="19" spans="1:30" s="34" customFormat="1" ht="20.25" customHeight="1" x14ac:dyDescent="0.25">
      <c r="A19" s="32" t="s">
        <v>135</v>
      </c>
      <c r="B19" s="62">
        <v>19</v>
      </c>
      <c r="C19" s="12"/>
      <c r="D19" s="19">
        <v>271</v>
      </c>
      <c r="E19" s="12"/>
      <c r="F19" s="19">
        <v>384</v>
      </c>
      <c r="G19" s="12"/>
      <c r="H19" s="19">
        <v>0</v>
      </c>
      <c r="I19" s="12"/>
      <c r="J19" s="19">
        <v>0</v>
      </c>
      <c r="K19" s="12"/>
      <c r="L19" s="19">
        <v>0</v>
      </c>
      <c r="M19" s="12"/>
      <c r="N19" s="16">
        <v>0</v>
      </c>
      <c r="O19" s="2"/>
      <c r="P19" s="19">
        <v>0</v>
      </c>
      <c r="Q19" s="2"/>
      <c r="R19" s="19">
        <v>0</v>
      </c>
      <c r="S19" s="2"/>
      <c r="T19" s="19">
        <v>0</v>
      </c>
      <c r="U19" s="12"/>
      <c r="V19" s="19">
        <v>0</v>
      </c>
      <c r="W19" s="12"/>
      <c r="X19" s="19">
        <f>SUM(D19:V19)</f>
        <v>655</v>
      </c>
      <c r="Y19" s="19"/>
      <c r="Z19" s="19">
        <v>0</v>
      </c>
      <c r="AA19" s="19"/>
      <c r="AB19" s="37">
        <f t="shared" si="0"/>
        <v>655</v>
      </c>
    </row>
    <row r="20" spans="1:30" s="34" customFormat="1" ht="20.25" customHeight="1" x14ac:dyDescent="0.25">
      <c r="A20" s="43" t="s">
        <v>158</v>
      </c>
      <c r="B20" s="62">
        <v>20</v>
      </c>
      <c r="C20" s="12"/>
      <c r="D20" s="19">
        <v>0</v>
      </c>
      <c r="E20" s="12"/>
      <c r="F20" s="19">
        <v>0</v>
      </c>
      <c r="G20" s="12"/>
      <c r="H20" s="19">
        <v>0</v>
      </c>
      <c r="I20" s="12"/>
      <c r="J20" s="19">
        <v>0</v>
      </c>
      <c r="K20" s="12"/>
      <c r="L20" s="19">
        <v>0</v>
      </c>
      <c r="M20" s="12"/>
      <c r="N20" s="16">
        <v>0</v>
      </c>
      <c r="O20" s="2"/>
      <c r="P20" s="19">
        <v>0</v>
      </c>
      <c r="Q20" s="2"/>
      <c r="R20" s="19">
        <v>324838</v>
      </c>
      <c r="S20" s="2"/>
      <c r="T20" s="19">
        <v>-1251180</v>
      </c>
      <c r="U20" s="12"/>
      <c r="V20" s="19">
        <v>229599</v>
      </c>
      <c r="W20" s="12"/>
      <c r="X20" s="19">
        <f>SUM(D20:V20)</f>
        <v>-696743</v>
      </c>
      <c r="Y20" s="19"/>
      <c r="Z20" s="19">
        <v>0</v>
      </c>
      <c r="AA20" s="19"/>
      <c r="AB20" s="37">
        <f t="shared" si="0"/>
        <v>-696743</v>
      </c>
    </row>
    <row r="21" spans="1:30" s="34" customFormat="1" ht="20.25" customHeight="1" x14ac:dyDescent="0.25">
      <c r="A21" s="32" t="s">
        <v>136</v>
      </c>
      <c r="B21" s="62">
        <v>21</v>
      </c>
      <c r="C21" s="12"/>
      <c r="D21" s="19">
        <v>0</v>
      </c>
      <c r="E21" s="12"/>
      <c r="F21" s="19">
        <v>0</v>
      </c>
      <c r="G21" s="12"/>
      <c r="H21" s="19">
        <v>0</v>
      </c>
      <c r="I21" s="12"/>
      <c r="J21" s="19">
        <v>0</v>
      </c>
      <c r="K21" s="12"/>
      <c r="L21" s="19">
        <v>0</v>
      </c>
      <c r="M21" s="12"/>
      <c r="N21" s="16">
        <v>10563</v>
      </c>
      <c r="O21" s="2"/>
      <c r="P21" s="19">
        <v>0</v>
      </c>
      <c r="Q21" s="2"/>
      <c r="R21" s="19">
        <v>0</v>
      </c>
      <c r="S21" s="2"/>
      <c r="T21" s="19">
        <v>0</v>
      </c>
      <c r="U21" s="12"/>
      <c r="V21" s="19">
        <v>0</v>
      </c>
      <c r="W21" s="12"/>
      <c r="X21" s="19">
        <f>SUM(D21:V21)</f>
        <v>10563</v>
      </c>
      <c r="Y21" s="19"/>
      <c r="Z21" s="19">
        <v>0</v>
      </c>
      <c r="AA21" s="19"/>
      <c r="AB21" s="37">
        <f t="shared" si="0"/>
        <v>10563</v>
      </c>
    </row>
    <row r="22" spans="1:30" s="36" customFormat="1" ht="20.25" customHeight="1" x14ac:dyDescent="0.3">
      <c r="A22" s="35" t="s">
        <v>309</v>
      </c>
      <c r="B22" s="62"/>
      <c r="C22" s="13"/>
      <c r="D22" s="20">
        <f>SUM(D17:D21)</f>
        <v>665271</v>
      </c>
      <c r="E22" s="13"/>
      <c r="F22" s="20">
        <f>SUM(F17:F21)</f>
        <v>384</v>
      </c>
      <c r="G22" s="31"/>
      <c r="H22" s="20">
        <f>SUM(H17:H21)</f>
        <v>-97200</v>
      </c>
      <c r="I22" s="31"/>
      <c r="J22" s="20">
        <f>SUM(J17:J21)</f>
        <v>0</v>
      </c>
      <c r="K22" s="31"/>
      <c r="L22" s="20">
        <v>0</v>
      </c>
      <c r="M22" s="31"/>
      <c r="N22" s="20">
        <f>SUM(N17:N21)</f>
        <v>10563</v>
      </c>
      <c r="O22" s="8"/>
      <c r="P22" s="20">
        <f>SUM(P17:P21)</f>
        <v>0</v>
      </c>
      <c r="Q22" s="8"/>
      <c r="R22" s="20">
        <f>SUM(R17:R21)</f>
        <v>-171349</v>
      </c>
      <c r="S22" s="8"/>
      <c r="T22" s="20">
        <f>SUM(T17:T21)</f>
        <v>-1251180</v>
      </c>
      <c r="U22" s="31"/>
      <c r="V22" s="20">
        <f>SUM(V17:V21)</f>
        <v>725786</v>
      </c>
      <c r="W22" s="31"/>
      <c r="X22" s="20">
        <f>SUM(X17:X21)</f>
        <v>-117725</v>
      </c>
      <c r="Y22" s="31"/>
      <c r="Z22" s="20">
        <f>SUM(Z17:Z21)</f>
        <v>0</v>
      </c>
      <c r="AA22" s="31"/>
      <c r="AB22" s="28">
        <f>SUM(AB17:AB21)</f>
        <v>-117725</v>
      </c>
    </row>
    <row r="23" spans="1:30" s="34" customFormat="1" ht="14.1" customHeight="1" x14ac:dyDescent="0.25">
      <c r="A23" s="61"/>
      <c r="B23" s="62"/>
      <c r="C23" s="14"/>
      <c r="D23" s="14"/>
      <c r="E23" s="14"/>
      <c r="F23" s="14"/>
      <c r="G23" s="141"/>
      <c r="H23" s="14"/>
      <c r="I23" s="141"/>
      <c r="J23" s="14"/>
      <c r="K23" s="141"/>
      <c r="L23" s="14"/>
      <c r="M23" s="141"/>
      <c r="N23" s="14"/>
      <c r="O23" s="141"/>
      <c r="P23" s="9"/>
      <c r="Q23" s="141"/>
      <c r="R23" s="9"/>
      <c r="S23" s="141"/>
      <c r="T23" s="9"/>
      <c r="U23" s="141"/>
      <c r="V23" s="9"/>
      <c r="W23" s="141"/>
      <c r="X23" s="141"/>
      <c r="Y23" s="141"/>
      <c r="Z23" s="141"/>
      <c r="AA23" s="141"/>
      <c r="AB23" s="14"/>
    </row>
    <row r="24" spans="1:30" s="34" customFormat="1" ht="20.25" customHeight="1" x14ac:dyDescent="0.3">
      <c r="A24" s="142" t="s">
        <v>138</v>
      </c>
      <c r="B24" s="62"/>
      <c r="C24" s="14"/>
      <c r="D24" s="14"/>
      <c r="E24" s="14"/>
      <c r="F24" s="14"/>
      <c r="G24" s="141"/>
      <c r="H24" s="14"/>
      <c r="I24" s="141"/>
      <c r="J24" s="14"/>
      <c r="K24" s="141"/>
      <c r="L24" s="14"/>
      <c r="M24" s="141"/>
      <c r="N24" s="14"/>
      <c r="O24" s="141"/>
      <c r="P24" s="9"/>
      <c r="Q24" s="141"/>
      <c r="R24" s="9"/>
      <c r="S24" s="141"/>
      <c r="T24" s="9"/>
      <c r="U24" s="141"/>
      <c r="V24" s="9"/>
      <c r="W24" s="141"/>
      <c r="X24" s="141"/>
      <c r="Y24" s="141"/>
      <c r="Z24" s="141"/>
      <c r="AA24" s="141"/>
      <c r="AB24" s="14"/>
    </row>
    <row r="25" spans="1:30" s="34" customFormat="1" ht="20.25" customHeight="1" x14ac:dyDescent="0.25">
      <c r="A25" s="143" t="s">
        <v>307</v>
      </c>
      <c r="B25" s="62">
        <v>11</v>
      </c>
      <c r="C25" s="12"/>
      <c r="D25" s="217">
        <v>0</v>
      </c>
      <c r="E25" s="40"/>
      <c r="F25" s="217">
        <v>0</v>
      </c>
      <c r="G25" s="37"/>
      <c r="H25" s="217">
        <v>0</v>
      </c>
      <c r="I25" s="37"/>
      <c r="J25" s="218">
        <v>0</v>
      </c>
      <c r="K25" s="37"/>
      <c r="L25" s="218">
        <v>0</v>
      </c>
      <c r="M25" s="37"/>
      <c r="N25" s="218">
        <v>0</v>
      </c>
      <c r="O25" s="37"/>
      <c r="P25" s="217">
        <v>0</v>
      </c>
      <c r="Q25" s="41"/>
      <c r="R25" s="217">
        <v>0</v>
      </c>
      <c r="S25" s="37"/>
      <c r="T25" s="217">
        <v>0</v>
      </c>
      <c r="U25" s="38"/>
      <c r="V25" s="217">
        <v>0</v>
      </c>
      <c r="W25" s="41"/>
      <c r="X25" s="219">
        <f>SUM(D25:V25)</f>
        <v>0</v>
      </c>
      <c r="Y25" s="37"/>
      <c r="Z25" s="218">
        <v>-1971378</v>
      </c>
      <c r="AA25" s="37"/>
      <c r="AB25" s="220">
        <f t="shared" ref="AB25" si="1">SUM(X25:Z25)</f>
        <v>-1971378</v>
      </c>
      <c r="AC25" s="37"/>
      <c r="AD25" s="37"/>
    </row>
    <row r="26" spans="1:30" s="36" customFormat="1" ht="20.25" customHeight="1" x14ac:dyDescent="0.25">
      <c r="A26" s="36" t="s">
        <v>141</v>
      </c>
      <c r="B26" s="62"/>
      <c r="D26" s="221">
        <f>SUM(D22,D25)</f>
        <v>665271</v>
      </c>
      <c r="E26" s="12"/>
      <c r="F26" s="221">
        <f>SUM(F22,F25)</f>
        <v>384</v>
      </c>
      <c r="G26" s="12"/>
      <c r="H26" s="221">
        <f>SUM(H22,H25)</f>
        <v>-97200</v>
      </c>
      <c r="I26" s="12"/>
      <c r="J26" s="221">
        <f>SUM(J22,J25)</f>
        <v>0</v>
      </c>
      <c r="K26" s="18"/>
      <c r="L26" s="221">
        <f>SUM(L22,L25)</f>
        <v>0</v>
      </c>
      <c r="N26" s="221">
        <f>SUM(N22,N25)</f>
        <v>10563</v>
      </c>
      <c r="P26" s="221">
        <f>SUM(P22,P25)</f>
        <v>0</v>
      </c>
      <c r="R26" s="221">
        <f>SUM(R22,R25)</f>
        <v>-171349</v>
      </c>
      <c r="T26" s="221">
        <f>SUM(T22,T25)</f>
        <v>-1251180</v>
      </c>
      <c r="V26" s="221">
        <f>SUM(V22,V25)</f>
        <v>725786</v>
      </c>
      <c r="X26" s="221">
        <f>SUM(X22,X25)</f>
        <v>-117725</v>
      </c>
      <c r="Z26" s="221">
        <f>SUM(Z22,Z25)</f>
        <v>-1971378</v>
      </c>
      <c r="AB26" s="221">
        <f>SUM(AB22,AB25)</f>
        <v>-2089103</v>
      </c>
    </row>
    <row r="27" spans="1:30" s="36" customFormat="1" ht="14.1" customHeight="1" x14ac:dyDescent="0.25">
      <c r="B27" s="62"/>
      <c r="AB27" s="31"/>
    </row>
    <row r="28" spans="1:30" s="34" customFormat="1" ht="20.25" customHeight="1" x14ac:dyDescent="0.25">
      <c r="A28" s="36" t="s">
        <v>142</v>
      </c>
      <c r="B28" s="7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37"/>
      <c r="R28" s="3"/>
      <c r="S28" s="137"/>
      <c r="T28" s="3"/>
      <c r="U28" s="3"/>
      <c r="V28" s="3"/>
      <c r="W28" s="3"/>
      <c r="X28" s="3"/>
      <c r="Y28" s="3"/>
      <c r="Z28" s="3"/>
      <c r="AA28" s="3"/>
      <c r="AB28" s="29"/>
    </row>
    <row r="29" spans="1:30" s="34" customFormat="1" ht="20.25" customHeight="1" x14ac:dyDescent="0.25">
      <c r="A29" s="42" t="s">
        <v>210</v>
      </c>
      <c r="B29" s="62"/>
      <c r="C29" s="6"/>
      <c r="D29" s="19">
        <v>0</v>
      </c>
      <c r="E29" s="17"/>
      <c r="F29" s="19">
        <v>0</v>
      </c>
      <c r="G29" s="17"/>
      <c r="H29" s="19">
        <v>0</v>
      </c>
      <c r="I29" s="17"/>
      <c r="J29" s="19">
        <v>0</v>
      </c>
      <c r="K29" s="17"/>
      <c r="L29" s="19">
        <v>0</v>
      </c>
      <c r="M29" s="17"/>
      <c r="N29" s="19">
        <v>0</v>
      </c>
      <c r="O29" s="17"/>
      <c r="P29" s="19">
        <v>0</v>
      </c>
      <c r="Q29" s="16"/>
      <c r="R29" s="19">
        <v>0</v>
      </c>
      <c r="S29" s="16"/>
      <c r="T29" s="19">
        <f>'PL9-10'!D69</f>
        <v>-6238387</v>
      </c>
      <c r="U29" s="16"/>
      <c r="V29" s="16">
        <v>0</v>
      </c>
      <c r="W29" s="16"/>
      <c r="X29" s="19">
        <f>SUM(D29:V29)</f>
        <v>-6238387</v>
      </c>
      <c r="Y29" s="16"/>
      <c r="Z29" s="19">
        <f>'PL9-10'!D70</f>
        <v>-585231</v>
      </c>
      <c r="AA29" s="16"/>
      <c r="AB29" s="26">
        <f>SUM(X29:Z29)</f>
        <v>-6823618</v>
      </c>
      <c r="AC29" s="55"/>
      <c r="AD29" s="5"/>
    </row>
    <row r="30" spans="1:30" s="34" customFormat="1" ht="20.25" customHeight="1" x14ac:dyDescent="0.25">
      <c r="A30" s="42" t="s">
        <v>214</v>
      </c>
      <c r="B30" s="62"/>
      <c r="C30" s="6"/>
      <c r="D30" s="19">
        <v>0</v>
      </c>
      <c r="E30" s="17"/>
      <c r="F30" s="19">
        <v>0</v>
      </c>
      <c r="G30" s="17"/>
      <c r="H30" s="19">
        <v>0</v>
      </c>
      <c r="I30" s="17"/>
      <c r="J30" s="19">
        <v>0</v>
      </c>
      <c r="K30" s="17"/>
      <c r="L30" s="19">
        <v>0</v>
      </c>
      <c r="M30" s="17"/>
      <c r="N30" s="19">
        <v>0</v>
      </c>
      <c r="O30" s="17"/>
      <c r="P30" s="19">
        <v>0</v>
      </c>
      <c r="Q30" s="16"/>
      <c r="R30" s="19">
        <v>0</v>
      </c>
      <c r="S30" s="16"/>
      <c r="T30" s="19">
        <v>-822</v>
      </c>
      <c r="U30" s="16"/>
      <c r="V30" s="19">
        <v>0</v>
      </c>
      <c r="W30" s="16"/>
      <c r="X30" s="19">
        <f>SUM(D30:V30)</f>
        <v>-822</v>
      </c>
      <c r="Y30" s="16"/>
      <c r="Z30" s="19">
        <f>'PL9-10'!D75-'PL9-10'!D70</f>
        <v>-696</v>
      </c>
      <c r="AA30" s="16"/>
      <c r="AB30" s="26">
        <f>SUM(X30:Z30)</f>
        <v>-1518</v>
      </c>
    </row>
    <row r="31" spans="1:30" s="34" customFormat="1" ht="20.25" customHeight="1" x14ac:dyDescent="0.25">
      <c r="A31" s="36" t="s">
        <v>207</v>
      </c>
      <c r="B31" s="144"/>
      <c r="C31" s="7"/>
      <c r="D31" s="20">
        <f>SUM(D29:D30)</f>
        <v>0</v>
      </c>
      <c r="E31" s="24"/>
      <c r="F31" s="20">
        <f>SUM(F29:F30)</f>
        <v>0</v>
      </c>
      <c r="G31" s="24"/>
      <c r="H31" s="20">
        <f>SUM(H29:H30)</f>
        <v>0</v>
      </c>
      <c r="I31" s="24"/>
      <c r="J31" s="20">
        <f>SUM(J29:J30)</f>
        <v>0</v>
      </c>
      <c r="K31" s="24"/>
      <c r="L31" s="20">
        <f>SUM(L29:L30)</f>
        <v>0</v>
      </c>
      <c r="M31" s="24"/>
      <c r="N31" s="20">
        <f>SUM(N29:N30)</f>
        <v>0</v>
      </c>
      <c r="O31" s="24"/>
      <c r="P31" s="20">
        <f>SUM(P29:P30)</f>
        <v>0</v>
      </c>
      <c r="Q31" s="24"/>
      <c r="R31" s="20">
        <f>SUM(R29:R30)</f>
        <v>0</v>
      </c>
      <c r="S31" s="24"/>
      <c r="T31" s="20">
        <f>SUM(T29:T30)</f>
        <v>-6239209</v>
      </c>
      <c r="U31" s="16"/>
      <c r="V31" s="20">
        <f>SUM(V29:V30)</f>
        <v>0</v>
      </c>
      <c r="W31" s="16"/>
      <c r="X31" s="20">
        <f>SUM(X29:X30)</f>
        <v>-6239209</v>
      </c>
      <c r="Y31" s="16"/>
      <c r="Z31" s="20">
        <f>SUM(Z29:Z30)</f>
        <v>-585927</v>
      </c>
      <c r="AA31" s="16"/>
      <c r="AB31" s="20">
        <f>SUM(AB29:AB30)</f>
        <v>-6825136</v>
      </c>
      <c r="AC31" s="55"/>
    </row>
    <row r="32" spans="1:30" s="34" customFormat="1" ht="20.100000000000001" customHeight="1" x14ac:dyDescent="0.25">
      <c r="A32" s="36"/>
      <c r="B32" s="144"/>
      <c r="C32" s="7"/>
      <c r="D32" s="8"/>
      <c r="E32" s="7"/>
      <c r="F32" s="8"/>
      <c r="G32" s="7"/>
      <c r="H32" s="8"/>
      <c r="I32" s="7"/>
      <c r="J32" s="8"/>
      <c r="K32" s="7"/>
      <c r="L32" s="8"/>
      <c r="M32" s="7"/>
      <c r="N32" s="8"/>
      <c r="O32" s="7"/>
      <c r="P32" s="8"/>
      <c r="Q32" s="139"/>
      <c r="R32" s="8"/>
      <c r="S32" s="139"/>
      <c r="T32" s="14"/>
      <c r="U32" s="2"/>
      <c r="V32" s="14"/>
      <c r="W32" s="2"/>
      <c r="X32" s="2"/>
      <c r="Y32" s="2"/>
      <c r="Z32" s="2"/>
      <c r="AA32" s="2"/>
      <c r="AB32" s="31"/>
    </row>
    <row r="33" spans="1:29" s="45" customFormat="1" ht="20.25" customHeight="1" x14ac:dyDescent="0.25">
      <c r="A33" s="143" t="s">
        <v>277</v>
      </c>
      <c r="B33" s="73"/>
      <c r="C33" s="139"/>
      <c r="D33" s="19">
        <v>0</v>
      </c>
      <c r="E33" s="6"/>
      <c r="F33" s="19">
        <v>0</v>
      </c>
      <c r="G33" s="6"/>
      <c r="H33" s="19">
        <v>0</v>
      </c>
      <c r="I33" s="6"/>
      <c r="J33" s="19">
        <v>0</v>
      </c>
      <c r="K33" s="6"/>
      <c r="L33" s="19">
        <v>0</v>
      </c>
      <c r="M33" s="6"/>
      <c r="N33" s="19">
        <v>-78052</v>
      </c>
      <c r="O33" s="137"/>
      <c r="P33" s="19">
        <v>0</v>
      </c>
      <c r="Q33" s="137"/>
      <c r="R33" s="19">
        <v>0</v>
      </c>
      <c r="S33" s="137"/>
      <c r="T33" s="19">
        <v>78052</v>
      </c>
      <c r="U33" s="2"/>
      <c r="V33" s="19">
        <v>0</v>
      </c>
      <c r="W33" s="2"/>
      <c r="X33" s="19">
        <f>SUM(D33:V33)</f>
        <v>0</v>
      </c>
      <c r="Y33" s="6"/>
      <c r="Z33" s="19">
        <v>0</v>
      </c>
      <c r="AA33" s="6"/>
      <c r="AB33" s="16">
        <v>0</v>
      </c>
    </row>
    <row r="34" spans="1:29" s="34" customFormat="1" ht="20.25" customHeight="1" x14ac:dyDescent="0.25">
      <c r="A34" s="143"/>
      <c r="B34" s="73"/>
      <c r="C34" s="139"/>
      <c r="D34" s="19"/>
      <c r="E34" s="6"/>
      <c r="F34" s="19"/>
      <c r="G34" s="6"/>
      <c r="H34" s="19"/>
      <c r="I34" s="6"/>
      <c r="J34" s="19"/>
      <c r="K34" s="6"/>
      <c r="L34" s="19"/>
      <c r="M34" s="6"/>
      <c r="N34" s="19"/>
      <c r="O34" s="137"/>
      <c r="P34" s="19"/>
      <c r="Q34" s="137"/>
      <c r="R34" s="19"/>
      <c r="S34" s="137"/>
      <c r="T34" s="19"/>
      <c r="U34" s="2"/>
      <c r="V34" s="19"/>
      <c r="W34" s="2"/>
      <c r="X34" s="19"/>
      <c r="Y34" s="6"/>
      <c r="Z34" s="19"/>
      <c r="AA34" s="6"/>
      <c r="AB34" s="16"/>
    </row>
    <row r="35" spans="1:29" s="36" customFormat="1" ht="20.25" customHeight="1" thickBot="1" x14ac:dyDescent="0.35">
      <c r="A35" s="61" t="s">
        <v>225</v>
      </c>
      <c r="B35" s="68"/>
      <c r="C35" s="87"/>
      <c r="D35" s="145">
        <f>SUM(D13,D31,D26,D33)</f>
        <v>2431768</v>
      </c>
      <c r="E35" s="87"/>
      <c r="F35" s="145">
        <f>SUM(F13,F31,F26,F33)</f>
        <v>7434982</v>
      </c>
      <c r="G35" s="87"/>
      <c r="H35" s="145">
        <f>SUM(H13,H31,H26,H33)</f>
        <v>-97200</v>
      </c>
      <c r="I35" s="87"/>
      <c r="J35" s="145">
        <f>SUM(J13,J31,J26,J33)</f>
        <v>-42012</v>
      </c>
      <c r="K35" s="87"/>
      <c r="L35" s="145">
        <f>SUM(L13,L31,L26,L33)</f>
        <v>-146220</v>
      </c>
      <c r="M35" s="87"/>
      <c r="N35" s="197">
        <f>SUM(N13,N26,N30,N33)</f>
        <v>0</v>
      </c>
      <c r="O35" s="87"/>
      <c r="P35" s="145">
        <f>SUM(P13,P31,P26,P33)</f>
        <v>119400</v>
      </c>
      <c r="Q35" s="87"/>
      <c r="R35" s="197">
        <f>SUM(R13,R31,R26,R33)</f>
        <v>0</v>
      </c>
      <c r="S35" s="87"/>
      <c r="T35" s="145">
        <f>SUM(T13,T31,T26,T33)</f>
        <v>-8151813</v>
      </c>
      <c r="U35" s="87"/>
      <c r="V35" s="197">
        <f>SUM(V13,V31,V26,V33)</f>
        <v>0</v>
      </c>
      <c r="W35" s="87"/>
      <c r="X35" s="145">
        <f>SUM(X13,X31,X26,X33)</f>
        <v>1548905</v>
      </c>
      <c r="Y35" s="87"/>
      <c r="Z35" s="145">
        <f>SUM(Z13,Z31,Z26,Z33)</f>
        <v>500507</v>
      </c>
      <c r="AA35" s="87"/>
      <c r="AB35" s="146">
        <f>SUM(AB13,AB31,AB26,AB33)</f>
        <v>2049412</v>
      </c>
      <c r="AC35" s="55"/>
    </row>
    <row r="36" spans="1:29" ht="20.25" customHeight="1" thickTop="1" x14ac:dyDescent="0.25"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</row>
    <row r="37" spans="1:29" s="4" customFormat="1" ht="20.25" customHeight="1" x14ac:dyDescent="0.25">
      <c r="AB37" s="29"/>
    </row>
    <row r="38" spans="1:29" ht="20.25" customHeight="1" x14ac:dyDescent="0.25">
      <c r="D38" s="137"/>
      <c r="F38" s="137"/>
      <c r="J38" s="137"/>
      <c r="L38" s="137"/>
      <c r="N38" s="137"/>
      <c r="P38" s="137"/>
      <c r="R38" s="137"/>
      <c r="T38" s="137"/>
      <c r="U38" s="137"/>
      <c r="V38" s="137"/>
      <c r="W38" s="137"/>
      <c r="X38" s="137"/>
      <c r="Y38" s="137"/>
      <c r="Z38" s="147"/>
      <c r="AB38" s="147"/>
    </row>
    <row r="39" spans="1:29" ht="20.25" customHeight="1" x14ac:dyDescent="0.25"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</row>
  </sheetData>
  <mergeCells count="3">
    <mergeCell ref="D4:AB4"/>
    <mergeCell ref="P5:T5"/>
    <mergeCell ref="D11:AB11"/>
  </mergeCells>
  <pageMargins left="0.7" right="0.5" top="0.48" bottom="0.5" header="0.5" footer="0.5"/>
  <pageSetup paperSize="9" scale="48" firstPageNumber="12" fitToHeight="0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8736E-65FA-4348-8E8F-EFD3CB7A4EEA}">
  <sheetPr>
    <pageSetUpPr fitToPage="1"/>
  </sheetPr>
  <dimension ref="A1:S217"/>
  <sheetViews>
    <sheetView view="pageBreakPreview" topLeftCell="A4" zoomScale="75" zoomScaleNormal="70" zoomScaleSheetLayoutView="75" workbookViewId="0">
      <selection activeCell="D107" sqref="D107"/>
    </sheetView>
  </sheetViews>
  <sheetFormatPr defaultColWidth="9.21875" defaultRowHeight="20.25" customHeight="1" x14ac:dyDescent="0.25"/>
  <cols>
    <col min="1" max="1" width="52.77734375" style="153" customWidth="1"/>
    <col min="2" max="2" width="6.5546875" style="73" customWidth="1"/>
    <col min="3" max="3" width="1.77734375" style="47" customWidth="1"/>
    <col min="4" max="4" width="15" style="47" bestFit="1" customWidth="1"/>
    <col min="5" max="5" width="1.77734375" style="47" customWidth="1"/>
    <col min="6" max="6" width="15.5546875" style="47" bestFit="1" customWidth="1"/>
    <col min="7" max="7" width="1.77734375" style="47" customWidth="1"/>
    <col min="8" max="8" width="13.77734375" style="47" customWidth="1"/>
    <col min="9" max="9" width="1.77734375" style="47" customWidth="1"/>
    <col min="10" max="10" width="13.77734375" style="47" customWidth="1"/>
    <col min="11" max="11" width="1.77734375" style="47" customWidth="1"/>
    <col min="12" max="12" width="13.77734375" style="47" customWidth="1"/>
    <col min="13" max="13" width="1.77734375" style="47" customWidth="1"/>
    <col min="14" max="14" width="15.21875" style="47" bestFit="1" customWidth="1"/>
    <col min="15" max="15" width="1.77734375" style="47" customWidth="1"/>
    <col min="16" max="16" width="13.77734375" style="47" customWidth="1"/>
    <col min="17" max="17" width="1.77734375" style="47" customWidth="1"/>
    <col min="18" max="18" width="15.77734375" style="47" bestFit="1" customWidth="1"/>
    <col min="19" max="19" width="14.21875" style="47" bestFit="1" customWidth="1"/>
    <col min="20" max="16384" width="9.21875" style="47"/>
  </cols>
  <sheetData>
    <row r="1" spans="1:18" s="149" customFormat="1" ht="20.25" customHeight="1" x14ac:dyDescent="0.35">
      <c r="A1" s="53" t="s">
        <v>304</v>
      </c>
      <c r="B1" s="148"/>
    </row>
    <row r="2" spans="1:18" s="133" customFormat="1" ht="20.25" customHeight="1" x14ac:dyDescent="0.35">
      <c r="A2" s="57" t="s">
        <v>108</v>
      </c>
      <c r="B2" s="150"/>
    </row>
    <row r="3" spans="1:18" s="133" customFormat="1" ht="20.25" customHeight="1" x14ac:dyDescent="0.35">
      <c r="A3" s="57"/>
      <c r="B3" s="150"/>
    </row>
    <row r="4" spans="1:18" s="46" customFormat="1" ht="18.75" customHeight="1" x14ac:dyDescent="0.25">
      <c r="A4" s="151"/>
      <c r="B4" s="73"/>
      <c r="C4" s="73"/>
      <c r="D4" s="235" t="s">
        <v>152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18" s="46" customFormat="1" ht="18.75" customHeight="1" x14ac:dyDescent="0.25">
      <c r="A5" s="151"/>
      <c r="B5" s="73"/>
      <c r="J5" s="240" t="s">
        <v>217</v>
      </c>
      <c r="K5" s="240"/>
      <c r="L5" s="240"/>
      <c r="M5" s="241"/>
      <c r="N5" s="241"/>
    </row>
    <row r="6" spans="1:18" s="46" customFormat="1" ht="18.75" customHeight="1" x14ac:dyDescent="0.25">
      <c r="A6" s="151"/>
      <c r="B6" s="73"/>
      <c r="D6" s="46" t="s">
        <v>114</v>
      </c>
      <c r="J6" s="54"/>
      <c r="N6" s="54"/>
      <c r="P6" s="54"/>
      <c r="R6" s="54"/>
    </row>
    <row r="7" spans="1:18" s="46" customFormat="1" ht="18.75" customHeight="1" x14ac:dyDescent="0.25">
      <c r="A7" s="151"/>
      <c r="B7" s="73"/>
      <c r="D7" s="54" t="s">
        <v>118</v>
      </c>
      <c r="F7" s="54" t="s">
        <v>119</v>
      </c>
      <c r="J7" s="54" t="s">
        <v>122</v>
      </c>
      <c r="L7" s="46" t="s">
        <v>143</v>
      </c>
      <c r="N7" s="190" t="s">
        <v>131</v>
      </c>
      <c r="P7" s="46" t="s">
        <v>144</v>
      </c>
      <c r="R7" s="54" t="s">
        <v>125</v>
      </c>
    </row>
    <row r="8" spans="1:18" s="46" customFormat="1" ht="18.75" customHeight="1" x14ac:dyDescent="0.3">
      <c r="A8" s="152"/>
      <c r="B8" s="73" t="s">
        <v>6</v>
      </c>
      <c r="D8" s="46" t="s">
        <v>126</v>
      </c>
      <c r="F8" s="54" t="s">
        <v>127</v>
      </c>
      <c r="H8" s="54" t="s">
        <v>72</v>
      </c>
      <c r="J8" s="54" t="s">
        <v>130</v>
      </c>
      <c r="L8" s="46" t="s">
        <v>145</v>
      </c>
      <c r="N8" s="190" t="s">
        <v>291</v>
      </c>
      <c r="P8" s="46" t="s">
        <v>146</v>
      </c>
      <c r="R8" s="54" t="s">
        <v>133</v>
      </c>
    </row>
    <row r="9" spans="1:18" s="46" customFormat="1" ht="18.75" customHeight="1" x14ac:dyDescent="0.3">
      <c r="A9" s="136"/>
      <c r="B9" s="68"/>
      <c r="C9" s="68"/>
      <c r="D9" s="230" t="s">
        <v>226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</row>
    <row r="10" spans="1:18" s="46" customFormat="1" ht="18.75" customHeight="1" x14ac:dyDescent="0.3">
      <c r="A10" s="61" t="s">
        <v>147</v>
      </c>
      <c r="B10" s="68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s="46" customFormat="1" ht="18.75" customHeight="1" x14ac:dyDescent="0.3">
      <c r="A11" s="61" t="s">
        <v>148</v>
      </c>
      <c r="B11" s="68"/>
      <c r="C11" s="33"/>
      <c r="D11" s="183">
        <v>1605986</v>
      </c>
      <c r="E11" s="198"/>
      <c r="F11" s="183">
        <v>6453143</v>
      </c>
      <c r="G11" s="198"/>
      <c r="H11" s="18">
        <v>38178</v>
      </c>
      <c r="I11" s="198"/>
      <c r="J11" s="183">
        <v>119400</v>
      </c>
      <c r="K11" s="198"/>
      <c r="L11" s="183">
        <v>0</v>
      </c>
      <c r="M11" s="198"/>
      <c r="N11" s="183">
        <v>2040839</v>
      </c>
      <c r="O11" s="198"/>
      <c r="P11" s="183">
        <v>0</v>
      </c>
      <c r="Q11" s="198"/>
      <c r="R11" s="183">
        <f>SUM(D11:N11)</f>
        <v>10257546</v>
      </c>
    </row>
    <row r="12" spans="1:18" ht="18.75" customHeight="1" x14ac:dyDescent="0.25">
      <c r="A12" s="61"/>
      <c r="C12" s="64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9"/>
    </row>
    <row r="13" spans="1:18" s="34" customFormat="1" ht="18.75" customHeight="1" x14ac:dyDescent="0.25">
      <c r="A13" s="67" t="s">
        <v>134</v>
      </c>
      <c r="B13" s="73"/>
      <c r="C13" s="64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9"/>
    </row>
    <row r="14" spans="1:18" s="140" customFormat="1" ht="18.75" customHeight="1" x14ac:dyDescent="0.3">
      <c r="A14" s="140" t="s">
        <v>149</v>
      </c>
      <c r="B14" s="68"/>
      <c r="C14" s="64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9"/>
    </row>
    <row r="15" spans="1:18" s="140" customFormat="1" ht="18.75" customHeight="1" x14ac:dyDescent="0.3">
      <c r="A15" s="42" t="s">
        <v>293</v>
      </c>
      <c r="B15" s="73">
        <v>19</v>
      </c>
      <c r="C15" s="55"/>
      <c r="D15" s="19">
        <v>-87200</v>
      </c>
      <c r="E15" s="158"/>
      <c r="F15" s="19">
        <v>0</v>
      </c>
      <c r="G15" s="158"/>
      <c r="H15" s="19">
        <v>0</v>
      </c>
      <c r="I15" s="158"/>
      <c r="J15" s="19">
        <v>0</v>
      </c>
      <c r="K15" s="158"/>
      <c r="L15" s="19">
        <v>0</v>
      </c>
      <c r="M15" s="158"/>
      <c r="N15" s="19">
        <v>-955039</v>
      </c>
      <c r="O15" s="158"/>
      <c r="P15" s="19">
        <v>0</v>
      </c>
      <c r="Q15" s="158"/>
      <c r="R15" s="52">
        <f>SUM(D15:O15)</f>
        <v>-1042239</v>
      </c>
    </row>
    <row r="16" spans="1:18" s="140" customFormat="1" ht="18.75" customHeight="1" x14ac:dyDescent="0.3">
      <c r="A16" s="42" t="s">
        <v>221</v>
      </c>
      <c r="B16" s="73">
        <v>19</v>
      </c>
      <c r="C16" s="55"/>
      <c r="D16" s="19">
        <v>247711</v>
      </c>
      <c r="E16" s="158"/>
      <c r="F16" s="19">
        <v>978448</v>
      </c>
      <c r="G16" s="158"/>
      <c r="H16" s="19">
        <v>0</v>
      </c>
      <c r="I16" s="158"/>
      <c r="J16" s="19">
        <v>0</v>
      </c>
      <c r="K16" s="158"/>
      <c r="L16" s="19">
        <v>0</v>
      </c>
      <c r="M16" s="158"/>
      <c r="N16" s="19">
        <v>0</v>
      </c>
      <c r="O16" s="158"/>
      <c r="P16" s="19">
        <v>0</v>
      </c>
      <c r="Q16" s="158"/>
      <c r="R16" s="52">
        <f>SUM(D16:O16)</f>
        <v>1226159</v>
      </c>
    </row>
    <row r="17" spans="1:19" s="140" customFormat="1" ht="18.75" customHeight="1" x14ac:dyDescent="0.3">
      <c r="A17" s="42" t="s">
        <v>222</v>
      </c>
      <c r="B17" s="73">
        <v>20</v>
      </c>
      <c r="C17" s="55"/>
      <c r="D17" s="19">
        <v>0</v>
      </c>
      <c r="E17" s="158"/>
      <c r="F17" s="19">
        <v>0</v>
      </c>
      <c r="G17" s="158"/>
      <c r="H17" s="19">
        <v>0</v>
      </c>
      <c r="I17" s="158"/>
      <c r="J17" s="19">
        <v>0</v>
      </c>
      <c r="K17" s="158"/>
      <c r="L17" s="19">
        <v>171349</v>
      </c>
      <c r="M17" s="158"/>
      <c r="N17" s="19">
        <v>-171349</v>
      </c>
      <c r="O17" s="158"/>
      <c r="P17" s="19">
        <v>-171349</v>
      </c>
      <c r="Q17" s="158"/>
      <c r="R17" s="19">
        <f>SUM(D17:P17)</f>
        <v>-171349</v>
      </c>
    </row>
    <row r="18" spans="1:19" s="140" customFormat="1" ht="18.75" customHeight="1" x14ac:dyDescent="0.3">
      <c r="A18" s="42" t="s">
        <v>153</v>
      </c>
      <c r="B18" s="73">
        <v>21</v>
      </c>
      <c r="C18" s="55"/>
      <c r="D18" s="19">
        <v>0</v>
      </c>
      <c r="E18" s="158"/>
      <c r="F18" s="19">
        <v>3007</v>
      </c>
      <c r="G18" s="158"/>
      <c r="H18" s="19">
        <v>29311</v>
      </c>
      <c r="I18" s="158"/>
      <c r="J18" s="19">
        <v>0</v>
      </c>
      <c r="K18" s="158"/>
      <c r="L18" s="19">
        <v>0</v>
      </c>
      <c r="M18" s="158"/>
      <c r="N18" s="19">
        <v>0</v>
      </c>
      <c r="O18" s="158"/>
      <c r="P18" s="19">
        <v>0</v>
      </c>
      <c r="Q18" s="158"/>
      <c r="R18" s="52">
        <f>SUM(D18:O18)</f>
        <v>32318</v>
      </c>
    </row>
    <row r="19" spans="1:19" s="140" customFormat="1" ht="18.75" customHeight="1" x14ac:dyDescent="0.3">
      <c r="A19" s="42" t="s">
        <v>154</v>
      </c>
      <c r="B19" s="73">
        <v>27</v>
      </c>
      <c r="C19" s="55"/>
      <c r="D19" s="19">
        <v>0</v>
      </c>
      <c r="E19" s="158"/>
      <c r="F19" s="19">
        <v>0</v>
      </c>
      <c r="G19" s="158"/>
      <c r="H19" s="19">
        <v>0</v>
      </c>
      <c r="I19" s="158"/>
      <c r="J19" s="19">
        <v>0</v>
      </c>
      <c r="K19" s="158"/>
      <c r="L19" s="19">
        <v>0</v>
      </c>
      <c r="M19" s="158"/>
      <c r="N19" s="19">
        <v>-270987</v>
      </c>
      <c r="O19" s="158"/>
      <c r="P19" s="19">
        <v>0</v>
      </c>
      <c r="Q19" s="158"/>
      <c r="R19" s="52">
        <f>SUM(D19:O19)</f>
        <v>-270987</v>
      </c>
    </row>
    <row r="20" spans="1:19" s="36" customFormat="1" ht="18.75" customHeight="1" x14ac:dyDescent="0.3">
      <c r="A20" s="35" t="s">
        <v>150</v>
      </c>
      <c r="B20" s="68"/>
      <c r="C20" s="13"/>
      <c r="D20" s="20">
        <f>SUM(D15:D19)</f>
        <v>160511</v>
      </c>
      <c r="E20" s="15"/>
      <c r="F20" s="20">
        <f>SUM(F15:F19)</f>
        <v>981455</v>
      </c>
      <c r="G20" s="15"/>
      <c r="H20" s="20">
        <f>SUM(H15:H19)</f>
        <v>29311</v>
      </c>
      <c r="I20" s="159"/>
      <c r="J20" s="20">
        <f>SUM(J15:J19)</f>
        <v>0</v>
      </c>
      <c r="K20" s="159"/>
      <c r="L20" s="20">
        <f>SUM(L15:L19)</f>
        <v>171349</v>
      </c>
      <c r="M20" s="159"/>
      <c r="N20" s="20">
        <f>SUM(N15:N19)</f>
        <v>-1397375</v>
      </c>
      <c r="O20" s="159"/>
      <c r="P20" s="20">
        <f>SUM(P15:P19)</f>
        <v>-171349</v>
      </c>
      <c r="Q20" s="159"/>
      <c r="R20" s="20">
        <f>SUM(R15:R19)</f>
        <v>-226098</v>
      </c>
    </row>
    <row r="21" spans="1:19" s="36" customFormat="1" ht="18.75" customHeight="1" x14ac:dyDescent="0.3">
      <c r="A21" s="61" t="s">
        <v>141</v>
      </c>
      <c r="B21" s="68"/>
      <c r="C21" s="13"/>
      <c r="D21" s="20">
        <f>D20</f>
        <v>160511</v>
      </c>
      <c r="E21" s="15"/>
      <c r="F21" s="20">
        <f>F20</f>
        <v>981455</v>
      </c>
      <c r="G21" s="15"/>
      <c r="H21" s="20">
        <f>H20</f>
        <v>29311</v>
      </c>
      <c r="I21" s="159"/>
      <c r="J21" s="20">
        <f>J20</f>
        <v>0</v>
      </c>
      <c r="K21" s="159"/>
      <c r="L21" s="20">
        <f>L20</f>
        <v>171349</v>
      </c>
      <c r="M21" s="159"/>
      <c r="N21" s="20">
        <f>N20</f>
        <v>-1397375</v>
      </c>
      <c r="O21" s="159"/>
      <c r="P21" s="20">
        <f>P20</f>
        <v>-171349</v>
      </c>
      <c r="Q21" s="159"/>
      <c r="R21" s="20">
        <f>R20</f>
        <v>-226098</v>
      </c>
    </row>
    <row r="22" spans="1:19" s="36" customFormat="1" ht="18.75" customHeight="1" x14ac:dyDescent="0.3">
      <c r="B22" s="68"/>
      <c r="C22" s="8"/>
      <c r="D22" s="15"/>
      <c r="E22" s="15"/>
      <c r="F22" s="15"/>
      <c r="G22" s="15"/>
      <c r="H22" s="15"/>
      <c r="I22" s="159"/>
      <c r="J22" s="159"/>
      <c r="K22" s="159"/>
      <c r="L22" s="159"/>
      <c r="M22" s="159"/>
      <c r="N22" s="15"/>
      <c r="O22" s="159"/>
      <c r="P22" s="15"/>
      <c r="Q22" s="159"/>
      <c r="R22" s="159"/>
    </row>
    <row r="23" spans="1:19" s="36" customFormat="1" ht="18.75" customHeight="1" x14ac:dyDescent="0.3">
      <c r="A23" s="36" t="s">
        <v>142</v>
      </c>
      <c r="B23" s="68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9"/>
      <c r="S23" s="55"/>
    </row>
    <row r="24" spans="1:19" s="36" customFormat="1" ht="18.75" customHeight="1" x14ac:dyDescent="0.3">
      <c r="A24" s="143" t="s">
        <v>211</v>
      </c>
      <c r="B24" s="68"/>
      <c r="C24" s="5"/>
      <c r="D24" s="19">
        <v>0</v>
      </c>
      <c r="E24" s="17"/>
      <c r="F24" s="19">
        <v>0</v>
      </c>
      <c r="G24" s="17"/>
      <c r="H24" s="19">
        <v>0</v>
      </c>
      <c r="I24" s="17"/>
      <c r="J24" s="19">
        <v>0</v>
      </c>
      <c r="K24" s="158"/>
      <c r="L24" s="19">
        <v>0</v>
      </c>
      <c r="M24" s="158"/>
      <c r="N24" s="158">
        <v>-169291</v>
      </c>
      <c r="O24" s="158"/>
      <c r="P24" s="19">
        <v>0</v>
      </c>
      <c r="Q24" s="158"/>
      <c r="R24" s="19">
        <f>SUM(D24:O24)</f>
        <v>-169291</v>
      </c>
      <c r="S24" s="25"/>
    </row>
    <row r="25" spans="1:19" s="36" customFormat="1" ht="18.75" customHeight="1" x14ac:dyDescent="0.3">
      <c r="A25" s="143" t="s">
        <v>212</v>
      </c>
      <c r="B25" s="68"/>
      <c r="C25" s="5"/>
      <c r="D25" s="19">
        <v>0</v>
      </c>
      <c r="E25" s="17"/>
      <c r="F25" s="19">
        <v>0</v>
      </c>
      <c r="G25" s="17"/>
      <c r="H25" s="19">
        <v>0</v>
      </c>
      <c r="I25" s="17"/>
      <c r="J25" s="19">
        <v>0</v>
      </c>
      <c r="K25" s="158"/>
      <c r="L25" s="19">
        <v>0</v>
      </c>
      <c r="M25" s="158"/>
      <c r="N25" s="19">
        <v>-446471</v>
      </c>
      <c r="O25" s="158"/>
      <c r="P25" s="19">
        <v>0</v>
      </c>
      <c r="Q25" s="158"/>
      <c r="R25" s="19">
        <f>SUM(D25:O25)</f>
        <v>-446471</v>
      </c>
      <c r="S25" s="55"/>
    </row>
    <row r="26" spans="1:19" ht="18.75" customHeight="1" x14ac:dyDescent="0.25">
      <c r="A26" s="36" t="s">
        <v>207</v>
      </c>
      <c r="C26" s="8"/>
      <c r="D26" s="20">
        <f>SUM(D24:D25)</f>
        <v>0</v>
      </c>
      <c r="E26" s="15"/>
      <c r="F26" s="20">
        <f>SUM(F24:F25)</f>
        <v>0</v>
      </c>
      <c r="G26" s="15"/>
      <c r="H26" s="20">
        <f>SUM(H24:H25)</f>
        <v>0</v>
      </c>
      <c r="I26" s="15"/>
      <c r="J26" s="20">
        <f>SUM(J24:J25)</f>
        <v>0</v>
      </c>
      <c r="K26" s="159"/>
      <c r="L26" s="20">
        <f>SUM(L24:L25)</f>
        <v>0</v>
      </c>
      <c r="M26" s="159"/>
      <c r="N26" s="20">
        <f>SUM(N24:N25)</f>
        <v>-615762</v>
      </c>
      <c r="O26" s="159"/>
      <c r="P26" s="20">
        <f>SUM(P24:P25)</f>
        <v>0</v>
      </c>
      <c r="Q26" s="159"/>
      <c r="R26" s="20">
        <f>SUM(R24:R25)</f>
        <v>-615762</v>
      </c>
      <c r="S26" s="55"/>
    </row>
    <row r="27" spans="1:19" ht="18.75" customHeight="1" x14ac:dyDescent="0.25">
      <c r="A27" s="61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55"/>
    </row>
    <row r="28" spans="1:19" s="36" customFormat="1" ht="18.75" customHeight="1" thickBot="1" x14ac:dyDescent="0.35">
      <c r="A28" s="61" t="s">
        <v>151</v>
      </c>
      <c r="B28" s="68"/>
      <c r="C28" s="75"/>
      <c r="D28" s="157">
        <f>SUM(D11,D21,D26)</f>
        <v>1766497</v>
      </c>
      <c r="E28" s="158"/>
      <c r="F28" s="157">
        <f>SUM(F11,F21,F26)</f>
        <v>7434598</v>
      </c>
      <c r="G28" s="158"/>
      <c r="H28" s="157">
        <f>SUM(H11,H21,H26)</f>
        <v>67489</v>
      </c>
      <c r="I28" s="158"/>
      <c r="J28" s="157">
        <f>SUM(J11,J21,J26,)</f>
        <v>119400</v>
      </c>
      <c r="K28" s="158"/>
      <c r="L28" s="157">
        <f>SUM(L11,L21,L26)</f>
        <v>171349</v>
      </c>
      <c r="M28" s="158"/>
      <c r="N28" s="157">
        <f>SUM(N11,N21,N26)</f>
        <v>27702</v>
      </c>
      <c r="O28" s="158"/>
      <c r="P28" s="157">
        <f>SUM(P11,P21,P26)</f>
        <v>-171349</v>
      </c>
      <c r="Q28" s="158"/>
      <c r="R28" s="157">
        <f>SUM(R11,R21,R26)</f>
        <v>9415686</v>
      </c>
      <c r="S28" s="55"/>
    </row>
    <row r="29" spans="1:19" s="36" customFormat="1" ht="20.25" customHeight="1" thickTop="1" x14ac:dyDescent="0.3">
      <c r="A29" s="67"/>
      <c r="B29" s="68"/>
      <c r="C29" s="64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9"/>
    </row>
    <row r="30" spans="1:19" ht="20.25" customHeight="1" x14ac:dyDescent="0.25"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</row>
    <row r="31" spans="1:19" ht="20.25" customHeight="1" x14ac:dyDescent="0.25"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</row>
    <row r="32" spans="1:19" ht="20.25" customHeight="1" x14ac:dyDescent="0.25"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</row>
    <row r="33" spans="6:6" ht="20.25" customHeight="1" x14ac:dyDescent="0.25">
      <c r="F33" s="156"/>
    </row>
    <row r="34" spans="6:6" ht="20.25" customHeight="1" x14ac:dyDescent="0.25">
      <c r="F34" s="156"/>
    </row>
    <row r="35" spans="6:6" ht="20.25" customHeight="1" x14ac:dyDescent="0.25">
      <c r="F35" s="156"/>
    </row>
    <row r="37" spans="6:6" ht="20.25" customHeight="1" x14ac:dyDescent="0.25">
      <c r="F37" s="155"/>
    </row>
    <row r="143" spans="1:1" ht="20.25" customHeight="1" x14ac:dyDescent="0.25">
      <c r="A143" s="153" t="s">
        <v>155</v>
      </c>
    </row>
    <row r="216" spans="1:1" ht="20.25" customHeight="1" x14ac:dyDescent="0.25">
      <c r="A216" s="153" t="s">
        <v>156</v>
      </c>
    </row>
    <row r="217" spans="1:1" ht="20.25" customHeight="1" x14ac:dyDescent="0.25">
      <c r="A217" s="153" t="s">
        <v>157</v>
      </c>
    </row>
  </sheetData>
  <mergeCells count="3">
    <mergeCell ref="D4:R4"/>
    <mergeCell ref="J5:N5"/>
    <mergeCell ref="D9:R9"/>
  </mergeCells>
  <pageMargins left="0.7" right="0.5" top="0.48" bottom="0.5" header="0.5" footer="0.5"/>
  <pageSetup paperSize="9" scale="71" firstPageNumber="13" fitToHeight="0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36B55-E319-4065-8D20-A1B026BE73DF}">
  <sheetPr>
    <pageSetUpPr fitToPage="1"/>
  </sheetPr>
  <dimension ref="A1:U219"/>
  <sheetViews>
    <sheetView view="pageBreakPreview" topLeftCell="A13" zoomScale="75" zoomScaleNormal="70" zoomScaleSheetLayoutView="75" workbookViewId="0">
      <selection activeCell="D107" sqref="D107"/>
    </sheetView>
  </sheetViews>
  <sheetFormatPr defaultColWidth="9.21875" defaultRowHeight="20.25" customHeight="1" x14ac:dyDescent="0.25"/>
  <cols>
    <col min="1" max="1" width="52.77734375" style="153" customWidth="1"/>
    <col min="2" max="2" width="6.5546875" style="73" customWidth="1"/>
    <col min="3" max="3" width="1.77734375" style="47" customWidth="1"/>
    <col min="4" max="4" width="15" style="47" bestFit="1" customWidth="1"/>
    <col min="5" max="5" width="1.77734375" style="47" customWidth="1"/>
    <col min="6" max="6" width="15.5546875" style="47" bestFit="1" customWidth="1"/>
    <col min="7" max="7" width="1.77734375" style="47" customWidth="1"/>
    <col min="8" max="8" width="15.77734375" style="47" customWidth="1"/>
    <col min="9" max="9" width="1.77734375" style="47" customWidth="1"/>
    <col min="10" max="10" width="13.77734375" style="47" customWidth="1"/>
    <col min="11" max="11" width="1.77734375" style="47" customWidth="1"/>
    <col min="12" max="12" width="13.77734375" style="47" customWidth="1"/>
    <col min="13" max="13" width="1.77734375" style="47" customWidth="1"/>
    <col min="14" max="14" width="13.77734375" style="47" customWidth="1"/>
    <col min="15" max="15" width="1.77734375" style="47" customWidth="1"/>
    <col min="16" max="16" width="15.21875" style="47" bestFit="1" customWidth="1"/>
    <col min="17" max="17" width="1.77734375" style="47" customWidth="1"/>
    <col min="18" max="18" width="13.77734375" style="47" customWidth="1"/>
    <col min="19" max="19" width="1.77734375" style="47" customWidth="1"/>
    <col min="20" max="20" width="15.77734375" style="47" bestFit="1" customWidth="1"/>
    <col min="21" max="21" width="14.21875" style="47" bestFit="1" customWidth="1"/>
    <col min="22" max="16384" width="9.21875" style="47"/>
  </cols>
  <sheetData>
    <row r="1" spans="1:20" s="149" customFormat="1" ht="20.25" customHeight="1" x14ac:dyDescent="0.35">
      <c r="A1" s="53" t="s">
        <v>304</v>
      </c>
      <c r="B1" s="148"/>
    </row>
    <row r="2" spans="1:20" s="133" customFormat="1" ht="20.25" customHeight="1" x14ac:dyDescent="0.35">
      <c r="A2" s="57" t="s">
        <v>108</v>
      </c>
      <c r="B2" s="150"/>
    </row>
    <row r="3" spans="1:20" s="133" customFormat="1" ht="20.25" customHeight="1" x14ac:dyDescent="0.35">
      <c r="A3" s="57"/>
      <c r="B3" s="150"/>
    </row>
    <row r="4" spans="1:20" s="46" customFormat="1" ht="18.75" customHeight="1" x14ac:dyDescent="0.25">
      <c r="A4" s="151"/>
      <c r="B4" s="73"/>
      <c r="C4" s="73"/>
      <c r="D4" s="235" t="s">
        <v>152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</row>
    <row r="5" spans="1:20" s="46" customFormat="1" ht="18.75" customHeight="1" x14ac:dyDescent="0.25">
      <c r="A5" s="151"/>
      <c r="B5" s="73"/>
      <c r="L5" s="240" t="s">
        <v>217</v>
      </c>
      <c r="M5" s="240"/>
      <c r="N5" s="240"/>
      <c r="O5" s="241"/>
      <c r="P5" s="241"/>
    </row>
    <row r="6" spans="1:20" s="46" customFormat="1" ht="18.75" customHeight="1" x14ac:dyDescent="0.25">
      <c r="A6" s="151"/>
      <c r="B6" s="73"/>
      <c r="D6" s="46" t="s">
        <v>114</v>
      </c>
      <c r="L6" s="107"/>
      <c r="P6" s="107"/>
      <c r="R6" s="107"/>
      <c r="T6" s="107"/>
    </row>
    <row r="7" spans="1:20" s="46" customFormat="1" ht="18.75" customHeight="1" x14ac:dyDescent="0.25">
      <c r="A7" s="151"/>
      <c r="B7" s="73"/>
      <c r="D7" s="107" t="s">
        <v>118</v>
      </c>
      <c r="F7" s="107" t="s">
        <v>119</v>
      </c>
      <c r="H7" s="46" t="s">
        <v>275</v>
      </c>
      <c r="L7" s="107" t="s">
        <v>122</v>
      </c>
      <c r="N7" s="46" t="s">
        <v>143</v>
      </c>
      <c r="P7" s="190" t="s">
        <v>131</v>
      </c>
      <c r="R7" s="46" t="s">
        <v>144</v>
      </c>
      <c r="T7" s="107" t="s">
        <v>125</v>
      </c>
    </row>
    <row r="8" spans="1:20" s="46" customFormat="1" ht="18.75" customHeight="1" x14ac:dyDescent="0.3">
      <c r="A8" s="152"/>
      <c r="B8" s="73" t="s">
        <v>6</v>
      </c>
      <c r="D8" s="46" t="s">
        <v>126</v>
      </c>
      <c r="F8" s="107" t="s">
        <v>127</v>
      </c>
      <c r="H8" s="46" t="s">
        <v>127</v>
      </c>
      <c r="J8" s="107" t="s">
        <v>72</v>
      </c>
      <c r="L8" s="107" t="s">
        <v>130</v>
      </c>
      <c r="N8" s="46" t="s">
        <v>145</v>
      </c>
      <c r="P8" s="190" t="s">
        <v>291</v>
      </c>
      <c r="R8" s="46" t="s">
        <v>146</v>
      </c>
      <c r="T8" s="107" t="s">
        <v>133</v>
      </c>
    </row>
    <row r="9" spans="1:20" s="46" customFormat="1" ht="18.75" customHeight="1" x14ac:dyDescent="0.3">
      <c r="A9" s="136"/>
      <c r="B9" s="68"/>
      <c r="C9" s="68"/>
      <c r="D9" s="230" t="s">
        <v>226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</row>
    <row r="10" spans="1:20" s="46" customFormat="1" ht="18.75" customHeight="1" x14ac:dyDescent="0.3">
      <c r="A10" s="61" t="s">
        <v>223</v>
      </c>
      <c r="B10" s="68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1" spans="1:20" s="46" customFormat="1" ht="18.75" customHeight="1" x14ac:dyDescent="0.3">
      <c r="A11" s="61" t="s">
        <v>224</v>
      </c>
      <c r="B11" s="68"/>
      <c r="C11" s="62"/>
      <c r="D11" s="191">
        <f>'SH13'!D28</f>
        <v>1766497</v>
      </c>
      <c r="E11" s="191"/>
      <c r="F11" s="191">
        <f>'SH13'!F28</f>
        <v>7434598</v>
      </c>
      <c r="G11" s="191"/>
      <c r="H11" s="222">
        <v>0</v>
      </c>
      <c r="I11" s="189"/>
      <c r="J11" s="191">
        <f>'SH13'!H28</f>
        <v>67489</v>
      </c>
      <c r="K11" s="191"/>
      <c r="L11" s="191">
        <f>'SH13'!J28</f>
        <v>119400</v>
      </c>
      <c r="M11" s="191"/>
      <c r="N11" s="191">
        <f>'SH13'!L28</f>
        <v>171349</v>
      </c>
      <c r="O11" s="191"/>
      <c r="P11" s="191">
        <f>'SH13'!N28</f>
        <v>27702</v>
      </c>
      <c r="Q11" s="191"/>
      <c r="R11" s="191">
        <f>'SH13'!P28</f>
        <v>-171349</v>
      </c>
      <c r="S11" s="85"/>
      <c r="T11" s="191">
        <f>SUM(D11:R11)</f>
        <v>9415686</v>
      </c>
    </row>
    <row r="12" spans="1:20" ht="18.75" customHeight="1" x14ac:dyDescent="0.25">
      <c r="A12" s="61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81"/>
    </row>
    <row r="13" spans="1:20" s="34" customFormat="1" ht="18.75" customHeight="1" x14ac:dyDescent="0.25">
      <c r="A13" s="67" t="s">
        <v>134</v>
      </c>
      <c r="B13" s="73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81"/>
    </row>
    <row r="14" spans="1:20" s="140" customFormat="1" ht="18.75" customHeight="1" x14ac:dyDescent="0.3">
      <c r="A14" s="140" t="s">
        <v>308</v>
      </c>
      <c r="B14" s="68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55"/>
      <c r="Q14" s="55"/>
      <c r="R14" s="55"/>
      <c r="S14" s="55"/>
      <c r="T14" s="31"/>
    </row>
    <row r="15" spans="1:20" s="140" customFormat="1" ht="18.75" customHeight="1" x14ac:dyDescent="0.3">
      <c r="A15" s="42" t="s">
        <v>276</v>
      </c>
      <c r="B15" s="73">
        <v>19</v>
      </c>
      <c r="C15" s="55"/>
      <c r="D15" s="19">
        <v>760000</v>
      </c>
      <c r="E15" s="185"/>
      <c r="F15" s="19">
        <v>0</v>
      </c>
      <c r="G15" s="185"/>
      <c r="H15" s="185">
        <v>-97200</v>
      </c>
      <c r="I15" s="185"/>
      <c r="J15" s="19">
        <v>0</v>
      </c>
      <c r="K15" s="185"/>
      <c r="L15" s="19">
        <v>0</v>
      </c>
      <c r="M15" s="185"/>
      <c r="N15" s="19">
        <v>0</v>
      </c>
      <c r="O15" s="185"/>
      <c r="P15" s="19">
        <v>0</v>
      </c>
      <c r="Q15" s="185"/>
      <c r="R15" s="19">
        <v>0</v>
      </c>
      <c r="S15" s="185"/>
      <c r="T15" s="52">
        <f>SUM(D15:R15)</f>
        <v>662800</v>
      </c>
    </row>
    <row r="16" spans="1:20" s="140" customFormat="1" ht="18.75" customHeight="1" x14ac:dyDescent="0.3">
      <c r="A16" s="42" t="s">
        <v>219</v>
      </c>
      <c r="B16" s="73">
        <v>19</v>
      </c>
      <c r="C16" s="55"/>
      <c r="D16" s="19">
        <v>-95000</v>
      </c>
      <c r="E16" s="185"/>
      <c r="F16" s="19">
        <v>0</v>
      </c>
      <c r="G16" s="185"/>
      <c r="H16" s="185">
        <v>0</v>
      </c>
      <c r="I16" s="185"/>
      <c r="J16" s="19">
        <v>0</v>
      </c>
      <c r="K16" s="185"/>
      <c r="L16" s="19">
        <v>0</v>
      </c>
      <c r="M16" s="185"/>
      <c r="N16" s="19">
        <v>-496187</v>
      </c>
      <c r="O16" s="185"/>
      <c r="P16" s="19">
        <v>0</v>
      </c>
      <c r="Q16" s="185"/>
      <c r="R16" s="19">
        <v>496187</v>
      </c>
      <c r="S16" s="185"/>
      <c r="T16" s="52">
        <f t="shared" ref="T16:T19" si="0">SUM(D16:R16)</f>
        <v>-95000</v>
      </c>
    </row>
    <row r="17" spans="1:21" s="140" customFormat="1" ht="18.75" customHeight="1" x14ac:dyDescent="0.3">
      <c r="A17" s="42" t="s">
        <v>221</v>
      </c>
      <c r="B17" s="73">
        <v>19</v>
      </c>
      <c r="C17" s="55"/>
      <c r="D17" s="19">
        <v>271</v>
      </c>
      <c r="E17" s="185"/>
      <c r="F17" s="19">
        <v>384</v>
      </c>
      <c r="G17" s="185"/>
      <c r="H17" s="185">
        <v>0</v>
      </c>
      <c r="I17" s="185"/>
      <c r="J17" s="19">
        <v>0</v>
      </c>
      <c r="K17" s="185"/>
      <c r="L17" s="19">
        <v>0</v>
      </c>
      <c r="M17" s="185"/>
      <c r="N17" s="19">
        <v>0</v>
      </c>
      <c r="O17" s="185"/>
      <c r="P17" s="19">
        <v>0</v>
      </c>
      <c r="Q17" s="185"/>
      <c r="R17" s="19">
        <v>0</v>
      </c>
      <c r="S17" s="185"/>
      <c r="T17" s="52">
        <f t="shared" si="0"/>
        <v>655</v>
      </c>
    </row>
    <row r="18" spans="1:21" s="140" customFormat="1" ht="18.75" customHeight="1" x14ac:dyDescent="0.3">
      <c r="A18" s="42" t="s">
        <v>222</v>
      </c>
      <c r="B18" s="73">
        <v>20</v>
      </c>
      <c r="C18" s="55"/>
      <c r="D18" s="19">
        <v>0</v>
      </c>
      <c r="E18" s="185"/>
      <c r="F18" s="19">
        <v>0</v>
      </c>
      <c r="G18" s="185"/>
      <c r="H18" s="185">
        <v>0</v>
      </c>
      <c r="I18" s="185"/>
      <c r="J18" s="19">
        <v>0</v>
      </c>
      <c r="K18" s="185"/>
      <c r="L18" s="19">
        <v>0</v>
      </c>
      <c r="M18" s="185"/>
      <c r="N18" s="19">
        <v>324838</v>
      </c>
      <c r="O18" s="185"/>
      <c r="P18" s="19">
        <v>-229838</v>
      </c>
      <c r="Q18" s="185"/>
      <c r="R18" s="19">
        <v>-324838</v>
      </c>
      <c r="S18" s="185"/>
      <c r="T18" s="52">
        <f>SUM(D18:R18)</f>
        <v>-229838</v>
      </c>
    </row>
    <row r="19" spans="1:21" s="140" customFormat="1" ht="18.75" customHeight="1" x14ac:dyDescent="0.3">
      <c r="A19" s="42" t="s">
        <v>153</v>
      </c>
      <c r="B19" s="73">
        <v>21</v>
      </c>
      <c r="C19" s="55"/>
      <c r="D19" s="19">
        <v>0</v>
      </c>
      <c r="E19" s="185"/>
      <c r="F19" s="19">
        <v>0</v>
      </c>
      <c r="G19" s="185"/>
      <c r="H19" s="19">
        <v>0</v>
      </c>
      <c r="I19" s="185"/>
      <c r="J19" s="19">
        <v>10563</v>
      </c>
      <c r="K19" s="185"/>
      <c r="L19" s="19">
        <v>0</v>
      </c>
      <c r="M19" s="185"/>
      <c r="N19" s="19">
        <v>0</v>
      </c>
      <c r="O19" s="185"/>
      <c r="P19" s="19">
        <v>0</v>
      </c>
      <c r="Q19" s="185"/>
      <c r="R19" s="19">
        <v>0</v>
      </c>
      <c r="S19" s="185"/>
      <c r="T19" s="52">
        <f t="shared" si="0"/>
        <v>10563</v>
      </c>
    </row>
    <row r="20" spans="1:21" s="36" customFormat="1" ht="18.75" customHeight="1" x14ac:dyDescent="0.3">
      <c r="A20" s="35" t="s">
        <v>309</v>
      </c>
      <c r="B20" s="68"/>
      <c r="C20" s="13"/>
      <c r="D20" s="20">
        <f>SUM(D15:D19)</f>
        <v>665271</v>
      </c>
      <c r="E20" s="15"/>
      <c r="F20" s="20">
        <f>SUM(F15:F19)</f>
        <v>384</v>
      </c>
      <c r="G20" s="15"/>
      <c r="H20" s="20">
        <f>SUM(H15:H19)</f>
        <v>-97200</v>
      </c>
      <c r="I20" s="15"/>
      <c r="J20" s="20">
        <f>SUM(J15:J19)</f>
        <v>10563</v>
      </c>
      <c r="K20" s="159"/>
      <c r="L20" s="20">
        <f>SUM(L15:L19)</f>
        <v>0</v>
      </c>
      <c r="M20" s="159"/>
      <c r="N20" s="20">
        <f>SUM(N15:N19)</f>
        <v>-171349</v>
      </c>
      <c r="O20" s="159"/>
      <c r="P20" s="20">
        <f>SUM(P15:P19)</f>
        <v>-229838</v>
      </c>
      <c r="Q20" s="159"/>
      <c r="R20" s="20">
        <f>SUM(R15:R19)</f>
        <v>171349</v>
      </c>
      <c r="S20" s="159"/>
      <c r="T20" s="20">
        <f>SUM(T15:T19)</f>
        <v>349180</v>
      </c>
    </row>
    <row r="21" spans="1:21" s="36" customFormat="1" ht="18.75" customHeight="1" x14ac:dyDescent="0.3">
      <c r="A21" s="61" t="s">
        <v>141</v>
      </c>
      <c r="B21" s="68"/>
      <c r="C21" s="13"/>
      <c r="D21" s="20">
        <f>D20</f>
        <v>665271</v>
      </c>
      <c r="E21" s="15"/>
      <c r="F21" s="20">
        <f>F20</f>
        <v>384</v>
      </c>
      <c r="G21" s="15"/>
      <c r="H21" s="20">
        <f>H20</f>
        <v>-97200</v>
      </c>
      <c r="I21" s="15"/>
      <c r="J21" s="20">
        <f>J20</f>
        <v>10563</v>
      </c>
      <c r="K21" s="159"/>
      <c r="L21" s="20">
        <f>L20</f>
        <v>0</v>
      </c>
      <c r="M21" s="159"/>
      <c r="N21" s="20">
        <f>N20</f>
        <v>-171349</v>
      </c>
      <c r="O21" s="159"/>
      <c r="P21" s="20">
        <f>P20</f>
        <v>-229838</v>
      </c>
      <c r="Q21" s="159"/>
      <c r="R21" s="20">
        <f>R20</f>
        <v>171349</v>
      </c>
      <c r="S21" s="159"/>
      <c r="T21" s="20">
        <f>T20</f>
        <v>349180</v>
      </c>
    </row>
    <row r="22" spans="1:21" s="36" customFormat="1" ht="18.75" customHeight="1" x14ac:dyDescent="0.3">
      <c r="B22" s="68"/>
      <c r="C22" s="8"/>
      <c r="D22" s="8"/>
      <c r="E22" s="8"/>
      <c r="F22" s="8"/>
      <c r="G22" s="8"/>
      <c r="H22" s="8"/>
      <c r="I22" s="8"/>
      <c r="J22" s="8"/>
      <c r="K22" s="81"/>
      <c r="L22" s="81"/>
      <c r="M22" s="81"/>
      <c r="N22" s="81"/>
      <c r="O22" s="81"/>
      <c r="P22" s="13"/>
      <c r="Q22" s="31"/>
      <c r="R22" s="13"/>
      <c r="S22" s="31"/>
      <c r="T22" s="31"/>
    </row>
    <row r="23" spans="1:21" s="36" customFormat="1" ht="18.75" customHeight="1" x14ac:dyDescent="0.3">
      <c r="A23" s="36" t="s">
        <v>142</v>
      </c>
      <c r="B23" s="68"/>
      <c r="P23" s="31"/>
      <c r="Q23" s="31"/>
      <c r="R23" s="31"/>
      <c r="S23" s="31"/>
      <c r="T23" s="19"/>
      <c r="U23" s="55"/>
    </row>
    <row r="24" spans="1:21" s="36" customFormat="1" ht="18.75" customHeight="1" x14ac:dyDescent="0.3">
      <c r="A24" s="143" t="s">
        <v>211</v>
      </c>
      <c r="B24" s="68"/>
      <c r="C24" s="5"/>
      <c r="D24" s="19">
        <v>0</v>
      </c>
      <c r="E24" s="6"/>
      <c r="F24" s="19">
        <v>0</v>
      </c>
      <c r="G24" s="6"/>
      <c r="H24" s="19">
        <v>0</v>
      </c>
      <c r="I24" s="6"/>
      <c r="J24" s="19">
        <v>0</v>
      </c>
      <c r="K24" s="6"/>
      <c r="L24" s="19">
        <v>0</v>
      </c>
      <c r="M24" s="223"/>
      <c r="N24" s="19">
        <v>0</v>
      </c>
      <c r="O24" s="223"/>
      <c r="P24" s="97">
        <v>-8818026</v>
      </c>
      <c r="Q24" s="97"/>
      <c r="R24" s="19">
        <v>0</v>
      </c>
      <c r="S24" s="97"/>
      <c r="T24" s="19">
        <f>SUM(D24:R24)</f>
        <v>-8818026</v>
      </c>
      <c r="U24" s="25"/>
    </row>
    <row r="25" spans="1:21" s="36" customFormat="1" ht="18.75" customHeight="1" x14ac:dyDescent="0.3">
      <c r="A25" s="143" t="s">
        <v>212</v>
      </c>
      <c r="B25" s="68"/>
      <c r="C25" s="5"/>
      <c r="D25" s="19">
        <v>0</v>
      </c>
      <c r="E25" s="6"/>
      <c r="F25" s="19">
        <v>0</v>
      </c>
      <c r="G25" s="6"/>
      <c r="H25" s="19">
        <v>0</v>
      </c>
      <c r="I25" s="6"/>
      <c r="J25" s="19">
        <v>0</v>
      </c>
      <c r="K25" s="6"/>
      <c r="L25" s="19">
        <v>0</v>
      </c>
      <c r="M25" s="223"/>
      <c r="N25" s="19">
        <v>0</v>
      </c>
      <c r="O25" s="223"/>
      <c r="P25" s="30">
        <v>13577</v>
      </c>
      <c r="Q25" s="97"/>
      <c r="R25" s="19">
        <v>0</v>
      </c>
      <c r="S25" s="97"/>
      <c r="T25" s="19">
        <f>SUM(D25:R25)</f>
        <v>13577</v>
      </c>
      <c r="U25" s="55"/>
    </row>
    <row r="26" spans="1:21" ht="18.75" customHeight="1" x14ac:dyDescent="0.25">
      <c r="A26" s="36" t="s">
        <v>207</v>
      </c>
      <c r="C26" s="8"/>
      <c r="D26" s="20">
        <f>SUM(D24:D25)</f>
        <v>0</v>
      </c>
      <c r="E26" s="8"/>
      <c r="F26" s="20">
        <f>SUM(F24:F25)</f>
        <v>0</v>
      </c>
      <c r="G26" s="8"/>
      <c r="H26" s="20">
        <f>SUM(H24:H25)</f>
        <v>0</v>
      </c>
      <c r="I26" s="8"/>
      <c r="J26" s="20">
        <f>SUM(J24:J25)</f>
        <v>0</v>
      </c>
      <c r="K26" s="8"/>
      <c r="L26" s="20">
        <f>SUM(L24:L25)</f>
        <v>0</v>
      </c>
      <c r="M26" s="81"/>
      <c r="N26" s="20">
        <f>SUM(N24:N25)</f>
        <v>0</v>
      </c>
      <c r="O26" s="81"/>
      <c r="P26" s="20">
        <f>SUM(P24:P25)</f>
        <v>-8804449</v>
      </c>
      <c r="Q26" s="31"/>
      <c r="R26" s="20">
        <f>SUM(R24:R25)</f>
        <v>0</v>
      </c>
      <c r="S26" s="31"/>
      <c r="T26" s="20">
        <f>SUM(T24:T25)</f>
        <v>-8804449</v>
      </c>
      <c r="U26" s="55"/>
    </row>
    <row r="27" spans="1:21" ht="18.75" customHeight="1" x14ac:dyDescent="0.25">
      <c r="A27" s="61"/>
      <c r="P27" s="93"/>
      <c r="Q27" s="93"/>
      <c r="R27" s="93"/>
      <c r="S27" s="93"/>
      <c r="T27" s="93"/>
      <c r="U27" s="55"/>
    </row>
    <row r="28" spans="1:21" s="48" customFormat="1" ht="18.75" customHeight="1" x14ac:dyDescent="0.25">
      <c r="A28" s="186" t="s">
        <v>277</v>
      </c>
      <c r="B28" s="73"/>
      <c r="C28" s="47"/>
      <c r="D28" s="185">
        <v>0</v>
      </c>
      <c r="E28" s="185"/>
      <c r="F28" s="185">
        <v>0</v>
      </c>
      <c r="G28" s="185"/>
      <c r="H28" s="185">
        <v>0</v>
      </c>
      <c r="I28" s="185"/>
      <c r="J28" s="185">
        <v>-78052</v>
      </c>
      <c r="K28" s="185"/>
      <c r="L28" s="185">
        <v>0</v>
      </c>
      <c r="M28" s="185"/>
      <c r="N28" s="185">
        <v>0</v>
      </c>
      <c r="O28" s="185"/>
      <c r="P28" s="185">
        <v>78052</v>
      </c>
      <c r="Q28" s="185"/>
      <c r="R28" s="185">
        <v>0</v>
      </c>
      <c r="S28" s="185"/>
      <c r="T28" s="19">
        <f>SUM(D28:R28)</f>
        <v>0</v>
      </c>
      <c r="U28" s="44"/>
    </row>
    <row r="29" spans="1:21" ht="18.75" customHeight="1" x14ac:dyDescent="0.25">
      <c r="A29" s="61"/>
      <c r="D29" s="224"/>
      <c r="E29" s="43"/>
      <c r="F29" s="224"/>
      <c r="G29" s="43"/>
      <c r="H29" s="224"/>
      <c r="I29" s="43"/>
      <c r="J29" s="224"/>
      <c r="K29" s="43"/>
      <c r="L29" s="224"/>
      <c r="M29" s="43"/>
      <c r="N29" s="224"/>
      <c r="O29" s="43"/>
      <c r="P29" s="225"/>
      <c r="Q29" s="97"/>
      <c r="R29" s="225"/>
      <c r="S29" s="97"/>
      <c r="T29" s="225"/>
      <c r="U29" s="55"/>
    </row>
    <row r="30" spans="1:21" s="36" customFormat="1" ht="18.75" customHeight="1" thickBot="1" x14ac:dyDescent="0.35">
      <c r="A30" s="61" t="s">
        <v>225</v>
      </c>
      <c r="B30" s="68"/>
      <c r="C30" s="75"/>
      <c r="D30" s="157">
        <f>SUM(D11,D21,D26)</f>
        <v>2431768</v>
      </c>
      <c r="E30" s="69"/>
      <c r="F30" s="157">
        <f>SUM(F11,F21,F26)</f>
        <v>7434982</v>
      </c>
      <c r="G30" s="69"/>
      <c r="H30" s="157">
        <f>SUM(H11,H21,H26)</f>
        <v>-97200</v>
      </c>
      <c r="I30" s="69"/>
      <c r="J30" s="157">
        <f>SUM(J11,J21,J26,J28)</f>
        <v>0</v>
      </c>
      <c r="K30" s="69"/>
      <c r="L30" s="157">
        <f>SUM(L11,L21,L26)</f>
        <v>119400</v>
      </c>
      <c r="M30" s="69"/>
      <c r="N30" s="157">
        <f>SUM(N11,N21,N26)</f>
        <v>0</v>
      </c>
      <c r="O30" s="69"/>
      <c r="P30" s="157">
        <f>SUM(P11,P21,P26,P28)</f>
        <v>-8928533</v>
      </c>
      <c r="Q30" s="69"/>
      <c r="R30" s="157">
        <f>SUM(R11,R21,R26)</f>
        <v>0</v>
      </c>
      <c r="S30" s="69"/>
      <c r="T30" s="77">
        <f>SUM(T11,T21,T26)</f>
        <v>960417</v>
      </c>
      <c r="U30" s="55"/>
    </row>
    <row r="31" spans="1:21" s="36" customFormat="1" ht="20.25" customHeight="1" thickTop="1" x14ac:dyDescent="0.3">
      <c r="A31" s="67"/>
      <c r="B31" s="68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81"/>
    </row>
    <row r="32" spans="1:21" ht="20.25" customHeight="1" x14ac:dyDescent="0.25"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</row>
    <row r="33" spans="4:20" ht="20.25" customHeight="1" x14ac:dyDescent="0.25"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</row>
    <row r="34" spans="4:20" ht="20.25" customHeight="1" x14ac:dyDescent="0.25"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</row>
    <row r="35" spans="4:20" ht="20.25" customHeight="1" x14ac:dyDescent="0.25">
      <c r="F35" s="156"/>
    </row>
    <row r="36" spans="4:20" ht="20.25" customHeight="1" x14ac:dyDescent="0.25">
      <c r="F36" s="156"/>
    </row>
    <row r="37" spans="4:20" ht="20.25" customHeight="1" x14ac:dyDescent="0.25">
      <c r="F37" s="156"/>
    </row>
    <row r="39" spans="4:20" ht="20.25" customHeight="1" x14ac:dyDescent="0.25">
      <c r="F39" s="155"/>
    </row>
    <row r="145" spans="1:1" ht="20.25" customHeight="1" x14ac:dyDescent="0.25">
      <c r="A145" s="153" t="s">
        <v>155</v>
      </c>
    </row>
    <row r="218" spans="1:1" ht="20.25" customHeight="1" x14ac:dyDescent="0.25">
      <c r="A218" s="153" t="s">
        <v>156</v>
      </c>
    </row>
    <row r="219" spans="1:1" ht="20.25" customHeight="1" x14ac:dyDescent="0.25">
      <c r="A219" s="153" t="s">
        <v>157</v>
      </c>
    </row>
  </sheetData>
  <mergeCells count="3">
    <mergeCell ref="D4:T4"/>
    <mergeCell ref="L5:P5"/>
    <mergeCell ref="D9:T9"/>
  </mergeCells>
  <pageMargins left="0.7" right="0.5" top="0.48" bottom="0.5" header="0.5" footer="0.5"/>
  <pageSetup paperSize="9" scale="65" firstPageNumber="14" fitToHeight="0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518A-0643-4638-9038-02A0C709C311}">
  <sheetPr>
    <pageSetUpPr fitToPage="1"/>
  </sheetPr>
  <dimension ref="A1:L253"/>
  <sheetViews>
    <sheetView view="pageBreakPreview" zoomScale="75" zoomScaleNormal="100" zoomScaleSheetLayoutView="75" workbookViewId="0">
      <selection activeCell="A91" sqref="A91"/>
    </sheetView>
  </sheetViews>
  <sheetFormatPr defaultColWidth="9.21875" defaultRowHeight="18.75" customHeight="1" x14ac:dyDescent="0.25"/>
  <cols>
    <col min="1" max="1" width="73" style="187" customWidth="1"/>
    <col min="2" max="2" width="7.77734375" style="73" customWidth="1"/>
    <col min="3" max="3" width="1.5546875" style="187" customWidth="1"/>
    <col min="4" max="4" width="15.109375" style="43" customWidth="1"/>
    <col min="5" max="5" width="1.5546875" style="43" customWidth="1"/>
    <col min="6" max="6" width="15.109375" style="43" customWidth="1"/>
    <col min="7" max="7" width="1.5546875" style="199" customWidth="1"/>
    <col min="8" max="8" width="15.109375" style="43" customWidth="1"/>
    <col min="9" max="9" width="1.5546875" style="43" customWidth="1"/>
    <col min="10" max="10" width="15.109375" style="43" customWidth="1"/>
    <col min="11" max="11" width="17.44140625" style="163" bestFit="1" customWidth="1"/>
    <col min="12" max="12" width="17.44140625" style="200" bestFit="1" customWidth="1"/>
    <col min="13" max="16384" width="9.21875" style="43"/>
  </cols>
  <sheetData>
    <row r="1" spans="1:12" s="149" customFormat="1" ht="18.75" customHeight="1" x14ac:dyDescent="0.35">
      <c r="A1" s="53" t="s">
        <v>304</v>
      </c>
      <c r="B1" s="148"/>
      <c r="C1" s="53"/>
      <c r="G1" s="177"/>
      <c r="K1" s="168"/>
      <c r="L1" s="169"/>
    </row>
    <row r="2" spans="1:12" s="133" customFormat="1" ht="18.75" customHeight="1" x14ac:dyDescent="0.35">
      <c r="A2" s="57" t="s">
        <v>159</v>
      </c>
      <c r="B2" s="150"/>
      <c r="C2" s="57"/>
      <c r="G2" s="178"/>
      <c r="K2" s="173"/>
      <c r="L2" s="134"/>
    </row>
    <row r="3" spans="1:12" s="133" customFormat="1" ht="18.75" customHeight="1" x14ac:dyDescent="0.35">
      <c r="A3" s="57"/>
      <c r="B3" s="150"/>
      <c r="C3" s="57"/>
      <c r="G3" s="178"/>
      <c r="K3" s="173"/>
      <c r="L3" s="134"/>
    </row>
    <row r="4" spans="1:12" ht="18.75" customHeight="1" x14ac:dyDescent="0.25">
      <c r="D4" s="235" t="s">
        <v>1</v>
      </c>
      <c r="E4" s="235"/>
      <c r="F4" s="235"/>
      <c r="H4" s="235" t="s">
        <v>2</v>
      </c>
      <c r="I4" s="235"/>
      <c r="J4" s="235"/>
    </row>
    <row r="5" spans="1:12" ht="18.75" customHeight="1" x14ac:dyDescent="0.25">
      <c r="D5" s="235" t="s">
        <v>3</v>
      </c>
      <c r="E5" s="235"/>
      <c r="F5" s="235"/>
      <c r="G5" s="60"/>
      <c r="H5" s="235" t="s">
        <v>3</v>
      </c>
      <c r="I5" s="235"/>
      <c r="J5" s="235"/>
    </row>
    <row r="6" spans="1:12" ht="18.75" customHeight="1" x14ac:dyDescent="0.25">
      <c r="D6" s="242" t="s">
        <v>82</v>
      </c>
      <c r="E6" s="242"/>
      <c r="F6" s="242"/>
      <c r="G6" s="60"/>
      <c r="H6" s="242" t="s">
        <v>82</v>
      </c>
      <c r="I6" s="242"/>
      <c r="J6" s="242"/>
    </row>
    <row r="7" spans="1:12" ht="18.75" customHeight="1" x14ac:dyDescent="0.25">
      <c r="D7" s="243" t="s">
        <v>4</v>
      </c>
      <c r="E7" s="244"/>
      <c r="F7" s="244"/>
      <c r="G7" s="60"/>
      <c r="H7" s="243" t="s">
        <v>4</v>
      </c>
      <c r="I7" s="244"/>
      <c r="J7" s="244"/>
    </row>
    <row r="8" spans="1:12" ht="18.75" customHeight="1" x14ac:dyDescent="0.25">
      <c r="B8" s="180"/>
      <c r="D8" s="200">
        <v>2024</v>
      </c>
      <c r="E8" s="200"/>
      <c r="F8" s="200">
        <v>2023</v>
      </c>
      <c r="G8" s="200"/>
      <c r="H8" s="200">
        <v>2024</v>
      </c>
      <c r="I8" s="200"/>
      <c r="J8" s="200">
        <v>2023</v>
      </c>
    </row>
    <row r="9" spans="1:12" ht="18.75" customHeight="1" x14ac:dyDescent="0.25">
      <c r="D9" s="230" t="s">
        <v>226</v>
      </c>
      <c r="E9" s="230"/>
      <c r="F9" s="230"/>
      <c r="G9" s="230"/>
      <c r="H9" s="230"/>
      <c r="I9" s="230"/>
      <c r="J9" s="230"/>
    </row>
    <row r="10" spans="1:12" ht="18.75" customHeight="1" x14ac:dyDescent="0.3">
      <c r="A10" s="63" t="s">
        <v>160</v>
      </c>
      <c r="B10" s="68"/>
      <c r="C10" s="63"/>
      <c r="D10" s="201"/>
      <c r="E10" s="201"/>
      <c r="F10" s="201"/>
      <c r="G10" s="201"/>
      <c r="H10" s="201"/>
      <c r="I10" s="201"/>
      <c r="J10" s="201"/>
    </row>
    <row r="11" spans="1:12" ht="18.75" customHeight="1" x14ac:dyDescent="0.25">
      <c r="A11" s="187" t="s">
        <v>242</v>
      </c>
      <c r="D11" s="9">
        <f>'PL9-10'!D44</f>
        <v>-6823618</v>
      </c>
      <c r="E11" s="9"/>
      <c r="F11" s="9">
        <f>'PL9-10'!F44</f>
        <v>-317260</v>
      </c>
      <c r="G11" s="9"/>
      <c r="H11" s="9">
        <f>'PL9-10'!H44</f>
        <v>-8818026</v>
      </c>
      <c r="I11" s="9"/>
      <c r="J11" s="9">
        <f>'PL9-10'!J44</f>
        <v>-169291</v>
      </c>
    </row>
    <row r="12" spans="1:12" ht="18.75" customHeight="1" x14ac:dyDescent="0.25">
      <c r="A12" s="176" t="s">
        <v>220</v>
      </c>
      <c r="B12" s="176"/>
      <c r="C12" s="176"/>
      <c r="D12" s="179"/>
      <c r="E12" s="9"/>
      <c r="F12" s="179"/>
      <c r="G12" s="9"/>
      <c r="H12" s="9"/>
      <c r="I12" s="9"/>
      <c r="J12" s="9"/>
    </row>
    <row r="13" spans="1:12" ht="18.75" customHeight="1" x14ac:dyDescent="0.25">
      <c r="A13" s="187" t="s">
        <v>161</v>
      </c>
      <c r="D13" s="9">
        <v>140989</v>
      </c>
      <c r="E13" s="9"/>
      <c r="F13" s="9">
        <v>-148904</v>
      </c>
      <c r="G13" s="9"/>
      <c r="H13" s="9">
        <v>86955</v>
      </c>
      <c r="I13" s="9"/>
      <c r="J13" s="9">
        <v>-134033</v>
      </c>
    </row>
    <row r="14" spans="1:12" ht="18.75" customHeight="1" x14ac:dyDescent="0.25">
      <c r="A14" s="43" t="s">
        <v>97</v>
      </c>
      <c r="B14" s="180"/>
      <c r="C14" s="43"/>
      <c r="D14" s="9">
        <v>500521</v>
      </c>
      <c r="E14" s="9"/>
      <c r="F14" s="9">
        <v>473615</v>
      </c>
      <c r="G14" s="9"/>
      <c r="H14" s="9">
        <v>471840</v>
      </c>
      <c r="I14" s="9"/>
      <c r="J14" s="9">
        <v>426392</v>
      </c>
    </row>
    <row r="15" spans="1:12" ht="18.75" customHeight="1" x14ac:dyDescent="0.25">
      <c r="A15" s="43" t="s">
        <v>162</v>
      </c>
      <c r="C15" s="43"/>
      <c r="D15" s="9">
        <v>650233</v>
      </c>
      <c r="E15" s="9"/>
      <c r="F15" s="9">
        <v>466121</v>
      </c>
      <c r="G15" s="9"/>
      <c r="H15" s="1">
        <v>234710</v>
      </c>
      <c r="I15" s="9"/>
      <c r="J15" s="1">
        <v>188291</v>
      </c>
    </row>
    <row r="16" spans="1:12" ht="18.75" customHeight="1" x14ac:dyDescent="0.25">
      <c r="A16" s="43" t="s">
        <v>163</v>
      </c>
      <c r="C16" s="43"/>
      <c r="D16" s="9">
        <v>29433</v>
      </c>
      <c r="E16" s="9"/>
      <c r="F16" s="9">
        <v>23153</v>
      </c>
      <c r="G16" s="9"/>
      <c r="H16" s="9">
        <v>29433</v>
      </c>
      <c r="I16" s="9"/>
      <c r="J16" s="9">
        <v>23153</v>
      </c>
    </row>
    <row r="17" spans="1:12" ht="18.75" customHeight="1" x14ac:dyDescent="0.25">
      <c r="A17" s="187" t="s">
        <v>294</v>
      </c>
      <c r="D17" s="9">
        <v>3969</v>
      </c>
      <c r="E17" s="9"/>
      <c r="F17" s="9">
        <v>-592</v>
      </c>
      <c r="G17" s="9"/>
      <c r="H17" s="9">
        <v>3969</v>
      </c>
      <c r="I17" s="9"/>
      <c r="J17" s="9">
        <v>-592</v>
      </c>
    </row>
    <row r="18" spans="1:12" ht="18.75" customHeight="1" x14ac:dyDescent="0.25">
      <c r="A18" s="187" t="s">
        <v>59</v>
      </c>
      <c r="D18" s="9">
        <v>5347</v>
      </c>
      <c r="E18" s="9"/>
      <c r="F18" s="9">
        <v>16010</v>
      </c>
      <c r="G18" s="9"/>
      <c r="H18" s="9">
        <v>1932</v>
      </c>
      <c r="I18" s="9"/>
      <c r="J18" s="9">
        <v>1563</v>
      </c>
    </row>
    <row r="19" spans="1:12" ht="18.75" customHeight="1" x14ac:dyDescent="0.25">
      <c r="A19" s="187" t="s">
        <v>295</v>
      </c>
      <c r="D19" s="9">
        <v>322445</v>
      </c>
      <c r="E19" s="9"/>
      <c r="F19" s="9">
        <v>158053</v>
      </c>
      <c r="G19" s="9"/>
      <c r="H19" s="9">
        <v>2245829</v>
      </c>
      <c r="I19" s="9"/>
      <c r="J19" s="9">
        <v>15265</v>
      </c>
    </row>
    <row r="20" spans="1:12" ht="18.75" customHeight="1" x14ac:dyDescent="0.25">
      <c r="A20" s="202" t="s">
        <v>296</v>
      </c>
      <c r="D20" s="9">
        <v>-6534</v>
      </c>
      <c r="E20" s="9"/>
      <c r="F20" s="9">
        <v>2074</v>
      </c>
      <c r="G20" s="9"/>
      <c r="H20" s="9">
        <v>-6036</v>
      </c>
      <c r="I20" s="9"/>
      <c r="J20" s="9">
        <v>2074</v>
      </c>
    </row>
    <row r="21" spans="1:12" ht="18.75" customHeight="1" x14ac:dyDescent="0.25">
      <c r="A21" s="187" t="s">
        <v>164</v>
      </c>
      <c r="D21" s="9">
        <v>0</v>
      </c>
      <c r="E21" s="9"/>
      <c r="F21" s="9">
        <v>-81040</v>
      </c>
      <c r="G21" s="9"/>
      <c r="H21" s="9">
        <v>0</v>
      </c>
      <c r="I21" s="9"/>
      <c r="J21" s="9">
        <v>-36642</v>
      </c>
    </row>
    <row r="22" spans="1:12" ht="18.75" customHeight="1" x14ac:dyDescent="0.25">
      <c r="A22" s="187" t="s">
        <v>297</v>
      </c>
      <c r="D22" s="9">
        <v>6670</v>
      </c>
      <c r="E22" s="9"/>
      <c r="F22" s="9">
        <v>-7137</v>
      </c>
      <c r="G22" s="9"/>
      <c r="H22" s="9">
        <v>0</v>
      </c>
      <c r="I22" s="9"/>
      <c r="J22" s="9">
        <v>0</v>
      </c>
    </row>
    <row r="23" spans="1:12" s="205" customFormat="1" ht="18.75" customHeight="1" x14ac:dyDescent="0.25">
      <c r="A23" s="187" t="s">
        <v>243</v>
      </c>
      <c r="B23" s="73"/>
      <c r="C23" s="187"/>
      <c r="D23" s="9">
        <v>111446</v>
      </c>
      <c r="E23" s="9"/>
      <c r="F23" s="9">
        <v>-254568</v>
      </c>
      <c r="G23" s="9"/>
      <c r="H23" s="9">
        <v>103786</v>
      </c>
      <c r="I23" s="9"/>
      <c r="J23" s="9">
        <v>-254568</v>
      </c>
      <c r="K23" s="203"/>
      <c r="L23" s="204"/>
    </row>
    <row r="24" spans="1:12" ht="18.75" customHeight="1" x14ac:dyDescent="0.25">
      <c r="A24" s="187" t="s">
        <v>99</v>
      </c>
      <c r="D24" s="9"/>
      <c r="E24" s="9"/>
      <c r="F24" s="9"/>
      <c r="G24" s="9"/>
      <c r="I24" s="9"/>
    </row>
    <row r="25" spans="1:12" ht="18.75" customHeight="1" x14ac:dyDescent="0.25">
      <c r="A25" s="187" t="s">
        <v>244</v>
      </c>
      <c r="D25" s="9">
        <v>-17215</v>
      </c>
      <c r="E25" s="9"/>
      <c r="F25" s="9">
        <v>-175453</v>
      </c>
      <c r="G25" s="9"/>
      <c r="H25" s="9">
        <v>0</v>
      </c>
      <c r="I25" s="9"/>
      <c r="J25" s="9">
        <v>0</v>
      </c>
    </row>
    <row r="26" spans="1:12" s="205" customFormat="1" ht="18.75" customHeight="1" x14ac:dyDescent="0.25">
      <c r="A26" s="187" t="s">
        <v>245</v>
      </c>
      <c r="B26" s="73"/>
      <c r="C26" s="187"/>
      <c r="D26" s="9">
        <v>0</v>
      </c>
      <c r="E26" s="9"/>
      <c r="F26" s="9">
        <v>209354</v>
      </c>
      <c r="G26" s="9"/>
      <c r="H26" s="9">
        <v>0</v>
      </c>
      <c r="I26" s="9"/>
      <c r="J26" s="9">
        <v>168011</v>
      </c>
      <c r="K26" s="203"/>
      <c r="L26" s="204"/>
    </row>
    <row r="27" spans="1:12" s="205" customFormat="1" ht="18.75" customHeight="1" x14ac:dyDescent="0.25">
      <c r="A27" s="187" t="s">
        <v>246</v>
      </c>
      <c r="B27" s="73"/>
      <c r="C27" s="187"/>
      <c r="D27" s="9">
        <v>0</v>
      </c>
      <c r="E27" s="9"/>
      <c r="F27" s="9">
        <v>0</v>
      </c>
      <c r="G27" s="9"/>
      <c r="H27" s="9">
        <v>-3451</v>
      </c>
      <c r="I27" s="9"/>
      <c r="J27" s="9">
        <v>-431700</v>
      </c>
      <c r="K27" s="203"/>
      <c r="L27" s="204"/>
    </row>
    <row r="28" spans="1:12" s="205" customFormat="1" ht="18.75" customHeight="1" x14ac:dyDescent="0.25">
      <c r="A28" s="187" t="s">
        <v>247</v>
      </c>
      <c r="B28" s="73"/>
      <c r="C28" s="187"/>
      <c r="D28" s="9">
        <v>1653067</v>
      </c>
      <c r="E28" s="9"/>
      <c r="F28" s="9">
        <v>0</v>
      </c>
      <c r="G28" s="9"/>
      <c r="H28" s="9">
        <v>676619</v>
      </c>
      <c r="I28" s="9"/>
      <c r="J28" s="9">
        <v>20</v>
      </c>
      <c r="K28" s="203"/>
      <c r="L28" s="204"/>
    </row>
    <row r="29" spans="1:12" s="205" customFormat="1" ht="18.75" customHeight="1" x14ac:dyDescent="0.25">
      <c r="A29" s="187" t="s">
        <v>298</v>
      </c>
      <c r="B29" s="73"/>
      <c r="C29" s="187"/>
      <c r="D29" s="9">
        <v>0</v>
      </c>
      <c r="E29" s="9"/>
      <c r="F29" s="9">
        <v>0</v>
      </c>
      <c r="G29" s="9"/>
      <c r="H29" s="9">
        <v>3680299</v>
      </c>
      <c r="I29" s="9"/>
      <c r="J29" s="9">
        <v>0</v>
      </c>
      <c r="K29" s="203"/>
      <c r="L29" s="204"/>
    </row>
    <row r="30" spans="1:12" ht="18.75" customHeight="1" x14ac:dyDescent="0.25">
      <c r="A30" s="187" t="s">
        <v>251</v>
      </c>
      <c r="D30" s="9"/>
      <c r="E30" s="9"/>
      <c r="F30" s="9"/>
      <c r="G30" s="9"/>
      <c r="H30" s="9"/>
      <c r="I30" s="9"/>
      <c r="J30" s="9"/>
    </row>
    <row r="31" spans="1:12" ht="18.75" customHeight="1" x14ac:dyDescent="0.25">
      <c r="A31" s="187" t="s">
        <v>252</v>
      </c>
      <c r="D31" s="9">
        <v>1152030</v>
      </c>
      <c r="E31" s="9"/>
      <c r="F31" s="9">
        <v>0</v>
      </c>
      <c r="G31" s="9"/>
      <c r="H31" s="9">
        <v>0</v>
      </c>
      <c r="I31" s="9"/>
      <c r="J31" s="9">
        <v>0</v>
      </c>
    </row>
    <row r="32" spans="1:12" ht="18.75" customHeight="1" x14ac:dyDescent="0.25">
      <c r="A32" s="187" t="s">
        <v>285</v>
      </c>
      <c r="D32" s="9"/>
      <c r="E32" s="9"/>
      <c r="F32" s="9"/>
      <c r="G32" s="9"/>
      <c r="H32" s="9"/>
      <c r="I32" s="9"/>
      <c r="J32" s="9"/>
    </row>
    <row r="33" spans="1:12" ht="18.75" customHeight="1" x14ac:dyDescent="0.25">
      <c r="A33" s="187" t="s">
        <v>250</v>
      </c>
      <c r="D33" s="9">
        <v>1979029</v>
      </c>
      <c r="E33" s="9"/>
      <c r="F33" s="9">
        <v>0</v>
      </c>
      <c r="G33" s="9"/>
      <c r="H33" s="9">
        <v>1181113</v>
      </c>
      <c r="I33" s="9"/>
      <c r="J33" s="9">
        <v>0</v>
      </c>
    </row>
    <row r="34" spans="1:12" ht="18.75" customHeight="1" x14ac:dyDescent="0.25">
      <c r="A34" s="187" t="s">
        <v>253</v>
      </c>
      <c r="D34" s="9"/>
      <c r="E34" s="9"/>
      <c r="F34" s="9"/>
      <c r="G34" s="9"/>
      <c r="I34" s="9"/>
    </row>
    <row r="35" spans="1:12" ht="18.75" customHeight="1" x14ac:dyDescent="0.25">
      <c r="A35" s="187" t="s">
        <v>165</v>
      </c>
      <c r="D35" s="9">
        <v>19476</v>
      </c>
      <c r="E35" s="9"/>
      <c r="F35" s="9">
        <v>30506</v>
      </c>
      <c r="G35" s="9"/>
      <c r="H35" s="9">
        <v>11696</v>
      </c>
      <c r="I35" s="9"/>
      <c r="J35" s="9">
        <v>11912</v>
      </c>
    </row>
    <row r="36" spans="1:12" s="51" customFormat="1" ht="18.75" customHeight="1" x14ac:dyDescent="0.25">
      <c r="A36" s="187" t="s">
        <v>310</v>
      </c>
      <c r="B36" s="73"/>
      <c r="C36" s="187"/>
      <c r="D36" s="9">
        <v>214408</v>
      </c>
      <c r="E36" s="9"/>
      <c r="F36" s="9">
        <v>0</v>
      </c>
      <c r="G36" s="9"/>
      <c r="H36" s="9">
        <v>125408</v>
      </c>
      <c r="I36" s="9"/>
      <c r="J36" s="9">
        <v>0</v>
      </c>
      <c r="K36" s="206"/>
      <c r="L36" s="50"/>
    </row>
    <row r="37" spans="1:12" s="209" customFormat="1" ht="18.75" customHeight="1" x14ac:dyDescent="0.25">
      <c r="A37" s="187" t="s">
        <v>256</v>
      </c>
      <c r="B37" s="73"/>
      <c r="C37" s="187"/>
      <c r="D37" s="9"/>
      <c r="E37" s="9"/>
      <c r="F37" s="9"/>
      <c r="G37" s="9"/>
      <c r="H37" s="9"/>
      <c r="I37" s="9"/>
      <c r="J37" s="9"/>
      <c r="K37" s="207"/>
      <c r="L37" s="208"/>
    </row>
    <row r="38" spans="1:12" s="209" customFormat="1" ht="18.75" customHeight="1" x14ac:dyDescent="0.25">
      <c r="A38" s="187" t="s">
        <v>254</v>
      </c>
      <c r="B38" s="73"/>
      <c r="C38" s="187"/>
      <c r="D38" s="9">
        <v>25052</v>
      </c>
      <c r="E38" s="9"/>
      <c r="F38" s="9">
        <v>-64</v>
      </c>
      <c r="G38" s="9"/>
      <c r="H38" s="9">
        <v>0</v>
      </c>
      <c r="I38" s="9"/>
      <c r="J38" s="9">
        <v>-64</v>
      </c>
      <c r="K38" s="207"/>
      <c r="L38" s="208"/>
    </row>
    <row r="39" spans="1:12" s="51" customFormat="1" ht="18.75" customHeight="1" x14ac:dyDescent="0.25">
      <c r="A39" s="187" t="s">
        <v>255</v>
      </c>
      <c r="B39" s="73"/>
      <c r="C39" s="187"/>
      <c r="D39" s="9">
        <v>56647</v>
      </c>
      <c r="E39" s="9"/>
      <c r="F39" s="9">
        <v>0</v>
      </c>
      <c r="G39" s="9"/>
      <c r="H39" s="9">
        <v>51857</v>
      </c>
      <c r="I39" s="9">
        <v>1670040667.8784261</v>
      </c>
      <c r="J39" s="9">
        <v>0</v>
      </c>
      <c r="K39" s="206"/>
      <c r="L39" s="50"/>
    </row>
    <row r="40" spans="1:12" s="51" customFormat="1" ht="18.75" customHeight="1" x14ac:dyDescent="0.25">
      <c r="A40" s="187" t="s">
        <v>257</v>
      </c>
      <c r="B40" s="73"/>
      <c r="C40" s="187"/>
      <c r="D40" s="9">
        <v>3456</v>
      </c>
      <c r="E40" s="9"/>
      <c r="F40" s="9">
        <v>0</v>
      </c>
      <c r="G40" s="9"/>
      <c r="H40" s="9">
        <v>3456</v>
      </c>
      <c r="I40" s="9"/>
      <c r="J40" s="9">
        <v>0</v>
      </c>
      <c r="K40" s="206"/>
      <c r="L40" s="50"/>
    </row>
    <row r="41" spans="1:12" ht="18.75" customHeight="1" x14ac:dyDescent="0.25">
      <c r="A41" s="187" t="s">
        <v>235</v>
      </c>
      <c r="D41" s="9">
        <v>93830</v>
      </c>
      <c r="E41" s="9"/>
      <c r="F41" s="9">
        <v>107498</v>
      </c>
      <c r="G41" s="9"/>
      <c r="H41" s="9">
        <v>33089</v>
      </c>
      <c r="I41" s="9"/>
      <c r="J41" s="9">
        <v>67868</v>
      </c>
    </row>
    <row r="42" spans="1:12" s="51" customFormat="1" ht="18.75" customHeight="1" x14ac:dyDescent="0.25">
      <c r="A42" s="187" t="s">
        <v>258</v>
      </c>
      <c r="B42" s="73"/>
      <c r="C42" s="187"/>
      <c r="D42" s="9">
        <v>-409</v>
      </c>
      <c r="E42" s="9"/>
      <c r="F42" s="9">
        <v>0</v>
      </c>
      <c r="G42" s="9"/>
      <c r="H42" s="9">
        <v>-409</v>
      </c>
      <c r="I42" s="9"/>
      <c r="J42" s="9">
        <v>0</v>
      </c>
      <c r="K42" s="206"/>
      <c r="L42" s="50"/>
    </row>
    <row r="43" spans="1:12" s="51" customFormat="1" ht="18.75" customHeight="1" x14ac:dyDescent="0.25">
      <c r="A43" s="187" t="s">
        <v>259</v>
      </c>
      <c r="B43" s="73"/>
      <c r="C43" s="187"/>
      <c r="D43" s="9">
        <v>-1774</v>
      </c>
      <c r="E43" s="9"/>
      <c r="F43" s="9">
        <v>0</v>
      </c>
      <c r="G43" s="9"/>
      <c r="H43" s="9">
        <v>-1774</v>
      </c>
      <c r="I43" s="9"/>
      <c r="J43" s="9">
        <v>0</v>
      </c>
      <c r="K43" s="206"/>
      <c r="L43" s="50"/>
    </row>
    <row r="44" spans="1:12" s="51" customFormat="1" ht="18.75" customHeight="1" x14ac:dyDescent="0.25">
      <c r="A44" s="187" t="s">
        <v>311</v>
      </c>
      <c r="B44" s="73"/>
      <c r="C44" s="187"/>
      <c r="D44" s="9">
        <v>1197</v>
      </c>
      <c r="E44" s="9"/>
      <c r="F44" s="9">
        <v>0</v>
      </c>
      <c r="G44" s="9"/>
      <c r="H44" s="9">
        <v>1197</v>
      </c>
      <c r="I44" s="9"/>
      <c r="J44" s="9">
        <v>0</v>
      </c>
      <c r="K44" s="206"/>
      <c r="L44" s="50"/>
    </row>
    <row r="45" spans="1:12" ht="18.75" customHeight="1" x14ac:dyDescent="0.25">
      <c r="A45" s="187" t="s">
        <v>87</v>
      </c>
      <c r="D45" s="9">
        <v>-907</v>
      </c>
      <c r="E45" s="9"/>
      <c r="F45" s="9">
        <v>-5431</v>
      </c>
      <c r="G45" s="9"/>
      <c r="H45" s="9">
        <v>-58433</v>
      </c>
      <c r="I45" s="9"/>
      <c r="J45" s="9">
        <v>-185326</v>
      </c>
    </row>
    <row r="46" spans="1:12" ht="18.75" customHeight="1" x14ac:dyDescent="0.25">
      <c r="A46" s="187" t="s">
        <v>312</v>
      </c>
      <c r="D46" s="9">
        <v>-249524</v>
      </c>
      <c r="E46" s="9"/>
      <c r="F46" s="9">
        <v>-363765</v>
      </c>
      <c r="G46" s="9"/>
      <c r="H46" s="9">
        <v>-1152</v>
      </c>
      <c r="I46" s="9"/>
      <c r="J46" s="9">
        <v>-4738</v>
      </c>
    </row>
    <row r="47" spans="1:12" ht="18.75" customHeight="1" x14ac:dyDescent="0.25">
      <c r="A47" s="186" t="s">
        <v>167</v>
      </c>
      <c r="C47" s="186"/>
      <c r="D47" s="9">
        <v>10563</v>
      </c>
      <c r="E47" s="9"/>
      <c r="F47" s="9">
        <v>32319</v>
      </c>
      <c r="G47" s="9"/>
      <c r="H47" s="9">
        <v>10563</v>
      </c>
      <c r="I47" s="9"/>
      <c r="J47" s="9">
        <v>32319</v>
      </c>
    </row>
    <row r="48" spans="1:12" ht="18.75" customHeight="1" x14ac:dyDescent="0.25">
      <c r="A48" s="186" t="s">
        <v>166</v>
      </c>
      <c r="C48" s="186"/>
      <c r="D48" s="99">
        <v>-42817</v>
      </c>
      <c r="E48" s="9"/>
      <c r="F48" s="99">
        <v>-27880</v>
      </c>
      <c r="G48" s="9"/>
      <c r="H48" s="99">
        <v>-104250</v>
      </c>
      <c r="I48" s="9"/>
      <c r="J48" s="99">
        <v>-94886</v>
      </c>
    </row>
    <row r="49" spans="1:12" s="36" customFormat="1" ht="18.75" customHeight="1" x14ac:dyDescent="0.3">
      <c r="A49" s="61"/>
      <c r="B49" s="68"/>
      <c r="C49" s="61"/>
      <c r="D49" s="9">
        <f>SUM(D11:D48)</f>
        <v>-162990</v>
      </c>
      <c r="E49" s="9"/>
      <c r="F49" s="9">
        <f>SUM(F11:F48)</f>
        <v>136609</v>
      </c>
      <c r="G49" s="9"/>
      <c r="H49" s="9">
        <f>SUM(H11:H48)</f>
        <v>-39780</v>
      </c>
      <c r="I49" s="9"/>
      <c r="J49" s="9">
        <f>SUM(J11:J48)</f>
        <v>-374972</v>
      </c>
      <c r="K49" s="163"/>
      <c r="L49" s="175"/>
    </row>
    <row r="50" spans="1:12" ht="18.75" customHeight="1" x14ac:dyDescent="0.25">
      <c r="A50" s="176" t="s">
        <v>168</v>
      </c>
      <c r="C50" s="176"/>
      <c r="D50" s="210"/>
      <c r="E50" s="211"/>
      <c r="F50" s="210"/>
      <c r="G50" s="211"/>
      <c r="H50" s="210"/>
      <c r="I50" s="211"/>
      <c r="J50" s="210"/>
    </row>
    <row r="51" spans="1:12" ht="18.75" customHeight="1" x14ac:dyDescent="0.25">
      <c r="A51" s="187" t="s">
        <v>9</v>
      </c>
      <c r="D51" s="9">
        <v>141082</v>
      </c>
      <c r="E51" s="9"/>
      <c r="F51" s="9">
        <v>12972</v>
      </c>
      <c r="G51" s="9"/>
      <c r="H51" s="9">
        <v>-8292</v>
      </c>
      <c r="I51" s="9"/>
      <c r="J51" s="9">
        <v>-15289</v>
      </c>
    </row>
    <row r="52" spans="1:12" ht="18.75" customHeight="1" x14ac:dyDescent="0.25">
      <c r="A52" s="187" t="s">
        <v>24</v>
      </c>
      <c r="D52" s="9">
        <v>2224</v>
      </c>
      <c r="E52" s="9"/>
      <c r="F52" s="9">
        <v>-318588</v>
      </c>
      <c r="G52" s="9"/>
      <c r="H52" s="9">
        <v>14945</v>
      </c>
      <c r="I52" s="9"/>
      <c r="J52" s="9">
        <v>-175978</v>
      </c>
    </row>
    <row r="53" spans="1:12" ht="18.75" customHeight="1" x14ac:dyDescent="0.25">
      <c r="A53" s="187" t="s">
        <v>25</v>
      </c>
      <c r="D53" s="9">
        <v>74952</v>
      </c>
      <c r="E53" s="9"/>
      <c r="F53" s="9">
        <v>-278343</v>
      </c>
      <c r="G53" s="9"/>
      <c r="H53" s="9">
        <v>0</v>
      </c>
      <c r="I53" s="9"/>
      <c r="J53" s="9">
        <v>0</v>
      </c>
    </row>
    <row r="54" spans="1:12" ht="18.75" customHeight="1" x14ac:dyDescent="0.25">
      <c r="A54" s="187" t="s">
        <v>26</v>
      </c>
      <c r="D54" s="9">
        <v>95266</v>
      </c>
      <c r="E54" s="9"/>
      <c r="F54" s="9">
        <v>-137651</v>
      </c>
      <c r="G54" s="9"/>
      <c r="H54" s="9">
        <v>0</v>
      </c>
      <c r="I54" s="9"/>
      <c r="J54" s="9">
        <v>0</v>
      </c>
    </row>
    <row r="55" spans="1:12" ht="18.75" customHeight="1" x14ac:dyDescent="0.25">
      <c r="A55" s="187" t="s">
        <v>15</v>
      </c>
      <c r="D55" s="9">
        <v>454185</v>
      </c>
      <c r="E55" s="9"/>
      <c r="F55" s="9">
        <v>-151456</v>
      </c>
      <c r="G55" s="9"/>
      <c r="H55" s="9">
        <v>139717</v>
      </c>
      <c r="I55" s="9"/>
      <c r="J55" s="9">
        <v>-1233</v>
      </c>
    </row>
    <row r="56" spans="1:12" ht="18.75" customHeight="1" x14ac:dyDescent="0.25">
      <c r="A56" s="187" t="s">
        <v>169</v>
      </c>
      <c r="D56" s="9">
        <v>93077</v>
      </c>
      <c r="E56" s="9"/>
      <c r="F56" s="9">
        <v>38760</v>
      </c>
      <c r="G56" s="9"/>
      <c r="H56" s="9">
        <v>-6197</v>
      </c>
      <c r="I56" s="9"/>
      <c r="J56" s="9">
        <v>-6114</v>
      </c>
    </row>
    <row r="57" spans="1:12" ht="18.75" customHeight="1" x14ac:dyDescent="0.25">
      <c r="A57" s="187" t="s">
        <v>20</v>
      </c>
      <c r="D57" s="9">
        <v>86750</v>
      </c>
      <c r="E57" s="9"/>
      <c r="F57" s="9">
        <v>-174224</v>
      </c>
      <c r="G57" s="9"/>
      <c r="H57" s="9">
        <v>21961</v>
      </c>
      <c r="I57" s="9"/>
      <c r="J57" s="9">
        <v>-3343</v>
      </c>
    </row>
    <row r="58" spans="1:12" s="51" customFormat="1" ht="18.75" customHeight="1" x14ac:dyDescent="0.25">
      <c r="A58" s="187" t="s">
        <v>260</v>
      </c>
      <c r="B58" s="73"/>
      <c r="C58" s="187"/>
      <c r="D58" s="9">
        <v>-1059</v>
      </c>
      <c r="E58" s="9"/>
      <c r="F58" s="9">
        <v>0</v>
      </c>
      <c r="G58" s="9"/>
      <c r="H58" s="9">
        <v>0</v>
      </c>
      <c r="I58" s="9"/>
      <c r="J58" s="9">
        <v>0</v>
      </c>
      <c r="K58" s="206"/>
      <c r="L58" s="50"/>
    </row>
    <row r="59" spans="1:12" ht="18.75" customHeight="1" x14ac:dyDescent="0.25">
      <c r="A59" s="187" t="s">
        <v>33</v>
      </c>
      <c r="D59" s="9">
        <v>-36542</v>
      </c>
      <c r="E59" s="9"/>
      <c r="F59" s="9">
        <v>-74118</v>
      </c>
      <c r="G59" s="9"/>
      <c r="H59" s="9">
        <v>-22961</v>
      </c>
      <c r="I59" s="9"/>
      <c r="J59" s="9">
        <v>-25144</v>
      </c>
    </row>
    <row r="60" spans="1:12" ht="18.75" customHeight="1" x14ac:dyDescent="0.25">
      <c r="A60" s="187" t="s">
        <v>39</v>
      </c>
      <c r="D60" s="9">
        <v>-25770</v>
      </c>
      <c r="E60" s="9"/>
      <c r="F60" s="9">
        <v>4502</v>
      </c>
      <c r="G60" s="9"/>
      <c r="H60" s="1">
        <v>-5777</v>
      </c>
      <c r="I60" s="9"/>
      <c r="J60" s="1">
        <v>823</v>
      </c>
    </row>
    <row r="61" spans="1:12" ht="18.75" customHeight="1" x14ac:dyDescent="0.25">
      <c r="A61" s="187" t="s">
        <v>46</v>
      </c>
      <c r="D61" s="9">
        <v>10038</v>
      </c>
      <c r="E61" s="9"/>
      <c r="F61" s="9">
        <v>26803</v>
      </c>
      <c r="G61" s="9"/>
      <c r="H61" s="1">
        <v>-479</v>
      </c>
      <c r="I61" s="9"/>
      <c r="J61" s="1">
        <v>-2720</v>
      </c>
    </row>
    <row r="62" spans="1:12" ht="18.75" customHeight="1" x14ac:dyDescent="0.25">
      <c r="A62" s="187" t="s">
        <v>47</v>
      </c>
      <c r="D62" s="9">
        <v>-153284</v>
      </c>
      <c r="E62" s="9"/>
      <c r="F62" s="9">
        <v>-301960</v>
      </c>
      <c r="G62" s="9"/>
      <c r="H62" s="9">
        <v>421331</v>
      </c>
      <c r="I62" s="9"/>
      <c r="J62" s="9">
        <v>161630</v>
      </c>
    </row>
    <row r="63" spans="1:12" ht="18.75" customHeight="1" x14ac:dyDescent="0.25">
      <c r="A63" s="187" t="s">
        <v>52</v>
      </c>
      <c r="D63" s="9">
        <v>-15724</v>
      </c>
      <c r="E63" s="9"/>
      <c r="F63" s="9">
        <v>-11079</v>
      </c>
      <c r="G63" s="9"/>
      <c r="H63" s="9">
        <v>-5357</v>
      </c>
      <c r="I63" s="9"/>
      <c r="J63" s="9">
        <v>96</v>
      </c>
    </row>
    <row r="64" spans="1:12" ht="18.75" customHeight="1" x14ac:dyDescent="0.25">
      <c r="A64" s="187" t="s">
        <v>60</v>
      </c>
      <c r="D64" s="1">
        <v>-2335</v>
      </c>
      <c r="E64" s="9"/>
      <c r="F64" s="1">
        <v>5590</v>
      </c>
      <c r="G64" s="9"/>
      <c r="H64" s="1">
        <v>-4976</v>
      </c>
      <c r="I64" s="9"/>
      <c r="J64" s="1">
        <v>5771</v>
      </c>
    </row>
    <row r="65" spans="1:12" ht="18.75" customHeight="1" x14ac:dyDescent="0.25">
      <c r="A65" s="226" t="s">
        <v>299</v>
      </c>
      <c r="D65" s="1">
        <v>-5997</v>
      </c>
      <c r="E65" s="9"/>
      <c r="F65" s="1">
        <v>-10867</v>
      </c>
      <c r="G65" s="9"/>
      <c r="H65" s="1">
        <v>0</v>
      </c>
      <c r="I65" s="9"/>
      <c r="J65" s="1">
        <v>0</v>
      </c>
    </row>
    <row r="66" spans="1:12" ht="18.75" customHeight="1" x14ac:dyDescent="0.25">
      <c r="A66" s="187" t="s">
        <v>213</v>
      </c>
      <c r="D66" s="164">
        <f>SUM(D49:D65)</f>
        <v>553873</v>
      </c>
      <c r="E66" s="9"/>
      <c r="F66" s="164">
        <f>SUM(F49:F65)</f>
        <v>-1233050</v>
      </c>
      <c r="G66" s="9"/>
      <c r="H66" s="164">
        <f>SUM(H49:H65)</f>
        <v>504135</v>
      </c>
      <c r="I66" s="9"/>
      <c r="J66" s="164">
        <f>SUM(J49:J65)</f>
        <v>-436473</v>
      </c>
    </row>
    <row r="67" spans="1:12" ht="18.75" customHeight="1" x14ac:dyDescent="0.25">
      <c r="A67" s="187" t="s">
        <v>170</v>
      </c>
      <c r="D67" s="9">
        <v>-41272</v>
      </c>
      <c r="E67" s="9"/>
      <c r="F67" s="9">
        <v>-26862</v>
      </c>
      <c r="G67" s="9"/>
      <c r="H67" s="9">
        <v>0</v>
      </c>
      <c r="I67" s="9"/>
      <c r="J67" s="9">
        <v>-1723</v>
      </c>
    </row>
    <row r="68" spans="1:12" ht="18.75" customHeight="1" x14ac:dyDescent="0.3">
      <c r="A68" s="67" t="s">
        <v>201</v>
      </c>
      <c r="B68" s="68"/>
      <c r="C68" s="67"/>
      <c r="D68" s="161">
        <f>SUM(D66:D67)</f>
        <v>512601</v>
      </c>
      <c r="E68" s="15"/>
      <c r="F68" s="161">
        <f>SUM(F66:F67)</f>
        <v>-1259912</v>
      </c>
      <c r="G68" s="15"/>
      <c r="H68" s="161">
        <f>SUM(H66:H67)</f>
        <v>504135</v>
      </c>
      <c r="I68" s="15"/>
      <c r="J68" s="161">
        <f>SUM(J66:J67)</f>
        <v>-438196</v>
      </c>
    </row>
    <row r="69" spans="1:12" ht="18.75" customHeight="1" x14ac:dyDescent="0.3">
      <c r="A69" s="67"/>
      <c r="B69" s="68"/>
      <c r="C69" s="67"/>
      <c r="D69" s="15"/>
      <c r="E69" s="15"/>
      <c r="F69" s="15"/>
      <c r="G69" s="15"/>
      <c r="H69" s="15"/>
      <c r="I69" s="15"/>
      <c r="J69" s="15"/>
    </row>
    <row r="70" spans="1:12" s="149" customFormat="1" ht="18.75" customHeight="1" x14ac:dyDescent="0.35">
      <c r="A70" s="53" t="s">
        <v>304</v>
      </c>
      <c r="B70" s="148"/>
      <c r="C70" s="53"/>
      <c r="D70" s="165"/>
      <c r="E70" s="166"/>
      <c r="F70" s="165"/>
      <c r="G70" s="167"/>
      <c r="H70" s="165"/>
      <c r="I70" s="166"/>
      <c r="J70" s="165"/>
      <c r="K70" s="168"/>
      <c r="L70" s="169"/>
    </row>
    <row r="71" spans="1:12" s="133" customFormat="1" ht="18.75" customHeight="1" x14ac:dyDescent="0.35">
      <c r="A71" s="57" t="s">
        <v>159</v>
      </c>
      <c r="B71" s="150"/>
      <c r="C71" s="57"/>
      <c r="D71" s="170"/>
      <c r="E71" s="171"/>
      <c r="F71" s="170"/>
      <c r="G71" s="172"/>
      <c r="H71" s="170"/>
      <c r="I71" s="171"/>
      <c r="J71" s="170"/>
      <c r="K71" s="173"/>
      <c r="L71" s="134"/>
    </row>
    <row r="72" spans="1:12" ht="18" customHeight="1" x14ac:dyDescent="0.25">
      <c r="D72" s="162"/>
      <c r="E72" s="9"/>
      <c r="F72" s="162"/>
      <c r="G72" s="212"/>
      <c r="H72" s="162"/>
      <c r="I72" s="9"/>
      <c r="J72" s="162"/>
    </row>
    <row r="73" spans="1:12" ht="18" customHeight="1" x14ac:dyDescent="0.25">
      <c r="D73" s="245" t="s">
        <v>1</v>
      </c>
      <c r="E73" s="245"/>
      <c r="F73" s="245"/>
      <c r="G73" s="212"/>
      <c r="H73" s="245" t="s">
        <v>2</v>
      </c>
      <c r="I73" s="245"/>
      <c r="J73" s="245"/>
    </row>
    <row r="74" spans="1:12" ht="18" customHeight="1" x14ac:dyDescent="0.3">
      <c r="A74" s="67"/>
      <c r="B74" s="68"/>
      <c r="C74" s="67"/>
      <c r="D74" s="245" t="s">
        <v>3</v>
      </c>
      <c r="E74" s="245"/>
      <c r="F74" s="245"/>
      <c r="G74" s="174"/>
      <c r="H74" s="245" t="s">
        <v>3</v>
      </c>
      <c r="I74" s="245"/>
      <c r="J74" s="245"/>
    </row>
    <row r="75" spans="1:12" ht="18" customHeight="1" x14ac:dyDescent="0.3">
      <c r="A75" s="67"/>
      <c r="B75" s="68"/>
      <c r="C75" s="67"/>
      <c r="D75" s="242" t="s">
        <v>82</v>
      </c>
      <c r="E75" s="242"/>
      <c r="F75" s="242"/>
      <c r="G75" s="60"/>
      <c r="H75" s="242" t="s">
        <v>82</v>
      </c>
      <c r="I75" s="242"/>
      <c r="J75" s="242"/>
    </row>
    <row r="76" spans="1:12" ht="18" customHeight="1" x14ac:dyDescent="0.3">
      <c r="A76" s="67"/>
      <c r="B76" s="68"/>
      <c r="C76" s="67"/>
      <c r="D76" s="243" t="s">
        <v>4</v>
      </c>
      <c r="E76" s="244"/>
      <c r="F76" s="244"/>
      <c r="G76" s="174"/>
      <c r="H76" s="243" t="s">
        <v>4</v>
      </c>
      <c r="I76" s="243"/>
      <c r="J76" s="243"/>
    </row>
    <row r="77" spans="1:12" ht="18" customHeight="1" x14ac:dyDescent="0.25">
      <c r="A77" s="43"/>
      <c r="B77" s="180"/>
      <c r="C77" s="43"/>
      <c r="D77" s="200">
        <v>2024</v>
      </c>
      <c r="E77" s="200"/>
      <c r="F77" s="200">
        <v>2023</v>
      </c>
      <c r="G77" s="200"/>
      <c r="H77" s="200">
        <v>2024</v>
      </c>
      <c r="I77" s="200"/>
      <c r="J77" s="200">
        <v>2023</v>
      </c>
    </row>
    <row r="78" spans="1:12" ht="18" customHeight="1" x14ac:dyDescent="0.25">
      <c r="D78" s="230" t="s">
        <v>226</v>
      </c>
      <c r="E78" s="230"/>
      <c r="F78" s="230"/>
      <c r="G78" s="230"/>
      <c r="H78" s="230"/>
      <c r="I78" s="230"/>
      <c r="J78" s="230"/>
    </row>
    <row r="79" spans="1:12" ht="17.25" customHeight="1" x14ac:dyDescent="0.3">
      <c r="A79" s="63" t="s">
        <v>171</v>
      </c>
      <c r="B79" s="68"/>
      <c r="C79" s="63"/>
      <c r="D79" s="162"/>
      <c r="E79" s="9"/>
      <c r="F79" s="162"/>
      <c r="G79" s="9"/>
      <c r="H79" s="162"/>
      <c r="I79" s="9"/>
      <c r="J79" s="162"/>
    </row>
    <row r="80" spans="1:12" s="51" customFormat="1" ht="17.25" customHeight="1" x14ac:dyDescent="0.3">
      <c r="A80" s="187" t="s">
        <v>261</v>
      </c>
      <c r="B80" s="68"/>
      <c r="C80" s="63"/>
      <c r="D80" s="162">
        <v>6885</v>
      </c>
      <c r="E80" s="9"/>
      <c r="F80" s="162">
        <v>-302236</v>
      </c>
      <c r="G80" s="9"/>
      <c r="H80" s="162">
        <v>0</v>
      </c>
      <c r="I80" s="9"/>
      <c r="J80" s="162">
        <v>-1500</v>
      </c>
      <c r="K80" s="206"/>
      <c r="L80" s="213"/>
    </row>
    <row r="81" spans="1:12" ht="17.25" customHeight="1" x14ac:dyDescent="0.3">
      <c r="A81" s="187" t="s">
        <v>172</v>
      </c>
      <c r="C81" s="63"/>
      <c r="D81" s="162"/>
      <c r="E81" s="9"/>
      <c r="F81" s="162"/>
      <c r="G81" s="9"/>
      <c r="H81" s="162"/>
      <c r="I81" s="9"/>
      <c r="J81" s="162"/>
      <c r="L81" s="214"/>
    </row>
    <row r="82" spans="1:12" ht="17.25" customHeight="1" x14ac:dyDescent="0.25">
      <c r="A82" s="187" t="s">
        <v>173</v>
      </c>
      <c r="D82" s="162">
        <v>0</v>
      </c>
      <c r="E82" s="9"/>
      <c r="F82" s="162">
        <v>0</v>
      </c>
      <c r="G82" s="9"/>
      <c r="H82" s="162">
        <v>0</v>
      </c>
      <c r="I82" s="9"/>
      <c r="J82" s="162">
        <v>-52350</v>
      </c>
      <c r="L82" s="214"/>
    </row>
    <row r="83" spans="1:12" s="51" customFormat="1" ht="17.25" customHeight="1" x14ac:dyDescent="0.25">
      <c r="A83" s="187" t="s">
        <v>262</v>
      </c>
      <c r="B83" s="73"/>
      <c r="C83" s="187"/>
      <c r="D83" s="162">
        <v>300000</v>
      </c>
      <c r="E83" s="9"/>
      <c r="F83" s="162">
        <v>0</v>
      </c>
      <c r="G83" s="9"/>
      <c r="H83" s="162">
        <v>0</v>
      </c>
      <c r="I83" s="9"/>
      <c r="J83" s="162">
        <v>0</v>
      </c>
      <c r="K83" s="206"/>
      <c r="L83" s="213"/>
    </row>
    <row r="84" spans="1:12" ht="17.25" customHeight="1" x14ac:dyDescent="0.25">
      <c r="A84" s="187" t="s">
        <v>174</v>
      </c>
      <c r="B84" s="43"/>
      <c r="D84" s="162">
        <v>0</v>
      </c>
      <c r="E84" s="9"/>
      <c r="F84" s="162">
        <v>0</v>
      </c>
      <c r="G84" s="9"/>
      <c r="H84" s="162">
        <v>0</v>
      </c>
      <c r="I84" s="9"/>
      <c r="J84" s="162">
        <v>3700</v>
      </c>
      <c r="L84" s="214"/>
    </row>
    <row r="85" spans="1:12" ht="17.25" customHeight="1" x14ac:dyDescent="0.25">
      <c r="A85" s="187" t="s">
        <v>176</v>
      </c>
      <c r="D85" s="162">
        <v>425936</v>
      </c>
      <c r="E85" s="9"/>
      <c r="F85" s="162">
        <v>1810434</v>
      </c>
      <c r="G85" s="9"/>
      <c r="H85" s="162">
        <v>408935</v>
      </c>
      <c r="I85" s="9"/>
      <c r="J85" s="162">
        <v>1824685</v>
      </c>
      <c r="L85" s="214"/>
    </row>
    <row r="86" spans="1:12" ht="17.25" customHeight="1" x14ac:dyDescent="0.25">
      <c r="A86" s="187" t="s">
        <v>300</v>
      </c>
      <c r="D86" s="162">
        <v>0</v>
      </c>
      <c r="E86" s="9"/>
      <c r="F86" s="162">
        <v>-1333263</v>
      </c>
      <c r="G86" s="9"/>
      <c r="H86" s="162">
        <v>0</v>
      </c>
      <c r="I86" s="9"/>
      <c r="J86" s="162">
        <v>-1196867</v>
      </c>
      <c r="L86" s="214"/>
    </row>
    <row r="87" spans="1:12" s="51" customFormat="1" ht="17.25" customHeight="1" x14ac:dyDescent="0.25">
      <c r="A87" s="187" t="s">
        <v>263</v>
      </c>
      <c r="B87" s="73"/>
      <c r="C87" s="187"/>
      <c r="D87" s="162">
        <v>221174</v>
      </c>
      <c r="E87" s="9"/>
      <c r="F87" s="162">
        <v>0</v>
      </c>
      <c r="G87" s="9"/>
      <c r="H87" s="162">
        <v>221174</v>
      </c>
      <c r="I87" s="9"/>
      <c r="J87" s="162">
        <v>0</v>
      </c>
      <c r="K87" s="206"/>
      <c r="L87" s="213"/>
    </row>
    <row r="88" spans="1:12" ht="17.25" customHeight="1" x14ac:dyDescent="0.25">
      <c r="A88" s="187" t="s">
        <v>301</v>
      </c>
      <c r="D88" s="162">
        <v>-60232</v>
      </c>
      <c r="E88" s="9"/>
      <c r="F88" s="162">
        <v>-322619</v>
      </c>
      <c r="G88" s="9"/>
      <c r="H88" s="162">
        <v>-60232</v>
      </c>
      <c r="I88" s="9"/>
      <c r="J88" s="162">
        <v>-322619</v>
      </c>
      <c r="L88" s="214"/>
    </row>
    <row r="89" spans="1:12" ht="17.25" customHeight="1" x14ac:dyDescent="0.25">
      <c r="A89" s="187" t="s">
        <v>175</v>
      </c>
      <c r="D89" s="162">
        <v>0</v>
      </c>
      <c r="E89" s="9"/>
      <c r="F89" s="162">
        <v>-5650</v>
      </c>
      <c r="G89" s="9"/>
      <c r="H89" s="162">
        <v>0</v>
      </c>
      <c r="I89" s="9"/>
      <c r="J89" s="162">
        <v>0</v>
      </c>
      <c r="L89" s="214"/>
    </row>
    <row r="90" spans="1:12" ht="17.25" customHeight="1" x14ac:dyDescent="0.25">
      <c r="A90" s="187" t="s">
        <v>177</v>
      </c>
      <c r="D90" s="162">
        <v>7664</v>
      </c>
      <c r="E90" s="9"/>
      <c r="F90" s="162">
        <v>28978</v>
      </c>
      <c r="G90" s="9"/>
      <c r="H90" s="162">
        <v>7664</v>
      </c>
      <c r="I90" s="9"/>
      <c r="J90" s="162">
        <v>28978</v>
      </c>
      <c r="L90" s="214"/>
    </row>
    <row r="91" spans="1:12" ht="17.25" customHeight="1" x14ac:dyDescent="0.25">
      <c r="A91" s="187" t="s">
        <v>314</v>
      </c>
      <c r="D91" s="162">
        <v>124617</v>
      </c>
      <c r="E91" s="9"/>
      <c r="F91" s="162">
        <v>-19453</v>
      </c>
      <c r="G91" s="9"/>
      <c r="H91" s="162">
        <v>147963</v>
      </c>
      <c r="I91" s="9"/>
      <c r="J91" s="162">
        <v>-6858</v>
      </c>
      <c r="L91" s="214"/>
    </row>
    <row r="92" spans="1:12" ht="17.25" customHeight="1" x14ac:dyDescent="0.25">
      <c r="A92" s="43" t="s">
        <v>178</v>
      </c>
      <c r="D92" s="9">
        <v>16175</v>
      </c>
      <c r="E92" s="9"/>
      <c r="F92" s="9">
        <v>7598</v>
      </c>
      <c r="G92" s="9"/>
      <c r="H92" s="9">
        <v>2205</v>
      </c>
      <c r="I92" s="9"/>
      <c r="J92" s="9">
        <v>7598</v>
      </c>
      <c r="L92" s="214"/>
    </row>
    <row r="93" spans="1:12" ht="17.25" customHeight="1" x14ac:dyDescent="0.25">
      <c r="A93" s="43" t="s">
        <v>180</v>
      </c>
      <c r="D93" s="1">
        <v>-27585</v>
      </c>
      <c r="E93" s="9"/>
      <c r="F93" s="1">
        <v>0</v>
      </c>
      <c r="G93" s="9"/>
      <c r="H93" s="1">
        <v>-4781</v>
      </c>
      <c r="I93" s="9"/>
      <c r="J93" s="1">
        <v>-43871</v>
      </c>
      <c r="L93" s="214"/>
    </row>
    <row r="94" spans="1:12" ht="17.25" customHeight="1" x14ac:dyDescent="0.25">
      <c r="A94" s="43" t="s">
        <v>202</v>
      </c>
      <c r="D94" s="1">
        <v>1634</v>
      </c>
      <c r="E94" s="9"/>
      <c r="F94" s="1">
        <v>0</v>
      </c>
      <c r="G94" s="9"/>
      <c r="H94" s="1">
        <v>1634</v>
      </c>
      <c r="I94" s="9"/>
      <c r="J94" s="1">
        <v>0</v>
      </c>
      <c r="L94" s="214"/>
    </row>
    <row r="95" spans="1:12" ht="17.25" customHeight="1" x14ac:dyDescent="0.25">
      <c r="A95" s="43" t="s">
        <v>205</v>
      </c>
      <c r="D95" s="1">
        <v>-630</v>
      </c>
      <c r="E95" s="9"/>
      <c r="F95" s="1">
        <v>-338627</v>
      </c>
      <c r="G95" s="9"/>
      <c r="H95" s="1">
        <v>-630</v>
      </c>
      <c r="I95" s="9"/>
      <c r="J95" s="1">
        <v>-797</v>
      </c>
      <c r="L95" s="214"/>
    </row>
    <row r="96" spans="1:12" ht="17.25" hidden="1" customHeight="1" x14ac:dyDescent="0.25">
      <c r="A96" s="43" t="s">
        <v>179</v>
      </c>
      <c r="D96" s="9"/>
      <c r="E96" s="9"/>
      <c r="F96" s="9">
        <v>0</v>
      </c>
      <c r="G96" s="9"/>
      <c r="H96" s="9"/>
      <c r="I96" s="9"/>
      <c r="J96" s="9">
        <v>0</v>
      </c>
      <c r="L96" s="214"/>
    </row>
    <row r="97" spans="1:12" ht="17.25" customHeight="1" x14ac:dyDescent="0.25">
      <c r="A97" s="43" t="s">
        <v>181</v>
      </c>
      <c r="D97" s="1">
        <v>-1668</v>
      </c>
      <c r="E97" s="9"/>
      <c r="F97" s="1">
        <v>-5054</v>
      </c>
      <c r="G97" s="9"/>
      <c r="H97" s="1">
        <v>-1668</v>
      </c>
      <c r="I97" s="9"/>
      <c r="J97" s="1">
        <v>0</v>
      </c>
      <c r="L97" s="214"/>
    </row>
    <row r="98" spans="1:12" ht="17.25" customHeight="1" x14ac:dyDescent="0.25">
      <c r="A98" s="43" t="s">
        <v>182</v>
      </c>
      <c r="B98" s="180"/>
      <c r="C98" s="43"/>
      <c r="D98" s="9">
        <v>-96678</v>
      </c>
      <c r="E98" s="9"/>
      <c r="F98" s="9">
        <v>-67917</v>
      </c>
      <c r="G98" s="9"/>
      <c r="H98" s="9">
        <v>-18735</v>
      </c>
      <c r="I98" s="9"/>
      <c r="J98" s="9">
        <v>-108295</v>
      </c>
      <c r="L98" s="214"/>
    </row>
    <row r="99" spans="1:12" ht="17.25" customHeight="1" x14ac:dyDescent="0.25">
      <c r="A99" s="43" t="s">
        <v>183</v>
      </c>
      <c r="B99" s="180"/>
      <c r="C99" s="43"/>
      <c r="D99" s="9">
        <v>115481</v>
      </c>
      <c r="E99" s="9"/>
      <c r="F99" s="9">
        <v>38487</v>
      </c>
      <c r="G99" s="9"/>
      <c r="H99" s="9">
        <v>800916</v>
      </c>
      <c r="I99" s="9"/>
      <c r="J99" s="9">
        <v>1546495</v>
      </c>
      <c r="L99" s="214"/>
    </row>
    <row r="100" spans="1:12" ht="17.25" customHeight="1" x14ac:dyDescent="0.25">
      <c r="A100" s="43" t="s">
        <v>184</v>
      </c>
      <c r="B100" s="180"/>
      <c r="C100" s="43"/>
      <c r="D100" s="9">
        <v>-20377</v>
      </c>
      <c r="E100" s="9"/>
      <c r="F100" s="9">
        <v>-162762</v>
      </c>
      <c r="G100" s="9"/>
      <c r="H100" s="9">
        <v>-731746</v>
      </c>
      <c r="I100" s="9"/>
      <c r="J100" s="9">
        <v>-2729844</v>
      </c>
      <c r="L100" s="214"/>
    </row>
    <row r="101" spans="1:12" ht="17.25" customHeight="1" x14ac:dyDescent="0.25">
      <c r="A101" s="43" t="s">
        <v>185</v>
      </c>
      <c r="B101" s="180"/>
      <c r="C101" s="43"/>
      <c r="D101" s="9">
        <v>60383</v>
      </c>
      <c r="E101" s="9"/>
      <c r="F101" s="9">
        <v>181289</v>
      </c>
      <c r="G101" s="9"/>
      <c r="H101" s="9">
        <v>58433</v>
      </c>
      <c r="I101" s="9"/>
      <c r="J101" s="9">
        <v>185326</v>
      </c>
      <c r="L101" s="214"/>
    </row>
    <row r="102" spans="1:12" ht="17.25" customHeight="1" x14ac:dyDescent="0.25">
      <c r="A102" s="43" t="s">
        <v>186</v>
      </c>
      <c r="B102" s="180"/>
      <c r="C102" s="43"/>
      <c r="D102" s="9">
        <v>47434</v>
      </c>
      <c r="E102" s="9"/>
      <c r="F102" s="9">
        <v>391644</v>
      </c>
      <c r="G102" s="9"/>
      <c r="H102" s="1">
        <v>39043</v>
      </c>
      <c r="I102" s="9"/>
      <c r="J102" s="1">
        <v>73667</v>
      </c>
    </row>
    <row r="103" spans="1:12" ht="17.25" customHeight="1" x14ac:dyDescent="0.3">
      <c r="A103" s="67" t="s">
        <v>264</v>
      </c>
      <c r="B103" s="68"/>
      <c r="C103" s="67"/>
      <c r="D103" s="161">
        <f>SUM(D80:D102)</f>
        <v>1120213</v>
      </c>
      <c r="E103" s="15"/>
      <c r="F103" s="161">
        <f>SUM(F80:F102)</f>
        <v>-99151</v>
      </c>
      <c r="G103" s="15"/>
      <c r="H103" s="161">
        <f>SUM(H80:H102)</f>
        <v>870175</v>
      </c>
      <c r="I103" s="15"/>
      <c r="J103" s="161">
        <f>SUM(J80:J102)</f>
        <v>-792552</v>
      </c>
      <c r="L103" s="214"/>
    </row>
    <row r="104" spans="1:12" ht="17.25" customHeight="1" x14ac:dyDescent="0.3">
      <c r="A104" s="67"/>
      <c r="B104" s="68"/>
      <c r="C104" s="67"/>
      <c r="D104" s="162"/>
      <c r="E104" s="9"/>
      <c r="F104" s="162"/>
      <c r="G104" s="9"/>
      <c r="H104" s="162"/>
      <c r="I104" s="9"/>
      <c r="J104" s="162"/>
    </row>
    <row r="105" spans="1:12" ht="17.25" customHeight="1" x14ac:dyDescent="0.3">
      <c r="A105" s="63" t="s">
        <v>187</v>
      </c>
      <c r="B105" s="68"/>
      <c r="C105" s="63"/>
      <c r="D105" s="162"/>
      <c r="E105" s="162"/>
      <c r="F105" s="162"/>
      <c r="G105" s="162"/>
      <c r="H105" s="162"/>
      <c r="I105" s="162"/>
      <c r="J105" s="162"/>
    </row>
    <row r="106" spans="1:12" ht="17.25" customHeight="1" x14ac:dyDescent="0.25">
      <c r="A106" s="187" t="s">
        <v>188</v>
      </c>
      <c r="D106" s="162">
        <v>400000</v>
      </c>
      <c r="E106" s="162"/>
      <c r="F106" s="162">
        <v>0</v>
      </c>
      <c r="G106" s="162"/>
      <c r="H106" s="162">
        <v>400000</v>
      </c>
      <c r="I106" s="162"/>
      <c r="J106" s="162">
        <v>0</v>
      </c>
    </row>
    <row r="107" spans="1:12" ht="17.25" customHeight="1" x14ac:dyDescent="0.25">
      <c r="A107" s="187" t="s">
        <v>189</v>
      </c>
      <c r="D107" s="162">
        <v>656</v>
      </c>
      <c r="E107" s="162"/>
      <c r="F107" s="162">
        <v>1226159</v>
      </c>
      <c r="G107" s="162"/>
      <c r="H107" s="162">
        <v>656</v>
      </c>
      <c r="I107" s="162"/>
      <c r="J107" s="162">
        <v>1226159</v>
      </c>
    </row>
    <row r="108" spans="1:12" s="51" customFormat="1" ht="17.25" customHeight="1" x14ac:dyDescent="0.25">
      <c r="A108" s="187" t="s">
        <v>265</v>
      </c>
      <c r="B108" s="73"/>
      <c r="C108" s="187"/>
      <c r="D108" s="162">
        <v>184694</v>
      </c>
      <c r="E108" s="162"/>
      <c r="F108" s="162">
        <v>0</v>
      </c>
      <c r="G108" s="162"/>
      <c r="H108" s="162">
        <v>0</v>
      </c>
      <c r="I108" s="162"/>
      <c r="J108" s="162">
        <v>0</v>
      </c>
      <c r="K108" s="206"/>
      <c r="L108" s="50"/>
    </row>
    <row r="109" spans="1:12" ht="17.25" customHeight="1" x14ac:dyDescent="0.25">
      <c r="A109" s="187" t="s">
        <v>203</v>
      </c>
      <c r="D109" s="162">
        <v>-606131</v>
      </c>
      <c r="E109" s="162"/>
      <c r="F109" s="162">
        <v>-1768025</v>
      </c>
      <c r="G109" s="162"/>
      <c r="H109" s="162">
        <v>-324838</v>
      </c>
      <c r="I109" s="162"/>
      <c r="J109" s="162">
        <v>-1213588</v>
      </c>
    </row>
    <row r="110" spans="1:12" s="216" customFormat="1" ht="17.25" customHeight="1" x14ac:dyDescent="0.25">
      <c r="A110" s="187" t="s">
        <v>268</v>
      </c>
      <c r="B110" s="73"/>
      <c r="C110" s="187"/>
      <c r="D110" s="162"/>
      <c r="E110" s="162"/>
      <c r="F110" s="162"/>
      <c r="G110" s="162"/>
      <c r="H110" s="162"/>
      <c r="I110" s="162"/>
      <c r="J110" s="162"/>
      <c r="K110" s="49"/>
      <c r="L110" s="215"/>
    </row>
    <row r="111" spans="1:12" s="216" customFormat="1" ht="17.25" customHeight="1" x14ac:dyDescent="0.25">
      <c r="A111" s="187" t="s">
        <v>267</v>
      </c>
      <c r="B111" s="73"/>
      <c r="C111" s="187"/>
      <c r="D111" s="162">
        <v>0</v>
      </c>
      <c r="E111" s="162"/>
      <c r="F111" s="162">
        <v>440062</v>
      </c>
      <c r="G111" s="162"/>
      <c r="H111" s="162">
        <v>0</v>
      </c>
      <c r="I111" s="162"/>
      <c r="J111" s="162">
        <v>0</v>
      </c>
      <c r="K111" s="49"/>
      <c r="L111" s="215"/>
    </row>
    <row r="112" spans="1:12" ht="17.25" customHeight="1" x14ac:dyDescent="0.25">
      <c r="A112" s="187" t="s">
        <v>192</v>
      </c>
      <c r="D112" s="9">
        <v>905499</v>
      </c>
      <c r="E112" s="9"/>
      <c r="F112" s="9">
        <v>3492359</v>
      </c>
      <c r="G112" s="9"/>
      <c r="H112" s="9">
        <v>407642</v>
      </c>
      <c r="I112" s="9"/>
      <c r="J112" s="9">
        <v>1720371</v>
      </c>
    </row>
    <row r="113" spans="1:12" ht="17.25" customHeight="1" x14ac:dyDescent="0.25">
      <c r="A113" s="187" t="s">
        <v>193</v>
      </c>
      <c r="D113" s="9">
        <v>-1681959</v>
      </c>
      <c r="E113" s="9"/>
      <c r="F113" s="9">
        <v>-2179762</v>
      </c>
      <c r="G113" s="9"/>
      <c r="H113" s="9">
        <v>-1194761</v>
      </c>
      <c r="I113" s="9"/>
      <c r="J113" s="9">
        <v>-810648</v>
      </c>
    </row>
    <row r="114" spans="1:12" ht="17.25" customHeight="1" x14ac:dyDescent="0.25">
      <c r="A114" s="187" t="s">
        <v>190</v>
      </c>
      <c r="D114" s="9">
        <v>471215</v>
      </c>
      <c r="E114" s="9"/>
      <c r="F114" s="9">
        <v>551752</v>
      </c>
      <c r="G114" s="9"/>
      <c r="H114" s="9">
        <v>800450</v>
      </c>
      <c r="I114" s="9"/>
      <c r="J114" s="9">
        <v>1412752</v>
      </c>
    </row>
    <row r="115" spans="1:12" ht="17.25" customHeight="1" x14ac:dyDescent="0.25">
      <c r="A115" s="187" t="s">
        <v>191</v>
      </c>
      <c r="D115" s="9">
        <v>-194881</v>
      </c>
      <c r="E115" s="9"/>
      <c r="F115" s="9">
        <v>-819731</v>
      </c>
      <c r="G115" s="9"/>
      <c r="H115" s="9">
        <v>-561060</v>
      </c>
      <c r="I115" s="9"/>
      <c r="J115" s="9">
        <v>-1663627</v>
      </c>
    </row>
    <row r="116" spans="1:12" ht="17.25" customHeight="1" x14ac:dyDescent="0.25">
      <c r="A116" s="187" t="s">
        <v>194</v>
      </c>
      <c r="D116" s="9">
        <v>-116728</v>
      </c>
      <c r="E116" s="9"/>
      <c r="F116" s="9">
        <v>-121680</v>
      </c>
      <c r="G116" s="9"/>
      <c r="H116" s="9">
        <v>-14738</v>
      </c>
      <c r="I116" s="9"/>
      <c r="J116" s="9">
        <v>-13790</v>
      </c>
    </row>
    <row r="117" spans="1:12" ht="17.25" customHeight="1" x14ac:dyDescent="0.25">
      <c r="A117" s="187" t="s">
        <v>195</v>
      </c>
      <c r="D117" s="9">
        <v>0</v>
      </c>
      <c r="E117" s="9"/>
      <c r="F117" s="9">
        <v>1491500</v>
      </c>
      <c r="G117" s="9"/>
      <c r="H117" s="9">
        <v>0</v>
      </c>
      <c r="I117" s="9"/>
      <c r="J117" s="9">
        <v>1491500</v>
      </c>
    </row>
    <row r="118" spans="1:12" s="51" customFormat="1" ht="17.25" customHeight="1" x14ac:dyDescent="0.25">
      <c r="A118" s="187" t="s">
        <v>266</v>
      </c>
      <c r="B118" s="73"/>
      <c r="C118" s="187"/>
      <c r="D118" s="9">
        <v>-544522</v>
      </c>
      <c r="E118" s="9"/>
      <c r="F118" s="9">
        <v>0</v>
      </c>
      <c r="G118" s="9"/>
      <c r="H118" s="9">
        <v>-544522</v>
      </c>
      <c r="I118" s="9"/>
      <c r="J118" s="9">
        <v>0</v>
      </c>
      <c r="K118" s="206"/>
      <c r="L118" s="50"/>
    </row>
    <row r="119" spans="1:12" ht="17.25" customHeight="1" x14ac:dyDescent="0.25">
      <c r="A119" s="187" t="s">
        <v>302</v>
      </c>
      <c r="D119" s="9">
        <v>0</v>
      </c>
      <c r="E119" s="9"/>
      <c r="F119" s="9">
        <v>-21117</v>
      </c>
      <c r="G119" s="9"/>
      <c r="H119" s="9">
        <v>0</v>
      </c>
      <c r="I119" s="9"/>
      <c r="J119" s="9">
        <v>-21117</v>
      </c>
    </row>
    <row r="120" spans="1:12" ht="17.25" customHeight="1" x14ac:dyDescent="0.25">
      <c r="A120" s="187" t="s">
        <v>196</v>
      </c>
      <c r="D120" s="9">
        <v>0</v>
      </c>
      <c r="E120" s="9"/>
      <c r="F120" s="9">
        <v>-270987</v>
      </c>
      <c r="G120" s="9"/>
      <c r="H120" s="9">
        <v>0</v>
      </c>
      <c r="I120" s="9"/>
      <c r="J120" s="9">
        <v>-270987</v>
      </c>
    </row>
    <row r="121" spans="1:12" ht="17.25" customHeight="1" x14ac:dyDescent="0.25">
      <c r="A121" s="187" t="s">
        <v>204</v>
      </c>
      <c r="D121" s="9">
        <v>0</v>
      </c>
      <c r="E121" s="9"/>
      <c r="F121" s="9">
        <v>-4584</v>
      </c>
      <c r="G121" s="9"/>
      <c r="H121" s="9">
        <v>0</v>
      </c>
      <c r="I121" s="9"/>
      <c r="J121" s="9">
        <v>0</v>
      </c>
    </row>
    <row r="122" spans="1:12" ht="17.25" customHeight="1" x14ac:dyDescent="0.25">
      <c r="A122" s="187" t="s">
        <v>197</v>
      </c>
      <c r="D122" s="9">
        <v>-407880</v>
      </c>
      <c r="E122" s="9"/>
      <c r="F122" s="9">
        <v>-414364</v>
      </c>
      <c r="G122" s="9"/>
      <c r="H122" s="9">
        <v>-424099</v>
      </c>
      <c r="I122" s="9"/>
      <c r="J122" s="9">
        <v>-395285</v>
      </c>
    </row>
    <row r="123" spans="1:12" ht="17.25" customHeight="1" x14ac:dyDescent="0.3">
      <c r="A123" s="61" t="s">
        <v>313</v>
      </c>
      <c r="B123" s="68"/>
      <c r="C123" s="61"/>
      <c r="D123" s="161">
        <f>SUM(D106:D122)</f>
        <v>-1590037</v>
      </c>
      <c r="E123" s="15"/>
      <c r="F123" s="161">
        <f>SUM(F106:F122)</f>
        <v>1601582</v>
      </c>
      <c r="G123" s="15"/>
      <c r="H123" s="161">
        <f>SUM(H106:H122)</f>
        <v>-1455270</v>
      </c>
      <c r="I123" s="15"/>
      <c r="J123" s="161">
        <f>SUM(J106:J122)</f>
        <v>1461740</v>
      </c>
      <c r="L123" s="214"/>
    </row>
    <row r="124" spans="1:12" ht="17.25" customHeight="1" x14ac:dyDescent="0.3">
      <c r="A124" s="61"/>
      <c r="B124" s="68"/>
      <c r="C124" s="61"/>
      <c r="D124" s="9"/>
      <c r="E124" s="9"/>
      <c r="F124" s="9"/>
      <c r="G124" s="9"/>
      <c r="H124" s="9"/>
      <c r="I124" s="9"/>
      <c r="J124" s="9"/>
    </row>
    <row r="125" spans="1:12" s="51" customFormat="1" ht="17.25" customHeight="1" x14ac:dyDescent="0.25">
      <c r="A125" s="186" t="s">
        <v>269</v>
      </c>
      <c r="B125" s="73"/>
      <c r="C125" s="186"/>
      <c r="D125" s="9"/>
      <c r="E125" s="9"/>
      <c r="F125" s="9"/>
      <c r="G125" s="9"/>
      <c r="H125" s="9"/>
      <c r="I125" s="9"/>
      <c r="J125" s="9"/>
      <c r="K125" s="206"/>
      <c r="L125" s="50"/>
    </row>
    <row r="126" spans="1:12" s="51" customFormat="1" ht="17.25" customHeight="1" x14ac:dyDescent="0.25">
      <c r="A126" s="186" t="s">
        <v>270</v>
      </c>
      <c r="B126" s="73"/>
      <c r="C126" s="186"/>
      <c r="D126" s="9">
        <v>42777</v>
      </c>
      <c r="E126" s="9"/>
      <c r="F126" s="9">
        <v>242519</v>
      </c>
      <c r="G126" s="9"/>
      <c r="H126" s="9">
        <v>-80960</v>
      </c>
      <c r="I126" s="9"/>
      <c r="J126" s="9">
        <v>230992</v>
      </c>
      <c r="K126" s="206"/>
      <c r="L126" s="50"/>
    </row>
    <row r="127" spans="1:12" s="51" customFormat="1" ht="17.25" customHeight="1" x14ac:dyDescent="0.25">
      <c r="A127" s="186" t="s">
        <v>271</v>
      </c>
      <c r="B127" s="73"/>
      <c r="C127" s="186"/>
      <c r="D127" s="9">
        <v>-46</v>
      </c>
      <c r="E127" s="9"/>
      <c r="F127" s="9">
        <v>0</v>
      </c>
      <c r="G127" s="9"/>
      <c r="H127" s="9">
        <v>0</v>
      </c>
      <c r="I127" s="9"/>
      <c r="J127" s="9">
        <v>0</v>
      </c>
      <c r="K127" s="206"/>
      <c r="L127" s="50"/>
    </row>
    <row r="128" spans="1:12" s="51" customFormat="1" ht="17.25" customHeight="1" x14ac:dyDescent="0.25">
      <c r="A128" s="186" t="s">
        <v>272</v>
      </c>
      <c r="B128" s="73"/>
      <c r="C128" s="186"/>
      <c r="D128" s="9"/>
      <c r="E128" s="9"/>
      <c r="F128" s="9"/>
      <c r="G128" s="9"/>
      <c r="H128" s="9"/>
      <c r="I128" s="9"/>
      <c r="J128" s="9"/>
      <c r="K128" s="206"/>
      <c r="L128" s="50"/>
    </row>
    <row r="129" spans="1:12" s="51" customFormat="1" ht="17.25" customHeight="1" x14ac:dyDescent="0.25">
      <c r="A129" s="186" t="s">
        <v>273</v>
      </c>
      <c r="B129" s="73"/>
      <c r="C129" s="186"/>
      <c r="D129" s="99">
        <v>-278543</v>
      </c>
      <c r="E129" s="9"/>
      <c r="F129" s="99">
        <v>0</v>
      </c>
      <c r="G129" s="9"/>
      <c r="H129" s="99">
        <v>0</v>
      </c>
      <c r="I129" s="9"/>
      <c r="J129" s="99">
        <v>0</v>
      </c>
      <c r="K129" s="206"/>
      <c r="L129" s="50"/>
    </row>
    <row r="130" spans="1:12" ht="17.25" customHeight="1" x14ac:dyDescent="0.3">
      <c r="A130" s="61" t="s">
        <v>274</v>
      </c>
      <c r="B130" s="68"/>
      <c r="C130" s="61"/>
      <c r="D130" s="15">
        <f>SUM(D126:D129)</f>
        <v>-235812</v>
      </c>
      <c r="E130" s="15"/>
      <c r="F130" s="15">
        <f>SUM(F126:F129)</f>
        <v>242519</v>
      </c>
      <c r="G130" s="15"/>
      <c r="H130" s="15">
        <f>SUM(H126:H129)</f>
        <v>-80960</v>
      </c>
      <c r="I130" s="15"/>
      <c r="J130" s="15">
        <f>SUM(J126:J129)</f>
        <v>230992</v>
      </c>
    </row>
    <row r="131" spans="1:12" ht="17.25" customHeight="1" x14ac:dyDescent="0.25">
      <c r="A131" s="186" t="s">
        <v>198</v>
      </c>
      <c r="C131" s="186"/>
      <c r="D131" s="9">
        <v>561853</v>
      </c>
      <c r="E131" s="9"/>
      <c r="F131" s="9">
        <v>319334</v>
      </c>
      <c r="G131" s="9"/>
      <c r="H131" s="9">
        <v>284748</v>
      </c>
      <c r="I131" s="9"/>
      <c r="J131" s="9">
        <v>53756</v>
      </c>
    </row>
    <row r="132" spans="1:12" ht="20.25" customHeight="1" thickBot="1" x14ac:dyDescent="0.35">
      <c r="A132" s="67" t="s">
        <v>199</v>
      </c>
      <c r="B132" s="68"/>
      <c r="C132" s="67"/>
      <c r="D132" s="160">
        <f>SUM(D130:D131)</f>
        <v>326041</v>
      </c>
      <c r="E132" s="15"/>
      <c r="F132" s="160">
        <f>SUM(F130:F131)</f>
        <v>561853</v>
      </c>
      <c r="G132" s="15"/>
      <c r="H132" s="160">
        <f>SUM(H130:H131)</f>
        <v>203788</v>
      </c>
      <c r="I132" s="15"/>
      <c r="J132" s="160">
        <f>SUM(J130:J131)</f>
        <v>284748</v>
      </c>
    </row>
    <row r="133" spans="1:12" ht="17.25" customHeight="1" thickTop="1" x14ac:dyDescent="0.25">
      <c r="A133" s="43"/>
      <c r="B133" s="180"/>
      <c r="C133" s="43"/>
      <c r="D133" s="15"/>
      <c r="E133" s="15"/>
      <c r="F133" s="15"/>
      <c r="G133" s="15"/>
      <c r="H133" s="15"/>
      <c r="I133" s="15"/>
      <c r="J133" s="15"/>
    </row>
    <row r="179" spans="1:1" ht="18.75" customHeight="1" x14ac:dyDescent="0.25">
      <c r="A179" s="187" t="s">
        <v>155</v>
      </c>
    </row>
    <row r="252" spans="1:1" ht="18.75" customHeight="1" x14ac:dyDescent="0.25">
      <c r="A252" s="187" t="s">
        <v>156</v>
      </c>
    </row>
    <row r="253" spans="1:1" ht="18.75" customHeight="1" x14ac:dyDescent="0.25">
      <c r="A253" s="187" t="s">
        <v>157</v>
      </c>
    </row>
  </sheetData>
  <mergeCells count="18">
    <mergeCell ref="D78:J78"/>
    <mergeCell ref="D74:F74"/>
    <mergeCell ref="H74:J74"/>
    <mergeCell ref="D75:F75"/>
    <mergeCell ref="H75:J75"/>
    <mergeCell ref="D76:F76"/>
    <mergeCell ref="H76:J76"/>
    <mergeCell ref="D7:F7"/>
    <mergeCell ref="H7:J7"/>
    <mergeCell ref="D9:J9"/>
    <mergeCell ref="D73:F73"/>
    <mergeCell ref="H73:J7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58" firstPageNumber="15" fitToHeight="0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6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835C0F-5903-4B59-94C7-74E975196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7B0B79-A31F-4839-AFC5-63602958E9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PL9-10</vt:lpstr>
      <vt:lpstr>SH11</vt:lpstr>
      <vt:lpstr>SH12</vt:lpstr>
      <vt:lpstr>SH13</vt:lpstr>
      <vt:lpstr>SH14</vt:lpstr>
      <vt:lpstr>CF15-16</vt:lpstr>
      <vt:lpstr>'BS 6-8'!Print_Area</vt:lpstr>
      <vt:lpstr>'CF15-16'!Print_Area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Jidapar, Ratirungruang</cp:lastModifiedBy>
  <cp:revision/>
  <cp:lastPrinted>2025-03-11T12:37:20Z</cp:lastPrinted>
  <dcterms:created xsi:type="dcterms:W3CDTF">2006-01-03T07:48:30Z</dcterms:created>
  <dcterms:modified xsi:type="dcterms:W3CDTF">2025-03-13T03:33:10Z</dcterms:modified>
  <cp:category/>
  <cp:contentStatus/>
</cp:coreProperties>
</file>