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M-JAK\AUDIT\2024\YE\งบตลาด\"/>
    </mc:Choice>
  </mc:AlternateContent>
  <xr:revisionPtr revIDLastSave="0" documentId="13_ncr:1_{FFE34C2A-6D51-424C-8206-A8B01A361673}" xr6:coauthVersionLast="47" xr6:coauthVersionMax="47" xr10:uidLastSave="{00000000-0000-0000-0000-000000000000}"/>
  <bookViews>
    <workbookView xWindow="-108" yWindow="-108" windowWidth="23256" windowHeight="12456" tabRatio="766" activeTab="1" xr2:uid="{00000000-000D-0000-FFFF-FFFF00000000}"/>
  </bookViews>
  <sheets>
    <sheet name="สินทรัพย์" sheetId="1" r:id="rId1"/>
    <sheet name="หนี้สิน" sheetId="8" r:id="rId2"/>
    <sheet name="กำไร" sheetId="6" r:id="rId3"/>
    <sheet name="ส่วนเปลี่ยนแปลง-วิธีส่วนได้เสีย" sheetId="10" r:id="rId4"/>
    <sheet name="ส่วนเปลี่ยนแปลง-เฉพาะกิจการ" sheetId="4" r:id="rId5"/>
    <sheet name="กระแสเงินสด" sheetId="11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[1]JJDHT!#REF!</definedName>
    <definedName name="\a" localSheetId="4">'ส่วนเปลี่ยนแปลง-เฉพาะกิจการ'!#REF!</definedName>
    <definedName name="\a">[1]JJDHT!#REF!</definedName>
    <definedName name="\b" localSheetId="2">[1]JJDHT!#REF!</definedName>
    <definedName name="\b" localSheetId="4">'[2]BS&amp;PL'!#REF!</definedName>
    <definedName name="\b">[1]JJDHT!#REF!</definedName>
    <definedName name="\c" localSheetId="2">[1]JJDHT!#REF!</definedName>
    <definedName name="\c" localSheetId="4">'ส่วนเปลี่ยนแปลง-เฉพาะกิจการ'!#REF!</definedName>
    <definedName name="\c">[1]JJDHT!#REF!</definedName>
    <definedName name="\d" localSheetId="2">[1]JJDHT!#REF!</definedName>
    <definedName name="\d" localSheetId="4">'[2]BS&amp;PL'!#REF!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2">[1]JJDHT!#REF!</definedName>
    <definedName name="\z" localSheetId="4">'[2]BS&amp;PL'!#REF!</definedName>
    <definedName name="\z">[1]JJDHT!#REF!</definedName>
    <definedName name="_Regression_Int" localSheetId="4" hidden="1">1</definedName>
    <definedName name="PRELIM_TM2">[4]Lead!#REF!</definedName>
    <definedName name="_xlnm.Print_Area" localSheetId="5">กระแสเงินสด!$A$1:$J$78</definedName>
    <definedName name="_xlnm.Print_Area" localSheetId="2">กำไร!$A$1:$J$44</definedName>
    <definedName name="_xlnm.Print_Area" localSheetId="4">'ส่วนเปลี่ยนแปลง-เฉพาะกิจการ'!$A$1:$L$26</definedName>
    <definedName name="_xlnm.Print_Area" localSheetId="3">'ส่วนเปลี่ยนแปลง-วิธีส่วนได้เสีย'!$A$1:$L$26</definedName>
    <definedName name="_xlnm.Print_Area" localSheetId="0">สินทรัพย์!$A$1:$I$40</definedName>
    <definedName name="_xlnm.Print_Area" localSheetId="1">หนี้สิน!$A$1:$I$82</definedName>
    <definedName name="Print_Area_MI" localSheetId="4">'ส่วนเปลี่ยนแปลง-เฉพาะกิจการ'!#REF!</definedName>
    <definedName name="S_CY_End">[4]Lead!#REF!</definedName>
    <definedName name="S_PY_End">[4]Lead!#REF!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11" l="1"/>
  <c r="H12" i="11"/>
  <c r="F12" i="11"/>
  <c r="D12" i="11"/>
  <c r="J57" i="11"/>
  <c r="H57" i="11"/>
  <c r="F57" i="11"/>
  <c r="D57" i="11"/>
  <c r="J72" i="11"/>
  <c r="H72" i="11"/>
  <c r="F72" i="11"/>
  <c r="D72" i="11"/>
  <c r="J68" i="11"/>
  <c r="H68" i="11"/>
  <c r="F68" i="11"/>
  <c r="D68" i="11"/>
  <c r="J27" i="11" l="1"/>
  <c r="J48" i="11" s="1"/>
  <c r="J50" i="11" s="1"/>
  <c r="F27" i="11"/>
  <c r="F48" i="11" s="1"/>
  <c r="F50" i="11" s="1"/>
  <c r="F22" i="4"/>
  <c r="L20" i="10"/>
  <c r="F22" i="10"/>
  <c r="D22" i="10"/>
  <c r="H37" i="6"/>
  <c r="D37" i="6"/>
  <c r="J26" i="6"/>
  <c r="J28" i="6" s="1"/>
  <c r="J38" i="6" s="1"/>
  <c r="F26" i="6"/>
  <c r="F28" i="6" s="1"/>
  <c r="F38" i="6" s="1"/>
  <c r="J19" i="6"/>
  <c r="H19" i="6"/>
  <c r="F19" i="6"/>
  <c r="D19" i="6"/>
  <c r="J12" i="6"/>
  <c r="H12" i="6"/>
  <c r="F12" i="6"/>
  <c r="D12" i="6"/>
  <c r="H32" i="1"/>
  <c r="D32" i="1"/>
  <c r="H20" i="1"/>
  <c r="F20" i="1"/>
  <c r="D20" i="1"/>
  <c r="H23" i="8"/>
  <c r="F23" i="8"/>
  <c r="H32" i="8"/>
  <c r="F32" i="8"/>
  <c r="H65" i="8"/>
  <c r="D65" i="8"/>
  <c r="D32" i="8"/>
  <c r="D23" i="8"/>
  <c r="D33" i="8" l="1"/>
  <c r="D66" i="8" s="1"/>
  <c r="D33" i="1"/>
  <c r="H33" i="8"/>
  <c r="H66" i="8" s="1"/>
  <c r="F33" i="8"/>
  <c r="D22" i="4" l="1"/>
  <c r="L20" i="4"/>
  <c r="L18" i="4"/>
  <c r="L18" i="10"/>
  <c r="D24" i="6" l="1"/>
  <c r="D21" i="11" s="1"/>
  <c r="H33" i="1"/>
  <c r="H25" i="6"/>
  <c r="D26" i="6" l="1"/>
  <c r="D28" i="6" s="1"/>
  <c r="H22" i="11"/>
  <c r="H26" i="6"/>
  <c r="H28" i="6" s="1"/>
  <c r="J40" i="6"/>
  <c r="F40" i="6"/>
  <c r="F32" i="1"/>
  <c r="F33" i="1" s="1"/>
  <c r="B14" i="4"/>
  <c r="B20" i="4"/>
  <c r="B21" i="4"/>
  <c r="H10" i="11" l="1"/>
  <c r="H27" i="11" s="1"/>
  <c r="H48" i="11" s="1"/>
  <c r="H50" i="11" s="1"/>
  <c r="H22" i="10"/>
  <c r="H38" i="6"/>
  <c r="D38" i="6"/>
  <c r="J19" i="10" s="1"/>
  <c r="D10" i="11"/>
  <c r="D27" i="11" s="1"/>
  <c r="D48" i="11" s="1"/>
  <c r="D50" i="11" s="1"/>
  <c r="D40" i="6"/>
  <c r="H40" i="6"/>
  <c r="A26" i="10"/>
  <c r="A44" i="6"/>
  <c r="A26" i="4"/>
  <c r="A4" i="10"/>
  <c r="A4" i="4" s="1"/>
  <c r="A3" i="11" s="1"/>
  <c r="A37" i="11" s="1"/>
  <c r="A3" i="8"/>
  <c r="A42" i="8" s="1"/>
  <c r="A1" i="11"/>
  <c r="A35" i="11" s="1"/>
  <c r="A1" i="10"/>
  <c r="A1" i="4"/>
  <c r="J21" i="4" l="1"/>
  <c r="H22" i="4"/>
  <c r="L19" i="10"/>
  <c r="L22" i="10" s="1"/>
  <c r="J21" i="10"/>
  <c r="J22" i="10" s="1"/>
  <c r="J19" i="4"/>
  <c r="J22" i="4" l="1"/>
  <c r="F64" i="8" s="1"/>
  <c r="L19" i="4"/>
  <c r="L22" i="4" s="1"/>
  <c r="F65" i="8" l="1"/>
  <c r="F66" i="8" s="1"/>
</calcChain>
</file>

<file path=xl/sharedStrings.xml><?xml version="1.0" encoding="utf-8"?>
<sst xmlns="http://schemas.openxmlformats.org/spreadsheetml/2006/main" count="331" uniqueCount="165">
  <si>
    <t>บริษัท จักรไพศาล เอสเตท จำกัด (มหาชน)</t>
  </si>
  <si>
    <t>งบฐานะการเงิน</t>
  </si>
  <si>
    <t>ณ วันที่ 31 ธันวาคม 2567</t>
  </si>
  <si>
    <t>หน่วย : บาท</t>
  </si>
  <si>
    <t>หมายเหตุ</t>
  </si>
  <si>
    <t xml:space="preserve">ณ วันที่ </t>
  </si>
  <si>
    <t>31 ธันวาคม</t>
  </si>
  <si>
    <t xml:space="preserve">31 ธันวาคม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</si>
  <si>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</si>
  <si>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</si>
  <si>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</si>
  <si>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</si>
  <si>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</si>
  <si>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สินค้าคงเหลือ</t>
  </si>
  <si>
    <t>สินทรัพย์ภาษีเงินได้ของงวดปัจจุบัน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</si>
  <si>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</si>
  <si>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</si>
  <si>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</si>
  <si>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เงินฝากธนาคารที่มีภาระผูกพัน </t>
  </si>
  <si>
    <t>สินทรัพย์ทางการเงินไม่หมุนเวียนอื่น</t>
  </si>
  <si>
    <t>-</t>
  </si>
  <si>
    <t>ลูกหนี้ตามสัญญาเช่าเงินทุนไม่หมุนเวียน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</si>
  <si>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</si>
  <si>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</si>
  <si>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</si>
  <si>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สินทรัพย์ไม่มีตัวตนอื่นนอกจากค่าความนิยม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</si>
  <si>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</si>
  <si>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</si>
  <si>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</si>
  <si>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</si>
  <si>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</si>
  <si>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</si>
  <si>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</si>
  <si>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</si>
  <si>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</si>
  <si>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</si>
  <si>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</si>
  <si>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</si>
  <si>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</si>
  <si>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</si>
  <si>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</si>
  <si>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</si>
  <si>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</si>
  <si>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</si>
  <si>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</si>
  <si>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</si>
  <si>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</si>
  <si>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 สำหรับผลประโยชน์ของพนักงาน </t>
  </si>
  <si>
    <t>เงินประกันผลงาน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</si>
  <si>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</si>
  <si>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</si>
  <si>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</si>
  <si>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</si>
  <si>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</si>
  <si>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</si>
  <si>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</si>
  <si>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320,000,000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</si>
  <si>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</si>
  <si>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</si>
  <si>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</si>
  <si>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</si>
  <si>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</si>
  <si>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</si>
  <si>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</si>
  <si>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</si>
  <si>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</si>
  <si>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</si>
  <si>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งบการเงินที่แสดงเงินลงทุน</t>
  </si>
  <si>
    <t xml:space="preserve">งบการเงินเฉพาะกิจการ </t>
  </si>
  <si>
    <t>ตามวิธีส่วนได้เสีย</t>
  </si>
  <si>
    <t xml:space="preserve">รายได้ </t>
  </si>
  <si>
    <t>รายได้จากการขาย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</si>
  <si>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</si>
  <si>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</si>
  <si>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</si>
  <si>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</si>
  <si>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</si>
  <si>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</si>
  <si>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</si>
  <si>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</si>
  <si>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</si>
  <si>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</si>
  <si>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</si>
  <si>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กำไรจากการเปลี่ยนประเภทเงินลงทุน</t>
  </si>
  <si>
    <t>ค่าใช้จ่ายภาษีเงินได้</t>
  </si>
  <si>
    <t>กำไรเบ็ดเสร็จอื่น</t>
  </si>
  <si>
    <t>รายการที่จะไม่ถูกจัดประเภทใหม่ไว้</t>
  </si>
  <si>
    <t>ในกำไรหรือขาดทุนในภายหลัง</t>
  </si>
  <si>
    <t>ขาดทุนจากการวัดมูลค่าใหม่ของประมาณการหนี้สิน</t>
  </si>
  <si>
    <t>ไม่หมุนเวียนสำหรับผลประโยชน์ของพนักงาน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</si>
  <si>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</si>
  <si>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</si>
  <si>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</t>
  </si>
  <si>
    <t>กำไรเบ็ดเสร็จรวมสำหรับปี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</si>
  <si>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</si>
  <si>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</si>
  <si>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</si>
  <si>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</si>
  <si>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</si>
  <si>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</si>
  <si>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</si>
  <si>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</si>
  <si>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ทุนสำรอง</t>
  </si>
  <si>
    <t xml:space="preserve">ตามกฎหมาย </t>
  </si>
  <si>
    <t>สำหรับปีสิ้นสุดวันที่ 31 ธันวาคม 2566</t>
  </si>
  <si>
    <t>ยอดยกมา ณ วันที่ 1 มกราคม 2566</t>
  </si>
  <si>
    <t xml:space="preserve">โอนไปเป็นทุนสำรองตามกฎหมาย </t>
  </si>
  <si>
    <t>ยอดคงเหลือ ณ วันที่ 31 ธันวาคม 2566</t>
  </si>
  <si>
    <t>ยอดยกมา ณ วันที่ 1 มกราคม 2567</t>
  </si>
  <si>
    <t>เงินปันผลจ่าย</t>
  </si>
  <si>
    <t>ยอดคงเหลือ ณ วันที่ 31 ธันวาคม 2567</t>
  </si>
  <si>
    <t>งบการเงินเฉพาะกิจการ</t>
  </si>
  <si>
    <t>สำหรับปีสิ้นสุดวันที่ 31 ธันวาคม  2566</t>
  </si>
  <si>
    <t>สำหรับปีสิ้นสุดวันที่ 31 ธันวาคม  2567</t>
  </si>
  <si>
    <t>งบกระแสเงินสด</t>
  </si>
  <si>
    <t>กระแสเงินสดจากกิจกรรมดำเนินงาน</t>
  </si>
  <si>
    <t>กำไรสุทธิสำหรับปี</t>
  </si>
  <si>
    <t>รายการปรับปรุง</t>
  </si>
  <si>
    <t xml:space="preserve">ค่าเสื่อมราคา - อสังหาริมทรัพย์เพื่อการลงทุน </t>
  </si>
  <si>
    <t>ค่าเสื่อมราคา - ที่ดิน อาคารและอุปกรณ์</t>
  </si>
  <si>
    <t>ค่าตัดจำหน่าย - สินทรัพย์ไม่มีตัวตนอื่นนอกจากค่าความนิยม</t>
  </si>
  <si>
    <t>(กำไร) ขาดทุนจากการตัดจำหน่าย - อุปกรณ์</t>
  </si>
  <si>
    <t>ขาดทุนจากการตัดจำหน่าย - สินทรัพย์ไม่มีตัวตนอื่น</t>
  </si>
  <si>
    <t>นอกจากค่าความนิยม</t>
  </si>
  <si>
    <t>ค่าใช้จ่ายผลประโยชน์ของพนักงาน</t>
  </si>
  <si>
    <t>รายได้เงินปันผล</t>
  </si>
  <si>
    <t>ดอกเบี้ยรับ</t>
  </si>
  <si>
    <t>กำไรจากการดำเนินงานก่อนการเปลี่ยนแปลง</t>
  </si>
  <si>
    <t xml:space="preserve">ในสินทรัพย์และหนี้สินดำเนินงาน </t>
  </si>
  <si>
    <t>สินทรัพย์ดำเนินงาน (เพิ่มขึ้น) ลดลง</t>
  </si>
  <si>
    <t>สินทรัพย์หมุนเวียนอื่น</t>
  </si>
  <si>
    <t>ลูกหนี้ตามสัญญาเช่าเงินทุน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</si>
  <si>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</si>
  <si>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หนี้สินดำเนินงานเพิ่มขึ้น (ลดลง)</t>
  </si>
  <si>
    <t>เงินสดได้มาจากการดำเนินงาน</t>
  </si>
  <si>
    <t>จ่ายภาษีเงินได้นิติบุคคล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</si>
  <si>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</si>
  <si>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</si>
  <si>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เงินสดรับจากเงินปันผลจากเงินลงทุนในบริษัทร่วม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</si>
  <si>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</si>
  <si>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</si>
  <si>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เงินสดรับจากการขายที่ดิน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</si>
  <si>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</si>
  <si>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</si>
  <si>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 (จ่ายเพื่อ) เงินเบิกเกินบัญชีธนาคารและ</t>
  </si>
  <si>
    <t xml:space="preserve">      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</si>
  <si>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</si>
  <si>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</si>
  <si>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</si>
  <si>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</si>
  <si>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จ่ายค่าธรรมเนียมการกู้ยืม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</si>
  <si>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</si>
  <si>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</si>
  <si>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</si>
  <si>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</si>
  <si>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</si>
  <si>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</si>
  <si>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งบการเงินที่แสดงเงินลงทุนตามวิธีส่วนได้เสีย</t>
  </si>
  <si>
    <t>งบการเงิน</t>
  </si>
  <si>
    <t>ที่แสดงเงินลงทุน</t>
  </si>
  <si>
    <t xml:space="preserve">หนี้สินภาษีเงินได้รอการตัดบัญชี </t>
  </si>
  <si>
    <t>กลับรายการผลขาดทุนจากการด้อยค่าที่รับรู้ในกำไรหรือขาดทุน</t>
  </si>
  <si>
    <t>กำไรจากกิจกรรมดำเนินงาน</t>
  </si>
  <si>
    <t>กำไรก่อนภาษีเงินได้</t>
  </si>
  <si>
    <t>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</si>
</sst>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* #,##0_);* \(#,##0\);&quot;-&quot;??_);@"/>
    <numFmt numFmtId="175" formatCode="#,##0.0;\-#,##0.0"/>
  </numFmts>
  <fonts count="36"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9"/>
      <name val="Angsana New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6"/>
      <name val="AngsanaUPC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sz val="12"/>
      <color rgb="FFFF0000"/>
      <name val="Angsana New"/>
      <family val="1"/>
    </font>
    <font>
      <b/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b/>
      <i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6" fillId="0" borderId="0"/>
    <xf numFmtId="170" fontId="19" fillId="0" borderId="0" applyFont="0" applyFill="0" applyBorder="0" applyAlignment="0" applyProtection="0"/>
    <xf numFmtId="169" fontId="6" fillId="0" borderId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2" fillId="0" borderId="0"/>
    <xf numFmtId="0" fontId="5" fillId="0" borderId="0"/>
    <xf numFmtId="37" fontId="6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6" fillId="0" borderId="0"/>
    <xf numFmtId="0" fontId="5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3" fillId="0" borderId="0" applyFill="0" applyBorder="0" applyProtection="0"/>
    <xf numFmtId="0" fontId="1" fillId="0" borderId="0"/>
    <xf numFmtId="0" fontId="5" fillId="0" borderId="0"/>
    <xf numFmtId="0" fontId="2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9" fillId="0" borderId="0"/>
    <xf numFmtId="165" fontId="27" fillId="0" borderId="0" applyFont="0" applyFill="0" applyBorder="0" applyAlignment="0" applyProtection="0"/>
    <xf numFmtId="0" fontId="11" fillId="0" borderId="0"/>
    <xf numFmtId="0" fontId="29" fillId="0" borderId="0"/>
    <xf numFmtId="0" fontId="11" fillId="0" borderId="0"/>
    <xf numFmtId="0" fontId="30" fillId="0" borderId="0"/>
    <xf numFmtId="165" fontId="30" fillId="0" borderId="0" applyFont="0" applyFill="0" applyBorder="0" applyAlignment="0" applyProtection="0"/>
    <xf numFmtId="0" fontId="11" fillId="0" borderId="0"/>
    <xf numFmtId="165" fontId="27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0" fontId="26" fillId="0" borderId="0"/>
    <xf numFmtId="0" fontId="2" fillId="0" borderId="0"/>
    <xf numFmtId="9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0" borderId="0"/>
    <xf numFmtId="165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9" fontId="30" fillId="0" borderId="0" applyFont="0" applyFill="0" applyBorder="0" applyAlignment="0" applyProtection="0"/>
    <xf numFmtId="0" fontId="11" fillId="0" borderId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74" fontId="3" fillId="0" borderId="6" applyFill="0" applyProtection="0"/>
    <xf numFmtId="174" fontId="3" fillId="0" borderId="5" applyFill="0" applyProtection="0"/>
    <xf numFmtId="0" fontId="11" fillId="0" borderId="0"/>
    <xf numFmtId="0" fontId="30" fillId="0" borderId="0"/>
    <xf numFmtId="0" fontId="12" fillId="0" borderId="0"/>
    <xf numFmtId="165" fontId="30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165" fontId="30" fillId="0" borderId="0" applyFont="0" applyFill="0" applyBorder="0" applyAlignment="0" applyProtection="0"/>
    <xf numFmtId="0" fontId="30" fillId="0" borderId="0"/>
    <xf numFmtId="0" fontId="1" fillId="0" borderId="0"/>
    <xf numFmtId="0" fontId="30" fillId="0" borderId="0"/>
  </cellStyleXfs>
  <cellXfs count="204">
    <xf numFmtId="0" fontId="0" fillId="0" borderId="0" xfId="0"/>
    <xf numFmtId="172" fontId="16" fillId="0" borderId="0" xfId="2" applyNumberFormat="1" applyFont="1" applyFill="1" applyAlignment="1">
      <alignment horizontal="center"/>
    </xf>
    <xf numFmtId="172" fontId="16" fillId="0" borderId="0" xfId="2" applyNumberFormat="1" applyFont="1" applyFill="1" applyBorder="1"/>
    <xf numFmtId="173" fontId="16" fillId="0" borderId="0" xfId="6" applyNumberFormat="1" applyFont="1" applyFill="1" applyBorder="1"/>
    <xf numFmtId="165" fontId="24" fillId="0" borderId="0" xfId="2" applyFont="1" applyFill="1"/>
    <xf numFmtId="37" fontId="16" fillId="0" borderId="6" xfId="2" applyNumberFormat="1" applyFont="1" applyFill="1" applyBorder="1" applyAlignment="1">
      <alignment horizontal="right"/>
    </xf>
    <xf numFmtId="39" fontId="16" fillId="0" borderId="0" xfId="2" applyNumberFormat="1" applyFont="1" applyFill="1" applyBorder="1" applyAlignment="1">
      <alignment horizontal="right" vertical="top"/>
    </xf>
    <xf numFmtId="37" fontId="16" fillId="0" borderId="0" xfId="2" applyNumberFormat="1" applyFont="1" applyFill="1" applyAlignment="1">
      <alignment horizontal="right"/>
    </xf>
    <xf numFmtId="37" fontId="16" fillId="0" borderId="0" xfId="6" applyNumberFormat="1" applyFont="1" applyFill="1" applyBorder="1" applyAlignment="1">
      <alignment horizontal="right"/>
    </xf>
    <xf numFmtId="37" fontId="16" fillId="0" borderId="0" xfId="6" applyNumberFormat="1" applyFont="1" applyFill="1" applyAlignment="1">
      <alignment horizontal="right"/>
    </xf>
    <xf numFmtId="37" fontId="16" fillId="0" borderId="6" xfId="6" applyNumberFormat="1" applyFont="1" applyFill="1" applyBorder="1" applyAlignment="1">
      <alignment horizontal="right"/>
    </xf>
    <xf numFmtId="37" fontId="16" fillId="0" borderId="7" xfId="6" applyNumberFormat="1" applyFont="1" applyFill="1" applyBorder="1" applyAlignment="1">
      <alignment horizontal="right"/>
    </xf>
    <xf numFmtId="37" fontId="16" fillId="0" borderId="0" xfId="2" applyNumberFormat="1" applyFont="1" applyFill="1" applyBorder="1" applyAlignment="1">
      <alignment horizontal="right"/>
    </xf>
    <xf numFmtId="37" fontId="16" fillId="0" borderId="0" xfId="2" applyNumberFormat="1" applyFont="1" applyFill="1" applyAlignment="1"/>
    <xf numFmtId="37" fontId="16" fillId="0" borderId="3" xfId="2" applyNumberFormat="1" applyFont="1" applyFill="1" applyBorder="1" applyAlignment="1"/>
    <xf numFmtId="37" fontId="15" fillId="0" borderId="0" xfId="2" applyNumberFormat="1" applyFont="1" applyFill="1" applyAlignment="1"/>
    <xf numFmtId="37" fontId="16" fillId="0" borderId="0" xfId="2" applyNumberFormat="1" applyFont="1" applyFill="1" applyBorder="1" applyAlignment="1"/>
    <xf numFmtId="37" fontId="15" fillId="0" borderId="0" xfId="2" applyNumberFormat="1" applyFont="1" applyFill="1" applyBorder="1" applyAlignment="1"/>
    <xf numFmtId="37" fontId="16" fillId="0" borderId="6" xfId="2" applyNumberFormat="1" applyFont="1" applyFill="1" applyBorder="1" applyAlignment="1"/>
    <xf numFmtId="37" fontId="16" fillId="0" borderId="3" xfId="2" applyNumberFormat="1" applyFont="1" applyFill="1" applyBorder="1" applyAlignment="1">
      <alignment horizontal="right"/>
    </xf>
    <xf numFmtId="37" fontId="15" fillId="0" borderId="0" xfId="2" applyNumberFormat="1" applyFont="1" applyFill="1" applyAlignment="1">
      <alignment horizontal="right"/>
    </xf>
    <xf numFmtId="37" fontId="16" fillId="0" borderId="4" xfId="2" applyNumberFormat="1" applyFont="1" applyFill="1" applyBorder="1" applyAlignment="1">
      <alignment horizontal="right"/>
    </xf>
    <xf numFmtId="37" fontId="16" fillId="0" borderId="5" xfId="2" applyNumberFormat="1" applyFont="1" applyFill="1" applyBorder="1" applyAlignment="1"/>
    <xf numFmtId="173" fontId="16" fillId="0" borderId="3" xfId="6" applyNumberFormat="1" applyFont="1" applyFill="1" applyBorder="1" applyAlignment="1">
      <alignment horizontal="right"/>
    </xf>
    <xf numFmtId="173" fontId="16" fillId="0" borderId="3" xfId="6" applyNumberFormat="1" applyFont="1" applyFill="1" applyBorder="1"/>
    <xf numFmtId="165" fontId="16" fillId="0" borderId="0" xfId="2" applyFont="1" applyFill="1" applyAlignment="1">
      <alignment horizontal="center"/>
    </xf>
    <xf numFmtId="172" fontId="16" fillId="0" borderId="0" xfId="2" applyNumberFormat="1" applyFont="1" applyFill="1" applyAlignment="1">
      <alignment horizontal="right"/>
    </xf>
    <xf numFmtId="165" fontId="16" fillId="0" borderId="7" xfId="2" applyFont="1" applyFill="1" applyBorder="1" applyAlignment="1">
      <alignment horizontal="center"/>
    </xf>
    <xf numFmtId="165" fontId="16" fillId="0" borderId="0" xfId="2" applyFont="1" applyFill="1" applyBorder="1" applyAlignment="1">
      <alignment horizontal="center"/>
    </xf>
    <xf numFmtId="172" fontId="16" fillId="0" borderId="0" xfId="2" applyNumberFormat="1" applyFont="1" applyFill="1" applyBorder="1" applyAlignment="1">
      <alignment horizontal="center"/>
    </xf>
    <xf numFmtId="165" fontId="24" fillId="0" borderId="0" xfId="2" applyFont="1" applyFill="1" applyBorder="1"/>
    <xf numFmtId="165" fontId="32" fillId="0" borderId="0" xfId="2" applyFont="1" applyFill="1" applyBorder="1"/>
    <xf numFmtId="0" fontId="15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indent="2"/>
    </xf>
    <xf numFmtId="0" fontId="16" fillId="0" borderId="0" xfId="0" applyFont="1" applyAlignment="1">
      <alignment horizontal="center"/>
    </xf>
    <xf numFmtId="37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indent="4"/>
    </xf>
    <xf numFmtId="37" fontId="16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37" fontId="16" fillId="0" borderId="0" xfId="0" applyNumberFormat="1" applyFont="1"/>
    <xf numFmtId="0" fontId="16" fillId="0" borderId="0" xfId="0" quotePrefix="1" applyFont="1" applyAlignment="1">
      <alignment horizontal="left"/>
    </xf>
    <xf numFmtId="0" fontId="16" fillId="0" borderId="0" xfId="17" applyFont="1"/>
    <xf numFmtId="0" fontId="16" fillId="0" borderId="0" xfId="0" quotePrefix="1" applyFont="1" applyAlignment="1">
      <alignment horizontal="left" indent="2"/>
    </xf>
    <xf numFmtId="0" fontId="16" fillId="0" borderId="0" xfId="0" applyFont="1" applyAlignment="1">
      <alignment horizontal="left" vertical="center" indent="3"/>
    </xf>
    <xf numFmtId="0" fontId="16" fillId="0" borderId="0" xfId="14" applyFont="1" applyAlignment="1">
      <alignment horizontal="left" indent="2"/>
    </xf>
    <xf numFmtId="0" fontId="16" fillId="0" borderId="0" xfId="0" applyFont="1" applyAlignment="1">
      <alignment horizontal="left" vertical="center" indent="4"/>
    </xf>
    <xf numFmtId="172" fontId="16" fillId="0" borderId="0" xfId="0" applyNumberFormat="1" applyFont="1" applyAlignment="1">
      <alignment horizontal="center"/>
    </xf>
    <xf numFmtId="41" fontId="16" fillId="0" borderId="0" xfId="0" applyNumberFormat="1" applyFont="1"/>
    <xf numFmtId="41" fontId="16" fillId="0" borderId="4" xfId="0" applyNumberFormat="1" applyFont="1" applyBorder="1"/>
    <xf numFmtId="0" fontId="16" fillId="0" borderId="0" xfId="17" applyFont="1" applyAlignment="1">
      <alignment horizontal="left" indent="5"/>
    </xf>
    <xf numFmtId="171" fontId="16" fillId="0" borderId="0" xfId="0" applyNumberFormat="1" applyFont="1"/>
    <xf numFmtId="0" fontId="16" fillId="0" borderId="0" xfId="0" applyFont="1" applyAlignment="1">
      <alignment horizontal="left" indent="3"/>
    </xf>
    <xf numFmtId="171" fontId="16" fillId="0" borderId="3" xfId="0" applyNumberFormat="1" applyFont="1" applyBorder="1"/>
    <xf numFmtId="0" fontId="24" fillId="0" borderId="0" xfId="17" applyFont="1"/>
    <xf numFmtId="3" fontId="16" fillId="0" borderId="0" xfId="0" applyNumberFormat="1" applyFont="1"/>
    <xf numFmtId="37" fontId="15" fillId="0" borderId="0" xfId="0" applyNumberFormat="1" applyFont="1"/>
    <xf numFmtId="0" fontId="24" fillId="0" borderId="0" xfId="0" applyFont="1"/>
    <xf numFmtId="37" fontId="15" fillId="0" borderId="0" xfId="0" applyNumberFormat="1" applyFont="1" applyAlignment="1">
      <alignment horizontal="left"/>
    </xf>
    <xf numFmtId="37" fontId="15" fillId="0" borderId="0" xfId="0" quotePrefix="1" applyNumberFormat="1" applyFont="1" applyAlignment="1">
      <alignment horizontal="left"/>
    </xf>
    <xf numFmtId="37" fontId="15" fillId="0" borderId="0" xfId="0" quotePrefix="1" applyNumberFormat="1" applyFont="1" applyAlignment="1">
      <alignment horizontal="left" indent="1"/>
    </xf>
    <xf numFmtId="37" fontId="16" fillId="0" borderId="0" xfId="14" applyNumberFormat="1" applyFont="1" applyAlignment="1">
      <alignment horizontal="left"/>
    </xf>
    <xf numFmtId="37" fontId="16" fillId="0" borderId="0" xfId="0" applyNumberFormat="1" applyFont="1" applyAlignment="1">
      <alignment horizontal="left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left"/>
    </xf>
    <xf numFmtId="41" fontId="16" fillId="0" borderId="7" xfId="0" applyNumberFormat="1" applyFont="1" applyBorder="1" applyAlignment="1">
      <alignment vertical="center"/>
    </xf>
    <xf numFmtId="0" fontId="16" fillId="0" borderId="0" xfId="0" quotePrefix="1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7" fontId="16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quotePrefix="1" applyFont="1" applyAlignment="1">
      <alignment horizontal="right"/>
    </xf>
    <xf numFmtId="0" fontId="17" fillId="0" borderId="0" xfId="0" quotePrefix="1" applyFont="1" applyAlignment="1">
      <alignment horizontal="right"/>
    </xf>
    <xf numFmtId="37" fontId="16" fillId="0" borderId="0" xfId="0" quotePrefix="1" applyNumberFormat="1" applyFont="1" applyAlignment="1">
      <alignment horizontal="left" indent="1"/>
    </xf>
    <xf numFmtId="41" fontId="16" fillId="0" borderId="0" xfId="22" quotePrefix="1" applyNumberFormat="1" applyFont="1" applyAlignment="1">
      <alignment horizontal="right" vertical="top"/>
    </xf>
    <xf numFmtId="41" fontId="16" fillId="0" borderId="7" xfId="22" quotePrefix="1" applyNumberFormat="1" applyFont="1" applyBorder="1" applyAlignment="1">
      <alignment horizontal="right" vertical="top"/>
    </xf>
    <xf numFmtId="0" fontId="15" fillId="0" borderId="0" xfId="0" quotePrefix="1" applyFont="1" applyAlignment="1">
      <alignment horizontal="left" vertical="top"/>
    </xf>
    <xf numFmtId="39" fontId="16" fillId="0" borderId="0" xfId="0" applyNumberFormat="1" applyFont="1" applyAlignment="1">
      <alignment horizontal="right" vertical="top"/>
    </xf>
    <xf numFmtId="37" fontId="15" fillId="0" borderId="0" xfId="22" applyFont="1" applyAlignment="1">
      <alignment horizontal="right"/>
    </xf>
    <xf numFmtId="37" fontId="16" fillId="0" borderId="0" xfId="22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/>
    </xf>
    <xf numFmtId="41" fontId="15" fillId="0" borderId="0" xfId="19" applyNumberFormat="1" applyFont="1" applyAlignment="1">
      <alignment horizontal="center"/>
    </xf>
    <xf numFmtId="37" fontId="15" fillId="0" borderId="0" xfId="22" applyFont="1" applyAlignment="1">
      <alignment horizontal="center"/>
    </xf>
    <xf numFmtId="0" fontId="23" fillId="0" borderId="0" xfId="0" applyFont="1" applyAlignment="1">
      <alignment horizontal="center" wrapText="1"/>
    </xf>
    <xf numFmtId="41" fontId="15" fillId="0" borderId="0" xfId="22" applyNumberFormat="1" applyFont="1" applyAlignment="1">
      <alignment horizontal="center"/>
    </xf>
    <xf numFmtId="166" fontId="16" fillId="0" borderId="0" xfId="22" applyNumberFormat="1" applyFont="1" applyAlignment="1">
      <alignment horizontal="center"/>
    </xf>
    <xf numFmtId="41" fontId="16" fillId="0" borderId="0" xfId="22" applyNumberFormat="1" applyFont="1"/>
    <xf numFmtId="37" fontId="15" fillId="0" borderId="0" xfId="22" applyFont="1" applyAlignment="1">
      <alignment vertical="center"/>
    </xf>
    <xf numFmtId="37" fontId="16" fillId="0" borderId="0" xfId="22" applyFont="1" applyAlignment="1">
      <alignment vertical="center"/>
    </xf>
    <xf numFmtId="0" fontId="16" fillId="0" borderId="0" xfId="22" applyNumberFormat="1" applyFont="1" applyAlignment="1">
      <alignment horizontal="center"/>
    </xf>
    <xf numFmtId="37" fontId="16" fillId="0" borderId="0" xfId="22" quotePrefix="1" applyFont="1" applyAlignment="1">
      <alignment horizontal="right"/>
    </xf>
    <xf numFmtId="37" fontId="16" fillId="0" borderId="0" xfId="22" applyFont="1" applyAlignment="1">
      <alignment horizontal="right"/>
    </xf>
    <xf numFmtId="165" fontId="16" fillId="0" borderId="0" xfId="2" applyFont="1" applyFill="1" applyAlignment="1">
      <alignment horizontal="right" vertical="top"/>
    </xf>
    <xf numFmtId="172" fontId="16" fillId="0" borderId="0" xfId="2" applyNumberFormat="1" applyFont="1" applyFill="1"/>
    <xf numFmtId="37" fontId="16" fillId="0" borderId="6" xfId="22" applyFont="1" applyBorder="1" applyAlignment="1">
      <alignment horizontal="right"/>
    </xf>
    <xf numFmtId="37" fontId="16" fillId="0" borderId="0" xfId="22" applyFont="1" applyAlignment="1">
      <alignment horizontal="right" vertical="top"/>
    </xf>
    <xf numFmtId="41" fontId="16" fillId="0" borderId="0" xfId="22" applyNumberFormat="1" applyFont="1" applyAlignment="1">
      <alignment horizontal="right"/>
    </xf>
    <xf numFmtId="37" fontId="16" fillId="0" borderId="0" xfId="22" applyFont="1"/>
    <xf numFmtId="39" fontId="15" fillId="0" borderId="0" xfId="21" applyFont="1" applyAlignment="1">
      <alignment horizontal="center"/>
    </xf>
    <xf numFmtId="39" fontId="15" fillId="0" borderId="0" xfId="21" applyFont="1"/>
    <xf numFmtId="37" fontId="13" fillId="0" borderId="0" xfId="22" applyFont="1" applyAlignment="1">
      <alignment horizontal="right"/>
    </xf>
    <xf numFmtId="37" fontId="16" fillId="0" borderId="0" xfId="22" quotePrefix="1" applyFont="1" applyAlignment="1">
      <alignment horizontal="right" vertical="center"/>
    </xf>
    <xf numFmtId="165" fontId="16" fillId="0" borderId="0" xfId="2" applyFont="1" applyFill="1" applyAlignment="1">
      <alignment horizontal="right"/>
    </xf>
    <xf numFmtId="0" fontId="15" fillId="0" borderId="0" xfId="24" applyFont="1" applyAlignment="1">
      <alignment horizontal="right" vertical="center"/>
    </xf>
    <xf numFmtId="0" fontId="15" fillId="0" borderId="0" xfId="20" applyFont="1"/>
    <xf numFmtId="173" fontId="16" fillId="0" borderId="0" xfId="20" applyNumberFormat="1" applyFont="1"/>
    <xf numFmtId="0" fontId="16" fillId="0" borderId="0" xfId="13" applyFont="1"/>
    <xf numFmtId="0" fontId="16" fillId="0" borderId="0" xfId="20" applyFont="1" applyAlignment="1">
      <alignment horizontal="center"/>
    </xf>
    <xf numFmtId="3" fontId="16" fillId="0" borderId="0" xfId="0" applyNumberFormat="1" applyFont="1" applyAlignment="1">
      <alignment horizontal="left" vertical="center" wrapText="1" indent="1"/>
    </xf>
    <xf numFmtId="0" fontId="16" fillId="0" borderId="0" xfId="20" applyFont="1"/>
    <xf numFmtId="37" fontId="16" fillId="0" borderId="0" xfId="20" applyNumberFormat="1" applyFont="1" applyAlignment="1">
      <alignment horizontal="right"/>
    </xf>
    <xf numFmtId="37" fontId="16" fillId="0" borderId="0" xfId="13" applyNumberFormat="1" applyFont="1" applyAlignment="1">
      <alignment horizontal="right"/>
    </xf>
    <xf numFmtId="37" fontId="16" fillId="0" borderId="0" xfId="16" applyNumberFormat="1" applyFont="1"/>
    <xf numFmtId="37" fontId="16" fillId="0" borderId="0" xfId="16" applyNumberFormat="1" applyFont="1" applyAlignment="1">
      <alignment horizontal="left" indent="3"/>
    </xf>
    <xf numFmtId="37" fontId="16" fillId="0" borderId="0" xfId="20" quotePrefix="1" applyNumberFormat="1" applyFont="1" applyAlignment="1">
      <alignment horizontal="right"/>
    </xf>
    <xf numFmtId="165" fontId="16" fillId="0" borderId="0" xfId="2" quotePrefix="1" applyFont="1" applyFill="1" applyAlignment="1">
      <alignment horizontal="right"/>
    </xf>
    <xf numFmtId="37" fontId="16" fillId="0" borderId="0" xfId="16" applyNumberFormat="1" applyFont="1" applyAlignment="1">
      <alignment horizontal="left" indent="4"/>
    </xf>
    <xf numFmtId="37" fontId="16" fillId="0" borderId="0" xfId="15" applyFont="1" applyAlignment="1">
      <alignment horizontal="left" indent="3"/>
    </xf>
    <xf numFmtId="37" fontId="16" fillId="0" borderId="0" xfId="16" quotePrefix="1" applyNumberFormat="1" applyFont="1" applyAlignment="1">
      <alignment horizontal="left"/>
    </xf>
    <xf numFmtId="37" fontId="16" fillId="0" borderId="0" xfId="16" quotePrefix="1" applyNumberFormat="1" applyFont="1" applyAlignment="1">
      <alignment horizontal="left" indent="1"/>
    </xf>
    <xf numFmtId="37" fontId="16" fillId="0" borderId="0" xfId="16" applyNumberFormat="1" applyFont="1" applyAlignment="1">
      <alignment horizontal="right" indent="3"/>
    </xf>
    <xf numFmtId="0" fontId="16" fillId="0" borderId="0" xfId="20" applyFont="1" applyAlignment="1">
      <alignment horizontal="left"/>
    </xf>
    <xf numFmtId="172" fontId="16" fillId="0" borderId="0" xfId="0" applyNumberFormat="1" applyFont="1" applyAlignment="1">
      <alignment horizontal="right"/>
    </xf>
    <xf numFmtId="172" fontId="16" fillId="0" borderId="0" xfId="20" applyNumberFormat="1" applyFont="1" applyAlignment="1">
      <alignment horizontal="right"/>
    </xf>
    <xf numFmtId="37" fontId="16" fillId="0" borderId="0" xfId="16" applyNumberFormat="1" applyFont="1" applyAlignment="1">
      <alignment horizontal="left" vertical="center"/>
    </xf>
    <xf numFmtId="37" fontId="16" fillId="0" borderId="0" xfId="16" applyNumberFormat="1" applyFont="1" applyAlignment="1">
      <alignment horizontal="left"/>
    </xf>
    <xf numFmtId="37" fontId="16" fillId="0" borderId="0" xfId="16" applyNumberFormat="1" applyFont="1" applyAlignment="1">
      <alignment horizontal="left" vertical="center" indent="3"/>
    </xf>
    <xf numFmtId="37" fontId="16" fillId="0" borderId="0" xfId="16" applyNumberFormat="1" applyFont="1" applyAlignment="1">
      <alignment horizontal="left" vertical="center" indent="5"/>
    </xf>
    <xf numFmtId="37" fontId="16" fillId="0" borderId="0" xfId="16" applyNumberFormat="1" applyFont="1" applyAlignment="1">
      <alignment horizontal="left" indent="5"/>
    </xf>
    <xf numFmtId="41" fontId="16" fillId="0" borderId="5" xfId="0" applyNumberFormat="1" applyFont="1" applyBorder="1" applyAlignment="1">
      <alignment vertical="center"/>
    </xf>
    <xf numFmtId="37" fontId="16" fillId="0" borderId="0" xfId="23" applyNumberFormat="1" applyAlignment="1">
      <alignment horizontal="left" vertical="center" indent="3"/>
    </xf>
    <xf numFmtId="37" fontId="16" fillId="0" borderId="0" xfId="23" applyNumberFormat="1" applyAlignment="1">
      <alignment horizontal="left" vertical="center" indent="5"/>
    </xf>
    <xf numFmtId="173" fontId="16" fillId="0" borderId="0" xfId="0" applyNumberFormat="1" applyFont="1"/>
    <xf numFmtId="37" fontId="16" fillId="0" borderId="0" xfId="16" applyNumberFormat="1" applyFont="1" applyAlignment="1">
      <alignment horizontal="left" vertical="center" indent="2"/>
    </xf>
    <xf numFmtId="0" fontId="16" fillId="0" borderId="0" xfId="13" applyFont="1" applyAlignment="1">
      <alignment horizontal="left" vertical="center" indent="3"/>
    </xf>
    <xf numFmtId="0" fontId="16" fillId="0" borderId="0" xfId="13" quotePrefix="1" applyFont="1" applyAlignment="1">
      <alignment horizontal="left" vertical="center" indent="5"/>
    </xf>
    <xf numFmtId="0" fontId="16" fillId="0" borderId="0" xfId="13" applyFont="1" applyAlignment="1">
      <alignment horizontal="left" vertical="center" indent="5"/>
    </xf>
    <xf numFmtId="37" fontId="15" fillId="0" borderId="0" xfId="16" applyNumberFormat="1" applyFont="1" applyAlignment="1">
      <alignment horizontal="right"/>
    </xf>
    <xf numFmtId="37" fontId="16" fillId="0" borderId="0" xfId="16" quotePrefix="1" applyNumberFormat="1" applyFont="1" applyAlignment="1">
      <alignment horizontal="left" vertical="center" indent="2"/>
    </xf>
    <xf numFmtId="175" fontId="16" fillId="0" borderId="0" xfId="16" applyNumberFormat="1" applyFont="1" applyAlignment="1">
      <alignment horizontal="left" vertical="center" indent="2"/>
    </xf>
    <xf numFmtId="41" fontId="16" fillId="0" borderId="3" xfId="0" applyNumberFormat="1" applyFont="1" applyBorder="1" applyAlignment="1">
      <alignment vertical="center"/>
    </xf>
    <xf numFmtId="37" fontId="16" fillId="0" borderId="0" xfId="16" quotePrefix="1" applyNumberFormat="1" applyFont="1" applyAlignment="1">
      <alignment horizontal="left" vertical="center"/>
    </xf>
    <xf numFmtId="37" fontId="15" fillId="0" borderId="0" xfId="16" applyNumberFormat="1" applyFont="1"/>
    <xf numFmtId="0" fontId="16" fillId="0" borderId="0" xfId="20" applyFont="1" applyAlignment="1">
      <alignment horizontal="center" vertical="center" wrapText="1"/>
    </xf>
    <xf numFmtId="173" fontId="16" fillId="0" borderId="0" xfId="13" applyNumberFormat="1" applyFont="1"/>
    <xf numFmtId="173" fontId="25" fillId="0" borderId="0" xfId="13" applyNumberFormat="1" applyFont="1"/>
    <xf numFmtId="0" fontId="25" fillId="0" borderId="0" xfId="13" applyFont="1"/>
    <xf numFmtId="0" fontId="15" fillId="0" borderId="0" xfId="0" applyFont="1" applyAlignment="1">
      <alignment vertical="center"/>
    </xf>
    <xf numFmtId="37" fontId="16" fillId="0" borderId="3" xfId="0" applyNumberFormat="1" applyFont="1" applyBorder="1" applyAlignment="1">
      <alignment horizontal="right"/>
    </xf>
    <xf numFmtId="171" fontId="16" fillId="0" borderId="4" xfId="0" applyNumberFormat="1" applyFont="1" applyBorder="1"/>
    <xf numFmtId="37" fontId="16" fillId="0" borderId="0" xfId="2" applyNumberFormat="1" applyFont="1" applyFill="1" applyAlignment="1">
      <alignment horizontal="center"/>
    </xf>
    <xf numFmtId="165" fontId="16" fillId="0" borderId="0" xfId="2" applyFont="1" applyFill="1"/>
    <xf numFmtId="0" fontId="3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37" fontId="3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right"/>
    </xf>
    <xf numFmtId="37" fontId="33" fillId="0" borderId="0" xfId="0" applyNumberFormat="1" applyFont="1" applyAlignment="1">
      <alignment horizontal="right"/>
    </xf>
    <xf numFmtId="37" fontId="34" fillId="0" borderId="0" xfId="2" applyNumberFormat="1" applyFont="1" applyFill="1" applyBorder="1" applyAlignment="1">
      <alignment horizontal="right"/>
    </xf>
    <xf numFmtId="37" fontId="35" fillId="0" borderId="0" xfId="0" applyNumberFormat="1" applyFont="1" applyAlignment="1">
      <alignment horizontal="right"/>
    </xf>
    <xf numFmtId="0" fontId="35" fillId="0" borderId="0" xfId="0" applyFont="1" applyAlignment="1">
      <alignment horizontal="center"/>
    </xf>
    <xf numFmtId="0" fontId="33" fillId="0" borderId="0" xfId="0" applyFont="1" applyAlignment="1">
      <alignment vertical="center"/>
    </xf>
    <xf numFmtId="37" fontId="34" fillId="0" borderId="0" xfId="2" applyNumberFormat="1" applyFont="1" applyFill="1" applyAlignment="1">
      <alignment horizontal="right"/>
    </xf>
    <xf numFmtId="0" fontId="34" fillId="0" borderId="0" xfId="0" applyFont="1" applyAlignment="1">
      <alignment horizontal="center"/>
    </xf>
    <xf numFmtId="0" fontId="33" fillId="0" borderId="0" xfId="0" applyFont="1"/>
    <xf numFmtId="0" fontId="15" fillId="0" borderId="0" xfId="0" applyFont="1" applyAlignment="1">
      <alignment horizontal="center" vertical="center"/>
    </xf>
    <xf numFmtId="39" fontId="13" fillId="0" borderId="0" xfId="0" quotePrefix="1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41" fontId="15" fillId="0" borderId="7" xfId="19" applyNumberFormat="1" applyFont="1" applyBorder="1" applyAlignment="1">
      <alignment horizontal="center"/>
    </xf>
    <xf numFmtId="37" fontId="13" fillId="0" borderId="0" xfId="22" applyFont="1" applyAlignment="1">
      <alignment horizontal="center"/>
    </xf>
    <xf numFmtId="37" fontId="13" fillId="0" borderId="7" xfId="22" applyFont="1" applyBorder="1" applyAlignment="1">
      <alignment horizontal="right"/>
    </xf>
    <xf numFmtId="39" fontId="20" fillId="0" borderId="0" xfId="0" applyNumberFormat="1" applyFont="1" applyAlignment="1">
      <alignment horizontal="center"/>
    </xf>
    <xf numFmtId="37" fontId="20" fillId="0" borderId="0" xfId="22" applyFont="1" applyAlignment="1">
      <alignment horizontal="center"/>
    </xf>
    <xf numFmtId="39" fontId="20" fillId="0" borderId="0" xfId="0" quotePrefix="1" applyNumberFormat="1" applyFont="1" applyAlignment="1">
      <alignment horizontal="center"/>
    </xf>
    <xf numFmtId="37" fontId="20" fillId="0" borderId="0" xfId="22" quotePrefix="1" applyFont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39" fontId="13" fillId="0" borderId="0" xfId="20" quotePrefix="1" applyNumberFormat="1" applyFont="1" applyAlignment="1">
      <alignment horizontal="center" vertical="top"/>
    </xf>
    <xf numFmtId="0" fontId="13" fillId="0" borderId="0" xfId="20" quotePrefix="1" applyFont="1" applyAlignment="1">
      <alignment horizontal="center" vertical="top"/>
    </xf>
    <xf numFmtId="0" fontId="15" fillId="0" borderId="7" xfId="24" applyFont="1" applyBorder="1" applyAlignment="1">
      <alignment horizontal="right" vertical="center"/>
    </xf>
    <xf numFmtId="0" fontId="16" fillId="0" borderId="0" xfId="0" quotePrefix="1" applyFont="1" applyAlignment="1">
      <alignment horizontal="left" vertical="center"/>
    </xf>
    <xf numFmtId="0" fontId="16" fillId="0" borderId="0" xfId="0" applyFont="1" applyAlignment="1">
      <alignment vertical="center"/>
    </xf>
    <xf numFmtId="39" fontId="13" fillId="0" borderId="0" xfId="20" quotePrefix="1" applyNumberFormat="1" applyFont="1" applyAlignment="1">
      <alignment horizontal="center"/>
    </xf>
    <xf numFmtId="0" fontId="13" fillId="0" borderId="0" xfId="20" quotePrefix="1" applyFont="1" applyAlignment="1">
      <alignment horizontal="center"/>
    </xf>
  </cellXfs>
  <cellStyles count="89">
    <cellStyle name="%" xfId="1" xr:uid="{00000000-0005-0000-0000-000000000000}"/>
    <cellStyle name="0,0_x000d__x000a_NA_x000d__x000a_" xfId="53" xr:uid="{FD0A2281-E6DB-40F8-B4DB-7593FD6FA6FD}"/>
    <cellStyle name="Comma" xfId="2" builtinId="3"/>
    <cellStyle name="Comma 16" xfId="65" xr:uid="{17A0E3FF-CC94-4653-B482-4D176CC01B87}"/>
    <cellStyle name="Comma 2" xfId="3" xr:uid="{00000000-0005-0000-0000-000002000000}"/>
    <cellStyle name="Comma 2 2" xfId="4" xr:uid="{00000000-0005-0000-0000-000003000000}"/>
    <cellStyle name="Comma 2 2 2" xfId="60" xr:uid="{E7685A43-FE26-4990-8B46-64D2519FDDBE}"/>
    <cellStyle name="Comma 2 2 3" xfId="31" xr:uid="{621A9332-66D6-45D1-B893-8792E2B22986}"/>
    <cellStyle name="Comma 2 3" xfId="32" xr:uid="{76D1A2C7-08A9-463E-AD06-7024044C44C7}"/>
    <cellStyle name="Comma 2 4" xfId="47" xr:uid="{EED0D8B5-ED39-4E3D-B8C1-D58B6989BE5D}"/>
    <cellStyle name="Comma 2 5" xfId="30" xr:uid="{E86046BB-377E-4770-9FCC-128E17889AFA}"/>
    <cellStyle name="Comma 3" xfId="33" xr:uid="{129DD74E-DFBB-4A87-8012-83AA50620F36}"/>
    <cellStyle name="Comma 3 2" xfId="34" xr:uid="{635084FF-9B4D-479B-8BB4-CF2904DA4252}"/>
    <cellStyle name="Comma 3 2 2" xfId="58" xr:uid="{B662466A-3DA9-45DC-BC8D-43AF32368DB6}"/>
    <cellStyle name="Comma 3 3" xfId="49" xr:uid="{E2C3F5BF-646B-45A6-8EB7-9C46EE52EC47}"/>
    <cellStyle name="Comma 3 4" xfId="80" xr:uid="{DC72D042-E781-4402-B81D-C7CB050D484F}"/>
    <cellStyle name="Comma 4" xfId="40" xr:uid="{6CC9B7B3-EA6D-4C98-9FC7-F63FE006B5EC}"/>
    <cellStyle name="Comma 4 2" xfId="66" xr:uid="{C0A6456B-E88B-47C4-B60A-72F25BA299F7}"/>
    <cellStyle name="Comma 4 2 2" xfId="85" xr:uid="{620F00AF-B351-4E7A-93A0-E01F7FDEE59F}"/>
    <cellStyle name="Comma 4 3" xfId="82" xr:uid="{1445E102-F13E-4D35-A8BB-530CCA48303B}"/>
    <cellStyle name="Comma 5" xfId="42" xr:uid="{91288BF7-5ADB-4190-A4F3-127D09828FC4}"/>
    <cellStyle name="Comma 6" xfId="29" xr:uid="{2606CAE5-FC6E-45E2-8784-C54F605F51C1}"/>
    <cellStyle name="comma zerodec" xfId="5" xr:uid="{00000000-0005-0000-0000-000004000000}"/>
    <cellStyle name="Comma_FOCUS.Lead Q2'09 2" xfId="6" xr:uid="{00000000-0005-0000-0000-000005000000}"/>
    <cellStyle name="Currency1" xfId="7" xr:uid="{00000000-0005-0000-0000-000006000000}"/>
    <cellStyle name="Debit" xfId="35" xr:uid="{F6856B8B-C426-4295-872F-9276D06ADD19}"/>
    <cellStyle name="Debit subtotal" xfId="76" xr:uid="{10C451DE-831D-44BC-9097-AD75FB66DFD8}"/>
    <cellStyle name="Debit Total" xfId="75" xr:uid="{3B001F4A-D57F-44CB-8DA5-F4B8DFC7DABF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43" xr:uid="{0B709309-7BCC-4D61-8A84-BD5EAE8B6EAE}"/>
    <cellStyle name="Normal 11" xfId="72" xr:uid="{D16E59F0-6974-463C-B709-0EC42739E0C1}"/>
    <cellStyle name="Normal 12" xfId="13" xr:uid="{00000000-0005-0000-0000-00000D000000}"/>
    <cellStyle name="Normal 12 2" xfId="36" xr:uid="{F6EC15A9-48A1-49BD-A82E-04239F26E71E}"/>
    <cellStyle name="Normal 13" xfId="74" xr:uid="{39EB7CFF-1B86-4E94-B05F-183CC947DF49}"/>
    <cellStyle name="Normal 14" xfId="73" xr:uid="{4872C682-38F2-4113-8F48-1738D841DABF}"/>
    <cellStyle name="Normal 15" xfId="88" xr:uid="{12B3EF84-9573-40A4-8784-72E6CB7D8310}"/>
    <cellStyle name="Normal 2" xfId="14" xr:uid="{00000000-0005-0000-0000-00000E000000}"/>
    <cellStyle name="Normal 2 2" xfId="15" xr:uid="{00000000-0005-0000-0000-00000F000000}"/>
    <cellStyle name="Normal 2 2 2" xfId="62" xr:uid="{E4FC0CD5-2BA9-4DD4-B508-12C48B534555}"/>
    <cellStyle name="Normal 2 2 3" xfId="45" xr:uid="{59474D41-D8E9-4038-8F92-12974A963675}"/>
    <cellStyle name="Normal 2 2_1) สรุปงบลงทุน 2554" xfId="77" xr:uid="{FDD10A82-D103-47FD-A403-0FBEFF21CB0E}"/>
    <cellStyle name="Normal 2 3" xfId="37" xr:uid="{C7EDC364-C4F5-48E9-B737-57ACDEB2FAFE}"/>
    <cellStyle name="Normal 2 3 2" xfId="52" xr:uid="{0E197D8B-EAEE-475D-9ED5-AD50095A16B0}"/>
    <cellStyle name="Normal 2 3 3" xfId="48" xr:uid="{2874F3C9-1BDC-473D-A102-75F9F8D57641}"/>
    <cellStyle name="Normal 2 3 4" xfId="78" xr:uid="{C6644BB9-FF89-47F2-98D9-63FAEBB0A366}"/>
    <cellStyle name="Normal 2 4" xfId="16" xr:uid="{00000000-0005-0000-0000-000010000000}"/>
    <cellStyle name="Normal 2 4 2" xfId="79" xr:uid="{A27FFC0E-7F74-47B4-985A-825223F8E13D}"/>
    <cellStyle name="Normal 2 5" xfId="46" xr:uid="{838B1658-9732-4954-904E-7A1B14530A4B}"/>
    <cellStyle name="Normal 3" xfId="17" xr:uid="{00000000-0005-0000-0000-000011000000}"/>
    <cellStyle name="Normal 3 2" xfId="64" xr:uid="{0DB31277-803A-4316-AE3E-42949B7F31CF}"/>
    <cellStyle name="Normal 3 2 2" xfId="86" xr:uid="{561C75BF-A3BD-4FC9-BB96-CBF545952677}"/>
    <cellStyle name="Normal 3 3" xfId="56" xr:uid="{8376AACF-738D-4E68-A7B1-3904122C7280}"/>
    <cellStyle name="Normal 3 4" xfId="83" xr:uid="{E80EB962-9CCE-4B9D-B982-2AD61DB45261}"/>
    <cellStyle name="Normal 3 6" xfId="81" xr:uid="{DBCD3704-7E08-4A35-8389-4C064C698762}"/>
    <cellStyle name="Normal 4" xfId="18" xr:uid="{00000000-0005-0000-0000-000012000000}"/>
    <cellStyle name="Normal 4 2" xfId="84" xr:uid="{FB34EFCA-E344-4EA9-B6DB-258AE343A238}"/>
    <cellStyle name="Normal 5" xfId="38" xr:uid="{A90498BA-42F4-4540-A6CC-D01D2B78D15A}"/>
    <cellStyle name="Normal 5 2" xfId="55" xr:uid="{EE6688EA-7DB4-47C5-942B-F3355A8254E8}"/>
    <cellStyle name="Normal 5 3" xfId="59" xr:uid="{C3EA78D3-C342-4FE2-AB74-A51F16C0BFB2}"/>
    <cellStyle name="Normal 5 4" xfId="87" xr:uid="{12319A68-9B91-4FCB-A7A7-1424D365C731}"/>
    <cellStyle name="Normal 52" xfId="44" xr:uid="{3D01B439-7AB6-4B18-B630-9983399BD309}"/>
    <cellStyle name="Normal 6" xfId="41" xr:uid="{0A2E209D-052B-4C42-B6A9-197BAB05ACEE}"/>
    <cellStyle name="Normal 7" xfId="54" xr:uid="{EBDFD8A7-6E32-4C4B-903D-D60E7DF6DED0}"/>
    <cellStyle name="Normal 8" xfId="69" xr:uid="{82A22839-0292-4875-941D-9D3E88DF0953}"/>
    <cellStyle name="Normal 9" xfId="70" xr:uid="{61EA6BCA-019B-441E-84E0-99835B73DD4B}"/>
    <cellStyle name="Normal_CVD02-Accounts-A3103-Nir" xfId="19" xr:uid="{00000000-0005-0000-0000-000013000000}"/>
    <cellStyle name="Normal_FOCUST2" xfId="20" xr:uid="{00000000-0005-0000-0000-000014000000}"/>
    <cellStyle name="Normal_KYO01-Accounts-3103-TH" xfId="21" xr:uid="{00000000-0005-0000-0000-000015000000}"/>
    <cellStyle name="Normal_Sfood02-Accounts-A3112E-NW-Tax" xfId="22" xr:uid="{00000000-0005-0000-0000-000016000000}"/>
    <cellStyle name="Normal_TSTH50Q2" xfId="23" xr:uid="{00000000-0005-0000-0000-000017000000}"/>
    <cellStyle name="Normal_YE31Dec07TH" xfId="24" xr:uid="{00000000-0005-0000-0000-000018000000}"/>
    <cellStyle name="Percent [2]" xfId="25" xr:uid="{00000000-0005-0000-0000-000019000000}"/>
    <cellStyle name="Percent 2" xfId="51" xr:uid="{32CC0EF1-8ED9-4A99-A5DB-572375F085D5}"/>
    <cellStyle name="Percent 2 2" xfId="63" xr:uid="{11AB7C9D-29A9-4D86-894E-285C0DA19FC0}"/>
    <cellStyle name="Percent 3" xfId="61" xr:uid="{6821C5A3-7CC6-4002-AE0C-876484B2CE93}"/>
    <cellStyle name="Percent 4" xfId="57" xr:uid="{572121EC-7A3E-4889-9D35-DA803E3FF40F}"/>
    <cellStyle name="Percent 5" xfId="68" xr:uid="{0D2924D9-C0E2-4E71-828E-76B674EE2056}"/>
    <cellStyle name="Percent 6" xfId="67" xr:uid="{8317B379-31B0-47FD-BE14-5ABB63E556BC}"/>
    <cellStyle name="Percent 7" xfId="71" xr:uid="{EC8E6065-7452-4B2C-B1AA-D1C587429438}"/>
    <cellStyle name="Percent 8" xfId="39" xr:uid="{542EB449-1FA7-4CD7-B8DF-70ACFF7DF3B1}"/>
    <cellStyle name="Quantity" xfId="26" xr:uid="{00000000-0005-0000-0000-00001A000000}"/>
    <cellStyle name="Style 1" xfId="50" xr:uid="{159BEE0A-C200-4751-B3E8-8BE3FDC6A3CA}"/>
    <cellStyle name="เครื่องหมายจุลภาค_งบการเงิน MP-RK รวม Y'49" xfId="27" xr:uid="{00000000-0005-0000-0000-00001B000000}"/>
    <cellStyle name="ปกติ_งบการเงิน MP-RK รวม Y'49" xfId="28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114134/2859851690900012769/28202%20Grouping%20&amp;%20Draft%20of%20Financial%20Statement%2031-Dec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L69"/>
  <sheetViews>
    <sheetView view="pageBreakPreview" topLeftCell="A22" zoomScale="75" zoomScaleNormal="70" zoomScaleSheetLayoutView="90" workbookViewId="0">
      <selection activeCell="A28" sqref="A28"/>
    </sheetView>
  </sheetViews>
  <sheetFormatPr defaultColWidth="11" defaultRowHeight="24" customHeight="1"/>
  <cols>
    <col min="1" max="1" width="54.21875" style="40" customWidth="1"/>
    <col min="2" max="2" width="13.6640625" style="37" customWidth="1"/>
    <col min="3" max="3" width="1.5546875" style="37" customWidth="1"/>
    <col min="4" max="4" width="14.6640625" style="37" bestFit="1" customWidth="1"/>
    <col min="5" max="5" width="2.33203125" style="37" customWidth="1"/>
    <col min="6" max="6" width="14.6640625" style="37" bestFit="1" customWidth="1"/>
    <col min="7" max="7" width="2.33203125" style="37" customWidth="1"/>
    <col min="8" max="8" width="14.6640625" style="39" bestFit="1" customWidth="1"/>
    <col min="9" max="9" width="2.33203125" style="39" customWidth="1"/>
    <col min="10" max="10" width="11" style="40"/>
    <col min="11" max="11" width="15" style="40" bestFit="1" customWidth="1"/>
    <col min="12" max="12" width="13.88671875" style="40" bestFit="1" customWidth="1"/>
    <col min="13" max="16384" width="11" style="40"/>
  </cols>
  <sheetData>
    <row r="1" spans="1:9" s="32" customFormat="1" ht="25.3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s="32" customFormat="1" ht="25.35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</row>
    <row r="3" spans="1:9" s="33" customFormat="1" ht="25.35" customHeight="1">
      <c r="A3" s="184" t="s">
        <v>2</v>
      </c>
      <c r="B3" s="185"/>
      <c r="C3" s="185"/>
      <c r="D3" s="185"/>
      <c r="E3" s="185"/>
      <c r="F3" s="185"/>
      <c r="G3" s="185"/>
      <c r="H3" s="185"/>
      <c r="I3" s="185"/>
    </row>
    <row r="4" spans="1:9" s="33" customFormat="1" ht="25.35" customHeight="1">
      <c r="A4" s="186" t="s">
        <v>3</v>
      </c>
      <c r="B4" s="186"/>
      <c r="C4" s="186"/>
      <c r="D4" s="186"/>
      <c r="E4" s="186"/>
      <c r="F4" s="186"/>
      <c r="G4" s="186"/>
      <c r="H4" s="186"/>
      <c r="I4" s="186"/>
    </row>
    <row r="5" spans="1:9" s="33" customFormat="1" ht="9.6" customHeight="1">
      <c r="A5" s="34"/>
      <c r="B5" s="35"/>
      <c r="C5" s="35"/>
      <c r="D5" s="35"/>
      <c r="E5" s="35"/>
      <c r="F5" s="35"/>
      <c r="G5" s="35"/>
      <c r="H5" s="34"/>
      <c r="I5" s="34"/>
    </row>
    <row r="6" spans="1:9" s="33" customFormat="1" ht="23.25" customHeight="1">
      <c r="B6" s="35" t="s">
        <v>4</v>
      </c>
      <c r="C6" s="35"/>
      <c r="D6" s="35" t="s">
        <v>158</v>
      </c>
      <c r="E6" s="160"/>
      <c r="F6" s="180" t="s">
        <v>68</v>
      </c>
      <c r="G6" s="180"/>
      <c r="H6" s="180"/>
    </row>
    <row r="7" spans="1:9" s="33" customFormat="1" ht="23.25" customHeight="1">
      <c r="B7" s="35"/>
      <c r="C7" s="35"/>
      <c r="D7" s="35" t="s">
        <v>159</v>
      </c>
      <c r="E7" s="160"/>
      <c r="F7" s="160"/>
      <c r="G7" s="160"/>
      <c r="H7" s="160"/>
      <c r="I7" s="166"/>
    </row>
    <row r="8" spans="1:9" s="33" customFormat="1" ht="23.25" customHeight="1">
      <c r="B8" s="35"/>
      <c r="C8" s="35"/>
      <c r="D8" s="35" t="s">
        <v>69</v>
      </c>
      <c r="E8" s="160"/>
      <c r="F8" s="160"/>
      <c r="G8" s="176"/>
      <c r="H8" s="160"/>
      <c r="I8" s="166"/>
    </row>
    <row r="9" spans="1:9" s="33" customFormat="1" ht="23.25" customHeight="1">
      <c r="A9" s="34"/>
      <c r="B9" s="35"/>
      <c r="C9" s="165"/>
      <c r="D9" s="35" t="s">
        <v>5</v>
      </c>
      <c r="E9" s="165"/>
      <c r="F9" s="35" t="s">
        <v>5</v>
      </c>
      <c r="G9" s="165"/>
      <c r="H9" s="35" t="s">
        <v>5</v>
      </c>
      <c r="I9" s="166"/>
    </row>
    <row r="10" spans="1:9" s="33" customFormat="1" ht="23.25" customHeight="1">
      <c r="A10" s="34"/>
      <c r="B10" s="35"/>
      <c r="C10" s="165"/>
      <c r="D10" s="35" t="s">
        <v>7</v>
      </c>
      <c r="E10" s="165"/>
      <c r="F10" s="35" t="s">
        <v>6</v>
      </c>
      <c r="G10" s="165"/>
      <c r="H10" s="35" t="s">
        <v>7</v>
      </c>
      <c r="I10" s="166"/>
    </row>
    <row r="11" spans="1:9" s="33" customFormat="1" ht="23.25" customHeight="1">
      <c r="C11" s="166"/>
      <c r="D11" s="35">
        <v>2566</v>
      </c>
      <c r="E11" s="165"/>
      <c r="F11" s="35">
        <v>2567</v>
      </c>
      <c r="G11" s="165"/>
      <c r="H11" s="35">
        <v>2566</v>
      </c>
      <c r="I11" s="166"/>
    </row>
    <row r="12" spans="1:9" s="33" customFormat="1" ht="23.25" customHeight="1">
      <c r="A12" s="35" t="s">
        <v>8</v>
      </c>
      <c r="B12" s="35"/>
      <c r="C12" s="165"/>
      <c r="D12" s="35"/>
      <c r="E12" s="165"/>
      <c r="G12" s="166"/>
      <c r="I12" s="166"/>
    </row>
    <row r="13" spans="1:9" s="33" customFormat="1" ht="23.25" customHeight="1">
      <c r="A13" s="33" t="s">
        <v>9</v>
      </c>
      <c r="B13" s="35"/>
      <c r="C13" s="165"/>
      <c r="D13" s="35"/>
      <c r="E13" s="165"/>
      <c r="F13" s="35"/>
      <c r="G13" s="165"/>
      <c r="H13" s="35"/>
      <c r="I13" s="166"/>
    </row>
    <row r="14" spans="1:9" ht="23.25" customHeight="1">
      <c r="A14" s="36" t="s">
        <v>10</v>
      </c>
      <c r="B14" s="37">
        <v>6.2</v>
      </c>
      <c r="C14" s="167"/>
      <c r="D14" s="12">
        <v>14743067</v>
      </c>
      <c r="E14" s="170"/>
      <c r="F14" s="7">
        <v>9725291</v>
      </c>
      <c r="G14" s="170"/>
      <c r="H14" s="7">
        <v>14743067</v>
      </c>
      <c r="I14" s="178"/>
    </row>
    <row r="15" spans="1:9" ht="23.25" customHeight="1">
      <c r="A15" s="36" t="s">
        <v>11</v>
      </c>
      <c r="B15" s="37">
        <v>7</v>
      </c>
      <c r="C15" s="167"/>
      <c r="D15" s="12">
        <v>4327046</v>
      </c>
      <c r="E15" s="170"/>
      <c r="F15" s="7">
        <v>3767091</v>
      </c>
      <c r="G15" s="170"/>
      <c r="H15" s="7">
        <v>4327046</v>
      </c>
      <c r="I15" s="178"/>
    </row>
    <row r="16" spans="1:9" ht="23.25" customHeight="1">
      <c r="A16" s="41" t="s">
        <v>12</v>
      </c>
      <c r="B16" s="37">
        <v>8</v>
      </c>
      <c r="C16" s="167"/>
      <c r="D16" s="12">
        <v>336642</v>
      </c>
      <c r="E16" s="170"/>
      <c r="F16" s="7">
        <v>343342</v>
      </c>
      <c r="G16" s="170"/>
      <c r="H16" s="7">
        <v>336642</v>
      </c>
      <c r="I16" s="178"/>
    </row>
    <row r="17" spans="1:12" ht="23.25" customHeight="1">
      <c r="A17" s="36" t="s">
        <v>13</v>
      </c>
      <c r="B17" s="37">
        <v>9.1</v>
      </c>
      <c r="C17" s="167"/>
      <c r="D17" s="12">
        <v>579385853</v>
      </c>
      <c r="E17" s="170"/>
      <c r="F17" s="7">
        <v>578682871</v>
      </c>
      <c r="G17" s="170"/>
      <c r="H17" s="7">
        <v>579385853</v>
      </c>
      <c r="I17" s="178"/>
    </row>
    <row r="18" spans="1:12" ht="23.25" customHeight="1">
      <c r="A18" s="36" t="s">
        <v>14</v>
      </c>
      <c r="C18" s="167"/>
      <c r="D18" s="12">
        <v>2653804</v>
      </c>
      <c r="E18" s="170"/>
      <c r="F18" s="7">
        <v>2653804</v>
      </c>
      <c r="G18" s="170"/>
      <c r="H18" s="7">
        <v>2653804</v>
      </c>
      <c r="I18" s="178"/>
    </row>
    <row r="19" spans="1:12" ht="23.25" customHeight="1">
      <c r="A19" s="36" t="s">
        <v>15</v>
      </c>
      <c r="B19" s="37">
        <v>10</v>
      </c>
      <c r="C19" s="167"/>
      <c r="D19" s="12">
        <v>3168</v>
      </c>
      <c r="E19" s="170"/>
      <c r="F19" s="7">
        <v>7001947</v>
      </c>
      <c r="G19" s="170"/>
      <c r="H19" s="7">
        <v>3168</v>
      </c>
      <c r="I19" s="178"/>
    </row>
    <row r="20" spans="1:12" ht="23.25" customHeight="1">
      <c r="A20" s="42" t="s">
        <v>16</v>
      </c>
      <c r="C20" s="167"/>
      <c r="D20" s="19">
        <f>SUM(D14:D19)</f>
        <v>601449580</v>
      </c>
      <c r="E20" s="170"/>
      <c r="F20" s="19">
        <f>SUM(F14:F19)</f>
        <v>602174346</v>
      </c>
      <c r="G20" s="170"/>
      <c r="H20" s="19">
        <f>SUM(H14:H19)</f>
        <v>601449580</v>
      </c>
      <c r="I20" s="178"/>
    </row>
    <row r="21" spans="1:12" ht="6.15" customHeight="1">
      <c r="A21" s="36"/>
      <c r="C21" s="167"/>
      <c r="D21" s="43"/>
      <c r="E21" s="171"/>
      <c r="F21" s="12"/>
      <c r="G21" s="170"/>
      <c r="H21" s="12"/>
      <c r="I21" s="178"/>
    </row>
    <row r="22" spans="1:12" s="46" customFormat="1" ht="23.25" customHeight="1">
      <c r="A22" s="40" t="s">
        <v>17</v>
      </c>
      <c r="B22" s="44"/>
      <c r="C22" s="168"/>
      <c r="D22" s="45"/>
      <c r="E22" s="172"/>
      <c r="F22" s="12"/>
      <c r="G22" s="174"/>
      <c r="H22" s="12"/>
      <c r="I22" s="179"/>
    </row>
    <row r="23" spans="1:12" ht="23.25" customHeight="1">
      <c r="A23" s="36" t="s">
        <v>18</v>
      </c>
      <c r="B23" s="37">
        <v>6.2</v>
      </c>
      <c r="C23" s="167"/>
      <c r="D23" s="12">
        <v>7317242</v>
      </c>
      <c r="E23" s="173"/>
      <c r="F23" s="7">
        <v>4245039</v>
      </c>
      <c r="G23" s="177"/>
      <c r="H23" s="7">
        <v>7317242</v>
      </c>
      <c r="I23" s="178"/>
    </row>
    <row r="24" spans="1:12" ht="23.25" customHeight="1">
      <c r="A24" s="36" t="s">
        <v>19</v>
      </c>
      <c r="B24" s="47">
        <v>11</v>
      </c>
      <c r="C24" s="169"/>
      <c r="D24" s="25" t="s">
        <v>20</v>
      </c>
      <c r="E24" s="173"/>
      <c r="F24" s="7">
        <v>86809610</v>
      </c>
      <c r="G24" s="177"/>
      <c r="H24" s="25" t="s">
        <v>20</v>
      </c>
      <c r="I24" s="178"/>
      <c r="K24" s="48"/>
    </row>
    <row r="25" spans="1:12" ht="20.399999999999999" customHeight="1">
      <c r="A25" s="36" t="s">
        <v>21</v>
      </c>
      <c r="B25" s="37">
        <v>8</v>
      </c>
      <c r="C25" s="167"/>
      <c r="D25" s="12">
        <v>2002508</v>
      </c>
      <c r="E25" s="170"/>
      <c r="F25" s="7">
        <v>1676644</v>
      </c>
      <c r="G25" s="170"/>
      <c r="H25" s="7">
        <v>2002508</v>
      </c>
      <c r="I25" s="178"/>
    </row>
    <row r="26" spans="1:12" ht="23.25" customHeight="1">
      <c r="A26" s="36" t="s">
        <v>22</v>
      </c>
      <c r="B26" s="47">
        <v>5.0999999999999996</v>
      </c>
      <c r="C26" s="169"/>
      <c r="D26" s="29">
        <v>89691461</v>
      </c>
      <c r="E26" s="170"/>
      <c r="F26" s="25" t="s">
        <v>20</v>
      </c>
      <c r="G26" s="170"/>
      <c r="H26" s="7">
        <v>60000000</v>
      </c>
      <c r="I26" s="178"/>
      <c r="K26" s="145"/>
      <c r="L26" s="145"/>
    </row>
    <row r="27" spans="1:12" ht="23.25" customHeight="1">
      <c r="A27" s="36" t="s">
        <v>23</v>
      </c>
      <c r="B27" s="47">
        <v>12</v>
      </c>
      <c r="C27" s="169"/>
      <c r="D27" s="12">
        <v>87107078</v>
      </c>
      <c r="E27" s="170"/>
      <c r="F27" s="7">
        <v>85585807</v>
      </c>
      <c r="G27" s="170"/>
      <c r="H27" s="7">
        <v>87107078</v>
      </c>
      <c r="I27" s="178"/>
    </row>
    <row r="28" spans="1:12" ht="23.25" customHeight="1">
      <c r="A28" s="36" t="s">
        <v>24</v>
      </c>
      <c r="B28" s="47">
        <v>13</v>
      </c>
      <c r="C28" s="169"/>
      <c r="D28" s="12">
        <v>20021988</v>
      </c>
      <c r="E28" s="170"/>
      <c r="F28" s="7">
        <v>21978641</v>
      </c>
      <c r="G28" s="170"/>
      <c r="H28" s="7">
        <v>20021988</v>
      </c>
      <c r="I28" s="178"/>
      <c r="K28" s="7"/>
      <c r="L28" s="145"/>
    </row>
    <row r="29" spans="1:12" ht="23.25" customHeight="1">
      <c r="A29" s="36" t="s">
        <v>25</v>
      </c>
      <c r="B29" s="47">
        <v>14</v>
      </c>
      <c r="C29" s="169"/>
      <c r="D29" s="12">
        <v>172612</v>
      </c>
      <c r="E29" s="170"/>
      <c r="F29" s="7">
        <v>103189</v>
      </c>
      <c r="G29" s="170"/>
      <c r="H29" s="7">
        <v>172612</v>
      </c>
      <c r="I29" s="178"/>
    </row>
    <row r="30" spans="1:12" ht="23.25" customHeight="1">
      <c r="A30" s="36" t="s">
        <v>26</v>
      </c>
      <c r="B30" s="47">
        <v>15</v>
      </c>
      <c r="C30" s="169"/>
      <c r="D30" s="12">
        <v>1282952</v>
      </c>
      <c r="E30" s="170"/>
      <c r="F30" s="25" t="s">
        <v>20</v>
      </c>
      <c r="G30" s="170"/>
      <c r="H30" s="7">
        <v>1282952</v>
      </c>
      <c r="I30" s="178"/>
    </row>
    <row r="31" spans="1:12" ht="23.25" customHeight="1">
      <c r="A31" s="36" t="s">
        <v>27</v>
      </c>
      <c r="B31" s="47"/>
      <c r="C31" s="169"/>
      <c r="D31" s="12">
        <v>1226278</v>
      </c>
      <c r="E31" s="170"/>
      <c r="F31" s="7">
        <v>1664778</v>
      </c>
      <c r="G31" s="170"/>
      <c r="H31" s="7">
        <v>1226278</v>
      </c>
      <c r="I31" s="178"/>
      <c r="L31" s="164"/>
    </row>
    <row r="32" spans="1:12" s="46" customFormat="1" ht="23.25" customHeight="1">
      <c r="A32" s="42" t="s">
        <v>28</v>
      </c>
      <c r="B32" s="44"/>
      <c r="C32" s="168"/>
      <c r="D32" s="19">
        <f>SUM(D23:D31)</f>
        <v>208822119</v>
      </c>
      <c r="E32" s="174"/>
      <c r="F32" s="19">
        <f>SUM(F23:F31)</f>
        <v>202063708</v>
      </c>
      <c r="G32" s="174"/>
      <c r="H32" s="19">
        <f>SUM(H23:H31)</f>
        <v>179130658</v>
      </c>
      <c r="I32" s="179"/>
    </row>
    <row r="33" spans="1:9" s="46" customFormat="1" ht="23.25" customHeight="1" thickBot="1">
      <c r="A33" s="46" t="s">
        <v>29</v>
      </c>
      <c r="B33" s="44"/>
      <c r="C33" s="168"/>
      <c r="D33" s="21">
        <f>SUM(D20,D32)</f>
        <v>810271699</v>
      </c>
      <c r="E33" s="174"/>
      <c r="F33" s="21">
        <f>SUM(F20,F32)</f>
        <v>804238054</v>
      </c>
      <c r="G33" s="174"/>
      <c r="H33" s="21">
        <f>SUM(H20,H32)</f>
        <v>780580238</v>
      </c>
      <c r="I33" s="179"/>
    </row>
    <row r="34" spans="1:9" s="46" customFormat="1" ht="23.25" customHeight="1" thickTop="1">
      <c r="B34" s="44"/>
      <c r="C34" s="168"/>
      <c r="D34" s="12"/>
      <c r="E34" s="174"/>
      <c r="F34" s="12"/>
      <c r="G34" s="172"/>
      <c r="H34" s="12"/>
      <c r="I34" s="174"/>
    </row>
    <row r="35" spans="1:9" s="46" customFormat="1" ht="23.25" customHeight="1">
      <c r="B35" s="44"/>
      <c r="C35" s="168"/>
      <c r="D35" s="2"/>
      <c r="E35" s="175"/>
      <c r="F35" s="2"/>
      <c r="G35" s="168"/>
      <c r="H35" s="2"/>
      <c r="I35" s="175"/>
    </row>
    <row r="36" spans="1:9" s="46" customFormat="1" ht="23.25" customHeight="1">
      <c r="B36" s="44"/>
      <c r="C36" s="168"/>
      <c r="D36" s="2"/>
      <c r="E36" s="175"/>
      <c r="F36" s="2"/>
      <c r="G36" s="168"/>
      <c r="H36" s="2"/>
      <c r="I36" s="175"/>
    </row>
    <row r="37" spans="1:9" s="46" customFormat="1" ht="23.25" customHeight="1">
      <c r="B37" s="44"/>
      <c r="C37" s="168"/>
      <c r="D37" s="2"/>
      <c r="E37" s="175"/>
      <c r="F37" s="2"/>
      <c r="G37" s="168"/>
      <c r="H37" s="2"/>
      <c r="I37" s="175"/>
    </row>
    <row r="38" spans="1:9" s="46" customFormat="1" ht="23.25" customHeight="1">
      <c r="B38" s="44"/>
      <c r="C38" s="168"/>
      <c r="D38" s="2"/>
      <c r="E38" s="175"/>
      <c r="F38" s="2"/>
      <c r="G38" s="168"/>
      <c r="H38" s="2"/>
      <c r="I38" s="175"/>
    </row>
    <row r="39" spans="1:9" s="46" customFormat="1" ht="23.25" customHeight="1">
      <c r="B39" s="44"/>
      <c r="C39" s="168"/>
      <c r="D39" s="2"/>
      <c r="E39" s="175"/>
      <c r="F39" s="2"/>
      <c r="G39" s="168"/>
      <c r="H39" s="2"/>
      <c r="I39" s="175"/>
    </row>
    <row r="40" spans="1:9" s="46" customFormat="1" ht="23.25" customHeight="1">
      <c r="A40" s="49" t="s">
        <v>30</v>
      </c>
      <c r="B40" s="44"/>
      <c r="C40" s="168"/>
      <c r="D40" s="2"/>
      <c r="E40" s="175"/>
      <c r="F40" s="2"/>
      <c r="G40" s="168"/>
      <c r="H40" s="2"/>
      <c r="I40" s="175"/>
    </row>
    <row r="41" spans="1:9" ht="24" customHeight="1">
      <c r="I41" s="178"/>
    </row>
    <row r="50" s="32" customFormat="1" ht="24" customHeight="1"/>
    <row r="51" s="32" customFormat="1" ht="24" customHeight="1"/>
    <row r="52" s="33" customFormat="1" ht="24" customHeight="1"/>
    <row r="53" s="33" customFormat="1" ht="24" customHeight="1"/>
    <row r="54" s="33" customFormat="1" ht="24" customHeight="1"/>
    <row r="55" s="33" customFormat="1" ht="24" customHeight="1"/>
    <row r="68" s="46" customFormat="1" ht="24" customHeight="1"/>
    <row r="69" s="46" customFormat="1" ht="24" customHeight="1"/>
  </sheetData>
  <mergeCells count="5">
    <mergeCell ref="F6:H6"/>
    <mergeCell ref="A1:I1"/>
    <mergeCell ref="A2:I2"/>
    <mergeCell ref="A3:I3"/>
    <mergeCell ref="A4:I4"/>
  </mergeCells>
  <phoneticPr fontId="0" type="noConversion"/>
  <pageMargins left="0.8" right="0.3" top="0.8" bottom="0.5" header="0.5" footer="0.23"/>
  <pageSetup paperSize="9" scale="84" firstPageNumber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I82"/>
  <sheetViews>
    <sheetView tabSelected="1" view="pageBreakPreview" topLeftCell="A49" zoomScale="90" zoomScaleNormal="57" zoomScaleSheetLayoutView="90" workbookViewId="0">
      <selection activeCell="D76" sqref="D76"/>
    </sheetView>
  </sheetViews>
  <sheetFormatPr defaultColWidth="9.33203125" defaultRowHeight="24" customHeight="1"/>
  <cols>
    <col min="1" max="1" width="66" style="50" customWidth="1"/>
    <col min="2" max="2" width="9" style="50" bestFit="1" customWidth="1"/>
    <col min="3" max="3" width="1.33203125" style="50" customWidth="1"/>
    <col min="4" max="4" width="13.77734375" style="50" customWidth="1"/>
    <col min="5" max="5" width="1.33203125" style="50" customWidth="1"/>
    <col min="6" max="6" width="13.77734375" style="50" customWidth="1"/>
    <col min="7" max="7" width="1.33203125" style="50" customWidth="1"/>
    <col min="8" max="8" width="13.77734375" style="50" customWidth="1"/>
    <col min="9" max="9" width="1.33203125" style="50" customWidth="1"/>
    <col min="10" max="16384" width="9.33203125" style="50"/>
  </cols>
  <sheetData>
    <row r="1" spans="1:9" ht="24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</row>
    <row r="2" spans="1:9" ht="24" customHeight="1">
      <c r="A2" s="183" t="s">
        <v>31</v>
      </c>
      <c r="B2" s="183"/>
      <c r="C2" s="183"/>
      <c r="D2" s="183"/>
      <c r="E2" s="183"/>
      <c r="F2" s="183"/>
      <c r="G2" s="183"/>
      <c r="H2" s="183"/>
      <c r="I2" s="183"/>
    </row>
    <row r="3" spans="1:9" ht="24" customHeight="1">
      <c r="A3" s="184" t="str">
        <f>สินทรัพย์!A3</f>
        <v>ณ วันที่ 31 ธันวาคม 2567</v>
      </c>
      <c r="B3" s="185"/>
      <c r="C3" s="185"/>
      <c r="D3" s="185"/>
      <c r="E3" s="185"/>
      <c r="F3" s="185"/>
      <c r="G3" s="185"/>
      <c r="H3" s="185"/>
      <c r="I3" s="185"/>
    </row>
    <row r="4" spans="1:9" ht="24" customHeight="1">
      <c r="A4" s="186" t="s">
        <v>3</v>
      </c>
      <c r="B4" s="186"/>
      <c r="C4" s="186"/>
      <c r="D4" s="186"/>
      <c r="E4" s="186"/>
      <c r="F4" s="186"/>
      <c r="G4" s="186"/>
      <c r="H4" s="186"/>
      <c r="I4" s="186"/>
    </row>
    <row r="5" spans="1:9" ht="9.6" customHeight="1">
      <c r="A5" s="34"/>
      <c r="B5" s="35"/>
      <c r="C5" s="35"/>
      <c r="D5" s="35"/>
      <c r="E5" s="35"/>
      <c r="F5" s="35"/>
      <c r="G5" s="35"/>
      <c r="H5" s="35"/>
      <c r="I5" s="35"/>
    </row>
    <row r="6" spans="1:9" s="33" customFormat="1" ht="23.25" customHeight="1">
      <c r="B6" s="35" t="s">
        <v>4</v>
      </c>
      <c r="C6" s="35"/>
      <c r="D6" s="35" t="s">
        <v>158</v>
      </c>
      <c r="E6" s="160"/>
      <c r="F6" s="180" t="s">
        <v>68</v>
      </c>
      <c r="G6" s="180"/>
      <c r="H6" s="180"/>
    </row>
    <row r="7" spans="1:9" s="33" customFormat="1" ht="23.25" customHeight="1">
      <c r="B7" s="35"/>
      <c r="C7" s="35"/>
      <c r="D7" s="35" t="s">
        <v>159</v>
      </c>
      <c r="E7" s="160"/>
    </row>
    <row r="8" spans="1:9" s="33" customFormat="1" ht="23.25" customHeight="1">
      <c r="B8" s="35"/>
      <c r="C8" s="35"/>
      <c r="D8" s="35" t="s">
        <v>69</v>
      </c>
      <c r="E8" s="160"/>
      <c r="F8" s="160"/>
      <c r="G8" s="160"/>
      <c r="H8" s="160"/>
    </row>
    <row r="9" spans="1:9" s="33" customFormat="1" ht="23.25" customHeight="1">
      <c r="B9" s="35"/>
      <c r="C9" s="35"/>
      <c r="D9" s="35" t="s">
        <v>5</v>
      </c>
      <c r="E9" s="35"/>
      <c r="F9" s="35" t="s">
        <v>5</v>
      </c>
      <c r="G9" s="35"/>
      <c r="H9" s="35" t="s">
        <v>5</v>
      </c>
    </row>
    <row r="10" spans="1:9" s="33" customFormat="1" ht="23.25" customHeight="1">
      <c r="A10" s="50"/>
      <c r="B10" s="37"/>
      <c r="C10" s="37"/>
      <c r="D10" s="35" t="s">
        <v>7</v>
      </c>
      <c r="E10" s="35"/>
      <c r="F10" s="35" t="s">
        <v>6</v>
      </c>
      <c r="G10" s="35"/>
      <c r="H10" s="35" t="s">
        <v>7</v>
      </c>
    </row>
    <row r="11" spans="1:9" s="33" customFormat="1" ht="23.25" customHeight="1">
      <c r="A11" s="50"/>
      <c r="B11" s="37"/>
      <c r="C11" s="37"/>
      <c r="D11" s="35">
        <v>2566</v>
      </c>
      <c r="E11" s="35"/>
      <c r="F11" s="35">
        <v>2567</v>
      </c>
      <c r="G11" s="35"/>
      <c r="H11" s="35">
        <v>2566</v>
      </c>
    </row>
    <row r="12" spans="1:9" ht="23.25" customHeight="1">
      <c r="A12" s="35" t="s">
        <v>32</v>
      </c>
      <c r="D12" s="35"/>
      <c r="E12" s="35"/>
      <c r="F12" s="35"/>
      <c r="G12" s="35"/>
      <c r="H12" s="35"/>
    </row>
    <row r="13" spans="1:9" ht="23.25" customHeight="1">
      <c r="A13" s="40" t="s">
        <v>33</v>
      </c>
      <c r="B13" s="37"/>
      <c r="C13" s="37"/>
      <c r="D13" s="35"/>
      <c r="E13" s="35"/>
      <c r="F13" s="35"/>
      <c r="G13" s="35"/>
      <c r="H13" s="35"/>
    </row>
    <row r="14" spans="1:9" ht="23.25" customHeight="1">
      <c r="A14" s="51" t="s">
        <v>34</v>
      </c>
      <c r="B14" s="37"/>
      <c r="C14" s="37"/>
      <c r="D14" s="29"/>
      <c r="E14" s="37"/>
      <c r="F14" s="1"/>
      <c r="G14" s="37"/>
      <c r="H14" s="1"/>
    </row>
    <row r="15" spans="1:9" ht="23.25" customHeight="1">
      <c r="A15" s="52" t="s">
        <v>35</v>
      </c>
      <c r="B15" s="37">
        <v>16.100000000000001</v>
      </c>
      <c r="C15" s="37"/>
      <c r="D15" s="7">
        <v>80638975</v>
      </c>
      <c r="E15" s="43"/>
      <c r="F15" s="7">
        <v>79677183</v>
      </c>
      <c r="G15" s="43"/>
      <c r="H15" s="7">
        <v>80638975</v>
      </c>
    </row>
    <row r="16" spans="1:9" ht="23.25" customHeight="1">
      <c r="A16" s="36" t="s">
        <v>36</v>
      </c>
      <c r="B16" s="37">
        <v>17</v>
      </c>
      <c r="C16" s="37"/>
      <c r="D16" s="7">
        <v>34533489</v>
      </c>
      <c r="E16" s="43"/>
      <c r="F16" s="7">
        <v>36062812</v>
      </c>
      <c r="G16" s="43"/>
      <c r="H16" s="7">
        <v>34533489</v>
      </c>
    </row>
    <row r="17" spans="1:8" ht="23.25" customHeight="1">
      <c r="A17" s="53" t="s">
        <v>37</v>
      </c>
      <c r="B17" s="37">
        <v>18</v>
      </c>
      <c r="C17" s="37"/>
      <c r="D17" s="7">
        <v>1498888</v>
      </c>
      <c r="E17" s="38"/>
      <c r="F17" s="7">
        <v>10109000</v>
      </c>
      <c r="G17" s="38"/>
      <c r="H17" s="7">
        <v>1498888</v>
      </c>
    </row>
    <row r="18" spans="1:8" ht="23.25" customHeight="1">
      <c r="A18" s="36" t="s">
        <v>38</v>
      </c>
      <c r="B18" s="37"/>
      <c r="C18" s="37"/>
      <c r="D18" s="7"/>
      <c r="E18" s="43"/>
      <c r="F18" s="7"/>
      <c r="G18" s="43"/>
      <c r="H18" s="7"/>
    </row>
    <row r="19" spans="1:8" ht="23.25" customHeight="1">
      <c r="A19" s="52" t="s">
        <v>39</v>
      </c>
      <c r="B19" s="37">
        <v>16.2</v>
      </c>
      <c r="C19" s="37"/>
      <c r="D19" s="7">
        <v>100000</v>
      </c>
      <c r="E19" s="43"/>
      <c r="F19" s="7">
        <v>84900000</v>
      </c>
      <c r="G19" s="43"/>
      <c r="H19" s="7">
        <v>100000</v>
      </c>
    </row>
    <row r="20" spans="1:8" ht="23.25" customHeight="1">
      <c r="A20" s="36" t="s">
        <v>40</v>
      </c>
      <c r="B20" s="37">
        <v>5.0999999999999996</v>
      </c>
      <c r="C20" s="37"/>
      <c r="D20" s="7">
        <v>30000000</v>
      </c>
      <c r="E20" s="43"/>
      <c r="F20" s="7">
        <v>30000000</v>
      </c>
      <c r="G20" s="43"/>
      <c r="H20" s="7">
        <v>30000000</v>
      </c>
    </row>
    <row r="21" spans="1:8" ht="23.25" customHeight="1">
      <c r="A21" s="36" t="s">
        <v>41</v>
      </c>
      <c r="B21" s="37"/>
      <c r="C21" s="37"/>
      <c r="D21" s="7">
        <v>2136955</v>
      </c>
      <c r="E21" s="43"/>
      <c r="F21" s="7">
        <v>2305738</v>
      </c>
      <c r="G21" s="43"/>
      <c r="H21" s="7">
        <v>2136955</v>
      </c>
    </row>
    <row r="22" spans="1:8" ht="23.25" customHeight="1">
      <c r="A22" s="36" t="s">
        <v>42</v>
      </c>
      <c r="B22" s="37"/>
      <c r="C22" s="37"/>
      <c r="D22" s="7">
        <v>458495</v>
      </c>
      <c r="E22" s="43"/>
      <c r="F22" s="7">
        <v>171000</v>
      </c>
      <c r="G22" s="43"/>
      <c r="H22" s="7">
        <v>458495</v>
      </c>
    </row>
    <row r="23" spans="1:8" ht="23.25" customHeight="1">
      <c r="A23" s="42" t="s">
        <v>43</v>
      </c>
      <c r="B23" s="44"/>
      <c r="C23" s="44"/>
      <c r="D23" s="19">
        <f>SUM(D14:D22)</f>
        <v>149366802</v>
      </c>
      <c r="E23" s="45"/>
      <c r="F23" s="19">
        <f>SUM(F14:F22)</f>
        <v>243225733</v>
      </c>
      <c r="G23" s="45"/>
      <c r="H23" s="19">
        <f>SUM(H14:H22)</f>
        <v>149366802</v>
      </c>
    </row>
    <row r="24" spans="1:8" ht="6" customHeight="1">
      <c r="A24" s="46"/>
      <c r="B24" s="44"/>
      <c r="C24" s="44"/>
      <c r="D24" s="20"/>
      <c r="E24" s="45"/>
      <c r="F24" s="20"/>
      <c r="G24" s="45"/>
      <c r="H24" s="20"/>
    </row>
    <row r="25" spans="1:8" ht="23.25" customHeight="1">
      <c r="A25" s="40" t="s">
        <v>44</v>
      </c>
      <c r="B25" s="44"/>
      <c r="C25" s="44"/>
      <c r="D25" s="20"/>
      <c r="E25" s="45"/>
      <c r="F25" s="20"/>
      <c r="G25" s="45"/>
      <c r="H25" s="20"/>
    </row>
    <row r="26" spans="1:8" ht="23.25" customHeight="1">
      <c r="A26" s="36" t="s">
        <v>45</v>
      </c>
      <c r="B26" s="37">
        <v>16.2</v>
      </c>
      <c r="C26" s="37"/>
      <c r="D26" s="7">
        <v>191192740</v>
      </c>
      <c r="E26" s="43"/>
      <c r="F26" s="7">
        <v>91640426</v>
      </c>
      <c r="G26" s="43"/>
      <c r="H26" s="7">
        <v>191192740</v>
      </c>
    </row>
    <row r="27" spans="1:8" ht="23.25" customHeight="1">
      <c r="A27" s="36" t="s">
        <v>160</v>
      </c>
      <c r="B27" s="37">
        <v>15</v>
      </c>
      <c r="C27" s="37"/>
      <c r="D27" s="163" t="s">
        <v>20</v>
      </c>
      <c r="E27" s="43"/>
      <c r="F27" s="7">
        <v>3700584</v>
      </c>
      <c r="G27" s="43"/>
      <c r="H27" s="163" t="s">
        <v>20</v>
      </c>
    </row>
    <row r="28" spans="1:8" ht="23.25" customHeight="1">
      <c r="A28" s="36" t="s">
        <v>46</v>
      </c>
      <c r="B28" s="37"/>
      <c r="C28" s="37"/>
      <c r="D28" s="7"/>
      <c r="E28" s="43"/>
      <c r="F28" s="7"/>
      <c r="G28" s="43"/>
      <c r="H28" s="7"/>
    </row>
    <row r="29" spans="1:8" ht="23.25" customHeight="1">
      <c r="A29" s="36" t="s">
        <v>47</v>
      </c>
      <c r="B29" s="37">
        <v>19</v>
      </c>
      <c r="C29" s="37"/>
      <c r="D29" s="7">
        <v>2347713</v>
      </c>
      <c r="E29" s="43"/>
      <c r="F29" s="7">
        <v>2874812</v>
      </c>
      <c r="G29" s="43"/>
      <c r="H29" s="7">
        <v>2347713</v>
      </c>
    </row>
    <row r="30" spans="1:8" ht="23.25" customHeight="1">
      <c r="A30" s="36" t="s">
        <v>48</v>
      </c>
      <c r="B30" s="37"/>
      <c r="C30" s="37"/>
      <c r="D30" s="7">
        <v>2550000</v>
      </c>
      <c r="E30" s="43"/>
      <c r="F30" s="7">
        <v>2550000</v>
      </c>
      <c r="G30" s="43"/>
      <c r="H30" s="7">
        <v>2550000</v>
      </c>
    </row>
    <row r="31" spans="1:8" ht="23.25" customHeight="1">
      <c r="A31" s="36" t="s">
        <v>49</v>
      </c>
      <c r="B31" s="37"/>
      <c r="C31" s="37"/>
      <c r="D31" s="7">
        <v>4429132</v>
      </c>
      <c r="E31" s="43"/>
      <c r="F31" s="7">
        <v>4429132</v>
      </c>
      <c r="G31" s="43"/>
      <c r="H31" s="7">
        <v>4429132</v>
      </c>
    </row>
    <row r="32" spans="1:8" ht="23.25" customHeight="1">
      <c r="A32" s="54" t="s">
        <v>50</v>
      </c>
      <c r="B32" s="44"/>
      <c r="C32" s="44"/>
      <c r="D32" s="19">
        <f>SUM(D26:D31)</f>
        <v>200519585</v>
      </c>
      <c r="E32" s="45"/>
      <c r="F32" s="19">
        <f>SUM(F26:F31)</f>
        <v>105194954</v>
      </c>
      <c r="G32" s="45"/>
      <c r="H32" s="19">
        <f>SUM(H26:H31)</f>
        <v>200519585</v>
      </c>
    </row>
    <row r="33" spans="1:9" ht="23.25" customHeight="1">
      <c r="A33" s="41" t="s">
        <v>51</v>
      </c>
      <c r="B33" s="37"/>
      <c r="C33" s="37"/>
      <c r="D33" s="161">
        <f>D23+D32</f>
        <v>349886387</v>
      </c>
      <c r="E33" s="43"/>
      <c r="F33" s="161">
        <f>F23+F32</f>
        <v>348420687</v>
      </c>
      <c r="G33" s="43"/>
      <c r="H33" s="161">
        <f>H23+H32</f>
        <v>349886387</v>
      </c>
    </row>
    <row r="34" spans="1:9" ht="23.25" customHeight="1">
      <c r="A34" s="41"/>
      <c r="B34" s="37"/>
      <c r="C34" s="37"/>
      <c r="D34" s="55"/>
      <c r="E34" s="37"/>
      <c r="F34" s="55"/>
      <c r="G34" s="37"/>
      <c r="H34" s="55"/>
      <c r="I34" s="37"/>
    </row>
    <row r="35" spans="1:9" ht="23.25" customHeight="1">
      <c r="A35" s="41"/>
      <c r="B35" s="37"/>
      <c r="C35" s="37"/>
      <c r="D35" s="55"/>
      <c r="E35" s="37"/>
      <c r="F35" s="55"/>
      <c r="G35" s="37"/>
      <c r="H35" s="55"/>
      <c r="I35" s="37"/>
    </row>
    <row r="36" spans="1:9" ht="23.25" customHeight="1">
      <c r="A36" s="41"/>
      <c r="B36" s="37"/>
      <c r="C36" s="37"/>
      <c r="D36" s="55"/>
      <c r="E36" s="37"/>
      <c r="F36" s="55"/>
      <c r="G36" s="37"/>
      <c r="H36" s="55"/>
      <c r="I36" s="37"/>
    </row>
    <row r="37" spans="1:9" ht="23.25" customHeight="1">
      <c r="A37" s="41"/>
      <c r="B37" s="37"/>
      <c r="C37" s="37"/>
      <c r="D37" s="55"/>
      <c r="E37" s="37"/>
      <c r="F37" s="55"/>
      <c r="G37" s="37"/>
      <c r="H37" s="55"/>
      <c r="I37" s="37"/>
    </row>
    <row r="38" spans="1:9" ht="23.25" customHeight="1">
      <c r="A38" s="41"/>
      <c r="B38" s="37"/>
      <c r="C38" s="37"/>
      <c r="D38" s="55"/>
      <c r="E38" s="37"/>
      <c r="F38" s="55"/>
      <c r="G38" s="37"/>
      <c r="H38" s="55"/>
      <c r="I38" s="37"/>
    </row>
    <row r="39" spans="1:9" ht="23.25" customHeight="1">
      <c r="A39" s="41"/>
      <c r="B39" s="37"/>
      <c r="C39" s="37"/>
      <c r="D39" s="55"/>
      <c r="E39" s="37"/>
      <c r="F39" s="55"/>
      <c r="G39" s="37"/>
      <c r="H39" s="55"/>
      <c r="I39" s="37"/>
    </row>
    <row r="40" spans="1:9" ht="24" customHeight="1">
      <c r="A40" s="181" t="s">
        <v>0</v>
      </c>
      <c r="B40" s="182"/>
      <c r="C40" s="182"/>
      <c r="D40" s="182"/>
      <c r="E40" s="182"/>
      <c r="F40" s="182"/>
      <c r="G40" s="182"/>
      <c r="H40" s="182"/>
      <c r="I40" s="182"/>
    </row>
    <row r="41" spans="1:9" ht="24" customHeight="1">
      <c r="A41" s="183" t="s">
        <v>31</v>
      </c>
      <c r="B41" s="183"/>
      <c r="C41" s="183"/>
      <c r="D41" s="183"/>
      <c r="E41" s="183"/>
      <c r="F41" s="183"/>
      <c r="G41" s="183"/>
      <c r="H41" s="183"/>
      <c r="I41" s="183"/>
    </row>
    <row r="42" spans="1:9" ht="24" customHeight="1">
      <c r="A42" s="184" t="str">
        <f>A3</f>
        <v>ณ วันที่ 31 ธันวาคม 2567</v>
      </c>
      <c r="B42" s="185"/>
      <c r="C42" s="185"/>
      <c r="D42" s="185"/>
      <c r="E42" s="185"/>
      <c r="F42" s="185"/>
      <c r="G42" s="185"/>
      <c r="H42" s="185"/>
      <c r="I42" s="185"/>
    </row>
    <row r="43" spans="1:9" ht="24" customHeight="1">
      <c r="A43" s="186" t="s">
        <v>3</v>
      </c>
      <c r="B43" s="186"/>
      <c r="C43" s="186"/>
      <c r="D43" s="186"/>
      <c r="E43" s="186"/>
      <c r="F43" s="186"/>
      <c r="G43" s="186"/>
      <c r="H43" s="186"/>
      <c r="I43" s="186"/>
    </row>
    <row r="44" spans="1:9" ht="9.6" customHeight="1">
      <c r="A44" s="34"/>
      <c r="B44" s="35"/>
      <c r="C44" s="35"/>
      <c r="D44" s="35"/>
      <c r="E44" s="35"/>
      <c r="F44" s="35"/>
      <c r="G44" s="35"/>
      <c r="H44" s="35"/>
      <c r="I44" s="35"/>
    </row>
    <row r="45" spans="1:9" s="33" customFormat="1" ht="23.25" customHeight="1">
      <c r="B45" s="35" t="s">
        <v>4</v>
      </c>
      <c r="C45" s="35"/>
      <c r="D45" s="35" t="s">
        <v>158</v>
      </c>
      <c r="E45" s="160"/>
      <c r="F45" s="180" t="s">
        <v>68</v>
      </c>
      <c r="G45" s="180"/>
      <c r="H45" s="180"/>
    </row>
    <row r="46" spans="1:9" s="33" customFormat="1" ht="23.25" customHeight="1">
      <c r="B46" s="35"/>
      <c r="C46" s="35"/>
      <c r="D46" s="35" t="s">
        <v>159</v>
      </c>
      <c r="E46" s="160"/>
    </row>
    <row r="47" spans="1:9" s="33" customFormat="1" ht="23.25" customHeight="1">
      <c r="B47" s="35"/>
      <c r="C47" s="35"/>
      <c r="D47" s="35" t="s">
        <v>69</v>
      </c>
      <c r="E47" s="160"/>
      <c r="F47" s="160"/>
      <c r="G47" s="160"/>
      <c r="H47" s="160"/>
    </row>
    <row r="48" spans="1:9" s="33" customFormat="1" ht="23.25" customHeight="1">
      <c r="B48" s="35"/>
      <c r="C48" s="35"/>
      <c r="D48" s="35" t="s">
        <v>5</v>
      </c>
      <c r="E48" s="35"/>
      <c r="F48" s="35" t="s">
        <v>5</v>
      </c>
      <c r="G48" s="35"/>
      <c r="H48" s="35" t="s">
        <v>5</v>
      </c>
    </row>
    <row r="49" spans="1:8" ht="23.25" customHeight="1">
      <c r="B49" s="37"/>
      <c r="C49" s="37"/>
      <c r="D49" s="35" t="s">
        <v>7</v>
      </c>
      <c r="E49" s="35"/>
      <c r="F49" s="35" t="s">
        <v>6</v>
      </c>
      <c r="G49" s="35"/>
      <c r="H49" s="35" t="s">
        <v>7</v>
      </c>
    </row>
    <row r="50" spans="1:8" ht="23.25" customHeight="1">
      <c r="B50" s="37"/>
      <c r="C50" s="37"/>
      <c r="D50" s="35">
        <v>2566</v>
      </c>
      <c r="E50" s="35"/>
      <c r="F50" s="35">
        <v>2567</v>
      </c>
      <c r="G50" s="35"/>
      <c r="H50" s="35">
        <v>2566</v>
      </c>
    </row>
    <row r="51" spans="1:8" ht="23.25" customHeight="1">
      <c r="A51" s="35" t="s">
        <v>52</v>
      </c>
      <c r="D51" s="35"/>
      <c r="E51" s="35"/>
      <c r="F51" s="35"/>
      <c r="G51" s="35"/>
      <c r="H51" s="35"/>
    </row>
    <row r="52" spans="1:8" ht="23.25" customHeight="1">
      <c r="A52" s="40" t="s">
        <v>53</v>
      </c>
      <c r="B52" s="37"/>
      <c r="C52" s="37"/>
      <c r="D52" s="37"/>
      <c r="E52" s="37"/>
      <c r="F52" s="37"/>
      <c r="G52" s="37"/>
      <c r="H52" s="37"/>
    </row>
    <row r="53" spans="1:8" ht="23.25" customHeight="1">
      <c r="A53" s="40" t="s">
        <v>54</v>
      </c>
      <c r="B53" s="37"/>
      <c r="C53" s="37"/>
      <c r="D53" s="37"/>
      <c r="E53" s="37"/>
      <c r="F53" s="37"/>
      <c r="G53" s="37"/>
      <c r="H53" s="37"/>
    </row>
    <row r="54" spans="1:8" ht="23.25" customHeight="1">
      <c r="A54" s="36" t="s">
        <v>55</v>
      </c>
      <c r="B54" s="37"/>
      <c r="C54" s="37"/>
      <c r="D54" s="37"/>
      <c r="E54" s="37"/>
      <c r="F54" s="37"/>
      <c r="G54" s="37"/>
      <c r="H54" s="37"/>
    </row>
    <row r="55" spans="1:8" ht="23.25" customHeight="1" thickBot="1">
      <c r="A55" s="42" t="s">
        <v>56</v>
      </c>
      <c r="B55" s="37">
        <v>20</v>
      </c>
      <c r="C55" s="37"/>
      <c r="D55" s="57">
        <v>320000000</v>
      </c>
      <c r="E55" s="37"/>
      <c r="F55" s="57">
        <v>320000000</v>
      </c>
      <c r="G55" s="37"/>
      <c r="H55" s="57">
        <v>320000000</v>
      </c>
    </row>
    <row r="56" spans="1:8" ht="23.25" customHeight="1" thickTop="1">
      <c r="A56" s="42"/>
      <c r="B56" s="37"/>
      <c r="C56" s="37"/>
      <c r="D56" s="37"/>
      <c r="E56" s="37"/>
      <c r="F56" s="37"/>
      <c r="G56" s="37"/>
      <c r="H56" s="37"/>
    </row>
    <row r="57" spans="1:8" ht="23.25" customHeight="1">
      <c r="A57" s="36" t="s">
        <v>57</v>
      </c>
      <c r="B57" s="37"/>
      <c r="C57" s="37"/>
      <c r="D57" s="56"/>
      <c r="E57" s="37"/>
      <c r="F57" s="56"/>
      <c r="G57" s="37"/>
      <c r="H57" s="56"/>
    </row>
    <row r="58" spans="1:8" ht="23.25" customHeight="1">
      <c r="A58" s="42" t="s">
        <v>56</v>
      </c>
      <c r="B58" s="37"/>
      <c r="C58" s="37"/>
      <c r="D58" s="56">
        <v>320000000</v>
      </c>
      <c r="E58" s="37"/>
      <c r="F58" s="56">
        <v>320000000</v>
      </c>
      <c r="G58" s="37"/>
      <c r="H58" s="56">
        <v>320000000</v>
      </c>
    </row>
    <row r="59" spans="1:8" ht="23.25" customHeight="1">
      <c r="A59" s="58"/>
      <c r="B59" s="37"/>
      <c r="C59" s="37"/>
      <c r="D59" s="56"/>
      <c r="E59" s="37"/>
      <c r="F59" s="56"/>
      <c r="G59" s="37"/>
      <c r="H59" s="56"/>
    </row>
    <row r="60" spans="1:8" ht="23.25" customHeight="1">
      <c r="A60" s="50" t="s">
        <v>58</v>
      </c>
      <c r="B60" s="37">
        <v>20</v>
      </c>
      <c r="C60" s="37"/>
      <c r="D60" s="56">
        <v>68108855</v>
      </c>
      <c r="E60" s="37"/>
      <c r="F60" s="56">
        <v>68108855</v>
      </c>
      <c r="G60" s="37"/>
      <c r="H60" s="56">
        <v>68108855</v>
      </c>
    </row>
    <row r="61" spans="1:8" ht="23.25" customHeight="1">
      <c r="A61" s="40" t="s">
        <v>59</v>
      </c>
      <c r="B61" s="37"/>
      <c r="C61" s="37"/>
      <c r="D61" s="59"/>
      <c r="E61" s="37"/>
      <c r="F61" s="59"/>
      <c r="G61" s="37"/>
      <c r="H61" s="59"/>
    </row>
    <row r="62" spans="1:8" ht="23.25" customHeight="1">
      <c r="A62" s="36" t="s">
        <v>60</v>
      </c>
      <c r="B62" s="37"/>
      <c r="C62" s="37"/>
      <c r="D62" s="59"/>
      <c r="E62" s="37"/>
      <c r="F62" s="59"/>
      <c r="G62" s="37"/>
      <c r="H62" s="59"/>
    </row>
    <row r="63" spans="1:8" ht="23.25" customHeight="1">
      <c r="A63" s="60" t="s">
        <v>61</v>
      </c>
      <c r="B63" s="37">
        <v>21</v>
      </c>
      <c r="C63" s="37"/>
      <c r="D63" s="59">
        <v>3528598</v>
      </c>
      <c r="E63" s="37"/>
      <c r="F63" s="59">
        <v>5593399</v>
      </c>
      <c r="G63" s="37"/>
      <c r="H63" s="59">
        <v>3528598</v>
      </c>
    </row>
    <row r="64" spans="1:8" ht="23.25" customHeight="1">
      <c r="A64" s="36" t="s">
        <v>62</v>
      </c>
      <c r="B64" s="37"/>
      <c r="C64" s="37"/>
      <c r="D64" s="59">
        <v>68747859</v>
      </c>
      <c r="E64" s="37"/>
      <c r="F64" s="59">
        <f>'ส่วนเปลี่ยนแปลง-เฉพาะกิจการ'!J22</f>
        <v>62115113</v>
      </c>
      <c r="G64" s="37"/>
      <c r="H64" s="59">
        <v>39056398</v>
      </c>
    </row>
    <row r="65" spans="1:9" ht="23.25" customHeight="1">
      <c r="A65" s="36" t="s">
        <v>63</v>
      </c>
      <c r="B65" s="44"/>
      <c r="C65" s="44"/>
      <c r="D65" s="61">
        <f>SUM(D58:D64)</f>
        <v>460385312</v>
      </c>
      <c r="E65" s="44"/>
      <c r="F65" s="61">
        <f>SUM(F58:F64)</f>
        <v>455817367</v>
      </c>
      <c r="G65" s="44"/>
      <c r="H65" s="61">
        <f>SUM(H58:H64)</f>
        <v>430693851</v>
      </c>
    </row>
    <row r="66" spans="1:9" ht="28.35" customHeight="1" thickBot="1">
      <c r="A66" s="46" t="s">
        <v>64</v>
      </c>
      <c r="B66" s="44"/>
      <c r="C66" s="44"/>
      <c r="D66" s="162">
        <f>SUM(D65+D33)</f>
        <v>810271699</v>
      </c>
      <c r="E66" s="44"/>
      <c r="F66" s="162">
        <f>SUM(F65+F33)</f>
        <v>804238054</v>
      </c>
      <c r="G66" s="44"/>
      <c r="H66" s="162">
        <f>SUM(H65+H33)</f>
        <v>780580238</v>
      </c>
    </row>
    <row r="67" spans="1:9" ht="23.25" customHeight="1" thickTop="1">
      <c r="D67" s="30"/>
      <c r="E67" s="62"/>
      <c r="F67" s="30"/>
      <c r="G67" s="62"/>
      <c r="H67" s="4"/>
      <c r="I67" s="4"/>
    </row>
    <row r="68" spans="1:9" ht="23.25" customHeight="1">
      <c r="D68" s="30"/>
      <c r="E68" s="30"/>
      <c r="F68" s="31"/>
      <c r="G68" s="4"/>
      <c r="H68" s="4"/>
      <c r="I68" s="4"/>
    </row>
    <row r="69" spans="1:9" ht="23.25" customHeight="1"/>
    <row r="70" spans="1:9" ht="23.25" customHeight="1">
      <c r="A70" s="40"/>
    </row>
    <row r="71" spans="1:9" ht="23.25" hidden="1" customHeight="1"/>
    <row r="72" spans="1:9" ht="24" hidden="1" customHeight="1"/>
    <row r="73" spans="1:9" ht="24" hidden="1" customHeight="1"/>
    <row r="74" spans="1:9" ht="24" hidden="1" customHeight="1"/>
    <row r="82" spans="1:1" ht="24" customHeight="1">
      <c r="A82" s="49" t="s">
        <v>30</v>
      </c>
    </row>
  </sheetData>
  <mergeCells count="10">
    <mergeCell ref="F45:H45"/>
    <mergeCell ref="A41:I41"/>
    <mergeCell ref="A42:I42"/>
    <mergeCell ref="A43:I43"/>
    <mergeCell ref="A1:I1"/>
    <mergeCell ref="A2:I2"/>
    <mergeCell ref="A3:I3"/>
    <mergeCell ref="A4:I4"/>
    <mergeCell ref="A40:I40"/>
    <mergeCell ref="F6:H6"/>
  </mergeCells>
  <pageMargins left="0.8" right="0.3" top="0.8" bottom="0.5" header="0.5" footer="0.23"/>
  <pageSetup paperSize="9" scale="84" fitToHeight="100" orientation="portrait" r:id="rId1"/>
  <headerFooter alignWithMargins="0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J49"/>
  <sheetViews>
    <sheetView view="pageBreakPreview" topLeftCell="A22" zoomScale="90" zoomScaleNormal="51" zoomScaleSheetLayoutView="90" workbookViewId="0">
      <selection activeCell="H28" sqref="H28"/>
    </sheetView>
  </sheetViews>
  <sheetFormatPr defaultColWidth="11" defaultRowHeight="24" customHeight="1"/>
  <cols>
    <col min="1" max="1" width="52.77734375" style="40" customWidth="1"/>
    <col min="2" max="2" width="11.33203125" style="37" customWidth="1"/>
    <col min="3" max="3" width="1.6640625" style="37" customWidth="1"/>
    <col min="4" max="4" width="13.6640625" style="37" customWidth="1"/>
    <col min="5" max="5" width="1.6640625" style="37" customWidth="1"/>
    <col min="6" max="6" width="13.6640625" style="37" customWidth="1"/>
    <col min="7" max="7" width="1.6640625" style="37" customWidth="1"/>
    <col min="8" max="8" width="13.6640625" style="39" customWidth="1"/>
    <col min="9" max="9" width="1.6640625" style="39" customWidth="1"/>
    <col min="10" max="10" width="13.6640625" style="56" customWidth="1"/>
    <col min="11" max="16384" width="11" style="40"/>
  </cols>
  <sheetData>
    <row r="1" spans="1:10" ht="24.9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33" customFormat="1" ht="24.9" customHeight="1">
      <c r="A2" s="185" t="s">
        <v>65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s="33" customFormat="1" ht="24.9" customHeight="1">
      <c r="A3" s="184" t="s">
        <v>66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s="33" customFormat="1" ht="24.9" customHeight="1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s="33" customFormat="1" ht="9.6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s="33" customFormat="1" ht="23.25" customHeight="1">
      <c r="B6" s="35" t="s">
        <v>4</v>
      </c>
      <c r="C6" s="35"/>
      <c r="D6" s="187" t="s">
        <v>67</v>
      </c>
      <c r="E6" s="187"/>
      <c r="F6" s="187"/>
      <c r="G6" s="35"/>
      <c r="H6" s="180" t="s">
        <v>68</v>
      </c>
      <c r="I6" s="180"/>
      <c r="J6" s="180"/>
    </row>
    <row r="7" spans="1:10" s="33" customFormat="1" ht="23.25" customHeight="1">
      <c r="B7" s="35"/>
      <c r="C7" s="35"/>
      <c r="D7" s="187" t="s">
        <v>69</v>
      </c>
      <c r="E7" s="187"/>
      <c r="F7" s="187"/>
      <c r="G7" s="35"/>
      <c r="H7" s="35"/>
      <c r="I7" s="35"/>
      <c r="J7" s="35"/>
    </row>
    <row r="8" spans="1:10" s="33" customFormat="1" ht="23.25" customHeight="1">
      <c r="B8" s="35"/>
      <c r="C8" s="35"/>
      <c r="D8" s="35">
        <v>2567</v>
      </c>
      <c r="E8" s="35"/>
      <c r="F8" s="35">
        <v>2566</v>
      </c>
      <c r="G8" s="35"/>
      <c r="H8" s="35">
        <v>2567</v>
      </c>
      <c r="I8" s="35"/>
      <c r="J8" s="35">
        <v>2566</v>
      </c>
    </row>
    <row r="9" spans="1:10" ht="23.25" customHeight="1">
      <c r="A9" s="40" t="s">
        <v>70</v>
      </c>
      <c r="J9" s="39"/>
    </row>
    <row r="10" spans="1:10" ht="23.25" customHeight="1">
      <c r="A10" s="36" t="s">
        <v>71</v>
      </c>
      <c r="B10" s="37">
        <v>23</v>
      </c>
      <c r="D10" s="13">
        <v>263918376</v>
      </c>
      <c r="E10" s="13"/>
      <c r="F10" s="13">
        <v>279110646</v>
      </c>
      <c r="G10" s="48"/>
      <c r="H10" s="13">
        <v>263918376</v>
      </c>
      <c r="I10" s="13"/>
      <c r="J10" s="13">
        <v>279110646</v>
      </c>
    </row>
    <row r="11" spans="1:10" ht="23.25" customHeight="1">
      <c r="A11" s="36" t="s">
        <v>72</v>
      </c>
      <c r="B11" s="37">
        <v>24.1</v>
      </c>
      <c r="D11" s="13">
        <v>2432377</v>
      </c>
      <c r="E11" s="13"/>
      <c r="F11" s="13">
        <v>3069294</v>
      </c>
      <c r="G11" s="48"/>
      <c r="H11" s="13">
        <v>2432377</v>
      </c>
      <c r="I11" s="13"/>
      <c r="J11" s="13">
        <v>7269294</v>
      </c>
    </row>
    <row r="12" spans="1:10" s="46" customFormat="1" ht="23.25" customHeight="1">
      <c r="A12" s="42" t="s">
        <v>73</v>
      </c>
      <c r="B12" s="44"/>
      <c r="C12" s="44"/>
      <c r="D12" s="14">
        <f>SUM(D10:D11)</f>
        <v>266350753</v>
      </c>
      <c r="E12" s="15"/>
      <c r="F12" s="14">
        <f>SUM(F10:F11)</f>
        <v>282179940</v>
      </c>
      <c r="G12" s="64"/>
      <c r="H12" s="14">
        <f>SUM(H10:H11)</f>
        <v>266350753</v>
      </c>
      <c r="I12" s="15"/>
      <c r="J12" s="14">
        <f>SUM(J10:J11)</f>
        <v>286379940</v>
      </c>
    </row>
    <row r="13" spans="1:10" ht="4.6500000000000004" customHeight="1">
      <c r="A13" s="46"/>
      <c r="D13" s="13"/>
      <c r="E13" s="13"/>
      <c r="F13" s="13"/>
      <c r="G13" s="48"/>
      <c r="H13" s="13"/>
      <c r="I13" s="13"/>
      <c r="J13" s="13"/>
    </row>
    <row r="14" spans="1:10" ht="23.25" customHeight="1">
      <c r="A14" s="40" t="s">
        <v>74</v>
      </c>
      <c r="D14" s="13"/>
      <c r="E14" s="13"/>
      <c r="F14" s="13"/>
      <c r="G14" s="48"/>
      <c r="H14" s="13"/>
      <c r="I14" s="13"/>
      <c r="J14" s="13"/>
    </row>
    <row r="15" spans="1:10" ht="23.25" customHeight="1">
      <c r="A15" s="36" t="s">
        <v>75</v>
      </c>
      <c r="B15" s="37">
        <v>9.1</v>
      </c>
      <c r="D15" s="13">
        <v>158244932</v>
      </c>
      <c r="E15" s="13"/>
      <c r="F15" s="13">
        <v>162286631</v>
      </c>
      <c r="G15" s="48"/>
      <c r="H15" s="13">
        <v>158244932</v>
      </c>
      <c r="I15" s="13"/>
      <c r="J15" s="13">
        <v>162286631</v>
      </c>
    </row>
    <row r="16" spans="1:10" ht="23.25" customHeight="1">
      <c r="A16" s="36" t="s">
        <v>76</v>
      </c>
      <c r="D16" s="13">
        <v>23211145</v>
      </c>
      <c r="E16" s="13"/>
      <c r="F16" s="13">
        <v>26304452</v>
      </c>
      <c r="G16" s="48"/>
      <c r="H16" s="13">
        <v>23211145</v>
      </c>
      <c r="I16" s="13"/>
      <c r="J16" s="13">
        <v>26304452</v>
      </c>
    </row>
    <row r="17" spans="1:10" ht="23.25" customHeight="1">
      <c r="A17" s="36" t="s">
        <v>77</v>
      </c>
      <c r="D17" s="13">
        <v>34786472</v>
      </c>
      <c r="E17" s="16"/>
      <c r="F17" s="13">
        <v>30824244</v>
      </c>
      <c r="G17" s="48"/>
      <c r="H17" s="13">
        <v>34786472</v>
      </c>
      <c r="I17" s="16"/>
      <c r="J17" s="13">
        <v>30824244</v>
      </c>
    </row>
    <row r="18" spans="1:10" ht="23.25" customHeight="1">
      <c r="A18" s="51" t="s">
        <v>78</v>
      </c>
      <c r="B18" s="47">
        <v>5.2</v>
      </c>
      <c r="D18" s="13">
        <v>8852221</v>
      </c>
      <c r="E18" s="13"/>
      <c r="F18" s="13">
        <v>8126428</v>
      </c>
      <c r="G18" s="48"/>
      <c r="H18" s="13">
        <v>8852221</v>
      </c>
      <c r="I18" s="13"/>
      <c r="J18" s="13">
        <v>8126428</v>
      </c>
    </row>
    <row r="19" spans="1:10" s="46" customFormat="1" ht="23.25" customHeight="1">
      <c r="A19" s="42" t="s">
        <v>79</v>
      </c>
      <c r="B19" s="37"/>
      <c r="C19" s="44"/>
      <c r="D19" s="14">
        <f>SUM(D15:D18)</f>
        <v>225094770</v>
      </c>
      <c r="E19" s="13"/>
      <c r="F19" s="14">
        <f>SUM(F15:F18)</f>
        <v>227541755</v>
      </c>
      <c r="G19" s="64"/>
      <c r="H19" s="14">
        <f>SUM(H15:H18)</f>
        <v>225094770</v>
      </c>
      <c r="I19" s="13"/>
      <c r="J19" s="14">
        <f>SUM(J15:J18)</f>
        <v>227541755</v>
      </c>
    </row>
    <row r="20" spans="1:10" ht="6.6" customHeight="1">
      <c r="A20" s="66"/>
      <c r="D20" s="16"/>
      <c r="E20" s="17"/>
      <c r="F20" s="16"/>
      <c r="G20" s="48"/>
      <c r="H20" s="16"/>
      <c r="I20" s="17"/>
      <c r="J20" s="16"/>
    </row>
    <row r="21" spans="1:10" ht="23.25" customHeight="1">
      <c r="A21" s="67" t="s">
        <v>162</v>
      </c>
      <c r="D21" s="16">
        <v>41255983</v>
      </c>
      <c r="E21" s="16"/>
      <c r="F21" s="16">
        <v>54638185</v>
      </c>
      <c r="G21" s="48"/>
      <c r="H21" s="16">
        <v>41255983</v>
      </c>
      <c r="I21" s="16"/>
      <c r="J21" s="16">
        <v>58838185</v>
      </c>
    </row>
    <row r="22" spans="1:10" ht="23.25" customHeight="1">
      <c r="A22" s="69" t="s">
        <v>80</v>
      </c>
      <c r="B22" s="37">
        <v>24.2</v>
      </c>
      <c r="D22" s="16">
        <v>240315</v>
      </c>
      <c r="E22" s="16"/>
      <c r="F22" s="16">
        <v>270619</v>
      </c>
      <c r="G22" s="48"/>
      <c r="H22" s="16">
        <v>240315</v>
      </c>
      <c r="I22" s="16"/>
      <c r="J22" s="16">
        <v>270619</v>
      </c>
    </row>
    <row r="23" spans="1:10" s="46" customFormat="1" ht="23.25" customHeight="1">
      <c r="A23" s="70" t="s">
        <v>81</v>
      </c>
      <c r="B23" s="37">
        <v>26</v>
      </c>
      <c r="C23" s="44"/>
      <c r="D23" s="71">
        <v>-16621255</v>
      </c>
      <c r="E23" s="72"/>
      <c r="F23" s="71">
        <v>-14786743</v>
      </c>
      <c r="G23" s="72"/>
      <c r="H23" s="71">
        <v>-16621255</v>
      </c>
      <c r="I23" s="72"/>
      <c r="J23" s="71">
        <v>-14786743</v>
      </c>
    </row>
    <row r="24" spans="1:10" s="46" customFormat="1" ht="23.25" customHeight="1">
      <c r="A24" s="70" t="s">
        <v>82</v>
      </c>
      <c r="B24" s="37">
        <v>5.2</v>
      </c>
      <c r="C24" s="37"/>
      <c r="D24" s="71">
        <f>-2770036-111815</f>
        <v>-2881851</v>
      </c>
      <c r="E24" s="72"/>
      <c r="F24" s="71">
        <v>-375411</v>
      </c>
      <c r="G24" s="72"/>
      <c r="H24" s="28" t="s">
        <v>20</v>
      </c>
      <c r="I24" s="72"/>
      <c r="J24" s="28" t="s">
        <v>20</v>
      </c>
    </row>
    <row r="25" spans="1:10" s="46" customFormat="1" ht="23.25" customHeight="1">
      <c r="A25" s="70" t="s">
        <v>83</v>
      </c>
      <c r="B25" s="37">
        <v>5.0999999999999996</v>
      </c>
      <c r="C25" s="37"/>
      <c r="D25" s="28" t="s">
        <v>20</v>
      </c>
      <c r="E25" s="72"/>
      <c r="F25" s="28" t="s">
        <v>20</v>
      </c>
      <c r="G25" s="72"/>
      <c r="H25" s="71">
        <f>สินทรัพย์!F24-สินทรัพย์!H26</f>
        <v>26809610</v>
      </c>
      <c r="I25" s="72"/>
      <c r="J25" s="28" t="s">
        <v>20</v>
      </c>
    </row>
    <row r="26" spans="1:10" ht="23.25" customHeight="1">
      <c r="A26" s="73" t="s">
        <v>163</v>
      </c>
      <c r="D26" s="22">
        <f>SUM(D21:D25)</f>
        <v>21993192</v>
      </c>
      <c r="E26" s="16"/>
      <c r="F26" s="22">
        <f>SUM(F21:F25)</f>
        <v>39746650</v>
      </c>
      <c r="G26" s="48"/>
      <c r="H26" s="22">
        <f>SUM(H21:H25)</f>
        <v>51684653</v>
      </c>
      <c r="I26" s="16"/>
      <c r="J26" s="22">
        <f>SUM(J21:J25)</f>
        <v>44322061</v>
      </c>
    </row>
    <row r="27" spans="1:10" s="46" customFormat="1" ht="23.25" customHeight="1">
      <c r="A27" s="40" t="s">
        <v>84</v>
      </c>
      <c r="B27" s="37">
        <v>15</v>
      </c>
      <c r="C27" s="37"/>
      <c r="D27" s="74">
        <v>-5026717</v>
      </c>
      <c r="E27" s="16"/>
      <c r="F27" s="74">
        <v>-7986383</v>
      </c>
      <c r="G27" s="16"/>
      <c r="H27" s="74">
        <v>-10388639</v>
      </c>
      <c r="I27" s="16"/>
      <c r="J27" s="74">
        <v>-7986383</v>
      </c>
    </row>
    <row r="28" spans="1:10" s="46" customFormat="1" ht="23.25" customHeight="1" thickBot="1">
      <c r="A28" s="46" t="s">
        <v>164</v>
      </c>
      <c r="B28" s="44"/>
      <c r="C28" s="44"/>
      <c r="D28" s="18">
        <f>SUM(D26:D27)</f>
        <v>16966475</v>
      </c>
      <c r="E28" s="13"/>
      <c r="F28" s="18">
        <f>SUM(F26:F27)</f>
        <v>31760267</v>
      </c>
      <c r="G28" s="64"/>
      <c r="H28" s="18">
        <f>SUM(H26:H27)</f>
        <v>41296014</v>
      </c>
      <c r="I28" s="13"/>
      <c r="J28" s="18">
        <f>SUM(J26:J27)</f>
        <v>36335678</v>
      </c>
    </row>
    <row r="29" spans="1:10" ht="7.35" customHeight="1" thickTop="1">
      <c r="A29" s="46"/>
      <c r="B29" s="75"/>
      <c r="C29" s="75"/>
      <c r="D29" s="75"/>
      <c r="E29" s="75"/>
      <c r="F29" s="75"/>
      <c r="G29" s="75"/>
      <c r="H29" s="76"/>
      <c r="I29" s="76"/>
      <c r="J29" s="76"/>
    </row>
    <row r="30" spans="1:10" ht="23.25" customHeight="1">
      <c r="A30" s="46" t="s">
        <v>85</v>
      </c>
      <c r="B30" s="75"/>
      <c r="C30" s="75"/>
      <c r="D30" s="76"/>
      <c r="E30" s="75"/>
      <c r="F30" s="76"/>
      <c r="G30" s="75"/>
      <c r="H30" s="76"/>
      <c r="I30" s="76"/>
      <c r="J30" s="76"/>
    </row>
    <row r="31" spans="1:10" ht="23.25" customHeight="1">
      <c r="A31" s="46" t="s">
        <v>86</v>
      </c>
      <c r="B31" s="75"/>
      <c r="C31" s="75"/>
      <c r="D31" s="76"/>
      <c r="E31" s="75"/>
      <c r="F31" s="76"/>
      <c r="G31" s="75"/>
      <c r="H31" s="76"/>
      <c r="I31" s="76"/>
      <c r="J31" s="76"/>
    </row>
    <row r="32" spans="1:10" ht="23.25" customHeight="1">
      <c r="A32" s="68" t="s">
        <v>87</v>
      </c>
      <c r="B32" s="75"/>
      <c r="C32" s="75"/>
      <c r="D32" s="83"/>
      <c r="E32" s="83"/>
      <c r="F32" s="83"/>
      <c r="G32" s="83"/>
      <c r="H32" s="83"/>
      <c r="I32" s="84"/>
      <c r="J32" s="83"/>
    </row>
    <row r="33" spans="1:10" ht="23.25" customHeight="1">
      <c r="A33" s="40" t="s">
        <v>88</v>
      </c>
      <c r="B33" s="75"/>
      <c r="C33" s="75"/>
      <c r="D33" s="83"/>
      <c r="E33" s="83"/>
      <c r="F33" s="83"/>
      <c r="G33" s="83"/>
      <c r="H33" s="83"/>
      <c r="I33" s="84"/>
      <c r="J33" s="83"/>
    </row>
    <row r="34" spans="1:10" ht="23.25" customHeight="1">
      <c r="A34" s="85" t="s">
        <v>89</v>
      </c>
      <c r="B34" s="75">
        <v>19</v>
      </c>
      <c r="C34" s="75"/>
      <c r="D34" s="86">
        <v>-220622</v>
      </c>
      <c r="E34" s="83"/>
      <c r="F34" s="25" t="s">
        <v>20</v>
      </c>
      <c r="G34" s="83"/>
      <c r="H34" s="86">
        <v>-220622</v>
      </c>
      <c r="I34" s="84"/>
      <c r="J34" s="25" t="s">
        <v>20</v>
      </c>
    </row>
    <row r="35" spans="1:10" ht="23.25" customHeight="1">
      <c r="A35" s="40" t="s">
        <v>90</v>
      </c>
      <c r="B35" s="75"/>
      <c r="C35" s="75"/>
      <c r="D35" s="83"/>
      <c r="E35" s="83"/>
      <c r="F35" s="83"/>
      <c r="G35" s="83"/>
      <c r="H35" s="83"/>
      <c r="I35" s="84"/>
      <c r="J35" s="83"/>
    </row>
    <row r="36" spans="1:10" ht="23.25" customHeight="1">
      <c r="A36" s="85" t="s">
        <v>91</v>
      </c>
      <c r="B36" s="37">
        <v>15</v>
      </c>
      <c r="C36" s="75"/>
      <c r="D36" s="87">
        <v>44124</v>
      </c>
      <c r="E36" s="83"/>
      <c r="F36" s="27" t="s">
        <v>20</v>
      </c>
      <c r="G36" s="83"/>
      <c r="H36" s="87">
        <v>44124</v>
      </c>
      <c r="I36" s="84"/>
      <c r="J36" s="27" t="s">
        <v>20</v>
      </c>
    </row>
    <row r="37" spans="1:10" ht="23.25" customHeight="1">
      <c r="A37" s="46" t="s">
        <v>92</v>
      </c>
      <c r="B37" s="75"/>
      <c r="C37" s="75"/>
      <c r="D37" s="86">
        <f>SUM(D34:D36)</f>
        <v>-176498</v>
      </c>
      <c r="E37" s="83"/>
      <c r="F37" s="25" t="s">
        <v>20</v>
      </c>
      <c r="G37" s="83"/>
      <c r="H37" s="86">
        <f>SUM(H34:H36)</f>
        <v>-176498</v>
      </c>
      <c r="I37" s="84"/>
      <c r="J37" s="25" t="s">
        <v>20</v>
      </c>
    </row>
    <row r="38" spans="1:10" ht="23.25" customHeight="1" thickBot="1">
      <c r="A38" s="46" t="s">
        <v>93</v>
      </c>
      <c r="B38" s="75"/>
      <c r="C38" s="75"/>
      <c r="D38" s="5">
        <f>SUM(D28,D37)</f>
        <v>16789977</v>
      </c>
      <c r="E38" s="83"/>
      <c r="F38" s="5">
        <f>SUM(F28,F37)</f>
        <v>31760267</v>
      </c>
      <c r="G38" s="83"/>
      <c r="H38" s="5">
        <f>SUM(H28,H37)</f>
        <v>41119516</v>
      </c>
      <c r="I38" s="84"/>
      <c r="J38" s="5">
        <f>SUM(J28,J37)</f>
        <v>36335678</v>
      </c>
    </row>
    <row r="39" spans="1:10" ht="21.9" customHeight="1" thickTop="1"/>
    <row r="40" spans="1:10" s="82" customFormat="1" ht="23.25" customHeight="1">
      <c r="A40" s="88" t="s">
        <v>94</v>
      </c>
      <c r="B40" s="78"/>
      <c r="C40" s="79"/>
      <c r="D40" s="6">
        <f>D28/D41</f>
        <v>5.3020234375000003E-2</v>
      </c>
      <c r="E40" s="89"/>
      <c r="F40" s="6">
        <f>F28/F41</f>
        <v>9.9250834374999999E-2</v>
      </c>
      <c r="G40" s="80"/>
      <c r="H40" s="6">
        <f>H28/H41</f>
        <v>0.12905004375000001</v>
      </c>
      <c r="I40" s="81"/>
      <c r="J40" s="6">
        <f>J28/J41</f>
        <v>0.11354899374999999</v>
      </c>
    </row>
    <row r="41" spans="1:10" s="82" customFormat="1" ht="23.25" customHeight="1">
      <c r="A41" s="77" t="s">
        <v>95</v>
      </c>
      <c r="B41" s="78"/>
      <c r="C41" s="79"/>
      <c r="D41" s="16">
        <v>320000000</v>
      </c>
      <c r="E41" s="16"/>
      <c r="F41" s="16">
        <v>320000000</v>
      </c>
      <c r="G41" s="16"/>
      <c r="H41" s="16">
        <v>320000000</v>
      </c>
      <c r="I41" s="16"/>
      <c r="J41" s="16">
        <v>320000000</v>
      </c>
    </row>
    <row r="42" spans="1:10" s="82" customFormat="1" ht="18.45" customHeight="1">
      <c r="A42" s="77"/>
      <c r="B42" s="78"/>
      <c r="C42" s="79"/>
      <c r="D42" s="16"/>
      <c r="E42" s="16"/>
      <c r="F42" s="16"/>
      <c r="G42" s="16"/>
      <c r="H42" s="16"/>
      <c r="I42" s="16"/>
      <c r="J42" s="16"/>
    </row>
    <row r="43" spans="1:10" s="82" customFormat="1" ht="23.25" customHeight="1">
      <c r="A43" s="77"/>
      <c r="B43" s="78"/>
      <c r="C43" s="79"/>
      <c r="D43" s="16"/>
      <c r="E43" s="16"/>
      <c r="F43" s="16"/>
      <c r="G43" s="16"/>
      <c r="H43" s="16"/>
      <c r="I43" s="16"/>
      <c r="J43" s="16"/>
    </row>
    <row r="44" spans="1:10" s="82" customFormat="1" ht="23.25" customHeight="1">
      <c r="A44" s="40" t="str">
        <f>สินทรัพย์!A40</f>
        <v>หมายเหตุประกอบงบการเงินเป็นส่วนหนึ่งของงบการเงินนี้</v>
      </c>
      <c r="B44" s="78"/>
      <c r="C44" s="79"/>
      <c r="D44" s="16"/>
      <c r="E44" s="16"/>
      <c r="F44" s="16"/>
      <c r="G44" s="16"/>
      <c r="H44" s="16"/>
      <c r="I44" s="16"/>
      <c r="J44" s="16"/>
    </row>
    <row r="45" spans="1:10" ht="23.25" customHeight="1"/>
    <row r="46" spans="1:10" ht="23.25" customHeight="1"/>
    <row r="47" spans="1:10" ht="23.25" customHeight="1"/>
    <row r="48" spans="1:10" ht="23.25" customHeight="1"/>
    <row r="49" ht="23.25" customHeight="1"/>
  </sheetData>
  <mergeCells count="7">
    <mergeCell ref="D6:F6"/>
    <mergeCell ref="H6:J6"/>
    <mergeCell ref="D7:F7"/>
    <mergeCell ref="A4:J4"/>
    <mergeCell ref="A1:J1"/>
    <mergeCell ref="A2:J2"/>
    <mergeCell ref="A3:J3"/>
  </mergeCells>
  <pageMargins left="0.8" right="0.3" top="0.8" bottom="0.5" header="0.5" footer="0.23"/>
  <pageSetup paperSize="9" scale="80" firstPageNumber="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O36"/>
  <sheetViews>
    <sheetView view="pageBreakPreview" topLeftCell="A11" zoomScaleNormal="40" zoomScaleSheetLayoutView="100" workbookViewId="0">
      <selection activeCell="H22" sqref="H22"/>
    </sheetView>
  </sheetViews>
  <sheetFormatPr defaultColWidth="8.77734375" defaultRowHeight="24" customHeight="1"/>
  <cols>
    <col min="1" max="1" width="66.21875" style="110" customWidth="1"/>
    <col min="2" max="2" width="12.109375" style="98" customWidth="1"/>
    <col min="3" max="3" width="2.6640625" style="98" customWidth="1"/>
    <col min="4" max="4" width="15.33203125" style="99" bestFit="1" customWidth="1"/>
    <col min="5" max="5" width="2.6640625" style="99" customWidth="1"/>
    <col min="6" max="6" width="16.77734375" style="99" bestFit="1" customWidth="1"/>
    <col min="7" max="7" width="1.6640625" style="99" customWidth="1"/>
    <col min="8" max="8" width="16.77734375" style="99" bestFit="1" customWidth="1"/>
    <col min="9" max="9" width="1.6640625" style="99" customWidth="1"/>
    <col min="10" max="10" width="17.77734375" style="99" bestFit="1" customWidth="1"/>
    <col min="11" max="11" width="2.6640625" style="99" customWidth="1"/>
    <col min="12" max="12" width="19.6640625" style="99" bestFit="1" customWidth="1"/>
    <col min="13" max="13" width="8.77734375" style="40"/>
    <col min="14" max="14" width="14.77734375" style="40" bestFit="1" customWidth="1"/>
    <col min="15" max="15" width="5" style="40" bestFit="1" customWidth="1"/>
    <col min="16" max="16384" width="8.77734375" style="40"/>
  </cols>
  <sheetData>
    <row r="1" spans="1:15" ht="24.9" customHeight="1">
      <c r="A1" s="182" t="str">
        <f>สินทรัพย์!A1</f>
        <v>บริษัท จักรไพศาล เอสเตท จำกัด (มหาชน)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5" ht="24.9" customHeight="1">
      <c r="A2" s="189" t="s">
        <v>96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5" ht="24.9" customHeight="1">
      <c r="A3" s="189" t="s">
        <v>157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5" ht="24.9" customHeight="1">
      <c r="A4" s="181" t="str">
        <f>กำไร!A3</f>
        <v>สำหรับปีสิ้นสุดวันที่ 31 ธันวาคม 2567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5" ht="24.9" customHeight="1">
      <c r="A5" s="190" t="s">
        <v>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5" ht="9.6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5" ht="23.1" customHeight="1">
      <c r="A7" s="91"/>
      <c r="B7" s="44" t="s">
        <v>4</v>
      </c>
      <c r="C7" s="44"/>
      <c r="D7" s="92" t="s">
        <v>97</v>
      </c>
      <c r="E7" s="93"/>
      <c r="F7" s="94" t="s">
        <v>98</v>
      </c>
      <c r="G7" s="94"/>
      <c r="H7" s="188" t="s">
        <v>59</v>
      </c>
      <c r="I7" s="188"/>
      <c r="J7" s="188"/>
      <c r="K7" s="94"/>
      <c r="L7" s="95" t="s">
        <v>99</v>
      </c>
    </row>
    <row r="8" spans="1:15" ht="23.1" customHeight="1">
      <c r="A8" s="91"/>
      <c r="B8" s="44"/>
      <c r="C8" s="44"/>
      <c r="D8" s="96" t="s">
        <v>100</v>
      </c>
      <c r="E8" s="93"/>
      <c r="F8" s="95" t="s">
        <v>101</v>
      </c>
      <c r="G8" s="97"/>
      <c r="H8" s="94" t="s">
        <v>60</v>
      </c>
      <c r="I8" s="36"/>
      <c r="J8" s="94" t="s">
        <v>62</v>
      </c>
      <c r="K8" s="97"/>
      <c r="L8" s="97" t="s">
        <v>53</v>
      </c>
    </row>
    <row r="9" spans="1:15" ht="23.1" customHeight="1">
      <c r="A9" s="91"/>
      <c r="D9" s="40"/>
      <c r="E9" s="40"/>
      <c r="F9" s="40"/>
      <c r="G9" s="40"/>
      <c r="H9" s="97" t="s">
        <v>102</v>
      </c>
      <c r="I9" s="97"/>
      <c r="K9" s="40"/>
      <c r="L9" s="40"/>
    </row>
    <row r="10" spans="1:15" ht="23.1" customHeight="1">
      <c r="A10" s="91"/>
      <c r="D10" s="40"/>
      <c r="E10" s="40"/>
      <c r="F10" s="40"/>
      <c r="G10" s="40"/>
      <c r="H10" s="97" t="s">
        <v>103</v>
      </c>
      <c r="I10" s="97"/>
      <c r="K10" s="40"/>
      <c r="L10" s="40"/>
    </row>
    <row r="11" spans="1:15" ht="23.1" customHeight="1">
      <c r="A11" s="100" t="s">
        <v>104</v>
      </c>
      <c r="B11" s="91"/>
      <c r="C11" s="91"/>
    </row>
    <row r="12" spans="1:15" ht="23.1" customHeight="1">
      <c r="A12" s="101" t="s">
        <v>105</v>
      </c>
      <c r="B12" s="102"/>
      <c r="C12" s="102"/>
      <c r="D12" s="103">
        <v>320000000</v>
      </c>
      <c r="E12" s="104"/>
      <c r="F12" s="103">
        <v>68108855</v>
      </c>
      <c r="G12" s="104"/>
      <c r="H12" s="103">
        <v>1711814</v>
      </c>
      <c r="I12" s="104"/>
      <c r="J12" s="103">
        <v>38804376</v>
      </c>
      <c r="K12" s="104"/>
      <c r="L12" s="103">
        <v>428625045</v>
      </c>
      <c r="O12" s="56"/>
    </row>
    <row r="13" spans="1:15" ht="23.1" customHeight="1">
      <c r="A13" s="101" t="s">
        <v>93</v>
      </c>
      <c r="B13" s="102"/>
      <c r="C13" s="102"/>
      <c r="D13" s="25" t="s">
        <v>20</v>
      </c>
      <c r="E13" s="105"/>
      <c r="F13" s="25" t="s">
        <v>20</v>
      </c>
      <c r="G13" s="104"/>
      <c r="H13" s="25" t="s">
        <v>20</v>
      </c>
      <c r="I13" s="104"/>
      <c r="J13" s="103">
        <v>31760267</v>
      </c>
      <c r="K13" s="104"/>
      <c r="L13" s="103">
        <v>31760267</v>
      </c>
      <c r="N13" s="56"/>
    </row>
    <row r="14" spans="1:15" ht="23.1" customHeight="1">
      <c r="A14" s="101" t="s">
        <v>106</v>
      </c>
      <c r="B14" s="102">
        <v>21</v>
      </c>
      <c r="C14" s="102"/>
      <c r="D14" s="25" t="s">
        <v>20</v>
      </c>
      <c r="E14" s="105"/>
      <c r="F14" s="25" t="s">
        <v>20</v>
      </c>
      <c r="G14" s="104"/>
      <c r="H14" s="103">
        <v>1816784</v>
      </c>
      <c r="I14" s="104"/>
      <c r="J14" s="71">
        <v>-1816784</v>
      </c>
      <c r="K14" s="104"/>
      <c r="L14" s="25" t="s">
        <v>20</v>
      </c>
      <c r="N14" s="106"/>
      <c r="O14" s="106"/>
    </row>
    <row r="15" spans="1:15" ht="23.1" customHeight="1" thickBot="1">
      <c r="A15" s="100" t="s">
        <v>107</v>
      </c>
      <c r="B15" s="102"/>
      <c r="C15" s="102"/>
      <c r="D15" s="107">
        <v>320000000</v>
      </c>
      <c r="E15" s="104"/>
      <c r="F15" s="107">
        <v>68108855</v>
      </c>
      <c r="G15" s="104"/>
      <c r="H15" s="107">
        <v>3528598</v>
      </c>
      <c r="I15" s="104"/>
      <c r="J15" s="107">
        <v>68747859</v>
      </c>
      <c r="K15" s="104"/>
      <c r="L15" s="107">
        <v>460385312</v>
      </c>
      <c r="N15" s="106"/>
      <c r="O15" s="106"/>
    </row>
    <row r="16" spans="1:15" ht="23.1" customHeight="1" thickTop="1">
      <c r="A16" s="100"/>
      <c r="B16" s="102"/>
      <c r="C16" s="102"/>
      <c r="D16" s="104"/>
      <c r="E16" s="104"/>
      <c r="F16" s="104"/>
      <c r="G16" s="104"/>
      <c r="H16" s="104"/>
      <c r="I16" s="104"/>
      <c r="J16" s="104"/>
      <c r="K16" s="104"/>
      <c r="L16" s="104"/>
      <c r="N16" s="106"/>
      <c r="O16" s="106"/>
    </row>
    <row r="17" spans="1:15" ht="23.1" customHeight="1">
      <c r="A17" s="100" t="s">
        <v>66</v>
      </c>
      <c r="B17" s="91"/>
      <c r="C17" s="91"/>
      <c r="D17" s="104"/>
      <c r="E17" s="104"/>
      <c r="F17" s="104"/>
      <c r="G17" s="104"/>
      <c r="H17" s="104"/>
      <c r="I17" s="104"/>
      <c r="J17" s="104"/>
      <c r="K17" s="104"/>
      <c r="L17" s="104"/>
      <c r="N17" s="106"/>
      <c r="O17" s="106"/>
    </row>
    <row r="18" spans="1:15" ht="23.1" customHeight="1">
      <c r="A18" s="101" t="s">
        <v>108</v>
      </c>
      <c r="B18" s="102"/>
      <c r="C18" s="102"/>
      <c r="D18" s="103">
        <v>320000000</v>
      </c>
      <c r="E18" s="104"/>
      <c r="F18" s="103">
        <v>68108855</v>
      </c>
      <c r="G18" s="104"/>
      <c r="H18" s="103">
        <v>3528598</v>
      </c>
      <c r="I18" s="104"/>
      <c r="J18" s="103">
        <v>68747859</v>
      </c>
      <c r="K18" s="104"/>
      <c r="L18" s="103">
        <f>SUM(D18:J18)</f>
        <v>460385312</v>
      </c>
      <c r="M18" s="56"/>
      <c r="N18" s="106"/>
      <c r="O18" s="106"/>
    </row>
    <row r="19" spans="1:15" ht="23.1" customHeight="1">
      <c r="A19" s="101" t="s">
        <v>93</v>
      </c>
      <c r="B19" s="102"/>
      <c r="C19" s="102"/>
      <c r="D19" s="25" t="s">
        <v>20</v>
      </c>
      <c r="E19" s="108"/>
      <c r="F19" s="25" t="s">
        <v>20</v>
      </c>
      <c r="G19" s="104"/>
      <c r="H19" s="25" t="s">
        <v>20</v>
      </c>
      <c r="I19" s="104"/>
      <c r="J19" s="103">
        <f>กำไร!D38</f>
        <v>16789977</v>
      </c>
      <c r="K19" s="104"/>
      <c r="L19" s="103">
        <f t="shared" ref="L19:L20" si="0">SUM(D19:J19)</f>
        <v>16789977</v>
      </c>
      <c r="N19" s="106"/>
      <c r="O19" s="106"/>
    </row>
    <row r="20" spans="1:15" ht="23.1" customHeight="1">
      <c r="A20" s="101" t="s">
        <v>109</v>
      </c>
      <c r="B20" s="102">
        <v>22</v>
      </c>
      <c r="C20" s="102"/>
      <c r="D20" s="25" t="s">
        <v>20</v>
      </c>
      <c r="E20" s="108"/>
      <c r="F20" s="25" t="s">
        <v>20</v>
      </c>
      <c r="G20" s="104"/>
      <c r="H20" s="25" t="s">
        <v>20</v>
      </c>
      <c r="I20" s="104"/>
      <c r="J20" s="71">
        <v>-15996000</v>
      </c>
      <c r="K20" s="104"/>
      <c r="L20" s="103">
        <f t="shared" si="0"/>
        <v>-15996000</v>
      </c>
      <c r="N20" s="106"/>
      <c r="O20" s="106"/>
    </row>
    <row r="21" spans="1:15" ht="23.1" customHeight="1">
      <c r="A21" s="101" t="s">
        <v>106</v>
      </c>
      <c r="B21" s="102">
        <v>21</v>
      </c>
      <c r="C21" s="102"/>
      <c r="D21" s="25" t="s">
        <v>20</v>
      </c>
      <c r="E21" s="108"/>
      <c r="F21" s="25" t="s">
        <v>20</v>
      </c>
      <c r="G21" s="104"/>
      <c r="H21" s="26">
        <v>2064801</v>
      </c>
      <c r="I21" s="104"/>
      <c r="J21" s="71">
        <f>-H21</f>
        <v>-2064801</v>
      </c>
      <c r="K21" s="104"/>
      <c r="L21" s="25" t="s">
        <v>20</v>
      </c>
      <c r="N21" s="106"/>
      <c r="O21" s="106"/>
    </row>
    <row r="22" spans="1:15" ht="23.1" customHeight="1" thickBot="1">
      <c r="A22" s="100" t="s">
        <v>110</v>
      </c>
      <c r="B22" s="102"/>
      <c r="C22" s="102"/>
      <c r="D22" s="107">
        <f>SUM(D18:D21)</f>
        <v>320000000</v>
      </c>
      <c r="E22" s="104"/>
      <c r="F22" s="107">
        <f>SUM(F18:F21)</f>
        <v>68108855</v>
      </c>
      <c r="G22" s="104"/>
      <c r="H22" s="107">
        <f>SUM(H18:H21)</f>
        <v>5593399</v>
      </c>
      <c r="I22" s="104"/>
      <c r="J22" s="107">
        <f>SUM(J18:J21)</f>
        <v>67477035</v>
      </c>
      <c r="K22" s="104"/>
      <c r="L22" s="107">
        <f>SUM(L18:L21)</f>
        <v>461179289</v>
      </c>
      <c r="M22" s="56"/>
      <c r="N22" s="106"/>
      <c r="O22" s="106"/>
    </row>
    <row r="23" spans="1:15" ht="23.1" customHeight="1" thickTop="1">
      <c r="A23" s="100"/>
      <c r="B23" s="102"/>
      <c r="C23" s="102"/>
      <c r="D23" s="104"/>
      <c r="E23" s="104"/>
      <c r="F23" s="104"/>
      <c r="G23" s="104"/>
      <c r="H23" s="104"/>
      <c r="I23" s="104"/>
      <c r="J23" s="104"/>
      <c r="K23" s="104"/>
      <c r="L23" s="104"/>
      <c r="M23" s="56"/>
    </row>
    <row r="24" spans="1:15" ht="23.1" customHeight="1">
      <c r="A24" s="40"/>
      <c r="B24" s="102"/>
      <c r="C24" s="102"/>
      <c r="D24" s="109"/>
      <c r="F24" s="109"/>
      <c r="H24" s="109"/>
      <c r="J24" s="109"/>
      <c r="L24" s="109"/>
      <c r="M24" s="56"/>
    </row>
    <row r="25" spans="1:15" ht="23.1" customHeight="1"/>
    <row r="26" spans="1:15" ht="23.1" customHeight="1">
      <c r="A26" s="110" t="str">
        <f>สินทรัพย์!$A$40</f>
        <v>หมายเหตุประกอบงบการเงินเป็นส่วนหนึ่งของงบการเงินนี้</v>
      </c>
    </row>
    <row r="27" spans="1:15" ht="23.1" customHeight="1"/>
    <row r="28" spans="1:15" ht="23.1" customHeight="1"/>
    <row r="29" spans="1:15" ht="21" customHeight="1"/>
    <row r="30" spans="1:15" ht="21" customHeight="1">
      <c r="A30" s="40"/>
    </row>
    <row r="31" spans="1:15" ht="21" customHeight="1"/>
    <row r="32" spans="1:15" ht="21" customHeight="1"/>
    <row r="33" ht="21" customHeight="1"/>
    <row r="34" ht="21" customHeight="1"/>
    <row r="35" ht="21" customHeight="1"/>
    <row r="36" ht="21" customHeight="1"/>
  </sheetData>
  <mergeCells count="6">
    <mergeCell ref="H7:J7"/>
    <mergeCell ref="A1:L1"/>
    <mergeCell ref="A2:L2"/>
    <mergeCell ref="A4:L4"/>
    <mergeCell ref="A5:L5"/>
    <mergeCell ref="A3:L3"/>
  </mergeCells>
  <pageMargins left="1" right="0.45" top="0.8" bottom="0.8" header="0.5" footer="0.23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5" transitionEvaluation="1" transitionEntry="1" codeName="Sheet5">
    <tabColor rgb="FF92D050"/>
  </sheetPr>
  <dimension ref="A1:M27"/>
  <sheetViews>
    <sheetView view="pageBreakPreview" topLeftCell="A5" zoomScale="85" zoomScaleNormal="50" zoomScaleSheetLayoutView="85" workbookViewId="0">
      <selection activeCell="H22" sqref="H22"/>
    </sheetView>
  </sheetViews>
  <sheetFormatPr defaultColWidth="10.109375" defaultRowHeight="24" customHeight="1"/>
  <cols>
    <col min="1" max="1" width="77.33203125" style="110" customWidth="1"/>
    <col min="2" max="2" width="13.33203125" style="98" customWidth="1"/>
    <col min="3" max="3" width="1.33203125" style="98" customWidth="1"/>
    <col min="4" max="4" width="14.6640625" style="99" bestFit="1" customWidth="1"/>
    <col min="5" max="5" width="2.77734375" style="99" customWidth="1"/>
    <col min="6" max="6" width="14.77734375" style="99" bestFit="1" customWidth="1"/>
    <col min="7" max="7" width="2.6640625" style="99" customWidth="1"/>
    <col min="8" max="8" width="14.33203125" style="99" bestFit="1" customWidth="1"/>
    <col min="9" max="9" width="3.33203125" style="99" customWidth="1"/>
    <col min="10" max="10" width="15.33203125" style="99" bestFit="1" customWidth="1"/>
    <col min="11" max="11" width="2.77734375" style="99" customWidth="1"/>
    <col min="12" max="12" width="17.109375" style="99" bestFit="1" customWidth="1"/>
    <col min="13" max="13" width="0.77734375" style="110" customWidth="1"/>
    <col min="14" max="16384" width="10.109375" style="110"/>
  </cols>
  <sheetData>
    <row r="1" spans="1:13" s="112" customFormat="1" ht="30.15" customHeight="1">
      <c r="A1" s="191" t="str">
        <f>สินทรัพย์!A1</f>
        <v>บริษัท จักรไพศาล เอสเตท จำกัด (มหาชน)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11"/>
    </row>
    <row r="2" spans="1:13" ht="30.15" customHeight="1">
      <c r="A2" s="192" t="s">
        <v>96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3" s="40" customFormat="1" ht="30.15" customHeight="1">
      <c r="A3" s="194" t="s">
        <v>111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3" ht="30.15" customHeight="1">
      <c r="A4" s="193" t="str">
        <f>'ส่วนเปลี่ยนแปลง-วิธีส่วนได้เสีย'!A4:L4</f>
        <v>สำหรับปีสิ้นสุดวันที่ 31 ธันวาคม 2567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3" ht="24" customHeight="1">
      <c r="A5" s="190" t="s">
        <v>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3" ht="9.6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</row>
    <row r="7" spans="1:13" ht="23.1" customHeight="1">
      <c r="A7" s="91"/>
      <c r="B7" s="44" t="s">
        <v>4</v>
      </c>
      <c r="C7" s="44"/>
      <c r="D7" s="92" t="s">
        <v>97</v>
      </c>
      <c r="E7" s="93"/>
      <c r="F7" s="94" t="s">
        <v>98</v>
      </c>
      <c r="G7" s="94"/>
      <c r="H7" s="188" t="s">
        <v>59</v>
      </c>
      <c r="I7" s="188"/>
      <c r="J7" s="188"/>
      <c r="K7" s="94"/>
      <c r="L7" s="95" t="s">
        <v>99</v>
      </c>
    </row>
    <row r="8" spans="1:13" ht="23.1" customHeight="1">
      <c r="A8" s="91"/>
      <c r="D8" s="96" t="s">
        <v>100</v>
      </c>
      <c r="E8" s="93"/>
      <c r="F8" s="95" t="s">
        <v>101</v>
      </c>
      <c r="G8" s="97"/>
      <c r="H8" s="94" t="s">
        <v>60</v>
      </c>
      <c r="I8" s="36"/>
      <c r="J8" s="94" t="s">
        <v>62</v>
      </c>
      <c r="K8" s="97"/>
      <c r="L8" s="97" t="s">
        <v>53</v>
      </c>
    </row>
    <row r="9" spans="1:13" ht="23.1" customHeight="1">
      <c r="A9" s="91"/>
      <c r="D9" s="96"/>
      <c r="E9" s="93"/>
      <c r="F9" s="95"/>
      <c r="G9" s="97"/>
      <c r="H9" s="97" t="s">
        <v>102</v>
      </c>
      <c r="I9" s="97"/>
      <c r="K9" s="97"/>
      <c r="L9" s="97"/>
    </row>
    <row r="10" spans="1:13" ht="23.1" customHeight="1">
      <c r="A10" s="91"/>
      <c r="D10" s="96"/>
      <c r="E10" s="93"/>
      <c r="F10" s="95"/>
      <c r="G10" s="97"/>
      <c r="H10" s="97" t="s">
        <v>103</v>
      </c>
      <c r="I10" s="97"/>
      <c r="K10" s="97"/>
      <c r="L10" s="97"/>
    </row>
    <row r="11" spans="1:13" ht="24" customHeight="1">
      <c r="A11" s="100" t="s">
        <v>112</v>
      </c>
      <c r="B11" s="91"/>
      <c r="C11" s="91"/>
    </row>
    <row r="12" spans="1:13" ht="24" customHeight="1">
      <c r="A12" s="101" t="s">
        <v>105</v>
      </c>
      <c r="B12" s="102"/>
      <c r="C12" s="102"/>
      <c r="D12" s="103">
        <v>320000000</v>
      </c>
      <c r="E12" s="104"/>
      <c r="F12" s="114">
        <v>68108855</v>
      </c>
      <c r="G12" s="104"/>
      <c r="H12" s="103">
        <v>1711814</v>
      </c>
      <c r="I12" s="104"/>
      <c r="J12" s="103">
        <v>4537504</v>
      </c>
      <c r="K12" s="104"/>
      <c r="L12" s="104">
        <v>394358173</v>
      </c>
    </row>
    <row r="13" spans="1:13" ht="24" customHeight="1">
      <c r="A13" s="101" t="s">
        <v>93</v>
      </c>
      <c r="B13" s="102"/>
      <c r="C13" s="102"/>
      <c r="D13" s="25" t="s">
        <v>20</v>
      </c>
      <c r="E13" s="115"/>
      <c r="F13" s="25" t="s">
        <v>20</v>
      </c>
      <c r="G13" s="104"/>
      <c r="H13" s="25" t="s">
        <v>20</v>
      </c>
      <c r="I13" s="104"/>
      <c r="J13" s="103">
        <v>36335678</v>
      </c>
      <c r="K13" s="104"/>
      <c r="L13" s="104">
        <v>36335678</v>
      </c>
    </row>
    <row r="14" spans="1:13" ht="24" customHeight="1">
      <c r="A14" s="101" t="s">
        <v>106</v>
      </c>
      <c r="B14" s="102">
        <f>'ส่วนเปลี่ยนแปลง-วิธีส่วนได้เสีย'!B14</f>
        <v>21</v>
      </c>
      <c r="C14" s="102"/>
      <c r="D14" s="25" t="s">
        <v>20</v>
      </c>
      <c r="E14" s="115"/>
      <c r="F14" s="25" t="s">
        <v>20</v>
      </c>
      <c r="G14" s="104"/>
      <c r="H14" s="103">
        <v>1816784</v>
      </c>
      <c r="I14" s="104"/>
      <c r="J14" s="71">
        <v>-1816784</v>
      </c>
      <c r="K14" s="104"/>
      <c r="L14" s="25" t="s">
        <v>20</v>
      </c>
    </row>
    <row r="15" spans="1:13" ht="24" customHeight="1" thickBot="1">
      <c r="A15" s="100" t="s">
        <v>107</v>
      </c>
      <c r="B15" s="102"/>
      <c r="C15" s="102"/>
      <c r="D15" s="107">
        <v>320000000</v>
      </c>
      <c r="E15" s="104"/>
      <c r="F15" s="107">
        <v>68108855</v>
      </c>
      <c r="G15" s="104"/>
      <c r="H15" s="107">
        <v>3528598</v>
      </c>
      <c r="I15" s="104"/>
      <c r="J15" s="107">
        <v>39056398</v>
      </c>
      <c r="K15" s="104"/>
      <c r="L15" s="107">
        <v>430693851</v>
      </c>
    </row>
    <row r="16" spans="1:13" ht="24" customHeight="1" thickTop="1">
      <c r="A16" s="100"/>
      <c r="B16" s="102"/>
      <c r="C16" s="102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ht="24" customHeight="1">
      <c r="A17" s="100" t="s">
        <v>113</v>
      </c>
      <c r="B17" s="91"/>
      <c r="C17" s="91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24" customHeight="1">
      <c r="A18" s="101" t="s">
        <v>108</v>
      </c>
      <c r="B18" s="102"/>
      <c r="C18" s="102"/>
      <c r="D18" s="103">
        <v>320000000</v>
      </c>
      <c r="E18" s="104"/>
      <c r="F18" s="114">
        <v>68108855</v>
      </c>
      <c r="G18" s="104"/>
      <c r="H18" s="103">
        <v>3528598</v>
      </c>
      <c r="I18" s="104"/>
      <c r="J18" s="103">
        <v>39056398</v>
      </c>
      <c r="K18" s="104"/>
      <c r="L18" s="103">
        <f>SUM(D18:J18)</f>
        <v>430693851</v>
      </c>
    </row>
    <row r="19" spans="1:12" ht="24" customHeight="1">
      <c r="A19" s="101" t="s">
        <v>93</v>
      </c>
      <c r="B19" s="102"/>
      <c r="C19" s="102"/>
      <c r="D19" s="25" t="s">
        <v>20</v>
      </c>
      <c r="E19" s="104"/>
      <c r="F19" s="25" t="s">
        <v>20</v>
      </c>
      <c r="G19" s="104"/>
      <c r="H19" s="25" t="s">
        <v>20</v>
      </c>
      <c r="I19" s="104"/>
      <c r="J19" s="103">
        <f>กำไร!H38</f>
        <v>41119516</v>
      </c>
      <c r="K19" s="104"/>
      <c r="L19" s="103">
        <f>SUM(D19:J19)</f>
        <v>41119516</v>
      </c>
    </row>
    <row r="20" spans="1:12" ht="24" customHeight="1">
      <c r="A20" s="101" t="s">
        <v>109</v>
      </c>
      <c r="B20" s="102">
        <f>'ส่วนเปลี่ยนแปลง-วิธีส่วนได้เสีย'!B20</f>
        <v>22</v>
      </c>
      <c r="C20" s="102"/>
      <c r="D20" s="25" t="s">
        <v>20</v>
      </c>
      <c r="E20" s="104"/>
      <c r="F20" s="25" t="s">
        <v>20</v>
      </c>
      <c r="G20" s="104"/>
      <c r="H20" s="25" t="s">
        <v>20</v>
      </c>
      <c r="I20" s="104"/>
      <c r="J20" s="71">
        <v>-15996000</v>
      </c>
      <c r="K20" s="104"/>
      <c r="L20" s="103">
        <f>SUM(D20:J20)</f>
        <v>-15996000</v>
      </c>
    </row>
    <row r="21" spans="1:12" ht="24" customHeight="1">
      <c r="A21" s="101" t="s">
        <v>106</v>
      </c>
      <c r="B21" s="102">
        <f>'ส่วนเปลี่ยนแปลง-วิธีส่วนได้เสีย'!B21</f>
        <v>21</v>
      </c>
      <c r="C21" s="102"/>
      <c r="D21" s="25" t="s">
        <v>20</v>
      </c>
      <c r="E21" s="104"/>
      <c r="F21" s="25" t="s">
        <v>20</v>
      </c>
      <c r="G21" s="104"/>
      <c r="H21" s="1">
        <v>2064801</v>
      </c>
      <c r="I21" s="104"/>
      <c r="J21" s="71">
        <f>-H21</f>
        <v>-2064801</v>
      </c>
      <c r="K21" s="104"/>
      <c r="L21" s="25" t="s">
        <v>20</v>
      </c>
    </row>
    <row r="22" spans="1:12" ht="24" customHeight="1" thickBot="1">
      <c r="A22" s="100" t="s">
        <v>110</v>
      </c>
      <c r="B22" s="102"/>
      <c r="C22" s="102"/>
      <c r="D22" s="107">
        <f>SUM(D18:D21)</f>
        <v>320000000</v>
      </c>
      <c r="E22" s="104"/>
      <c r="F22" s="107">
        <f>SUM(F18:F21)</f>
        <v>68108855</v>
      </c>
      <c r="G22" s="104"/>
      <c r="H22" s="107">
        <f>SUM(H18:H21)</f>
        <v>5593399</v>
      </c>
      <c r="I22" s="104"/>
      <c r="J22" s="107">
        <f>SUM(J18:J21)</f>
        <v>62115113</v>
      </c>
      <c r="K22" s="104"/>
      <c r="L22" s="107">
        <f>SUM(L18:L21)</f>
        <v>455817367</v>
      </c>
    </row>
    <row r="23" spans="1:12" ht="24" customHeight="1" thickTop="1">
      <c r="A23" s="100"/>
      <c r="B23" s="102"/>
      <c r="C23" s="102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 ht="24" customHeight="1">
      <c r="A24" s="100"/>
      <c r="B24" s="102"/>
      <c r="C24" s="102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1:12" ht="24" hidden="1" customHeight="1">
      <c r="A25" s="100"/>
      <c r="B25" s="102"/>
      <c r="C25" s="102"/>
      <c r="D25" s="109"/>
      <c r="F25" s="109"/>
      <c r="H25" s="109"/>
      <c r="J25" s="109"/>
      <c r="L25" s="109"/>
    </row>
    <row r="26" spans="1:12" ht="24" customHeight="1">
      <c r="A26" s="110" t="str">
        <f>สินทรัพย์!$A$40</f>
        <v>หมายเหตุประกอบงบการเงินเป็นส่วนหนึ่งของงบการเงินนี้</v>
      </c>
    </row>
    <row r="27" spans="1:12" ht="24" customHeight="1">
      <c r="G27" s="98"/>
    </row>
  </sheetData>
  <mergeCells count="6">
    <mergeCell ref="H7:J7"/>
    <mergeCell ref="A1:L1"/>
    <mergeCell ref="A2:L2"/>
    <mergeCell ref="A5:L5"/>
    <mergeCell ref="A4:L4"/>
    <mergeCell ref="A3:L3"/>
  </mergeCells>
  <phoneticPr fontId="4" type="noConversion"/>
  <pageMargins left="1" right="0.45" top="0.8" bottom="0.8" header="0.5" footer="0.23"/>
  <pageSetup paperSize="9" scale="80" firstPageNumber="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P97"/>
  <sheetViews>
    <sheetView view="pageBreakPreview" topLeftCell="A63" zoomScale="55" zoomScaleNormal="55" zoomScaleSheetLayoutView="55" workbookViewId="0">
      <selection activeCell="D32" sqref="D32"/>
    </sheetView>
  </sheetViews>
  <sheetFormatPr defaultColWidth="9.33203125" defaultRowHeight="24" customHeight="1"/>
  <cols>
    <col min="1" max="1" width="62" style="119" customWidth="1"/>
    <col min="2" max="2" width="8" style="119" customWidth="1"/>
    <col min="3" max="3" width="1.33203125" style="119" customWidth="1"/>
    <col min="4" max="4" width="14.44140625" style="119" bestFit="1" customWidth="1"/>
    <col min="5" max="5" width="1.6640625" style="119" customWidth="1"/>
    <col min="6" max="6" width="13.77734375" style="119" customWidth="1"/>
    <col min="7" max="7" width="1.6640625" style="119" customWidth="1"/>
    <col min="8" max="8" width="15" style="157" bestFit="1" customWidth="1"/>
    <col min="9" max="9" width="1.6640625" style="119" customWidth="1"/>
    <col min="10" max="10" width="13.77734375" style="157" customWidth="1"/>
    <col min="11" max="11" width="9.33203125" style="40" customWidth="1"/>
    <col min="12" max="12" width="13.33203125" style="40" bestFit="1" customWidth="1"/>
    <col min="13" max="13" width="9.88671875" style="40" bestFit="1" customWidth="1"/>
    <col min="14" max="15" width="9.33203125" style="40"/>
    <col min="16" max="16" width="9.44140625" style="40" bestFit="1" customWidth="1"/>
    <col min="17" max="16384" width="9.33203125" style="40"/>
  </cols>
  <sheetData>
    <row r="1" spans="1:11" ht="24" customHeight="1">
      <c r="A1" s="195" t="str">
        <f>กำไร!A1</f>
        <v>บริษัท จักรไพศาล เอสเตท จำกัด (มหาชน)</v>
      </c>
      <c r="B1" s="195"/>
      <c r="C1" s="195"/>
      <c r="D1" s="196"/>
      <c r="E1" s="196"/>
      <c r="F1" s="196"/>
      <c r="G1" s="196"/>
      <c r="H1" s="196"/>
      <c r="I1" s="196"/>
      <c r="J1" s="196"/>
    </row>
    <row r="2" spans="1:11" ht="24" customHeight="1">
      <c r="A2" s="196" t="s">
        <v>114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1" ht="25.35" customHeight="1">
      <c r="A3" s="197" t="str">
        <f>'ส่วนเปลี่ยนแปลง-เฉพาะกิจการ'!A4:L4</f>
        <v>สำหรับปีสิ้นสุดวันที่ 31 ธันวาคม 2567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1" ht="24" customHeight="1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1" ht="9.6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1" ht="23.1" customHeight="1">
      <c r="A6" s="33"/>
      <c r="B6" s="35" t="s">
        <v>4</v>
      </c>
      <c r="C6" s="35"/>
      <c r="D6" s="187" t="s">
        <v>67</v>
      </c>
      <c r="E6" s="187"/>
      <c r="F6" s="187"/>
      <c r="G6" s="35"/>
      <c r="H6" s="180" t="s">
        <v>68</v>
      </c>
      <c r="I6" s="180"/>
      <c r="J6" s="180"/>
    </row>
    <row r="7" spans="1:11" ht="23.1" customHeight="1">
      <c r="A7" s="33"/>
      <c r="B7" s="35"/>
      <c r="C7" s="35"/>
      <c r="D7" s="187" t="s">
        <v>69</v>
      </c>
      <c r="E7" s="187"/>
      <c r="F7" s="187"/>
      <c r="G7" s="35"/>
      <c r="H7" s="35"/>
      <c r="I7" s="35"/>
      <c r="J7" s="35"/>
    </row>
    <row r="8" spans="1:11" ht="23.1" customHeight="1">
      <c r="A8" s="33"/>
      <c r="B8" s="35"/>
      <c r="C8" s="35"/>
      <c r="D8" s="35">
        <v>2567</v>
      </c>
      <c r="E8" s="35"/>
      <c r="F8" s="35">
        <v>2566</v>
      </c>
      <c r="G8" s="35"/>
      <c r="H8" s="35">
        <v>2567</v>
      </c>
      <c r="I8" s="35"/>
      <c r="J8" s="35">
        <v>2566</v>
      </c>
    </row>
    <row r="9" spans="1:11" ht="23.25" customHeight="1">
      <c r="A9" s="117" t="s">
        <v>115</v>
      </c>
      <c r="B9" s="117"/>
      <c r="C9" s="117"/>
      <c r="D9" s="118"/>
      <c r="F9" s="118"/>
      <c r="G9" s="120"/>
      <c r="H9" s="118"/>
      <c r="J9" s="118"/>
      <c r="K9" s="121"/>
    </row>
    <row r="10" spans="1:11" ht="23.25" customHeight="1">
      <c r="A10" s="122" t="s">
        <v>116</v>
      </c>
      <c r="B10" s="117"/>
      <c r="C10" s="117"/>
      <c r="D10" s="123">
        <f>กำไร!D28</f>
        <v>16966475</v>
      </c>
      <c r="E10" s="124"/>
      <c r="F10" s="123">
        <v>31760267</v>
      </c>
      <c r="G10" s="123"/>
      <c r="H10" s="123">
        <f>กำไร!H28</f>
        <v>41296014</v>
      </c>
      <c r="I10" s="124"/>
      <c r="J10" s="123">
        <v>36335678</v>
      </c>
      <c r="K10" s="121"/>
    </row>
    <row r="11" spans="1:11" ht="23.25" customHeight="1">
      <c r="A11" s="125" t="s">
        <v>117</v>
      </c>
      <c r="B11" s="125"/>
      <c r="C11" s="125"/>
      <c r="D11" s="123"/>
      <c r="E11" s="124"/>
      <c r="F11" s="123"/>
      <c r="G11" s="123"/>
      <c r="H11" s="123"/>
      <c r="I11" s="124"/>
      <c r="J11" s="123"/>
      <c r="K11" s="63"/>
    </row>
    <row r="12" spans="1:11" ht="23.25" customHeight="1">
      <c r="A12" s="126" t="s">
        <v>84</v>
      </c>
      <c r="B12" s="125"/>
      <c r="C12" s="125"/>
      <c r="D12" s="123">
        <f>-กำไร!D27</f>
        <v>5026717</v>
      </c>
      <c r="E12" s="124"/>
      <c r="F12" s="123">
        <f>-กำไร!F27</f>
        <v>7986383</v>
      </c>
      <c r="G12" s="123"/>
      <c r="H12" s="123">
        <f>-กำไร!H27</f>
        <v>10388639</v>
      </c>
      <c r="I12" s="124"/>
      <c r="J12" s="123">
        <f>-กำไร!J27</f>
        <v>7986383</v>
      </c>
      <c r="K12" s="63"/>
    </row>
    <row r="13" spans="1:11" ht="23.25" customHeight="1">
      <c r="A13" s="126" t="s">
        <v>161</v>
      </c>
      <c r="B13" s="125"/>
      <c r="C13" s="125"/>
      <c r="D13" s="118">
        <v>-7000</v>
      </c>
      <c r="E13" s="124"/>
      <c r="F13" s="25" t="s">
        <v>20</v>
      </c>
      <c r="G13" s="123"/>
      <c r="H13" s="118">
        <v>-7000</v>
      </c>
      <c r="I13" s="124"/>
      <c r="J13" s="25" t="s">
        <v>20</v>
      </c>
      <c r="K13" s="63"/>
    </row>
    <row r="14" spans="1:11" ht="23.25" customHeight="1">
      <c r="A14" s="126" t="s">
        <v>118</v>
      </c>
      <c r="B14" s="125"/>
      <c r="C14" s="125"/>
      <c r="D14" s="123">
        <v>356583</v>
      </c>
      <c r="E14" s="124"/>
      <c r="F14" s="123">
        <v>406402</v>
      </c>
      <c r="G14" s="123"/>
      <c r="H14" s="123">
        <v>356583</v>
      </c>
      <c r="I14" s="124"/>
      <c r="J14" s="123">
        <v>406402</v>
      </c>
      <c r="K14" s="63"/>
    </row>
    <row r="15" spans="1:11" ht="23.25" customHeight="1">
      <c r="A15" s="126" t="s">
        <v>119</v>
      </c>
      <c r="B15" s="126"/>
      <c r="C15" s="126"/>
      <c r="D15" s="123">
        <v>2029357</v>
      </c>
      <c r="E15" s="43"/>
      <c r="F15" s="123">
        <v>2044536</v>
      </c>
      <c r="G15" s="123"/>
      <c r="H15" s="123">
        <v>2029357</v>
      </c>
      <c r="I15" s="43"/>
      <c r="J15" s="123">
        <v>2044536</v>
      </c>
    </row>
    <row r="16" spans="1:11" ht="23.25" customHeight="1">
      <c r="A16" s="126" t="s">
        <v>120</v>
      </c>
      <c r="B16" s="126"/>
      <c r="C16" s="126"/>
      <c r="D16" s="123">
        <v>88003</v>
      </c>
      <c r="E16" s="43"/>
      <c r="F16" s="123">
        <v>106037</v>
      </c>
      <c r="G16" s="123"/>
      <c r="H16" s="123">
        <v>88003</v>
      </c>
      <c r="I16" s="43"/>
      <c r="J16" s="123">
        <v>106037</v>
      </c>
    </row>
    <row r="17" spans="1:16" ht="23.25" customHeight="1">
      <c r="A17" s="126" t="s">
        <v>121</v>
      </c>
      <c r="B17" s="126"/>
      <c r="C17" s="126"/>
      <c r="D17" s="123">
        <v>43904</v>
      </c>
      <c r="E17" s="43"/>
      <c r="F17" s="71">
        <v>-813592</v>
      </c>
      <c r="G17" s="123"/>
      <c r="H17" s="123">
        <v>43904</v>
      </c>
      <c r="I17" s="43"/>
      <c r="J17" s="71">
        <v>-813592</v>
      </c>
    </row>
    <row r="18" spans="1:16" ht="23.25" customHeight="1">
      <c r="A18" s="126" t="s">
        <v>122</v>
      </c>
      <c r="B18" s="126"/>
      <c r="C18" s="126"/>
      <c r="D18" s="123"/>
      <c r="E18" s="43"/>
      <c r="F18" s="123"/>
      <c r="G18" s="123"/>
      <c r="H18" s="123"/>
      <c r="I18" s="43"/>
      <c r="J18" s="123"/>
    </row>
    <row r="19" spans="1:16" ht="23.25" customHeight="1">
      <c r="A19" s="129" t="s">
        <v>123</v>
      </c>
      <c r="B19" s="126"/>
      <c r="C19" s="126"/>
      <c r="D19" s="123">
        <v>20</v>
      </c>
      <c r="E19" s="43"/>
      <c r="F19" s="25" t="s">
        <v>20</v>
      </c>
      <c r="G19" s="123"/>
      <c r="H19" s="127">
        <v>20</v>
      </c>
      <c r="I19" s="43"/>
      <c r="J19" s="25" t="s">
        <v>20</v>
      </c>
    </row>
    <row r="20" spans="1:16" ht="23.25" customHeight="1">
      <c r="A20" s="130" t="s">
        <v>124</v>
      </c>
      <c r="B20" s="130"/>
      <c r="C20" s="130"/>
      <c r="D20" s="123">
        <v>306477</v>
      </c>
      <c r="E20" s="43"/>
      <c r="F20" s="123">
        <v>293434</v>
      </c>
      <c r="G20" s="123"/>
      <c r="H20" s="123">
        <v>306477</v>
      </c>
      <c r="I20" s="43"/>
      <c r="J20" s="123">
        <v>293434</v>
      </c>
    </row>
    <row r="21" spans="1:16" ht="23.25" customHeight="1">
      <c r="A21" s="126" t="s">
        <v>82</v>
      </c>
      <c r="B21" s="126"/>
      <c r="C21" s="126"/>
      <c r="D21" s="123">
        <f>-กำไร!D24</f>
        <v>2881851</v>
      </c>
      <c r="E21" s="9"/>
      <c r="F21" s="123">
        <v>375411</v>
      </c>
      <c r="G21" s="123"/>
      <c r="H21" s="25" t="s">
        <v>20</v>
      </c>
      <c r="I21" s="43"/>
      <c r="J21" s="25" t="s">
        <v>20</v>
      </c>
    </row>
    <row r="22" spans="1:16" ht="23.25" customHeight="1">
      <c r="A22" s="126" t="s">
        <v>83</v>
      </c>
      <c r="B22" s="126"/>
      <c r="C22" s="126"/>
      <c r="D22" s="25" t="s">
        <v>20</v>
      </c>
      <c r="E22" s="9"/>
      <c r="F22" s="25" t="s">
        <v>20</v>
      </c>
      <c r="G22" s="123"/>
      <c r="H22" s="71">
        <f>-กำไร!H25</f>
        <v>-26809610</v>
      </c>
      <c r="I22" s="43"/>
      <c r="J22" s="25" t="s">
        <v>20</v>
      </c>
    </row>
    <row r="23" spans="1:16" ht="23.25" customHeight="1">
      <c r="A23" s="126" t="s">
        <v>125</v>
      </c>
      <c r="B23" s="126"/>
      <c r="C23" s="126"/>
      <c r="D23" s="25" t="s">
        <v>20</v>
      </c>
      <c r="E23" s="9"/>
      <c r="F23" s="25" t="s">
        <v>20</v>
      </c>
      <c r="G23" s="123"/>
      <c r="H23" s="25" t="s">
        <v>20</v>
      </c>
      <c r="I23" s="43"/>
      <c r="J23" s="71">
        <v>-4200000</v>
      </c>
    </row>
    <row r="24" spans="1:16" ht="23.25" customHeight="1">
      <c r="A24" s="126" t="s">
        <v>126</v>
      </c>
      <c r="B24" s="126"/>
      <c r="C24" s="126"/>
      <c r="D24" s="71">
        <v>-240315</v>
      </c>
      <c r="E24" s="43"/>
      <c r="F24" s="71">
        <v>-270619</v>
      </c>
      <c r="G24" s="123"/>
      <c r="H24" s="71">
        <v>-240315</v>
      </c>
      <c r="I24" s="43"/>
      <c r="J24" s="71">
        <v>-270619</v>
      </c>
      <c r="K24" s="65"/>
    </row>
    <row r="25" spans="1:16" ht="23.25" customHeight="1">
      <c r="A25" s="126" t="s">
        <v>81</v>
      </c>
      <c r="B25" s="126"/>
      <c r="C25" s="126"/>
      <c r="D25" s="11">
        <v>16621255</v>
      </c>
      <c r="E25" s="124"/>
      <c r="F25" s="11">
        <v>14786743</v>
      </c>
      <c r="G25" s="124"/>
      <c r="H25" s="11">
        <v>16621255</v>
      </c>
      <c r="I25" s="124"/>
      <c r="J25" s="11">
        <v>14786743</v>
      </c>
      <c r="K25" s="65"/>
    </row>
    <row r="26" spans="1:16" ht="23.25" customHeight="1">
      <c r="A26" s="131" t="s">
        <v>127</v>
      </c>
      <c r="B26" s="126"/>
      <c r="C26" s="126"/>
      <c r="D26" s="43"/>
      <c r="E26" s="43"/>
      <c r="F26" s="43"/>
      <c r="G26" s="43"/>
      <c r="H26" s="43"/>
      <c r="I26" s="43"/>
      <c r="J26" s="43"/>
    </row>
    <row r="27" spans="1:16" ht="23.25" customHeight="1">
      <c r="A27" s="132" t="s">
        <v>128</v>
      </c>
      <c r="B27" s="126"/>
      <c r="C27" s="126" t="s">
        <v>20</v>
      </c>
      <c r="D27" s="8">
        <f>SUM(D10:D25)</f>
        <v>44073327</v>
      </c>
      <c r="E27" s="124"/>
      <c r="F27" s="8">
        <f>SUM(F10:F25)</f>
        <v>56675002</v>
      </c>
      <c r="G27" s="133" t="s">
        <v>20</v>
      </c>
      <c r="H27" s="8">
        <f>SUM(H10:H25)</f>
        <v>44073327</v>
      </c>
      <c r="I27" s="124"/>
      <c r="J27" s="8">
        <f>SUM(J10:J25)</f>
        <v>56675002</v>
      </c>
      <c r="P27" s="48"/>
    </row>
    <row r="28" spans="1:16" ht="23.25" customHeight="1">
      <c r="A28" s="134" t="s">
        <v>129</v>
      </c>
      <c r="B28" s="134"/>
      <c r="C28" s="134"/>
      <c r="D28" s="123"/>
      <c r="E28" s="124"/>
      <c r="F28" s="123"/>
      <c r="G28" s="123"/>
      <c r="H28" s="123"/>
      <c r="I28" s="124"/>
      <c r="J28" s="123"/>
    </row>
    <row r="29" spans="1:16" ht="23.25" customHeight="1">
      <c r="A29" s="126" t="s">
        <v>11</v>
      </c>
      <c r="B29" s="126"/>
      <c r="C29" s="126"/>
      <c r="D29" s="123">
        <v>446955</v>
      </c>
      <c r="E29" s="43"/>
      <c r="F29" s="71">
        <v>-2999001</v>
      </c>
      <c r="G29" s="123"/>
      <c r="H29" s="123">
        <v>446955</v>
      </c>
      <c r="I29" s="43"/>
      <c r="J29" s="71">
        <v>-2999001</v>
      </c>
    </row>
    <row r="30" spans="1:16" ht="23.25" customHeight="1">
      <c r="A30" s="126" t="s">
        <v>13</v>
      </c>
      <c r="B30" s="126"/>
      <c r="C30" s="126"/>
      <c r="D30" s="71">
        <v>3744278</v>
      </c>
      <c r="E30" s="43"/>
      <c r="F30" s="123">
        <v>3201895</v>
      </c>
      <c r="G30" s="123"/>
      <c r="H30" s="71">
        <v>3744278</v>
      </c>
      <c r="I30" s="43"/>
      <c r="J30" s="123">
        <v>3201895</v>
      </c>
    </row>
    <row r="31" spans="1:16" ht="23.25" customHeight="1">
      <c r="A31" s="126" t="s">
        <v>130</v>
      </c>
      <c r="B31" s="126"/>
      <c r="C31" s="126"/>
      <c r="D31" s="71">
        <v>-6998779</v>
      </c>
      <c r="E31" s="43"/>
      <c r="F31" s="71">
        <v>-596</v>
      </c>
      <c r="G31" s="123"/>
      <c r="H31" s="71">
        <v>-6998779</v>
      </c>
      <c r="I31" s="43"/>
      <c r="J31" s="71">
        <v>-596</v>
      </c>
    </row>
    <row r="32" spans="1:16" ht="23.25" customHeight="1">
      <c r="A32" s="126" t="s">
        <v>18</v>
      </c>
      <c r="B32" s="126"/>
      <c r="C32" s="126"/>
      <c r="D32" s="26">
        <v>3072203</v>
      </c>
      <c r="E32" s="135"/>
      <c r="F32" s="136">
        <v>767458</v>
      </c>
      <c r="G32" s="136"/>
      <c r="H32" s="26">
        <v>3072203</v>
      </c>
      <c r="I32" s="43"/>
      <c r="J32" s="9">
        <v>767458</v>
      </c>
    </row>
    <row r="33" spans="1:11" ht="23.25" customHeight="1">
      <c r="A33" s="126" t="s">
        <v>131</v>
      </c>
      <c r="B33" s="126"/>
      <c r="C33" s="126"/>
      <c r="D33" s="123">
        <v>319164</v>
      </c>
      <c r="E33" s="43"/>
      <c r="F33" s="123">
        <v>613336</v>
      </c>
      <c r="G33" s="123"/>
      <c r="H33" s="123">
        <v>319164</v>
      </c>
      <c r="I33" s="43"/>
      <c r="J33" s="123">
        <v>613336</v>
      </c>
    </row>
    <row r="34" spans="1:11" ht="23.25" customHeight="1">
      <c r="A34" s="126" t="s">
        <v>27</v>
      </c>
      <c r="B34" s="126"/>
      <c r="C34" s="126"/>
      <c r="D34" s="71">
        <v>-438500</v>
      </c>
      <c r="E34" s="43"/>
      <c r="F34" s="71">
        <v>-391141</v>
      </c>
      <c r="G34" s="123"/>
      <c r="H34" s="71">
        <v>-438500</v>
      </c>
      <c r="I34" s="43"/>
      <c r="J34" s="71">
        <v>-391141</v>
      </c>
    </row>
    <row r="35" spans="1:11" ht="25.35" customHeight="1">
      <c r="A35" s="195" t="str">
        <f>A1</f>
        <v>บริษัท จักรไพศาล เอสเตท จำกัด (มหาชน)</v>
      </c>
      <c r="B35" s="195"/>
      <c r="C35" s="195"/>
      <c r="D35" s="196"/>
      <c r="E35" s="196"/>
      <c r="F35" s="196"/>
      <c r="G35" s="196"/>
      <c r="H35" s="196"/>
      <c r="I35" s="196"/>
      <c r="J35" s="196"/>
    </row>
    <row r="36" spans="1:11" ht="25.35" customHeight="1">
      <c r="A36" s="196" t="s">
        <v>132</v>
      </c>
      <c r="B36" s="196"/>
      <c r="C36" s="196"/>
      <c r="D36" s="196"/>
      <c r="E36" s="196"/>
      <c r="F36" s="196"/>
      <c r="G36" s="196"/>
      <c r="H36" s="196"/>
      <c r="I36" s="196"/>
      <c r="J36" s="196"/>
    </row>
    <row r="37" spans="1:11" ht="25.35" customHeight="1">
      <c r="A37" s="202" t="str">
        <f>A3</f>
        <v>สำหรับปีสิ้นสุดวันที่ 31 ธันวาคม 2567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1" ht="25.35" customHeight="1">
      <c r="A38" s="199" t="s">
        <v>3</v>
      </c>
      <c r="B38" s="199"/>
      <c r="C38" s="199"/>
      <c r="D38" s="199"/>
      <c r="E38" s="199"/>
      <c r="F38" s="199"/>
      <c r="G38" s="199"/>
      <c r="H38" s="199"/>
      <c r="I38" s="199"/>
      <c r="J38" s="199"/>
    </row>
    <row r="39" spans="1:11" ht="6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</row>
    <row r="40" spans="1:11" ht="22.65" customHeight="1">
      <c r="A40" s="33"/>
      <c r="B40" s="35" t="s">
        <v>4</v>
      </c>
      <c r="C40" s="35"/>
      <c r="D40" s="187" t="s">
        <v>67</v>
      </c>
      <c r="E40" s="187"/>
      <c r="F40" s="187"/>
      <c r="G40" s="35"/>
      <c r="H40" s="180" t="s">
        <v>68</v>
      </c>
      <c r="I40" s="180"/>
      <c r="J40" s="180"/>
    </row>
    <row r="41" spans="1:11" ht="22.65" customHeight="1">
      <c r="A41" s="33"/>
      <c r="B41" s="35"/>
      <c r="C41" s="35"/>
      <c r="D41" s="187" t="s">
        <v>69</v>
      </c>
      <c r="E41" s="187"/>
      <c r="F41" s="187"/>
      <c r="G41" s="35"/>
      <c r="H41" s="35"/>
      <c r="I41" s="35"/>
      <c r="J41" s="35"/>
    </row>
    <row r="42" spans="1:11" ht="22.65" customHeight="1">
      <c r="A42" s="33"/>
      <c r="B42" s="35"/>
      <c r="C42" s="35"/>
      <c r="D42" s="35">
        <v>2567</v>
      </c>
      <c r="E42" s="35"/>
      <c r="F42" s="35">
        <v>2566</v>
      </c>
      <c r="G42" s="35"/>
      <c r="H42" s="35">
        <v>2567</v>
      </c>
      <c r="I42" s="35"/>
      <c r="J42" s="35">
        <v>2566</v>
      </c>
    </row>
    <row r="43" spans="1:11" ht="29.4" customHeight="1">
      <c r="A43" s="137" t="s">
        <v>133</v>
      </c>
      <c r="B43" s="138"/>
      <c r="C43" s="138"/>
      <c r="D43" s="8"/>
      <c r="E43" s="8"/>
      <c r="F43" s="8"/>
      <c r="G43" s="123"/>
      <c r="H43" s="8"/>
      <c r="I43" s="8"/>
      <c r="J43" s="8"/>
    </row>
    <row r="44" spans="1:11" ht="22.65" customHeight="1">
      <c r="A44" s="139" t="s">
        <v>36</v>
      </c>
      <c r="B44" s="126"/>
      <c r="C44" s="126"/>
      <c r="D44" s="71">
        <v>1588088</v>
      </c>
      <c r="E44" s="43"/>
      <c r="F44" s="123">
        <v>11658650</v>
      </c>
      <c r="G44" s="123"/>
      <c r="H44" s="71">
        <v>1588088</v>
      </c>
      <c r="I44" s="43"/>
      <c r="J44" s="123">
        <v>11658650</v>
      </c>
    </row>
    <row r="45" spans="1:11" ht="24" customHeight="1">
      <c r="A45" s="139" t="s">
        <v>37</v>
      </c>
      <c r="B45" s="126"/>
      <c r="C45" s="126"/>
      <c r="D45" s="123">
        <v>8610112</v>
      </c>
      <c r="E45" s="43"/>
      <c r="F45" s="123">
        <v>1438888</v>
      </c>
      <c r="G45" s="9"/>
      <c r="H45" s="123">
        <v>8610112</v>
      </c>
      <c r="I45" s="43"/>
      <c r="J45" s="123">
        <v>1438888</v>
      </c>
      <c r="K45" s="65"/>
    </row>
    <row r="46" spans="1:11" ht="24.6" customHeight="1">
      <c r="A46" s="139" t="s">
        <v>42</v>
      </c>
      <c r="B46" s="126"/>
      <c r="C46" s="126"/>
      <c r="D46" s="71">
        <v>-287495</v>
      </c>
      <c r="E46" s="71"/>
      <c r="F46" s="71">
        <v>-124396</v>
      </c>
      <c r="G46" s="71"/>
      <c r="H46" s="71">
        <v>-287495</v>
      </c>
      <c r="I46" s="71"/>
      <c r="J46" s="71">
        <v>-124396</v>
      </c>
    </row>
    <row r="47" spans="1:11" ht="22.65" customHeight="1">
      <c r="A47" s="139" t="s">
        <v>49</v>
      </c>
      <c r="B47" s="126"/>
      <c r="C47" s="126"/>
      <c r="D47" s="25" t="s">
        <v>20</v>
      </c>
      <c r="E47" s="43"/>
      <c r="F47" s="71">
        <v>1138366</v>
      </c>
      <c r="G47" s="123"/>
      <c r="H47" s="25" t="s">
        <v>20</v>
      </c>
      <c r="I47" s="43"/>
      <c r="J47" s="71">
        <v>1138366</v>
      </c>
    </row>
    <row r="48" spans="1:11" ht="22.65" customHeight="1">
      <c r="A48" s="140" t="s">
        <v>134</v>
      </c>
      <c r="B48" s="141"/>
      <c r="C48" s="141"/>
      <c r="D48" s="142">
        <f>SUM(D44:D47,D27:D34)</f>
        <v>54129353</v>
      </c>
      <c r="E48" s="124"/>
      <c r="F48" s="142">
        <f>SUM(F44:F47,F27:F34)</f>
        <v>71978461</v>
      </c>
      <c r="G48" s="123"/>
      <c r="H48" s="142">
        <f>SUM(H44:H47,H27:H34)</f>
        <v>54129353</v>
      </c>
      <c r="I48" s="124"/>
      <c r="J48" s="142">
        <f>SUM(J44:J47,J27:J34)</f>
        <v>71978461</v>
      </c>
    </row>
    <row r="49" spans="1:12" ht="22.65" customHeight="1">
      <c r="A49" s="143" t="s">
        <v>135</v>
      </c>
      <c r="B49" s="143"/>
      <c r="C49" s="143"/>
      <c r="D49" s="71">
        <v>-5192195</v>
      </c>
      <c r="E49" s="43"/>
      <c r="F49" s="71">
        <v>-2973015</v>
      </c>
      <c r="G49" s="123"/>
      <c r="H49" s="71">
        <v>-5192195</v>
      </c>
      <c r="I49" s="43"/>
      <c r="J49" s="71">
        <v>-2973015</v>
      </c>
    </row>
    <row r="50" spans="1:12" ht="22.65" customHeight="1">
      <c r="A50" s="144" t="s">
        <v>136</v>
      </c>
      <c r="B50" s="144"/>
      <c r="C50" s="144"/>
      <c r="D50" s="23">
        <f>SUM(D48:D49)</f>
        <v>48937158</v>
      </c>
      <c r="E50" s="124"/>
      <c r="F50" s="23">
        <f>SUM(F48:F49)</f>
        <v>69005446</v>
      </c>
      <c r="G50" s="123"/>
      <c r="H50" s="23">
        <f>SUM(H48:H49)</f>
        <v>48937158</v>
      </c>
      <c r="I50" s="124"/>
      <c r="J50" s="23">
        <f>SUM(J48:J49)</f>
        <v>69005446</v>
      </c>
      <c r="L50" s="145"/>
    </row>
    <row r="51" spans="1:12" ht="22.65" customHeight="1">
      <c r="A51" s="117" t="s">
        <v>137</v>
      </c>
      <c r="B51" s="117"/>
      <c r="C51" s="117"/>
      <c r="D51" s="123"/>
      <c r="E51" s="123"/>
      <c r="F51" s="123"/>
      <c r="G51" s="123"/>
      <c r="H51" s="123"/>
      <c r="I51" s="124"/>
      <c r="J51" s="123"/>
    </row>
    <row r="52" spans="1:12" ht="22.65" customHeight="1">
      <c r="A52" s="139" t="s">
        <v>138</v>
      </c>
      <c r="B52" s="117"/>
      <c r="C52" s="117"/>
      <c r="D52" s="25" t="s">
        <v>20</v>
      </c>
      <c r="E52" s="123"/>
      <c r="F52" s="9">
        <v>4200000</v>
      </c>
      <c r="G52" s="123"/>
      <c r="H52" s="25" t="s">
        <v>20</v>
      </c>
      <c r="I52" s="124"/>
      <c r="J52" s="9">
        <v>4200000</v>
      </c>
    </row>
    <row r="53" spans="1:12" ht="22.65" customHeight="1">
      <c r="A53" s="139" t="s">
        <v>139</v>
      </c>
      <c r="B53" s="146"/>
      <c r="C53" s="146"/>
      <c r="D53" s="71">
        <v>-5975245</v>
      </c>
      <c r="E53" s="43"/>
      <c r="F53" s="71">
        <v>-1168966</v>
      </c>
      <c r="G53" s="123"/>
      <c r="H53" s="71">
        <v>-5975245</v>
      </c>
      <c r="I53" s="43"/>
      <c r="J53" s="71">
        <v>-1168966</v>
      </c>
    </row>
    <row r="54" spans="1:12" ht="22.65" customHeight="1">
      <c r="A54" s="139" t="s">
        <v>140</v>
      </c>
      <c r="B54" s="146"/>
      <c r="C54" s="146"/>
      <c r="D54" s="71">
        <v>-18600</v>
      </c>
      <c r="E54" s="43"/>
      <c r="F54" s="25" t="s">
        <v>20</v>
      </c>
      <c r="G54" s="123"/>
      <c r="H54" s="71">
        <v>-18600</v>
      </c>
      <c r="I54" s="43"/>
      <c r="J54" s="25" t="s">
        <v>20</v>
      </c>
    </row>
    <row r="55" spans="1:12" ht="22.65" customHeight="1">
      <c r="A55" s="139" t="s">
        <v>141</v>
      </c>
      <c r="B55" s="146"/>
      <c r="C55" s="146"/>
      <c r="D55" s="71">
        <v>188721</v>
      </c>
      <c r="E55" s="43"/>
      <c r="F55" s="71">
        <v>652074</v>
      </c>
      <c r="G55" s="123"/>
      <c r="H55" s="71">
        <v>188721</v>
      </c>
      <c r="I55" s="43"/>
      <c r="J55" s="71">
        <v>652074</v>
      </c>
    </row>
    <row r="56" spans="1:12" ht="22.65" customHeight="1">
      <c r="A56" s="139" t="s">
        <v>126</v>
      </c>
      <c r="B56" s="147"/>
      <c r="C56" s="147"/>
      <c r="D56" s="71">
        <v>240315</v>
      </c>
      <c r="E56" s="43"/>
      <c r="F56" s="71">
        <v>270619</v>
      </c>
      <c r="G56" s="123"/>
      <c r="H56" s="71">
        <v>240315</v>
      </c>
      <c r="I56" s="43"/>
      <c r="J56" s="71">
        <v>270619</v>
      </c>
    </row>
    <row r="57" spans="1:12" ht="22.65" customHeight="1">
      <c r="A57" s="148" t="s">
        <v>142</v>
      </c>
      <c r="B57" s="149"/>
      <c r="C57" s="149"/>
      <c r="D57" s="24">
        <f>SUM(D52:D56)</f>
        <v>-5564809</v>
      </c>
      <c r="E57" s="150"/>
      <c r="F57" s="24">
        <f>SUM(F52:F56)</f>
        <v>3953727</v>
      </c>
      <c r="G57" s="150"/>
      <c r="H57" s="24">
        <f>SUM(H52:H56)</f>
        <v>-5564809</v>
      </c>
      <c r="I57" s="9"/>
      <c r="J57" s="24">
        <f>SUM(J52:J56)</f>
        <v>3953727</v>
      </c>
    </row>
    <row r="58" spans="1:12" ht="22.65" customHeight="1">
      <c r="A58" s="117" t="s">
        <v>143</v>
      </c>
      <c r="B58" s="117"/>
      <c r="C58" s="117"/>
      <c r="D58" s="123"/>
      <c r="E58" s="123"/>
      <c r="F58" s="123"/>
      <c r="G58" s="123"/>
      <c r="H58" s="123"/>
      <c r="I58" s="123"/>
      <c r="J58" s="123"/>
    </row>
    <row r="59" spans="1:12" ht="22.65" customHeight="1">
      <c r="A59" s="151" t="s">
        <v>144</v>
      </c>
      <c r="B59" s="146"/>
      <c r="C59" s="146"/>
      <c r="D59" s="124"/>
      <c r="E59" s="124"/>
      <c r="F59" s="124"/>
      <c r="G59" s="124"/>
      <c r="H59" s="124"/>
      <c r="I59" s="124"/>
      <c r="J59" s="124"/>
    </row>
    <row r="60" spans="1:12" ht="22.65" customHeight="1">
      <c r="A60" s="151" t="s">
        <v>145</v>
      </c>
      <c r="B60" s="152">
        <v>6.1</v>
      </c>
      <c r="C60" s="146"/>
      <c r="D60" s="71">
        <v>-961792</v>
      </c>
      <c r="E60" s="71"/>
      <c r="F60" s="71">
        <v>-43529200</v>
      </c>
      <c r="G60" s="71"/>
      <c r="H60" s="71">
        <v>-961792</v>
      </c>
      <c r="I60" s="71"/>
      <c r="J60" s="71">
        <v>-43529200</v>
      </c>
    </row>
    <row r="61" spans="1:12" ht="22.65" customHeight="1">
      <c r="A61" s="146" t="s">
        <v>146</v>
      </c>
      <c r="B61" s="152">
        <v>6.1</v>
      </c>
      <c r="C61" s="146"/>
      <c r="D61" s="25" t="s">
        <v>20</v>
      </c>
      <c r="E61" s="71"/>
      <c r="F61" s="71">
        <v>30000000</v>
      </c>
      <c r="G61" s="71"/>
      <c r="H61" s="25" t="s">
        <v>20</v>
      </c>
      <c r="I61" s="71"/>
      <c r="J61" s="71">
        <v>30000000</v>
      </c>
    </row>
    <row r="62" spans="1:12" ht="22.65" customHeight="1">
      <c r="A62" s="146" t="s">
        <v>147</v>
      </c>
      <c r="B62" s="152">
        <v>6.1</v>
      </c>
      <c r="C62" s="146"/>
      <c r="D62" s="25" t="s">
        <v>20</v>
      </c>
      <c r="E62" s="71"/>
      <c r="F62" s="71">
        <v>-20000000</v>
      </c>
      <c r="G62" s="71"/>
      <c r="H62" s="25" t="s">
        <v>20</v>
      </c>
      <c r="I62" s="71"/>
      <c r="J62" s="71">
        <v>-20000000</v>
      </c>
    </row>
    <row r="63" spans="1:12" ht="22.65" customHeight="1">
      <c r="A63" s="146" t="s">
        <v>148</v>
      </c>
      <c r="B63" s="152">
        <v>6.1</v>
      </c>
      <c r="C63" s="146"/>
      <c r="D63" s="71">
        <v>75955000</v>
      </c>
      <c r="E63" s="71"/>
      <c r="F63" s="71">
        <v>179452980</v>
      </c>
      <c r="G63" s="71"/>
      <c r="H63" s="71">
        <v>75955000</v>
      </c>
      <c r="I63" s="71"/>
      <c r="J63" s="71">
        <v>179452980</v>
      </c>
    </row>
    <row r="64" spans="1:12" ht="22.65" customHeight="1">
      <c r="A64" s="146" t="s">
        <v>149</v>
      </c>
      <c r="B64" s="152">
        <v>6.1</v>
      </c>
      <c r="C64" s="146"/>
      <c r="D64" s="71">
        <v>-91264750</v>
      </c>
      <c r="E64" s="43"/>
      <c r="F64" s="71">
        <v>-197627014</v>
      </c>
      <c r="G64" s="123"/>
      <c r="H64" s="71">
        <v>-91264750</v>
      </c>
      <c r="I64" s="43"/>
      <c r="J64" s="71">
        <v>-197627014</v>
      </c>
    </row>
    <row r="65" spans="1:10" ht="22.65" customHeight="1">
      <c r="A65" s="146" t="s">
        <v>150</v>
      </c>
      <c r="B65" s="152">
        <v>6.1</v>
      </c>
      <c r="C65" s="146"/>
      <c r="D65" s="71">
        <v>-323500</v>
      </c>
      <c r="E65" s="43"/>
      <c r="F65" s="71">
        <v>-657500</v>
      </c>
      <c r="G65" s="123"/>
      <c r="H65" s="71">
        <v>-323500</v>
      </c>
      <c r="I65" s="43"/>
      <c r="J65" s="71">
        <v>-657500</v>
      </c>
    </row>
    <row r="66" spans="1:10" ht="22.65" customHeight="1">
      <c r="A66" s="146" t="s">
        <v>151</v>
      </c>
      <c r="B66" s="152">
        <v>6.1</v>
      </c>
      <c r="C66" s="143"/>
      <c r="D66" s="71">
        <v>-15800173</v>
      </c>
      <c r="E66" s="43"/>
      <c r="F66" s="71">
        <v>-13317962</v>
      </c>
      <c r="G66" s="123"/>
      <c r="H66" s="71">
        <v>-15800173</v>
      </c>
      <c r="I66" s="43"/>
      <c r="J66" s="71">
        <v>-13317962</v>
      </c>
    </row>
    <row r="67" spans="1:10" ht="22.65" customHeight="1">
      <c r="A67" s="151" t="s">
        <v>152</v>
      </c>
      <c r="B67" s="152"/>
      <c r="C67" s="143"/>
      <c r="D67" s="71">
        <v>-15994910</v>
      </c>
      <c r="E67" s="43"/>
      <c r="F67" s="25" t="s">
        <v>20</v>
      </c>
      <c r="G67" s="123"/>
      <c r="H67" s="71">
        <v>-15994910</v>
      </c>
      <c r="I67" s="43"/>
      <c r="J67" s="25" t="s">
        <v>20</v>
      </c>
    </row>
    <row r="68" spans="1:10" ht="22.65" customHeight="1">
      <c r="A68" s="149" t="s">
        <v>153</v>
      </c>
      <c r="B68" s="149"/>
      <c r="C68" s="149"/>
      <c r="D68" s="153">
        <f>SUM(D60:D67)</f>
        <v>-48390125</v>
      </c>
      <c r="E68" s="123"/>
      <c r="F68" s="153">
        <f>SUM(F60:F67)</f>
        <v>-65678696</v>
      </c>
      <c r="G68" s="123"/>
      <c r="H68" s="153">
        <f>SUM(H60:H67)</f>
        <v>-48390125</v>
      </c>
      <c r="I68" s="43"/>
      <c r="J68" s="153">
        <f>SUM(J60:J67)</f>
        <v>-65678696</v>
      </c>
    </row>
    <row r="69" spans="1:10" ht="9.9" customHeight="1">
      <c r="A69" s="149"/>
      <c r="B69" s="149"/>
      <c r="C69" s="149"/>
      <c r="D69" s="8"/>
      <c r="E69" s="123"/>
      <c r="F69" s="8"/>
      <c r="G69" s="123"/>
      <c r="H69" s="8"/>
      <c r="I69" s="124"/>
      <c r="J69" s="8"/>
    </row>
    <row r="70" spans="1:10" ht="22.65" customHeight="1">
      <c r="A70" s="154" t="s">
        <v>154</v>
      </c>
      <c r="B70" s="125"/>
      <c r="C70" s="125"/>
      <c r="D70" s="71">
        <v>-5017776</v>
      </c>
      <c r="E70" s="9"/>
      <c r="F70" s="9">
        <v>7280477</v>
      </c>
      <c r="G70" s="9"/>
      <c r="H70" s="71">
        <v>-5017776</v>
      </c>
      <c r="I70" s="9"/>
      <c r="J70" s="9">
        <v>7280477</v>
      </c>
    </row>
    <row r="71" spans="1:10" ht="22.65" customHeight="1">
      <c r="A71" s="125" t="s">
        <v>155</v>
      </c>
      <c r="B71" s="125"/>
      <c r="C71" s="125"/>
      <c r="D71" s="71">
        <v>14743067</v>
      </c>
      <c r="E71" s="43"/>
      <c r="F71" s="71">
        <v>7462590</v>
      </c>
      <c r="G71" s="123"/>
      <c r="H71" s="71">
        <v>14743067</v>
      </c>
      <c r="I71" s="9"/>
      <c r="J71" s="9">
        <v>7462590</v>
      </c>
    </row>
    <row r="72" spans="1:10" ht="22.65" customHeight="1" thickBot="1">
      <c r="A72" s="155" t="s">
        <v>156</v>
      </c>
      <c r="B72" s="156">
        <v>6.2</v>
      </c>
      <c r="C72" s="156"/>
      <c r="D72" s="10">
        <f>SUM(D70:D71)</f>
        <v>9725291</v>
      </c>
      <c r="E72" s="123"/>
      <c r="F72" s="10">
        <f>SUM(F70:F71)</f>
        <v>14743067</v>
      </c>
      <c r="G72" s="123"/>
      <c r="H72" s="10">
        <f>SUM(H70:H71)</f>
        <v>9725291</v>
      </c>
      <c r="I72" s="124"/>
      <c r="J72" s="10">
        <f>SUM(J70:J71)</f>
        <v>14743067</v>
      </c>
    </row>
    <row r="73" spans="1:10" ht="22.65" customHeight="1" thickTop="1">
      <c r="A73" s="155"/>
      <c r="B73" s="156"/>
      <c r="C73" s="156"/>
      <c r="D73" s="8"/>
      <c r="E73" s="123"/>
      <c r="F73" s="8"/>
      <c r="G73" s="123"/>
      <c r="H73" s="8"/>
      <c r="I73" s="124"/>
      <c r="J73" s="8"/>
    </row>
    <row r="74" spans="1:10" ht="22.65" customHeight="1">
      <c r="A74" s="155"/>
      <c r="B74" s="156"/>
      <c r="C74" s="156"/>
      <c r="D74" s="8"/>
      <c r="E74" s="123"/>
      <c r="F74" s="8"/>
      <c r="G74" s="123"/>
      <c r="H74" s="8"/>
      <c r="I74" s="124"/>
      <c r="J74" s="8"/>
    </row>
    <row r="75" spans="1:10" ht="22.65" customHeight="1">
      <c r="A75" s="155"/>
      <c r="B75" s="156"/>
      <c r="C75" s="156"/>
      <c r="D75" s="8"/>
      <c r="E75" s="123"/>
      <c r="F75" s="8"/>
      <c r="G75" s="123"/>
      <c r="H75" s="8"/>
      <c r="I75" s="124"/>
      <c r="J75" s="8"/>
    </row>
    <row r="76" spans="1:10" ht="22.65" customHeight="1">
      <c r="A76" s="155"/>
      <c r="B76" s="156"/>
      <c r="C76" s="156"/>
      <c r="D76" s="8"/>
      <c r="E76" s="123"/>
      <c r="F76" s="8"/>
      <c r="G76" s="123"/>
      <c r="H76" s="8"/>
      <c r="I76" s="124"/>
      <c r="J76" s="8"/>
    </row>
    <row r="77" spans="1:10" ht="22.65" customHeight="1">
      <c r="A77" s="155"/>
      <c r="B77" s="156"/>
      <c r="C77" s="156"/>
      <c r="D77" s="8"/>
      <c r="E77" s="123"/>
      <c r="F77" s="8"/>
      <c r="G77" s="123"/>
      <c r="H77" s="8"/>
      <c r="I77" s="124"/>
      <c r="J77" s="8"/>
    </row>
    <row r="78" spans="1:10" ht="22.65" customHeight="1">
      <c r="A78" s="200" t="s">
        <v>30</v>
      </c>
      <c r="B78" s="201"/>
      <c r="C78" s="201"/>
      <c r="D78" s="201"/>
      <c r="E78" s="120"/>
      <c r="F78" s="3"/>
      <c r="G78" s="120"/>
      <c r="H78" s="3"/>
      <c r="J78" s="3"/>
    </row>
    <row r="79" spans="1:10" ht="22.65" customHeight="1"/>
    <row r="80" spans="1:10" ht="22.65" customHeight="1">
      <c r="A80" s="40"/>
      <c r="B80" s="40"/>
      <c r="C80" s="40"/>
      <c r="D80" s="145"/>
      <c r="F80" s="145"/>
      <c r="H80" s="145"/>
      <c r="J80" s="145"/>
    </row>
    <row r="81" spans="1:10" ht="22.65" customHeight="1">
      <c r="D81" s="158"/>
      <c r="E81" s="159"/>
      <c r="F81" s="159"/>
      <c r="G81" s="159"/>
      <c r="H81" s="158"/>
      <c r="J81" s="145"/>
    </row>
    <row r="82" spans="1:10" ht="23.25" customHeight="1">
      <c r="A82" s="126"/>
      <c r="B82" s="126"/>
      <c r="C82" s="126"/>
      <c r="D82" s="123"/>
      <c r="E82" s="43"/>
      <c r="F82" s="115"/>
      <c r="G82" s="123"/>
      <c r="H82" s="127"/>
      <c r="I82" s="43"/>
      <c r="J82" s="128"/>
    </row>
    <row r="83" spans="1:10" ht="23.25" customHeight="1">
      <c r="A83" s="126"/>
      <c r="B83" s="126"/>
      <c r="C83" s="126"/>
      <c r="D83" s="123"/>
      <c r="E83" s="43"/>
      <c r="F83" s="123"/>
      <c r="G83" s="123"/>
      <c r="H83" s="9"/>
      <c r="I83" s="43"/>
      <c r="J83" s="9"/>
    </row>
    <row r="84" spans="1:10" ht="22.65" customHeight="1"/>
    <row r="85" spans="1:10" ht="22.65" customHeight="1">
      <c r="A85" s="139"/>
      <c r="B85" s="126"/>
      <c r="C85" s="126"/>
      <c r="D85" s="123"/>
      <c r="E85" s="43"/>
      <c r="F85" s="123"/>
      <c r="G85" s="123"/>
      <c r="H85" s="127"/>
      <c r="I85" s="43"/>
      <c r="J85" s="127"/>
    </row>
    <row r="86" spans="1:10" ht="22.65" customHeight="1">
      <c r="A86" s="143"/>
      <c r="B86" s="141"/>
      <c r="C86" s="141"/>
      <c r="D86" s="123"/>
      <c r="E86" s="124"/>
      <c r="F86" s="115"/>
      <c r="G86" s="123"/>
      <c r="H86" s="127"/>
      <c r="I86" s="124"/>
      <c r="J86" s="128"/>
    </row>
    <row r="87" spans="1:10" ht="22.65" customHeight="1">
      <c r="A87" s="139"/>
      <c r="B87" s="146"/>
      <c r="C87" s="146"/>
      <c r="D87" s="9"/>
      <c r="E87" s="43"/>
      <c r="F87" s="9"/>
      <c r="G87" s="123"/>
      <c r="H87" s="127"/>
      <c r="I87" s="43"/>
      <c r="J87" s="127"/>
    </row>
    <row r="88" spans="1:10" ht="22.65" customHeight="1">
      <c r="A88" s="151"/>
      <c r="B88" s="146"/>
      <c r="C88" s="146"/>
      <c r="D88" s="123"/>
      <c r="E88" s="43"/>
      <c r="F88" s="115"/>
      <c r="G88" s="115"/>
      <c r="H88" s="128"/>
      <c r="I88" s="115"/>
      <c r="J88" s="128"/>
    </row>
    <row r="89" spans="1:10" ht="23.1" customHeight="1"/>
    <row r="90" spans="1:10" ht="23.1" customHeight="1"/>
    <row r="91" spans="1:10" ht="23.1" customHeight="1"/>
    <row r="92" spans="1:10" ht="23.1" customHeight="1"/>
    <row r="93" spans="1:10" ht="23.1" customHeight="1"/>
    <row r="94" spans="1:10" ht="23.1" customHeight="1"/>
    <row r="95" spans="1:10" ht="23.1" customHeight="1"/>
    <row r="96" spans="1:10" ht="23.1" customHeight="1"/>
    <row r="97" ht="23.1" customHeight="1"/>
  </sheetData>
  <mergeCells count="15">
    <mergeCell ref="A78:D78"/>
    <mergeCell ref="A38:J38"/>
    <mergeCell ref="D41:F41"/>
    <mergeCell ref="A35:J35"/>
    <mergeCell ref="D40:F40"/>
    <mergeCell ref="H40:J40"/>
    <mergeCell ref="A37:J37"/>
    <mergeCell ref="A1:J1"/>
    <mergeCell ref="A2:J2"/>
    <mergeCell ref="A3:J3"/>
    <mergeCell ref="A4:J4"/>
    <mergeCell ref="A36:J36"/>
    <mergeCell ref="D6:F6"/>
    <mergeCell ref="H6:J6"/>
    <mergeCell ref="D7:F7"/>
  </mergeCells>
  <pageMargins left="0.8" right="0.3" top="0.8" bottom="0.5" header="0.5" footer="0.23"/>
  <pageSetup paperSize="9" scale="76" fitToHeight="0" orientation="portrait" r:id="rId1"/>
  <headerFooter alignWithMargins="0"/>
  <rowBreaks count="1" manualBreakCount="1">
    <brk id="34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</vt:lpstr>
      <vt:lpstr>หนี้สิน</vt:lpstr>
      <vt:lpstr>กำไร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  <vt:lpstr>กระแสเงินสด!Print_Area</vt:lpstr>
      <vt:lpstr>กำไร!Print_Area</vt:lpstr>
      <vt:lpstr>'ส่วนเปลี่ยนแปลง-เฉพาะกิจการ'!Print_Area</vt:lpstr>
      <vt:lpstr>'ส่วนเปลี่ยนแปลง-วิธีส่วนได้เสีย'!Print_Area</vt:lpstr>
      <vt:lpstr>สินทรัพย์!Print_Area</vt:lpstr>
      <vt:lpstr>หนี้สิน!Print_Area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Tax2</dc:creator>
  <cp:keywords/>
  <dc:description/>
  <cp:lastModifiedBy>fin02</cp:lastModifiedBy>
  <cp:revision/>
  <cp:lastPrinted>2025-02-21T01:02:17Z</cp:lastPrinted>
  <dcterms:created xsi:type="dcterms:W3CDTF">2000-06-16T10:49:48Z</dcterms:created>
  <dcterms:modified xsi:type="dcterms:W3CDTF">2025-02-21T02:50:27Z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2024-02-15T13:24:53Z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e641145d-53cd-4332-8af7-9349845bff2c</vt:lpwstr>
  </property>
  <property fmtid="{D5CDD505-2E9C-101B-9397-08002B2CF9AE}" pid="8" name="MSIP_Label_ea60d57e-af5b-4752-ac57-3e4f28ca11dc_ContentBits">
    <vt:lpwstr>0</vt:lpwstr>
  </property>
</Properties>
</file>