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Kex Express (Thailand) Public Company Limited\KEX Express (Thailand)_Dec24 (ANB)\"/>
    </mc:Choice>
  </mc:AlternateContent>
  <xr:revisionPtr revIDLastSave="0" documentId="13_ncr:1_{03B788B9-DA30-46DF-AA33-887EAEF5917D}" xr6:coauthVersionLast="47" xr6:coauthVersionMax="47" xr10:uidLastSave="{00000000-0000-0000-0000-000000000000}"/>
  <bookViews>
    <workbookView xWindow="-120" yWindow="-120" windowWidth="21840" windowHeight="13020" tabRatio="869" xr2:uid="{5A8ABDCF-8D6C-400B-98DB-4CAD523EFED0}"/>
  </bookViews>
  <sheets>
    <sheet name="EN_BS 8-10" sheetId="1" r:id="rId1"/>
    <sheet name="EN_PL 11-12" sheetId="2" r:id="rId2"/>
    <sheet name="EN_Equity13" sheetId="6" r:id="rId3"/>
    <sheet name="EN_Equity14" sheetId="7" r:id="rId4"/>
    <sheet name="EN_Equity 15" sheetId="8" r:id="rId5"/>
    <sheet name="EN_Equity 16" sheetId="9" r:id="rId6"/>
    <sheet name="EN_CF 17-19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6" hidden="1">{2,3,1,4}</definedName>
    <definedName name="__FDS_USED_FOR_REUSING_RANGE_IDS_RECYCLE" hidden="1">{2,3,1,4}</definedName>
    <definedName name="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6" hidden="1">{"'Model'!$A$1:$N$53"}</definedName>
    <definedName name="b" hidden="1">{"'Model'!$A$1:$N$53"}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5" hidden="1">#REF!</definedName>
    <definedName name="ChangeRange" localSheetId="3" hidden="1">#REF!</definedName>
    <definedName name="ChangeRange" hidden="1">[13]!ChangeRange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5" hidden="1">#REF!</definedName>
    <definedName name="ContentsHelp" localSheetId="3" hidden="1">#REF!</definedName>
    <definedName name="ContentsHelp" hidden="1">[13]!ContentsHelp</definedName>
    <definedName name="CONTROLE" hidden="1">#REF!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5" hidden="1">#REF!</definedName>
    <definedName name="CreateTable" localSheetId="3" hidden="1">#REF!</definedName>
    <definedName name="CreateTable" hidden="1">[13]!CreateTable</definedName>
    <definedName name="csd" localSheetId="6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6" hidden="1">#REF!</definedName>
    <definedName name="data3" hidden="1">#REF!</definedName>
    <definedName name="DeleteRange" localSheetId="5" hidden="1">#REF!</definedName>
    <definedName name="DeleteRange" localSheetId="3" hidden="1">#REF!</definedName>
    <definedName name="DeleteRange" hidden="1">[13]!DeleteRange</definedName>
    <definedName name="DeleteTable" localSheetId="5" hidden="1">#REF!</definedName>
    <definedName name="DeleteTable" localSheetId="3" hidden="1">#REF!</definedName>
    <definedName name="DeleteTable" hidden="1">[13]!DeleteTable</definedName>
    <definedName name="DERNIERECOLONNE" hidden="1">#REF!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6" hidden="1">#REF!</definedName>
    <definedName name="Discount" hidden="1">#REF!</definedName>
    <definedName name="display_area_2" hidden="1">#REF!</definedName>
    <definedName name="drean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6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6" hidden="1">{"'3121043'!$A$1:$B$3"}</definedName>
    <definedName name="FER" hidden="1">{"'3121043'!$A$1:$B$3"}</definedName>
    <definedName name="FGS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6" hidden="1">#REF!</definedName>
    <definedName name="firstline" hidden="1">#REF!</definedName>
    <definedName name="GF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6" hidden="1">#REF!</definedName>
    <definedName name="HiddenRows" hidden="1">#REF!</definedName>
    <definedName name="hire" localSheetId="6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6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6" hidden="1">{"'Sheet1'!$L$16"}</definedName>
    <definedName name="huybis" hidden="1">{"'Sheet1'!$L$16"}</definedName>
    <definedName name="i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6" hidden="1">{"'Model'!$A$1:$N$53"}</definedName>
    <definedName name="l" hidden="1">{"'Model'!$A$1:$N$53"}</definedName>
    <definedName name="ListOffset" hidden="1">1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5" hidden="1">#REF!</definedName>
    <definedName name="MerrillPrintIt" localSheetId="3" hidden="1">#REF!</definedName>
    <definedName name="MerrillPrintIt" hidden="1">[13]!MerrillPrintIt</definedName>
    <definedName name="mmkj" localSheetId="6" hidden="1">{"'Model'!$A$1:$N$53"}</definedName>
    <definedName name="mmkj" hidden="1">{"'Model'!$A$1:$N$53"}</definedName>
    <definedName name="ndgf" localSheetId="6" hidden="1">#REF!</definedName>
    <definedName name="ndgf" hidden="1">#REF!</definedName>
    <definedName name="new" localSheetId="6" hidden="1">{"'Model'!$A$1:$N$53"}</definedName>
    <definedName name="new" hidden="1">{"'Model'!$A$1:$N$53"}</definedName>
    <definedName name="NewRange" localSheetId="5" hidden="1">#REF!</definedName>
    <definedName name="NewRange" localSheetId="3" hidden="1">#REF!</definedName>
    <definedName name="NewRange" hidden="1">[13]!NewRange</definedName>
    <definedName name="nilubon" localSheetId="6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6" hidden="1">{"'Model'!$A$1:$N$53"}</definedName>
    <definedName name="nn" hidden="1">{"'Model'!$A$1:$N$53"}</definedName>
    <definedName name="o" localSheetId="6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'EN_BS 8-10'!$A$1:$T$168</definedName>
    <definedName name="_xlnm.Print_Area" localSheetId="6">'EN_CF 17-19'!$A$1:$M$170</definedName>
    <definedName name="_xlnm.Print_Area" localSheetId="4">'EN_Equity 15'!$A$1:$R$35</definedName>
    <definedName name="_xlnm.Print_Area" localSheetId="5">'EN_Equity 16'!$A$1:$P$33</definedName>
    <definedName name="_xlnm.Print_Area" localSheetId="2">EN_Equity13!$A$1:$V$39</definedName>
    <definedName name="_xlnm.Print_Area" localSheetId="3">EN_Equity14!$A$1:$T$37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6" hidden="1">#REF!</definedName>
    <definedName name="ProdForm" hidden="1">#REF!</definedName>
    <definedName name="PUB_UserID" hidden="1">"MAYERX"</definedName>
    <definedName name="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6" hidden="1">#REF!</definedName>
    <definedName name="RCArea" hidden="1">#REF!</definedName>
    <definedName name="RedefinePrintTableRange" localSheetId="5" hidden="1">#REF!</definedName>
    <definedName name="RedefinePrintTableRange" localSheetId="3" hidden="1">#REF!</definedName>
    <definedName name="RedefinePrintTableRange" hidden="1">[13]!RedefinePrintTableRange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6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6" hidden="1">#REF!</definedName>
    <definedName name="SDASDSFSDFDF" hidden="1">#REF!</definedName>
    <definedName name="s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6" hidden="1">#REF!</definedName>
    <definedName name="SIG_CONTROLE" hidden="1">#REF!</definedName>
    <definedName name="SIG_DERNIERECOLONNE" localSheetId="6" hidden="1">#REF!</definedName>
    <definedName name="SIG_DERNIERECOLONNE" hidden="1">#REF!</definedName>
    <definedName name="SIG_LG11_firstLine" localSheetId="6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6" hidden="1">#REF!</definedName>
    <definedName name="SpecialPrice" hidden="1">#REF!</definedName>
    <definedName name="tbl_ProdInfo" hidden="1">#REF!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localSheetId="2" hidden="1">67</definedName>
    <definedName name="TextRefCopyRangeCount" localSheetId="3" hidden="1">67</definedName>
    <definedName name="TextRefCopyRangeCount" hidden="1">67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6" hidden="1">{"'Model'!$A$1:$N$53"}</definedName>
    <definedName name="u" hidden="1">{"'Model'!$A$1:$N$53"}</definedName>
    <definedName name="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6" hidden="1">{"'Model'!$A$1:$N$53"}</definedName>
    <definedName name="v" hidden="1">{"'Model'!$A$1:$N$53"}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6" hidden="1">{"O",#N/A,FALSE,"91.04開發申請"}</definedName>
    <definedName name="wrn.ㄐ." localSheetId="2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6" hidden="1">{"P",#N/A,FALSE,"91.04開發申請"}</definedName>
    <definedName name="wrn.玩." localSheetId="2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6" hidden="1">{"開發表全部",#N/A,TRUE,"土開法"}</definedName>
    <definedName name="wrn.開發表全部." localSheetId="2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6" hidden="1">#REF!</definedName>
    <definedName name="Z_0CCEA51C_6B5A_492A_905D_2F185A7C043A_.wvu.PrintArea" localSheetId="2" hidden="1">#REF!</definedName>
    <definedName name="Z_0CCEA51C_6B5A_492A_905D_2F185A7C043A_.wvu.PrintArea" localSheetId="3" hidden="1">EN_Equity14!#REF!</definedName>
    <definedName name="Z_0CCEA51C_6B5A_492A_905D_2F185A7C043A_.wvu.PrintArea" hidden="1">#REF!</definedName>
    <definedName name="Z_AB004A4F_858A_4AC9_ADF0_FD624C01378E_.wvu.PrintArea" localSheetId="6" hidden="1">#REF!</definedName>
    <definedName name="Z_AB004A4F_858A_4AC9_ADF0_FD624C01378E_.wvu.PrintArea" localSheetId="2" hidden="1">#REF!</definedName>
    <definedName name="Z_AB004A4F_858A_4AC9_ADF0_FD624C01378E_.wvu.PrintArea" localSheetId="3" hidden="1">EN_Equity14!#REF!</definedName>
    <definedName name="Z_AB004A4F_858A_4AC9_ADF0_FD624C01378E_.wvu.PrintArea" hidden="1">#REF!</definedName>
    <definedName name="Z_AB004A4F_858A_4AC9_ADF0_FD624C01378E_.wvu.Rows" localSheetId="6" hidden="1">#REF!,#REF!,#REF!</definedName>
    <definedName name="Z_AB004A4F_858A_4AC9_ADF0_FD624C01378E_.wvu.Rows" localSheetId="2" hidden="1">#REF!,#REF!,#REF!</definedName>
    <definedName name="Z_AB004A4F_858A_4AC9_ADF0_FD624C01378E_.wvu.Rows" localSheetId="3" hidden="1">EN_Equity14!#REF!,EN_Equity14!#REF!,EN_Equity14!#REF!</definedName>
    <definedName name="Z_AB004A4F_858A_4AC9_ADF0_FD624C01378E_.wvu.Rows" hidden="1">#REF!,#REF!,#REF!</definedName>
    <definedName name="zzzzz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6" hidden="1">{"'3121043'!$A$1:$B$3"}</definedName>
    <definedName name="รายได้สีลม" hidden="1">{"'3121043'!$A$1:$B$3"}</definedName>
    <definedName name="大榮LB" localSheetId="6" hidden="1">{"O",#N/A,FALSE,"91.04開發申請"}</definedName>
    <definedName name="大榮LB" localSheetId="2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6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J27" i="2" s="1"/>
  <c r="G39" i="5" s="1"/>
  <c r="R27" i="8"/>
  <c r="R28" i="6"/>
  <c r="V28" i="6" s="1"/>
  <c r="N23" i="6"/>
  <c r="P24" i="9"/>
  <c r="P25" i="7"/>
  <c r="R29" i="8" l="1"/>
  <c r="P17" i="7"/>
  <c r="T17" i="7" s="1"/>
  <c r="R29" i="6"/>
  <c r="V29" i="6" s="1"/>
  <c r="N40" i="1"/>
  <c r="B2" i="5"/>
  <c r="B62" i="5" s="1"/>
  <c r="A1" i="5"/>
  <c r="A61" i="5" s="1"/>
  <c r="A4" i="6"/>
  <c r="A4" i="7" s="1"/>
  <c r="A4" i="8" s="1"/>
  <c r="A4" i="9" s="1"/>
  <c r="H27" i="9"/>
  <c r="N20" i="9"/>
  <c r="L20" i="9"/>
  <c r="L27" i="9" s="1"/>
  <c r="J20" i="9"/>
  <c r="J27" i="9" s="1"/>
  <c r="H20" i="9"/>
  <c r="F20" i="9"/>
  <c r="F27" i="9" s="1"/>
  <c r="P18" i="9"/>
  <c r="P16" i="9"/>
  <c r="P20" i="9" s="1"/>
  <c r="P22" i="8"/>
  <c r="N22" i="8"/>
  <c r="L22" i="8"/>
  <c r="J22" i="8"/>
  <c r="H22" i="8"/>
  <c r="F22" i="8"/>
  <c r="F31" i="8" s="1"/>
  <c r="R20" i="8"/>
  <c r="R18" i="8"/>
  <c r="R22" i="8" s="1"/>
  <c r="P26" i="7"/>
  <c r="T26" i="7" s="1"/>
  <c r="T25" i="7"/>
  <c r="R21" i="7"/>
  <c r="R29" i="7" s="1"/>
  <c r="N21" i="7"/>
  <c r="L21" i="7"/>
  <c r="L29" i="7" s="1"/>
  <c r="J21" i="7"/>
  <c r="J29" i="7" s="1"/>
  <c r="H21" i="7"/>
  <c r="H29" i="7" s="1"/>
  <c r="F21" i="7"/>
  <c r="P21" i="7" s="1"/>
  <c r="P19" i="7"/>
  <c r="T19" i="7" s="1"/>
  <c r="T23" i="6"/>
  <c r="T33" i="6" s="1"/>
  <c r="P23" i="6"/>
  <c r="L23" i="6"/>
  <c r="J23" i="6"/>
  <c r="H23" i="6"/>
  <c r="F23" i="6"/>
  <c r="F33" i="6" s="1"/>
  <c r="R21" i="6"/>
  <c r="V21" i="6" s="1"/>
  <c r="R19" i="6"/>
  <c r="V19" i="6" s="1"/>
  <c r="J31" i="8" l="1"/>
  <c r="H31" i="8"/>
  <c r="L31" i="8"/>
  <c r="R31" i="8"/>
  <c r="N31" i="8"/>
  <c r="P31" i="8"/>
  <c r="P33" i="6"/>
  <c r="L33" i="6"/>
  <c r="J33" i="6"/>
  <c r="H33" i="6"/>
  <c r="T21" i="7"/>
  <c r="R23" i="6"/>
  <c r="F29" i="7"/>
  <c r="V23" i="6" l="1"/>
  <c r="N86" i="1" l="1"/>
  <c r="N96" i="1"/>
  <c r="B60" i="2"/>
  <c r="R149" i="1"/>
  <c r="R152" i="1" s="1"/>
  <c r="L149" i="1"/>
  <c r="L152" i="1" s="1"/>
  <c r="R96" i="1"/>
  <c r="L96" i="1"/>
  <c r="R86" i="1"/>
  <c r="L86" i="1"/>
  <c r="R40" i="1"/>
  <c r="L40" i="1"/>
  <c r="R25" i="1"/>
  <c r="L25" i="1"/>
  <c r="B58" i="1"/>
  <c r="B114" i="1" s="1"/>
  <c r="N98" i="1" l="1"/>
  <c r="R98" i="1"/>
  <c r="R154" i="1" s="1"/>
  <c r="L42" i="1"/>
  <c r="L98" i="1"/>
  <c r="L154" i="1" s="1"/>
  <c r="R42" i="1"/>
  <c r="M101" i="5"/>
  <c r="M86" i="5"/>
  <c r="I101" i="5"/>
  <c r="I86" i="5"/>
  <c r="M39" i="5"/>
  <c r="M51" i="5" s="1"/>
  <c r="M57" i="5" s="1"/>
  <c r="I39" i="5"/>
  <c r="I51" i="5" s="1"/>
  <c r="I57" i="5" s="1"/>
  <c r="P82" i="2"/>
  <c r="P75" i="2"/>
  <c r="L82" i="2"/>
  <c r="L75" i="2"/>
  <c r="P48" i="2"/>
  <c r="P39" i="2"/>
  <c r="P16" i="2"/>
  <c r="P27" i="2" s="1"/>
  <c r="P30" i="2" s="1"/>
  <c r="L48" i="2"/>
  <c r="L39" i="2"/>
  <c r="L16" i="2"/>
  <c r="L27" i="2" s="1"/>
  <c r="L30" i="2" s="1"/>
  <c r="T149" i="1"/>
  <c r="N149" i="1"/>
  <c r="N152" i="1" s="1"/>
  <c r="T96" i="1"/>
  <c r="T86" i="1"/>
  <c r="T40" i="1"/>
  <c r="T25" i="1"/>
  <c r="N25" i="1"/>
  <c r="N42" i="1" s="1"/>
  <c r="K101" i="5"/>
  <c r="G101" i="5"/>
  <c r="K86" i="5"/>
  <c r="G86" i="5"/>
  <c r="N48" i="2"/>
  <c r="J48" i="2"/>
  <c r="N39" i="2"/>
  <c r="J39" i="2"/>
  <c r="N16" i="2"/>
  <c r="N27" i="2" s="1"/>
  <c r="K39" i="5" s="1"/>
  <c r="J30" i="2"/>
  <c r="J75" i="2" s="1"/>
  <c r="P149" i="1"/>
  <c r="J149" i="1"/>
  <c r="A113" i="1"/>
  <c r="A1" i="2" s="1"/>
  <c r="A112" i="1"/>
  <c r="A168" i="1" s="1"/>
  <c r="A111" i="2" s="1"/>
  <c r="P96" i="1"/>
  <c r="J96" i="1"/>
  <c r="P86" i="1"/>
  <c r="J86" i="1"/>
  <c r="A60" i="1"/>
  <c r="A116" i="1" s="1"/>
  <c r="A57" i="1"/>
  <c r="P40" i="1"/>
  <c r="J40" i="1"/>
  <c r="P25" i="1"/>
  <c r="J25" i="1"/>
  <c r="T152" i="1" l="1"/>
  <c r="P152" i="1"/>
  <c r="J152" i="1"/>
  <c r="R31" i="6"/>
  <c r="V31" i="6" s="1"/>
  <c r="N33" i="6"/>
  <c r="M103" i="5"/>
  <c r="M106" i="5" s="1"/>
  <c r="L51" i="2"/>
  <c r="L54" i="2" s="1"/>
  <c r="P51" i="2"/>
  <c r="P54" i="2" s="1"/>
  <c r="N154" i="1"/>
  <c r="T42" i="1"/>
  <c r="J98" i="1"/>
  <c r="T98" i="1"/>
  <c r="T154" i="1" s="1"/>
  <c r="P98" i="1"/>
  <c r="I103" i="5"/>
  <c r="I106" i="5" s="1"/>
  <c r="P42" i="1"/>
  <c r="J42" i="1"/>
  <c r="N30" i="2"/>
  <c r="N75" i="2" s="1"/>
  <c r="K51" i="5"/>
  <c r="J51" i="2"/>
  <c r="J54" i="2" s="1"/>
  <c r="A58" i="2"/>
  <c r="G51" i="5"/>
  <c r="G57" i="5" s="1"/>
  <c r="G103" i="5" s="1"/>
  <c r="G106" i="5" s="1"/>
  <c r="A59" i="2"/>
  <c r="N51" i="2"/>
  <c r="P154" i="1" l="1"/>
  <c r="J154" i="1"/>
  <c r="K57" i="5"/>
  <c r="K103" i="5" s="1"/>
  <c r="K106" i="5" s="1"/>
  <c r="J82" i="2"/>
  <c r="V33" i="6"/>
  <c r="R33" i="6"/>
  <c r="N54" i="2"/>
  <c r="N27" i="9" l="1"/>
  <c r="N82" i="2"/>
  <c r="P27" i="7"/>
  <c r="N29" i="7"/>
  <c r="P25" i="9" l="1"/>
  <c r="P27" i="9" s="1"/>
  <c r="T27" i="7"/>
  <c r="T29" i="7" s="1"/>
  <c r="P29" i="7"/>
</calcChain>
</file>

<file path=xl/sharedStrings.xml><?xml version="1.0" encoding="utf-8"?>
<sst xmlns="http://schemas.openxmlformats.org/spreadsheetml/2006/main" count="594" uniqueCount="262">
  <si>
    <t xml:space="preserve">KEX Express (Thailand) Public Company Limited </t>
  </si>
  <si>
    <t>(Formerly "Kerry Express (Thailand) Public Company Limited")</t>
  </si>
  <si>
    <t>Statements of Financial Position</t>
  </si>
  <si>
    <t>As at 31 December 2024</t>
  </si>
  <si>
    <t>Consolidated</t>
  </si>
  <si>
    <t>Separate</t>
  </si>
  <si>
    <t>financial statements</t>
  </si>
  <si>
    <t>Restated</t>
  </si>
  <si>
    <t>31 December</t>
  </si>
  <si>
    <t>1 January</t>
  </si>
  <si>
    <t>2024</t>
  </si>
  <si>
    <t>2023</t>
  </si>
  <si>
    <t>Notes</t>
  </si>
  <si>
    <t>Thousand
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</si>
  <si>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</si>
  <si>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</si>
  <si>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</si>
  <si>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</si>
  <si>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</si>
  <si>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</si>
  <si>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</t>
  </si>
  <si>
    <t>Total current assets</t>
  </si>
  <si>
    <t>Non-current assets</t>
  </si>
  <si>
    <t>through other comprehensive income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</si>
  <si>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</si>
  <si>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</si>
  <si>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</si>
  <si>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</si>
  <si>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</si>
  <si>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</si>
  <si>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</si>
  <si>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</si>
  <si>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</si>
  <si>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</si>
  <si>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</si>
  <si>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</si>
  <si>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</si>
  <si>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</si>
  <si>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</si>
  <si>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</si>
  <si>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</si>
  <si>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from related party</t>
  </si>
  <si>
    <t xml:space="preserve">Current portion of long-term borrowings </t>
  </si>
  <si>
    <t>from financial institution</t>
  </si>
  <si>
    <t>Trade and other current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</si>
  <si>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</si>
  <si>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</si>
  <si>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</si>
  <si>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</si>
  <si>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</si>
  <si>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</si>
  <si>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</si>
  <si>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</si>
  <si>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</si>
  <si>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</si>
  <si>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</si>
  <si>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</si>
  <si>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</si>
  <si>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</si>
  <si>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</si>
  <si>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</si>
  <si>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Ordinary share, 4,598,500,000 shares</t>
  </si>
  <si>
    <t>at par value of Baht 0.50 each</t>
  </si>
  <si>
    <t>(2023: Ordinary share, 1,780,000,000 shares</t>
  </si>
  <si>
    <t>at par value of Baht 0.50 each)</t>
  </si>
  <si>
    <t>Issued and paid-up share capital</t>
  </si>
  <si>
    <t>Ordinary share, 3,504,970,295 shares</t>
  </si>
  <si>
    <t>paid-up at Baht 0.50 each</t>
  </si>
  <si>
    <t>(2023: Ordinary share, 1,742,577,000 shares</t>
  </si>
  <si>
    <t>paid-up at Baht 0.50 each)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</si>
  <si>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</si>
  <si>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</si>
  <si>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</si>
  <si>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</si>
  <si>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</si>
  <si>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</si>
  <si>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</si>
  <si>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</si>
  <si>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</si>
  <si>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</si>
  <si>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</si>
  <si>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Sales and service income</t>
  </si>
  <si>
    <t>Cost of sales and providing services</t>
  </si>
  <si>
    <t>Gross loss</t>
  </si>
  <si>
    <t>Other income</t>
  </si>
  <si>
    <t>Administrative expenses</t>
  </si>
  <si>
    <t>Finance costs</t>
  </si>
  <si>
    <t>Share of loss of associate accounted for</t>
  </si>
  <si>
    <t>using the equity method</t>
  </si>
  <si>
    <t>Income tax (expense) income</t>
  </si>
  <si>
    <t>Net loss for the year</t>
  </si>
  <si>
    <t>Other comprehensive income (expense) :</t>
  </si>
  <si>
    <t>Remeasurements of post-employment</t>
  </si>
  <si>
    <t>benefit obligations, net of tax</t>
  </si>
  <si>
    <t>Items that may be reclassified</t>
  </si>
  <si>
    <t>subsequently to profit or loss</t>
  </si>
  <si>
    <t xml:space="preserve">Changes in fair value of debt </t>
  </si>
  <si>
    <t xml:space="preserve">instruments at fair value through </t>
  </si>
  <si>
    <t>other comprehensive income, net of tax</t>
  </si>
  <si>
    <t>Other comprehensive income</t>
  </si>
  <si>
    <t>(expense) for the year, net of tax</t>
  </si>
  <si>
    <t>Total comprehensive expense</t>
  </si>
  <si>
    <t>for the year</t>
  </si>
  <si>
    <r>
      <t>Statements of Comprehensive Income</t>
    </r>
    <r>
      <rPr>
        <sz val="9"/>
        <rFont val="Arial"/>
        <family val="2"/>
      </rPr>
      <t xml:space="preserve"> (Cont’d)</t>
    </r>
  </si>
  <si>
    <t>Loss attributable to:</t>
  </si>
  <si>
    <t>attributable to:</t>
  </si>
  <si>
    <t>Basic earnings (loss) per share (Baht)</t>
  </si>
  <si>
    <t>Statements of Changes in Equity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</si>
  <si>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</si>
  <si>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</si>
  <si>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</si>
  <si>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</si>
  <si>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</si>
  <si>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</si>
  <si>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</si>
  <si>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</si>
  <si>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</si>
  <si>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</si>
  <si>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</si>
  <si>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</si>
  <si>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</si>
  <si>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</si>
  <si>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</si>
  <si>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</si>
  <si>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</si>
  <si>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</si>
  <si>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</si>
  <si>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</si>
  <si>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</si>
  <si>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</si>
  <si>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</si>
  <si>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</si>
  <si>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</si>
  <si>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</si>
  <si>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Thousand</t>
  </si>
  <si>
    <t>Baht</t>
  </si>
  <si>
    <t>Balance at 31 December 2022</t>
  </si>
  <si>
    <t>- previously reported</t>
  </si>
  <si>
    <t>Retrospective adjustments from adoption</t>
  </si>
  <si>
    <t>of amended financial reporting standards</t>
  </si>
  <si>
    <t>Balance at 1 January 2023 - restated</t>
  </si>
  <si>
    <t>Changes in equity for the period</t>
  </si>
  <si>
    <t>ended 31 December 2023</t>
  </si>
  <si>
    <t>Total comprehensive income (expense)</t>
  </si>
  <si>
    <t>for the period</t>
  </si>
  <si>
    <t>Closing balance at 31 December 2023</t>
  </si>
  <si>
    <t>The accompanying notes are an integral part of this interim financial information.</t>
  </si>
  <si>
    <r>
      <t xml:space="preserve">Statements of Changes in Equity </t>
    </r>
    <r>
      <rPr>
        <sz val="9"/>
        <rFont val="Arial"/>
        <family val="2"/>
      </rPr>
      <t>(Cont’d)</t>
    </r>
  </si>
  <si>
    <t>Balance at 31 December 2023</t>
  </si>
  <si>
    <t>Balance at 1 January 2024 - restated</t>
  </si>
  <si>
    <t>ended 31 December 2024</t>
  </si>
  <si>
    <t>Capital contribution by shareholders</t>
  </si>
  <si>
    <t>Capital increase of subsidiary</t>
  </si>
  <si>
    <t>Total comprehensive expense for the period</t>
  </si>
  <si>
    <t>Closing balance at 31 December 2024</t>
  </si>
  <si>
    <t>Separate financial information</t>
  </si>
  <si>
    <t xml:space="preserve"> for the period</t>
  </si>
  <si>
    <r>
      <t>Statements of Changes in Equity</t>
    </r>
    <r>
      <rPr>
        <sz val="9"/>
        <rFont val="Arial"/>
        <family val="2"/>
      </rPr>
      <t xml:space="preserve"> (Cont’d)</t>
    </r>
  </si>
  <si>
    <t>Statements of Cash Flows</t>
  </si>
  <si>
    <t>Cash flows from operating activities</t>
  </si>
  <si>
    <t>Loss before income tax</t>
  </si>
  <si>
    <t>Adjustments for:</t>
  </si>
  <si>
    <t>Depreciation and amortisation expense</t>
  </si>
  <si>
    <t>Allowance for expected credit loss</t>
  </si>
  <si>
    <t>Loss from disposal and written-off of equipment</t>
  </si>
  <si>
    <t xml:space="preserve">Gain from disposal and written-off of equipment </t>
  </si>
  <si>
    <t>Gain on disposal of provision for decommissioning</t>
  </si>
  <si>
    <t>Loss from written-off of deposits</t>
  </si>
  <si>
    <t>Gain from disposal of financial assets</t>
  </si>
  <si>
    <t>measured at fair value through profit or loss</t>
  </si>
  <si>
    <t>at fair value through profit or loss</t>
  </si>
  <si>
    <t>other comprehensive income</t>
  </si>
  <si>
    <t>Interest income</t>
  </si>
  <si>
    <t>Changes in working capital:</t>
  </si>
  <si>
    <t>- Trade and other current receivable</t>
  </si>
  <si>
    <t>- Inventories</t>
  </si>
  <si>
    <t>- Other current assets</t>
  </si>
  <si>
    <t>- Trade and other current payable</t>
  </si>
  <si>
    <t>- Cash on delivery payable</t>
  </si>
  <si>
    <t>- Deferred revenue</t>
  </si>
  <si>
    <t>- Other current liabilities</t>
  </si>
  <si>
    <t>- Other non-current liabilities</t>
  </si>
  <si>
    <t>- Employee benefit obligations</t>
  </si>
  <si>
    <t>Cash used in operations</t>
  </si>
  <si>
    <t>Interest received</t>
  </si>
  <si>
    <t>Interest paid</t>
  </si>
  <si>
    <t>Withholding tax refund</t>
  </si>
  <si>
    <t>Income tax paid</t>
  </si>
  <si>
    <t>Net cash used in operating activities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</si>
  <si>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</si>
  <si>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</si>
  <si>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</si>
  <si>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</si>
  <si>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</si>
  <si>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</si>
  <si>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>Cash payment for investments in subsidiaries</t>
  </si>
  <si>
    <t>Cash payment for investment in associate</t>
  </si>
  <si>
    <t>Cash received for deposits</t>
  </si>
  <si>
    <t>Cash payment for deposits</t>
  </si>
  <si>
    <t>Cash flows from financing activities</t>
  </si>
  <si>
    <t>Cash payment for lease liabilities</t>
  </si>
  <si>
    <t>Proceeds from issue of ordinary shares</t>
  </si>
  <si>
    <t>Cash payment on direct transaction costs for issuing of shares</t>
  </si>
  <si>
    <t>Dividends paid to the Company's shareholders</t>
  </si>
  <si>
    <t>Proceeds from issue of shares of subsidiaries</t>
  </si>
  <si>
    <t>Net increase (decrease) in cash and cash equivalents</t>
  </si>
  <si>
    <t>Significant non-cash transactions</t>
  </si>
  <si>
    <t>Purchases of plant and equipment by credit</t>
  </si>
  <si>
    <t>Purchases of intangible assets by credit</t>
  </si>
  <si>
    <t xml:space="preserve">Change in fair value of financial assets through </t>
  </si>
  <si>
    <t>Provision arising from decommissioning costs</t>
  </si>
  <si>
    <t>Change in right-of-use assets under lease contracts</t>
  </si>
  <si>
    <t>from lease modifications and reassessments</t>
  </si>
  <si>
    <t>Direct transaction costs for issuing of shares</t>
  </si>
  <si>
    <t>Equity attributable to owners of the Company</t>
  </si>
  <si>
    <t>Selling expenses and distribution costs</t>
  </si>
  <si>
    <t xml:space="preserve">Items that will not be reclassified </t>
  </si>
  <si>
    <t>Total items that will not be reclassified</t>
  </si>
  <si>
    <t xml:space="preserve">Total items that may be reclassified </t>
  </si>
  <si>
    <t>Owners of the Company</t>
  </si>
  <si>
    <t>Net cash from investing activities</t>
  </si>
  <si>
    <t>Cash and cash equivalents at the beginning of the year</t>
  </si>
  <si>
    <t>Cash and cash equivalents at the end of the year</t>
  </si>
  <si>
    <t>18, 19, 20, 30</t>
  </si>
  <si>
    <r>
      <t xml:space="preserve">Liabilities and equity </t>
    </r>
    <r>
      <rPr>
        <sz val="8"/>
        <rFont val="Arial"/>
        <family val="2"/>
      </rPr>
      <t>(Cont’d)</t>
    </r>
  </si>
  <si>
    <t>Cash received from short-term borrowings from financial institutions</t>
  </si>
  <si>
    <t>Cash received from short-term borrowings from a related party</t>
  </si>
  <si>
    <t>Cash received from long-term borrowings from financial institutions</t>
  </si>
  <si>
    <t>Cash repayment to short-term borrowings from financial institutions</t>
  </si>
  <si>
    <t>Cash repayment to short-term borrowings from a related party</t>
  </si>
  <si>
    <t>Cash repayment to long-term borrowings from financial institutions</t>
  </si>
  <si>
    <t>at fair value through other comprehensive income</t>
  </si>
  <si>
    <t xml:space="preserve">Proceeds from disposals of financial assets measured </t>
  </si>
  <si>
    <t>Acquisition of right-of-use assets under lease contracts</t>
  </si>
  <si>
    <t>Equipment transferred to non-current assets held for sale</t>
  </si>
  <si>
    <t>Transfer right-of-use assets to plant and equipment</t>
  </si>
  <si>
    <t>Loss from disposal of financial assets measured</t>
  </si>
  <si>
    <t>for using the equity method</t>
  </si>
  <si>
    <t>Share of loss of associate accounted</t>
  </si>
  <si>
    <t xml:space="preserve">Loss from changes in fair value of financial assets </t>
  </si>
  <si>
    <t>Capital increase of subsidiary</t>
    <phoneticPr fontId="19" type="noConversion"/>
  </si>
  <si>
    <t>Other expense</t>
  </si>
  <si>
    <t>Impact of adoption of amended financial</t>
    <phoneticPr fontId="19" type="noConversion"/>
  </si>
  <si>
    <t>reporting standards</t>
    <phoneticPr fontId="19" type="noConversion"/>
  </si>
  <si>
    <t>Impact of adoption of amended financial</t>
  </si>
  <si>
    <t>reporting standards</t>
  </si>
  <si>
    <t>Other current assets</t>
    <phoneticPr fontId="19" type="noConversion"/>
  </si>
  <si>
    <t>Loss from provision for impairment of Investment</t>
  </si>
  <si>
    <t>Payables arising from invest in a subsidiary</t>
  </si>
  <si>
    <t>Loss from provision for impairment of intangible assets</t>
    <phoneticPr fontId="19" type="noConversion"/>
  </si>
  <si>
    <t>Loss from provision for impairment of equipment</t>
    <phoneticPr fontId="19" type="noConversion"/>
  </si>
  <si>
    <t>23, 34.5</t>
  </si>
  <si>
    <t>contract assets</t>
  </si>
  <si>
    <t>Net impairment losses on financial asset and</t>
  </si>
  <si>
    <t>Reversal of employee benefits expenses</t>
  </si>
  <si>
    <t>Loss from provision for impairment of right of use assets</t>
  </si>
  <si>
    <t>Loss from disposal and written-off of intangible assets</t>
  </si>
  <si>
    <t>(Gain) loss from cancellation of lease contracts</t>
  </si>
  <si>
    <t>Net cash from financing activities</t>
  </si>
  <si>
    <r>
      <t>Statements of Cash Flows</t>
    </r>
    <r>
      <rPr>
        <sz val="9"/>
        <color theme="1"/>
        <rFont val="Arial"/>
        <family val="2"/>
      </rPr>
      <t xml:space="preserve"> (Cont’d)</t>
    </r>
  </si>
  <si>
    <t xml:space="preserve">Earnings (loss) per share from continuing </t>
  </si>
  <si>
    <t>operations 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</si>
</sst>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#,##0.000;\(#,##0.000\);&quot;-&quot;;@"/>
    <numFmt numFmtId="172" formatCode="_(* #,##0.00_);_(* \(#,###,\);_(* &quot;-&quot;??_);_(@_)"/>
    <numFmt numFmtId="173" formatCode="_-* #,##0_-;\-* #,##0_-;_-* &quot;-&quot;??_-;_-@_-"/>
    <numFmt numFmtId="174" formatCode="#,##0.0;\(#,##0.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8"/>
      <name val="Arial"/>
      <family val="2"/>
    </font>
    <font>
      <u/>
      <sz val="8"/>
      <color indexed="8"/>
      <name val="Arial"/>
      <family val="2"/>
    </font>
    <font>
      <sz val="8"/>
      <color theme="0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3" fillId="0" borderId="2" xfId="1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8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quotePrefix="1" applyNumberFormat="1" applyFont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9" fontId="4" fillId="0" borderId="0" xfId="6" applyNumberFormat="1" applyFont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9" fontId="4" fillId="0" borderId="1" xfId="6" applyNumberFormat="1" applyFont="1" applyBorder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9" fontId="5" fillId="0" borderId="0" xfId="7" applyNumberFormat="1" applyFont="1" applyFill="1" applyBorder="1" applyAlignment="1">
      <alignment horizontal="right" vertical="center"/>
    </xf>
    <xf numFmtId="169" fontId="5" fillId="0" borderId="1" xfId="7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5" fillId="0" borderId="0" xfId="7" applyNumberFormat="1" applyFont="1" applyFill="1" applyAlignment="1">
      <alignment horizontal="right" vertical="center"/>
    </xf>
    <xf numFmtId="169" fontId="5" fillId="0" borderId="2" xfId="7" applyNumberFormat="1" applyFont="1" applyBorder="1" applyAlignment="1">
      <alignment horizontal="right" vertical="center"/>
    </xf>
    <xf numFmtId="169" fontId="5" fillId="0" borderId="2" xfId="7" applyNumberFormat="1" applyFont="1" applyFill="1" applyBorder="1" applyAlignment="1">
      <alignment horizontal="right" vertical="center"/>
    </xf>
    <xf numFmtId="43" fontId="4" fillId="0" borderId="0" xfId="5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16" fontId="9" fillId="0" borderId="0" xfId="0" quotePrefix="1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6" fontId="10" fillId="0" borderId="1" xfId="1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1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" vertical="center"/>
    </xf>
    <xf numFmtId="166" fontId="10" fillId="0" borderId="2" xfId="1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6" fontId="13" fillId="0" borderId="0" xfId="1" applyNumberFormat="1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169" fontId="3" fillId="0" borderId="0" xfId="0" applyNumberFormat="1" applyFont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Continuous" vertical="center"/>
    </xf>
    <xf numFmtId="167" fontId="10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right" vertical="center" wrapText="1"/>
    </xf>
    <xf numFmtId="172" fontId="10" fillId="0" borderId="0" xfId="0" applyNumberFormat="1" applyFont="1" applyAlignment="1">
      <alignment vertical="center"/>
    </xf>
    <xf numFmtId="166" fontId="10" fillId="0" borderId="0" xfId="2" applyNumberFormat="1" applyFont="1" applyAlignment="1">
      <alignment horizontal="right" vertical="center" wrapText="1"/>
    </xf>
    <xf numFmtId="168" fontId="10" fillId="0" borderId="0" xfId="0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2" fillId="0" borderId="0" xfId="4" applyFont="1" applyAlignment="1">
      <alignment vertical="center"/>
    </xf>
    <xf numFmtId="167" fontId="12" fillId="0" borderId="0" xfId="4" applyNumberFormat="1" applyFont="1" applyAlignment="1">
      <alignment horizontal="left" vertical="center"/>
    </xf>
    <xf numFmtId="166" fontId="10" fillId="0" borderId="1" xfId="2" applyNumberFormat="1" applyFont="1" applyBorder="1" applyAlignment="1">
      <alignment horizontal="right" vertical="center" wrapText="1"/>
    </xf>
    <xf numFmtId="0" fontId="10" fillId="0" borderId="0" xfId="0" quotePrefix="1" applyFont="1" applyAlignment="1">
      <alignment vertical="center"/>
    </xf>
    <xf numFmtId="166" fontId="10" fillId="0" borderId="0" xfId="0" applyNumberFormat="1" applyFont="1" applyAlignment="1">
      <alignment horizontal="right" vertical="center" wrapText="1"/>
    </xf>
    <xf numFmtId="0" fontId="12" fillId="0" borderId="0" xfId="4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8" fontId="10" fillId="0" borderId="4" xfId="0" applyNumberFormat="1" applyFont="1" applyBorder="1" applyAlignment="1">
      <alignment horizontal="right" vertical="center"/>
    </xf>
    <xf numFmtId="0" fontId="12" fillId="0" borderId="0" xfId="4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8" fontId="10" fillId="0" borderId="0" xfId="0" quotePrefix="1" applyNumberFormat="1" applyFont="1" applyAlignment="1">
      <alignment horizontal="right" vertical="center"/>
    </xf>
    <xf numFmtId="0" fontId="9" fillId="0" borderId="0" xfId="4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7" fontId="10" fillId="0" borderId="0" xfId="0" quotePrefix="1" applyNumberFormat="1" applyFont="1" applyAlignment="1">
      <alignment horizontal="left" vertical="center"/>
    </xf>
    <xf numFmtId="166" fontId="10" fillId="0" borderId="2" xfId="2" applyNumberFormat="1" applyFont="1" applyBorder="1" applyAlignment="1">
      <alignment horizontal="right" vertical="center" wrapText="1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43" fontId="3" fillId="0" borderId="0" xfId="5" applyFont="1" applyAlignment="1">
      <alignment vertical="center"/>
    </xf>
    <xf numFmtId="3" fontId="3" fillId="0" borderId="0" xfId="0" applyNumberFormat="1" applyFont="1" applyAlignment="1">
      <alignment vertical="center"/>
    </xf>
    <xf numFmtId="173" fontId="10" fillId="0" borderId="0" xfId="5" applyNumberFormat="1" applyFont="1" applyAlignment="1">
      <alignment vertical="center"/>
    </xf>
    <xf numFmtId="174" fontId="10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0" xfId="2" applyNumberFormat="1" applyFont="1" applyAlignment="1">
      <alignment horizontal="right" vertical="center" wrapText="1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9">
    <cellStyle name="Comma" xfId="5" builtinId="3"/>
    <cellStyle name="Comma 4 13" xfId="7" xr:uid="{C7137F92-21DE-4EBE-AFB5-AC18E39FBD20}"/>
    <cellStyle name="Comma 4 2 12" xfId="6" xr:uid="{E2AA4728-6A6C-444E-825B-32F419F5422B}"/>
    <cellStyle name="Normal" xfId="0" builtinId="0"/>
    <cellStyle name="Normal 2 2 3" xfId="2" xr:uid="{EA4CB748-5E7D-4BAC-8751-CA07BB57313F}"/>
    <cellStyle name="Normal 2 2 3 4" xfId="3" xr:uid="{03B61F2D-FECD-4167-8FE5-F715C71FFD08}"/>
    <cellStyle name="Normal 2 3 3 2" xfId="1" xr:uid="{D64F6650-2C10-4340-81F5-340F650021EF}"/>
    <cellStyle name="Normal 2 3 3 2 2 3" xfId="4" xr:uid="{8E13CD66-CD39-4232-8243-0D2D9E2C5BC7}"/>
    <cellStyle name="千位分隔 2" xfId="8" xr:uid="{786A06DB-CAE8-4C9D-819C-9A7C86426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  <sheetName val="1995 Cell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  <sheetName val="TO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P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  <sheetName val="SEMANAI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cal (2)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B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  <sheetName val="worksheet-investment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DA2E-108E-43A5-B6AC-EC769C53B328}">
  <sheetPr codeName="Sheet1"/>
  <dimension ref="A1:V169"/>
  <sheetViews>
    <sheetView showZeros="0" tabSelected="1" zoomScaleNormal="100" zoomScaleSheetLayoutView="100" workbookViewId="0">
      <selection activeCell="Y9" sqref="Y9"/>
    </sheetView>
  </sheetViews>
  <sheetFormatPr defaultColWidth="8.85546875" defaultRowHeight="16.5" customHeight="1"/>
  <cols>
    <col min="1" max="6" width="1.42578125" style="4" customWidth="1"/>
    <col min="7" max="7" width="23.7109375" style="4" customWidth="1"/>
    <col min="8" max="8" width="6.42578125" style="4" customWidth="1"/>
    <col min="9" max="9" width="0.5703125" style="4" customWidth="1"/>
    <col min="10" max="10" width="9.7109375" style="4" customWidth="1"/>
    <col min="11" max="11" width="0.7109375" style="4" customWidth="1"/>
    <col min="12" max="12" width="9.42578125" style="4" customWidth="1"/>
    <col min="13" max="13" width="0.5703125" style="4" customWidth="1"/>
    <col min="14" max="14" width="9.42578125" style="4" customWidth="1"/>
    <col min="15" max="15" width="0.5703125" style="4" customWidth="1"/>
    <col min="16" max="16" width="9.7109375" style="4" customWidth="1"/>
    <col min="17" max="17" width="0.7109375" style="4" customWidth="1"/>
    <col min="18" max="18" width="9.42578125" style="4" customWidth="1"/>
    <col min="19" max="19" width="0.5703125" style="4" customWidth="1"/>
    <col min="20" max="20" width="9.42578125" style="4" customWidth="1"/>
    <col min="21" max="16384" width="8.85546875" style="4"/>
  </cols>
  <sheetData>
    <row r="1" spans="1:20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2"/>
      <c r="P1" s="3"/>
      <c r="Q1" s="3"/>
      <c r="R1" s="3"/>
      <c r="S1" s="2"/>
      <c r="T1" s="3"/>
    </row>
    <row r="2" spans="1:20" ht="16.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2"/>
      <c r="P2" s="3"/>
      <c r="Q2" s="3"/>
      <c r="R2" s="3"/>
      <c r="S2" s="2"/>
      <c r="T2" s="3"/>
    </row>
    <row r="3" spans="1:20" ht="16.5" customHeight="1">
      <c r="A3" s="1" t="s">
        <v>2</v>
      </c>
      <c r="B3" s="1"/>
      <c r="C3" s="1"/>
      <c r="D3" s="1"/>
      <c r="E3" s="1"/>
      <c r="F3" s="1"/>
      <c r="G3" s="1"/>
      <c r="H3" s="2"/>
      <c r="I3" s="2"/>
      <c r="J3" s="3"/>
      <c r="K3" s="3"/>
      <c r="L3" s="3"/>
      <c r="M3" s="3"/>
      <c r="N3" s="3"/>
      <c r="O3" s="2"/>
      <c r="P3" s="3"/>
      <c r="Q3" s="3"/>
      <c r="R3" s="3"/>
      <c r="S3" s="2"/>
      <c r="T3" s="3"/>
    </row>
    <row r="4" spans="1:20" ht="16.5" customHeight="1">
      <c r="A4" s="5" t="s">
        <v>3</v>
      </c>
      <c r="B4" s="6"/>
      <c r="C4" s="6"/>
      <c r="D4" s="6"/>
      <c r="E4" s="6"/>
      <c r="F4" s="6"/>
      <c r="G4" s="6"/>
      <c r="H4" s="7"/>
      <c r="I4" s="7"/>
      <c r="J4" s="8"/>
      <c r="K4" s="8"/>
      <c r="L4" s="8"/>
      <c r="M4" s="8"/>
      <c r="N4" s="8"/>
      <c r="O4" s="7"/>
      <c r="P4" s="8"/>
      <c r="Q4" s="8"/>
      <c r="R4" s="8"/>
      <c r="S4" s="7"/>
      <c r="T4" s="8"/>
    </row>
    <row r="5" spans="1:20" ht="16.5" customHeight="1">
      <c r="A5" s="172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  <c r="O5" s="2"/>
      <c r="P5" s="3"/>
      <c r="Q5" s="3"/>
      <c r="R5" s="3"/>
      <c r="S5" s="2"/>
      <c r="T5" s="3"/>
    </row>
    <row r="6" spans="1:20" ht="16.5" customHeight="1">
      <c r="A6" s="90"/>
      <c r="B6" s="90"/>
      <c r="C6" s="90"/>
      <c r="D6" s="90"/>
      <c r="E6" s="90"/>
      <c r="F6" s="90"/>
      <c r="G6" s="90"/>
      <c r="H6" s="91"/>
      <c r="I6" s="91"/>
      <c r="J6" s="92"/>
      <c r="K6" s="92"/>
      <c r="L6" s="92"/>
      <c r="M6" s="92"/>
      <c r="N6" s="92"/>
      <c r="O6" s="91"/>
      <c r="P6" s="92"/>
      <c r="Q6" s="92"/>
      <c r="R6" s="92"/>
      <c r="S6" s="91"/>
      <c r="T6" s="92"/>
    </row>
    <row r="7" spans="1:20" ht="16.5" customHeight="1">
      <c r="A7" s="90"/>
      <c r="B7" s="90"/>
      <c r="C7" s="90"/>
      <c r="D7" s="90"/>
      <c r="E7" s="90"/>
      <c r="F7" s="90"/>
      <c r="G7" s="90"/>
      <c r="H7" s="91"/>
      <c r="I7" s="91"/>
      <c r="J7" s="194" t="s">
        <v>4</v>
      </c>
      <c r="K7" s="194"/>
      <c r="L7" s="194"/>
      <c r="M7" s="194"/>
      <c r="N7" s="194"/>
      <c r="O7" s="91"/>
      <c r="P7" s="194" t="s">
        <v>5</v>
      </c>
      <c r="Q7" s="194"/>
      <c r="R7" s="194"/>
      <c r="S7" s="194"/>
      <c r="T7" s="194"/>
    </row>
    <row r="8" spans="1:20" ht="16.5" customHeight="1">
      <c r="A8" s="90"/>
      <c r="B8" s="90"/>
      <c r="C8" s="90"/>
      <c r="D8" s="90"/>
      <c r="E8" s="90"/>
      <c r="F8" s="90"/>
      <c r="G8" s="90"/>
      <c r="H8" s="91"/>
      <c r="I8" s="91"/>
      <c r="J8" s="191" t="s">
        <v>6</v>
      </c>
      <c r="K8" s="191"/>
      <c r="L8" s="191"/>
      <c r="M8" s="191"/>
      <c r="N8" s="191"/>
      <c r="O8" s="91"/>
      <c r="P8" s="191" t="s">
        <v>6</v>
      </c>
      <c r="Q8" s="191"/>
      <c r="R8" s="191"/>
      <c r="S8" s="191"/>
      <c r="T8" s="191"/>
    </row>
    <row r="9" spans="1:20" ht="16.5" customHeight="1">
      <c r="A9" s="90"/>
      <c r="B9" s="90"/>
      <c r="C9" s="90"/>
      <c r="D9" s="90"/>
      <c r="E9" s="90"/>
      <c r="F9" s="90"/>
      <c r="G9" s="90"/>
      <c r="H9" s="91"/>
      <c r="I9" s="91"/>
      <c r="J9" s="96"/>
      <c r="K9" s="96"/>
      <c r="L9" s="96" t="s">
        <v>7</v>
      </c>
      <c r="M9" s="96"/>
      <c r="N9" s="96" t="s">
        <v>7</v>
      </c>
      <c r="O9" s="91"/>
      <c r="P9" s="96"/>
      <c r="Q9" s="96"/>
      <c r="R9" s="96" t="s">
        <v>7</v>
      </c>
      <c r="S9" s="96"/>
      <c r="T9" s="96" t="s">
        <v>7</v>
      </c>
    </row>
    <row r="10" spans="1:20" ht="16.5" customHeight="1">
      <c r="A10" s="90"/>
      <c r="B10" s="90"/>
      <c r="C10" s="90"/>
      <c r="D10" s="90"/>
      <c r="E10" s="90"/>
      <c r="F10" s="90"/>
      <c r="G10" s="90"/>
      <c r="H10" s="91"/>
      <c r="I10" s="91"/>
      <c r="J10" s="97" t="s">
        <v>8</v>
      </c>
      <c r="K10" s="96"/>
      <c r="L10" s="97" t="s">
        <v>8</v>
      </c>
      <c r="M10" s="96"/>
      <c r="N10" s="97" t="s">
        <v>9</v>
      </c>
      <c r="O10" s="91"/>
      <c r="P10" s="97" t="s">
        <v>8</v>
      </c>
      <c r="Q10" s="96"/>
      <c r="R10" s="97" t="s">
        <v>8</v>
      </c>
      <c r="S10" s="96"/>
      <c r="T10" s="97" t="s">
        <v>9</v>
      </c>
    </row>
    <row r="11" spans="1:20" ht="16.5" customHeight="1">
      <c r="A11" s="90"/>
      <c r="B11" s="90"/>
      <c r="C11" s="90"/>
      <c r="D11" s="90"/>
      <c r="E11" s="90"/>
      <c r="F11" s="90"/>
      <c r="G11" s="90"/>
      <c r="H11" s="91"/>
      <c r="I11" s="91"/>
      <c r="J11" s="98" t="s">
        <v>10</v>
      </c>
      <c r="K11" s="98"/>
      <c r="L11" s="98" t="s">
        <v>11</v>
      </c>
      <c r="M11" s="98"/>
      <c r="N11" s="98" t="s">
        <v>11</v>
      </c>
      <c r="O11" s="91"/>
      <c r="P11" s="98" t="s">
        <v>10</v>
      </c>
      <c r="Q11" s="98"/>
      <c r="R11" s="98" t="s">
        <v>11</v>
      </c>
      <c r="S11" s="98"/>
      <c r="T11" s="98" t="s">
        <v>11</v>
      </c>
    </row>
    <row r="12" spans="1:20" ht="22.5">
      <c r="A12" s="90"/>
      <c r="B12" s="90"/>
      <c r="C12" s="90"/>
      <c r="D12" s="90"/>
      <c r="E12" s="90"/>
      <c r="F12" s="90"/>
      <c r="G12" s="90"/>
      <c r="H12" s="99" t="s">
        <v>12</v>
      </c>
      <c r="I12" s="91"/>
      <c r="J12" s="100" t="s">
        <v>13</v>
      </c>
      <c r="K12" s="101"/>
      <c r="L12" s="100" t="s">
        <v>13</v>
      </c>
      <c r="M12" s="101"/>
      <c r="N12" s="100" t="s">
        <v>13</v>
      </c>
      <c r="O12" s="91"/>
      <c r="P12" s="100" t="s">
        <v>13</v>
      </c>
      <c r="Q12" s="101"/>
      <c r="R12" s="100" t="s">
        <v>13</v>
      </c>
      <c r="S12" s="101"/>
      <c r="T12" s="100" t="s">
        <v>13</v>
      </c>
    </row>
    <row r="13" spans="1:20" ht="16.5" customHeight="1">
      <c r="A13" s="90"/>
      <c r="B13" s="90"/>
      <c r="C13" s="90"/>
      <c r="D13" s="90"/>
      <c r="E13" s="90"/>
      <c r="F13" s="90"/>
      <c r="G13" s="90"/>
      <c r="H13" s="91"/>
      <c r="I13" s="91"/>
      <c r="J13" s="92"/>
      <c r="K13" s="92"/>
      <c r="L13" s="92"/>
      <c r="M13" s="92"/>
      <c r="N13" s="92"/>
      <c r="O13" s="91"/>
      <c r="P13" s="92"/>
      <c r="Q13" s="92"/>
      <c r="R13" s="92"/>
      <c r="S13" s="91"/>
      <c r="T13" s="92"/>
    </row>
    <row r="14" spans="1:20" ht="16.5" customHeight="1">
      <c r="A14" s="95" t="s">
        <v>14</v>
      </c>
      <c r="B14" s="102"/>
      <c r="C14" s="102"/>
      <c r="D14" s="102"/>
      <c r="E14" s="102"/>
      <c r="F14" s="102"/>
      <c r="G14" s="102"/>
      <c r="H14" s="103"/>
      <c r="I14" s="103"/>
      <c r="J14" s="104"/>
      <c r="K14" s="104"/>
      <c r="L14" s="104"/>
      <c r="M14" s="104"/>
      <c r="N14" s="104"/>
      <c r="O14" s="103"/>
      <c r="P14" s="104"/>
      <c r="Q14" s="104"/>
      <c r="R14" s="104"/>
      <c r="S14" s="103"/>
      <c r="T14" s="104"/>
    </row>
    <row r="15" spans="1:20" ht="8.1" customHeight="1">
      <c r="A15" s="102"/>
      <c r="B15" s="102"/>
      <c r="C15" s="102"/>
      <c r="D15" s="102"/>
      <c r="E15" s="105"/>
      <c r="F15" s="102"/>
      <c r="G15" s="102"/>
      <c r="H15" s="103"/>
      <c r="I15" s="103"/>
      <c r="J15" s="104"/>
      <c r="K15" s="104"/>
      <c r="L15" s="104"/>
      <c r="M15" s="104"/>
      <c r="N15" s="104"/>
      <c r="O15" s="103"/>
      <c r="P15" s="104"/>
      <c r="Q15" s="104"/>
      <c r="R15" s="104"/>
      <c r="S15" s="103"/>
      <c r="T15" s="104"/>
    </row>
    <row r="16" spans="1:20" ht="16.5" customHeight="1">
      <c r="A16" s="95" t="s">
        <v>15</v>
      </c>
      <c r="B16" s="105"/>
      <c r="C16" s="102"/>
      <c r="D16" s="102"/>
      <c r="E16" s="105"/>
      <c r="F16" s="102"/>
      <c r="G16" s="102"/>
      <c r="H16" s="103"/>
      <c r="I16" s="103"/>
      <c r="J16" s="106"/>
      <c r="K16" s="106"/>
      <c r="L16" s="106"/>
      <c r="M16" s="106"/>
      <c r="N16" s="106"/>
      <c r="O16" s="103"/>
      <c r="P16" s="107"/>
      <c r="Q16" s="107"/>
      <c r="R16" s="107"/>
      <c r="S16" s="103"/>
      <c r="T16" s="107"/>
    </row>
    <row r="17" spans="1:20" ht="8.1" customHeight="1">
      <c r="A17" s="90"/>
      <c r="B17" s="105"/>
      <c r="C17" s="102"/>
      <c r="D17" s="102"/>
      <c r="E17" s="105"/>
      <c r="F17" s="102"/>
      <c r="G17" s="102"/>
      <c r="H17" s="103"/>
      <c r="I17" s="103"/>
      <c r="J17" s="108"/>
      <c r="K17" s="108"/>
      <c r="L17" s="108"/>
      <c r="M17" s="108"/>
      <c r="N17" s="108"/>
      <c r="O17" s="109"/>
      <c r="P17" s="108"/>
      <c r="Q17" s="108"/>
      <c r="R17" s="108"/>
      <c r="S17" s="109"/>
      <c r="T17" s="108"/>
    </row>
    <row r="18" spans="1:20" ht="16.5" customHeight="1">
      <c r="A18" s="102" t="s">
        <v>16</v>
      </c>
      <c r="B18" s="102"/>
      <c r="C18" s="102"/>
      <c r="D18" s="102"/>
      <c r="E18" s="102"/>
      <c r="F18" s="102"/>
      <c r="G18" s="102"/>
      <c r="H18" s="103">
        <v>12</v>
      </c>
      <c r="I18" s="103"/>
      <c r="J18" s="106">
        <v>3188650</v>
      </c>
      <c r="K18" s="106"/>
      <c r="L18" s="106">
        <v>736326</v>
      </c>
      <c r="M18" s="106"/>
      <c r="N18" s="106">
        <v>2163030</v>
      </c>
      <c r="O18" s="110"/>
      <c r="P18" s="106">
        <v>3125547</v>
      </c>
      <c r="Q18" s="106"/>
      <c r="R18" s="106">
        <v>722738</v>
      </c>
      <c r="S18" s="110"/>
      <c r="T18" s="106">
        <v>2103136</v>
      </c>
    </row>
    <row r="19" spans="1:20" ht="16.5" customHeight="1">
      <c r="A19" s="102" t="s">
        <v>17</v>
      </c>
      <c r="B19" s="102"/>
      <c r="C19" s="102"/>
      <c r="D19" s="102"/>
      <c r="E19" s="102"/>
      <c r="F19" s="102"/>
      <c r="G19" s="102"/>
      <c r="H19" s="103"/>
      <c r="I19" s="103"/>
      <c r="J19" s="106"/>
      <c r="K19" s="106"/>
      <c r="L19" s="106"/>
      <c r="M19" s="106"/>
      <c r="N19" s="106"/>
      <c r="O19" s="110"/>
      <c r="P19" s="106"/>
      <c r="Q19" s="106"/>
      <c r="R19" s="106"/>
      <c r="S19" s="110"/>
      <c r="T19" s="106"/>
    </row>
    <row r="20" spans="1:20" ht="16.5" customHeight="1">
      <c r="A20" s="102"/>
      <c r="B20" s="102" t="s">
        <v>18</v>
      </c>
      <c r="C20" s="102"/>
      <c r="D20" s="102"/>
      <c r="E20" s="102"/>
      <c r="F20" s="102"/>
      <c r="G20" s="102"/>
      <c r="H20" s="103"/>
      <c r="I20" s="103"/>
      <c r="J20" s="106">
        <v>0</v>
      </c>
      <c r="K20" s="106"/>
      <c r="L20" s="106">
        <v>0</v>
      </c>
      <c r="M20" s="106"/>
      <c r="N20" s="106">
        <v>168929</v>
      </c>
      <c r="O20" s="110"/>
      <c r="P20" s="106">
        <v>0</v>
      </c>
      <c r="Q20" s="106"/>
      <c r="R20" s="106">
        <v>0</v>
      </c>
      <c r="S20" s="110"/>
      <c r="T20" s="106">
        <v>168929</v>
      </c>
    </row>
    <row r="21" spans="1:20" ht="16.5" customHeight="1">
      <c r="A21" s="102" t="s">
        <v>19</v>
      </c>
      <c r="B21" s="102"/>
      <c r="C21" s="102"/>
      <c r="D21" s="102"/>
      <c r="E21" s="102"/>
      <c r="F21" s="102"/>
      <c r="G21" s="102"/>
      <c r="H21" s="103">
        <v>13</v>
      </c>
      <c r="I21" s="103"/>
      <c r="J21" s="106">
        <v>1011916</v>
      </c>
      <c r="K21" s="106"/>
      <c r="L21" s="106">
        <v>1338333</v>
      </c>
      <c r="M21" s="106"/>
      <c r="N21" s="106">
        <v>1852308</v>
      </c>
      <c r="O21" s="110"/>
      <c r="P21" s="106">
        <v>1028685</v>
      </c>
      <c r="Q21" s="106"/>
      <c r="R21" s="106">
        <v>1336741</v>
      </c>
      <c r="S21" s="110"/>
      <c r="T21" s="106">
        <v>1860209</v>
      </c>
    </row>
    <row r="22" spans="1:20" ht="16.5" customHeight="1">
      <c r="A22" s="102" t="s">
        <v>20</v>
      </c>
      <c r="B22" s="102"/>
      <c r="C22" s="102"/>
      <c r="D22" s="102"/>
      <c r="E22" s="105"/>
      <c r="F22" s="102"/>
      <c r="G22" s="102"/>
      <c r="H22" s="103">
        <v>15</v>
      </c>
      <c r="I22" s="103"/>
      <c r="J22" s="106">
        <v>24854</v>
      </c>
      <c r="K22" s="106"/>
      <c r="L22" s="106">
        <v>52738</v>
      </c>
      <c r="M22" s="106"/>
      <c r="N22" s="106">
        <v>123457</v>
      </c>
      <c r="O22" s="110"/>
      <c r="P22" s="106">
        <v>24854</v>
      </c>
      <c r="Q22" s="106"/>
      <c r="R22" s="106">
        <v>52738</v>
      </c>
      <c r="S22" s="110"/>
      <c r="T22" s="106">
        <v>123457</v>
      </c>
    </row>
    <row r="23" spans="1:20" ht="16.5" customHeight="1">
      <c r="A23" s="102" t="s">
        <v>246</v>
      </c>
      <c r="B23" s="102"/>
      <c r="C23" s="102"/>
      <c r="D23" s="102"/>
      <c r="E23" s="102"/>
      <c r="F23" s="102"/>
      <c r="G23" s="102"/>
      <c r="H23" s="103"/>
      <c r="I23" s="103"/>
      <c r="J23" s="111">
        <v>115184</v>
      </c>
      <c r="K23" s="106"/>
      <c r="L23" s="111">
        <v>116622</v>
      </c>
      <c r="M23" s="106"/>
      <c r="N23" s="111">
        <v>100307</v>
      </c>
      <c r="O23" s="110"/>
      <c r="P23" s="111">
        <v>44906</v>
      </c>
      <c r="Q23" s="106"/>
      <c r="R23" s="111">
        <v>113708</v>
      </c>
      <c r="S23" s="110"/>
      <c r="T23" s="111">
        <v>97064</v>
      </c>
    </row>
    <row r="24" spans="1:20" ht="8.1" customHeight="1">
      <c r="A24" s="102"/>
      <c r="B24" s="102"/>
      <c r="C24" s="102"/>
      <c r="D24" s="102"/>
      <c r="E24" s="105"/>
      <c r="F24" s="102"/>
      <c r="G24" s="102"/>
      <c r="H24" s="103"/>
      <c r="I24" s="103"/>
      <c r="J24" s="112"/>
      <c r="K24" s="112"/>
      <c r="L24" s="112"/>
      <c r="M24" s="112"/>
      <c r="N24" s="112"/>
      <c r="O24" s="110"/>
      <c r="P24" s="112"/>
      <c r="Q24" s="112"/>
      <c r="R24" s="112"/>
      <c r="S24" s="110"/>
      <c r="T24" s="112"/>
    </row>
    <row r="25" spans="1:20" ht="16.5" customHeight="1">
      <c r="A25" s="113" t="s">
        <v>21</v>
      </c>
      <c r="B25" s="102"/>
      <c r="C25" s="102"/>
      <c r="D25" s="102"/>
      <c r="E25" s="102"/>
      <c r="F25" s="102"/>
      <c r="G25" s="102"/>
      <c r="H25" s="103"/>
      <c r="I25" s="103"/>
      <c r="J25" s="111">
        <f>SUM(J18:J23)</f>
        <v>4340604</v>
      </c>
      <c r="K25" s="106"/>
      <c r="L25" s="111">
        <f>SUM(L18:L23)</f>
        <v>2244019</v>
      </c>
      <c r="M25" s="106"/>
      <c r="N25" s="111">
        <f>SUM(N18:N23)</f>
        <v>4408031</v>
      </c>
      <c r="O25" s="110"/>
      <c r="P25" s="111">
        <f>SUM(P18:P23)</f>
        <v>4223992</v>
      </c>
      <c r="Q25" s="106"/>
      <c r="R25" s="111">
        <f>SUM(R18:R23)</f>
        <v>2225925</v>
      </c>
      <c r="S25" s="110"/>
      <c r="T25" s="111">
        <f>SUM(T18:T23)</f>
        <v>4352795</v>
      </c>
    </row>
    <row r="26" spans="1:20" ht="16.5" customHeight="1">
      <c r="A26" s="102"/>
      <c r="B26" s="102"/>
      <c r="C26" s="102"/>
      <c r="D26" s="102"/>
      <c r="E26" s="102"/>
      <c r="F26" s="102"/>
      <c r="G26" s="102"/>
      <c r="H26" s="103"/>
      <c r="I26" s="103"/>
      <c r="J26" s="108"/>
      <c r="K26" s="108"/>
      <c r="L26" s="108"/>
      <c r="M26" s="108"/>
      <c r="N26" s="108"/>
      <c r="O26" s="109"/>
      <c r="P26" s="108"/>
      <c r="Q26" s="108"/>
      <c r="R26" s="108"/>
      <c r="S26" s="109"/>
      <c r="T26" s="108"/>
    </row>
    <row r="27" spans="1:20" ht="16.5" customHeight="1">
      <c r="A27" s="113" t="s">
        <v>22</v>
      </c>
      <c r="B27" s="102"/>
      <c r="C27" s="102"/>
      <c r="D27" s="102"/>
      <c r="E27" s="102"/>
      <c r="F27" s="102"/>
      <c r="G27" s="102"/>
      <c r="H27" s="103"/>
      <c r="I27" s="103"/>
      <c r="J27" s="108"/>
      <c r="K27" s="108"/>
      <c r="L27" s="108"/>
      <c r="M27" s="108"/>
      <c r="N27" s="108"/>
      <c r="O27" s="109"/>
      <c r="P27" s="108"/>
      <c r="Q27" s="108"/>
      <c r="R27" s="108"/>
      <c r="S27" s="109"/>
      <c r="T27" s="108"/>
    </row>
    <row r="28" spans="1:20" ht="8.1" customHeight="1">
      <c r="A28" s="90"/>
      <c r="B28" s="102"/>
      <c r="C28" s="102"/>
      <c r="D28" s="102"/>
      <c r="E28" s="102"/>
      <c r="F28" s="102"/>
      <c r="G28" s="102"/>
      <c r="H28" s="103"/>
      <c r="I28" s="103"/>
      <c r="J28" s="108"/>
      <c r="K28" s="108"/>
      <c r="L28" s="108"/>
      <c r="M28" s="108"/>
      <c r="N28" s="108"/>
      <c r="O28" s="109"/>
      <c r="P28" s="108"/>
      <c r="Q28" s="108"/>
      <c r="R28" s="108"/>
      <c r="S28" s="109"/>
      <c r="T28" s="108"/>
    </row>
    <row r="29" spans="1:20" ht="16.5" customHeight="1">
      <c r="A29" s="102" t="s">
        <v>17</v>
      </c>
      <c r="B29" s="102"/>
      <c r="C29" s="102"/>
      <c r="D29" s="102"/>
      <c r="E29" s="102"/>
      <c r="F29" s="102"/>
      <c r="G29" s="102"/>
      <c r="H29" s="103"/>
      <c r="I29" s="103"/>
      <c r="J29" s="108"/>
      <c r="K29" s="108"/>
      <c r="L29" s="108"/>
      <c r="M29" s="108"/>
      <c r="N29" s="108"/>
      <c r="O29" s="109"/>
      <c r="P29" s="108"/>
      <c r="Q29" s="108"/>
      <c r="R29" s="108"/>
      <c r="S29" s="109"/>
      <c r="T29" s="108"/>
    </row>
    <row r="30" spans="1:20" ht="16.5" customHeight="1">
      <c r="A30" s="90"/>
      <c r="B30" s="102" t="s">
        <v>23</v>
      </c>
      <c r="C30" s="102"/>
      <c r="D30" s="102"/>
      <c r="E30" s="102"/>
      <c r="F30" s="102"/>
      <c r="G30" s="102"/>
      <c r="H30" s="103"/>
      <c r="I30" s="103"/>
      <c r="J30" s="106">
        <v>0</v>
      </c>
      <c r="K30" s="106"/>
      <c r="L30" s="106">
        <v>0</v>
      </c>
      <c r="M30" s="108"/>
      <c r="N30" s="106">
        <v>631133</v>
      </c>
      <c r="O30" s="109"/>
      <c r="P30" s="106">
        <v>0</v>
      </c>
      <c r="Q30" s="106"/>
      <c r="R30" s="106">
        <v>0</v>
      </c>
      <c r="S30" s="109"/>
      <c r="T30" s="106">
        <v>631133</v>
      </c>
    </row>
    <row r="31" spans="1:20" ht="16.5" customHeight="1">
      <c r="A31" s="114" t="s">
        <v>25</v>
      </c>
      <c r="B31" s="102"/>
      <c r="C31" s="102"/>
      <c r="D31" s="102"/>
      <c r="E31" s="102"/>
      <c r="F31" s="102"/>
      <c r="G31" s="102"/>
      <c r="H31" s="103">
        <v>16</v>
      </c>
      <c r="I31" s="103"/>
      <c r="J31" s="106">
        <v>0</v>
      </c>
      <c r="K31" s="106"/>
      <c r="L31" s="106">
        <v>0</v>
      </c>
      <c r="M31" s="106"/>
      <c r="N31" s="106">
        <v>0</v>
      </c>
      <c r="O31" s="109"/>
      <c r="P31" s="106">
        <v>1529</v>
      </c>
      <c r="Q31" s="106"/>
      <c r="R31" s="106">
        <v>49529</v>
      </c>
      <c r="S31" s="109"/>
      <c r="T31" s="106">
        <v>31529</v>
      </c>
    </row>
    <row r="32" spans="1:20" ht="16.5" customHeight="1">
      <c r="A32" s="114" t="s">
        <v>24</v>
      </c>
      <c r="B32" s="102"/>
      <c r="C32" s="102"/>
      <c r="D32" s="102"/>
      <c r="E32" s="102"/>
      <c r="F32" s="102"/>
      <c r="G32" s="102"/>
      <c r="H32" s="103">
        <v>17</v>
      </c>
      <c r="I32" s="103"/>
      <c r="J32" s="106">
        <v>12096</v>
      </c>
      <c r="K32" s="106"/>
      <c r="L32" s="106">
        <v>16080</v>
      </c>
      <c r="M32" s="108"/>
      <c r="N32" s="106">
        <v>0</v>
      </c>
      <c r="O32" s="109"/>
      <c r="P32" s="106">
        <v>18000</v>
      </c>
      <c r="Q32" s="106"/>
      <c r="R32" s="106">
        <v>18000</v>
      </c>
      <c r="S32" s="109"/>
      <c r="T32" s="106">
        <v>0</v>
      </c>
    </row>
    <row r="33" spans="1:22" ht="16.5" customHeight="1">
      <c r="A33" s="114" t="s">
        <v>26</v>
      </c>
      <c r="B33" s="102"/>
      <c r="C33" s="102"/>
      <c r="D33" s="102"/>
      <c r="E33" s="102"/>
      <c r="F33" s="102"/>
      <c r="G33" s="102"/>
      <c r="H33" s="103">
        <v>34.4</v>
      </c>
      <c r="I33" s="103"/>
      <c r="J33" s="106">
        <v>0</v>
      </c>
      <c r="K33" s="106"/>
      <c r="L33" s="106">
        <v>0</v>
      </c>
      <c r="M33" s="106"/>
      <c r="N33" s="106">
        <v>0</v>
      </c>
      <c r="O33" s="109"/>
      <c r="P33" s="106">
        <v>782100</v>
      </c>
      <c r="Q33" s="106"/>
      <c r="R33" s="106">
        <v>782100</v>
      </c>
      <c r="S33" s="109"/>
      <c r="T33" s="106">
        <v>782100</v>
      </c>
    </row>
    <row r="34" spans="1:22" ht="16.5" customHeight="1">
      <c r="A34" s="114" t="s">
        <v>27</v>
      </c>
      <c r="B34" s="102"/>
      <c r="C34" s="102"/>
      <c r="D34" s="102"/>
      <c r="E34" s="102"/>
      <c r="F34" s="102"/>
      <c r="G34" s="102"/>
      <c r="H34" s="103">
        <v>18</v>
      </c>
      <c r="I34" s="103"/>
      <c r="J34" s="106">
        <v>1238747</v>
      </c>
      <c r="K34" s="106"/>
      <c r="L34" s="106">
        <v>2145970</v>
      </c>
      <c r="M34" s="106"/>
      <c r="N34" s="106">
        <v>2490144</v>
      </c>
      <c r="O34" s="109"/>
      <c r="P34" s="106">
        <v>964381</v>
      </c>
      <c r="Q34" s="106"/>
      <c r="R34" s="106">
        <v>1310465</v>
      </c>
      <c r="S34" s="109"/>
      <c r="T34" s="106">
        <v>1574502</v>
      </c>
    </row>
    <row r="35" spans="1:22" ht="16.5" customHeight="1">
      <c r="A35" s="114" t="s">
        <v>28</v>
      </c>
      <c r="B35" s="102"/>
      <c r="C35" s="102"/>
      <c r="D35" s="102"/>
      <c r="E35" s="102"/>
      <c r="F35" s="102"/>
      <c r="G35" s="102"/>
      <c r="H35" s="103">
        <v>19</v>
      </c>
      <c r="I35" s="103"/>
      <c r="J35" s="106">
        <v>672927</v>
      </c>
      <c r="K35" s="106"/>
      <c r="L35" s="106">
        <v>2449281</v>
      </c>
      <c r="M35" s="106"/>
      <c r="N35" s="106">
        <v>2903437</v>
      </c>
      <c r="O35" s="109"/>
      <c r="P35" s="106">
        <v>483352</v>
      </c>
      <c r="Q35" s="106"/>
      <c r="R35" s="106">
        <v>987462</v>
      </c>
      <c r="S35" s="109"/>
      <c r="T35" s="106">
        <v>1161620</v>
      </c>
    </row>
    <row r="36" spans="1:22" ht="16.5" customHeight="1">
      <c r="A36" s="114" t="s">
        <v>29</v>
      </c>
      <c r="B36" s="102"/>
      <c r="C36" s="102"/>
      <c r="D36" s="102"/>
      <c r="E36" s="102"/>
      <c r="F36" s="102"/>
      <c r="G36" s="102"/>
      <c r="H36" s="103">
        <v>20</v>
      </c>
      <c r="I36" s="103"/>
      <c r="J36" s="106">
        <v>98934</v>
      </c>
      <c r="K36" s="106"/>
      <c r="L36" s="106">
        <v>176475</v>
      </c>
      <c r="M36" s="106"/>
      <c r="N36" s="106">
        <v>212350</v>
      </c>
      <c r="O36" s="109"/>
      <c r="P36" s="106">
        <v>98929</v>
      </c>
      <c r="Q36" s="106"/>
      <c r="R36" s="106">
        <v>176060</v>
      </c>
      <c r="S36" s="109"/>
      <c r="T36" s="106">
        <v>211933</v>
      </c>
    </row>
    <row r="37" spans="1:22" ht="16.5" customHeight="1">
      <c r="A37" s="114" t="s">
        <v>30</v>
      </c>
      <c r="B37" s="102"/>
      <c r="C37" s="102"/>
      <c r="D37" s="102"/>
      <c r="E37" s="102"/>
      <c r="F37" s="102"/>
      <c r="G37" s="102"/>
      <c r="H37" s="103">
        <v>21</v>
      </c>
      <c r="I37" s="103"/>
      <c r="J37" s="106">
        <v>626028</v>
      </c>
      <c r="K37" s="106"/>
      <c r="L37" s="115">
        <v>1529340</v>
      </c>
      <c r="M37" s="106"/>
      <c r="N37" s="115">
        <v>850315</v>
      </c>
      <c r="O37" s="109"/>
      <c r="P37" s="106">
        <v>571967</v>
      </c>
      <c r="Q37" s="106"/>
      <c r="R37" s="115">
        <v>1546302</v>
      </c>
      <c r="S37" s="116"/>
      <c r="T37" s="115">
        <v>863540</v>
      </c>
      <c r="V37" s="173"/>
    </row>
    <row r="38" spans="1:22" ht="16.5" customHeight="1">
      <c r="A38" s="114" t="s">
        <v>31</v>
      </c>
      <c r="B38" s="102"/>
      <c r="C38" s="102"/>
      <c r="D38" s="102"/>
      <c r="E38" s="102"/>
      <c r="F38" s="102"/>
      <c r="G38" s="102"/>
      <c r="H38" s="103">
        <v>22</v>
      </c>
      <c r="I38" s="103"/>
      <c r="J38" s="111">
        <v>486903</v>
      </c>
      <c r="K38" s="106"/>
      <c r="L38" s="111">
        <v>447958</v>
      </c>
      <c r="M38" s="106"/>
      <c r="N38" s="111">
        <v>568680</v>
      </c>
      <c r="O38" s="110"/>
      <c r="P38" s="111">
        <v>458744</v>
      </c>
      <c r="Q38" s="106"/>
      <c r="R38" s="111">
        <v>423308</v>
      </c>
      <c r="S38" s="110"/>
      <c r="T38" s="111">
        <v>551855</v>
      </c>
    </row>
    <row r="39" spans="1:22" ht="8.1" customHeight="1">
      <c r="A39" s="102"/>
      <c r="B39" s="102"/>
      <c r="C39" s="102"/>
      <c r="D39" s="102"/>
      <c r="E39" s="105"/>
      <c r="F39" s="102"/>
      <c r="G39" s="102"/>
      <c r="H39" s="103"/>
      <c r="I39" s="103"/>
      <c r="J39" s="108"/>
      <c r="K39" s="108"/>
      <c r="L39" s="108"/>
      <c r="M39" s="108"/>
      <c r="N39" s="108"/>
      <c r="O39" s="109"/>
      <c r="P39" s="108"/>
      <c r="Q39" s="108"/>
      <c r="R39" s="108"/>
      <c r="S39" s="109"/>
      <c r="T39" s="108"/>
    </row>
    <row r="40" spans="1:22" ht="16.5" customHeight="1">
      <c r="A40" s="113" t="s">
        <v>32</v>
      </c>
      <c r="B40" s="102"/>
      <c r="C40" s="102"/>
      <c r="D40" s="102"/>
      <c r="E40" s="102"/>
      <c r="F40" s="102"/>
      <c r="G40" s="102"/>
      <c r="H40" s="103"/>
      <c r="I40" s="103"/>
      <c r="J40" s="111">
        <f>SUM(J30:J38)</f>
        <v>3135635</v>
      </c>
      <c r="K40" s="106"/>
      <c r="L40" s="111">
        <f>SUM(L30:L38)</f>
        <v>6765104</v>
      </c>
      <c r="M40" s="106"/>
      <c r="N40" s="111">
        <f>SUM(N30:N38)</f>
        <v>7656059</v>
      </c>
      <c r="O40" s="110"/>
      <c r="P40" s="111">
        <f>SUM(P30:P38)</f>
        <v>3379002</v>
      </c>
      <c r="Q40" s="106"/>
      <c r="R40" s="111">
        <f>SUM(R30:R38)</f>
        <v>5293226</v>
      </c>
      <c r="S40" s="110"/>
      <c r="T40" s="111">
        <f>SUM(T30:T38)</f>
        <v>5808212</v>
      </c>
    </row>
    <row r="41" spans="1:22" ht="8.1" customHeight="1">
      <c r="A41" s="102"/>
      <c r="B41" s="102"/>
      <c r="C41" s="102"/>
      <c r="D41" s="102"/>
      <c r="E41" s="102"/>
      <c r="F41" s="102"/>
      <c r="G41" s="102"/>
      <c r="H41" s="103"/>
      <c r="I41" s="103"/>
      <c r="J41" s="108"/>
      <c r="K41" s="108"/>
      <c r="L41" s="108"/>
      <c r="M41" s="108"/>
      <c r="N41" s="108"/>
      <c r="O41" s="109"/>
      <c r="P41" s="108"/>
      <c r="Q41" s="108"/>
      <c r="R41" s="108"/>
      <c r="S41" s="109"/>
      <c r="T41" s="108"/>
    </row>
    <row r="42" spans="1:22" ht="16.5" customHeight="1" thickBot="1">
      <c r="A42" s="90" t="s">
        <v>33</v>
      </c>
      <c r="B42" s="102"/>
      <c r="C42" s="102"/>
      <c r="D42" s="102"/>
      <c r="E42" s="102"/>
      <c r="F42" s="102"/>
      <c r="G42" s="102"/>
      <c r="H42" s="103"/>
      <c r="I42" s="103"/>
      <c r="J42" s="117">
        <f>SUM(J25,J40)</f>
        <v>7476239</v>
      </c>
      <c r="K42" s="106"/>
      <c r="L42" s="117">
        <f>SUM(L25,L40)</f>
        <v>9009123</v>
      </c>
      <c r="M42" s="106"/>
      <c r="N42" s="117">
        <f>SUM(N25,N40)</f>
        <v>12064090</v>
      </c>
      <c r="O42" s="110"/>
      <c r="P42" s="117">
        <f>SUM(P25,P40)</f>
        <v>7602994</v>
      </c>
      <c r="Q42" s="106"/>
      <c r="R42" s="117">
        <f>SUM(R25,R40)</f>
        <v>7519151</v>
      </c>
      <c r="S42" s="110"/>
      <c r="T42" s="117">
        <f>SUM(T25,T40)</f>
        <v>10161007</v>
      </c>
    </row>
    <row r="43" spans="1:22" ht="16.5" customHeight="1" thickTop="1">
      <c r="A43" s="90"/>
      <c r="B43" s="102"/>
      <c r="C43" s="102"/>
      <c r="D43" s="102"/>
      <c r="E43" s="102"/>
      <c r="F43" s="102"/>
      <c r="G43" s="102"/>
      <c r="H43" s="103"/>
      <c r="I43" s="103"/>
      <c r="J43" s="108"/>
      <c r="K43" s="108"/>
      <c r="L43" s="108"/>
      <c r="M43" s="108"/>
      <c r="N43" s="108"/>
      <c r="O43" s="109"/>
      <c r="P43" s="108"/>
      <c r="Q43" s="108"/>
      <c r="R43" s="108"/>
      <c r="S43" s="109"/>
      <c r="T43" s="108"/>
    </row>
    <row r="44" spans="1:22" ht="16.5" customHeight="1">
      <c r="A44" s="90"/>
      <c r="B44" s="102"/>
      <c r="C44" s="102"/>
      <c r="D44" s="102"/>
      <c r="E44" s="102"/>
      <c r="F44" s="102"/>
      <c r="G44" s="102"/>
      <c r="H44" s="103"/>
      <c r="I44" s="103"/>
      <c r="J44" s="108"/>
      <c r="K44" s="108"/>
      <c r="L44" s="108"/>
      <c r="M44" s="108"/>
      <c r="N44" s="108"/>
      <c r="O44" s="109"/>
      <c r="P44" s="108"/>
      <c r="Q44" s="108"/>
      <c r="R44" s="108"/>
      <c r="S44" s="109"/>
      <c r="T44" s="108"/>
    </row>
    <row r="45" spans="1:22" ht="16.5" customHeight="1">
      <c r="A45" s="1"/>
      <c r="B45" s="14"/>
      <c r="C45" s="14"/>
      <c r="D45" s="14"/>
      <c r="E45" s="14"/>
      <c r="F45" s="14"/>
      <c r="G45" s="14"/>
      <c r="H45" s="15"/>
      <c r="I45" s="15"/>
      <c r="J45" s="20"/>
      <c r="K45" s="20"/>
      <c r="L45" s="20"/>
      <c r="M45" s="20"/>
      <c r="N45" s="20"/>
      <c r="O45" s="21"/>
      <c r="P45" s="20"/>
      <c r="Q45" s="20"/>
      <c r="R45" s="20"/>
      <c r="S45" s="21"/>
      <c r="T45" s="20"/>
    </row>
    <row r="46" spans="1:22" ht="16.5" customHeight="1">
      <c r="A46" s="1"/>
      <c r="B46" s="14"/>
      <c r="C46" s="14"/>
      <c r="D46" s="14"/>
      <c r="E46" s="14"/>
      <c r="F46" s="14"/>
      <c r="G46" s="14"/>
      <c r="H46" s="15"/>
      <c r="I46" s="15"/>
      <c r="J46" s="20"/>
      <c r="K46" s="20"/>
      <c r="L46" s="20"/>
      <c r="M46" s="20"/>
      <c r="N46" s="20"/>
      <c r="O46" s="21"/>
      <c r="P46" s="20"/>
      <c r="Q46" s="20"/>
      <c r="R46" s="20"/>
      <c r="S46" s="21"/>
      <c r="T46" s="20"/>
    </row>
    <row r="47" spans="1:22" ht="16.5" customHeight="1">
      <c r="A47" s="1"/>
      <c r="B47" s="14"/>
      <c r="C47" s="14"/>
      <c r="D47" s="14"/>
      <c r="E47" s="14"/>
      <c r="F47" s="14"/>
      <c r="G47" s="14"/>
      <c r="H47" s="15"/>
      <c r="I47" s="15"/>
      <c r="J47" s="20"/>
      <c r="K47" s="20"/>
      <c r="L47" s="20"/>
      <c r="M47" s="20"/>
      <c r="N47" s="20"/>
      <c r="O47" s="21"/>
      <c r="P47" s="20"/>
      <c r="Q47" s="20"/>
      <c r="R47" s="20"/>
      <c r="S47" s="21"/>
      <c r="T47" s="20"/>
    </row>
    <row r="48" spans="1:22" ht="16.5" customHeight="1">
      <c r="A48" s="1"/>
      <c r="B48" s="14"/>
      <c r="C48" s="14"/>
      <c r="D48" s="14"/>
      <c r="E48" s="14"/>
      <c r="F48" s="14"/>
      <c r="G48" s="14"/>
      <c r="H48" s="15"/>
      <c r="I48" s="15"/>
      <c r="J48" s="20"/>
      <c r="K48" s="20"/>
      <c r="L48" s="20"/>
      <c r="M48" s="20"/>
      <c r="N48" s="20"/>
      <c r="O48" s="21"/>
      <c r="P48" s="20"/>
      <c r="Q48" s="20"/>
      <c r="R48" s="20"/>
      <c r="S48" s="21"/>
      <c r="T48" s="20"/>
    </row>
    <row r="49" spans="1:20" ht="16.5" customHeight="1">
      <c r="A49" s="1"/>
      <c r="B49" s="14"/>
      <c r="C49" s="14"/>
      <c r="D49" s="14"/>
      <c r="E49" s="14"/>
      <c r="F49" s="14"/>
      <c r="G49" s="14"/>
      <c r="H49" s="15"/>
      <c r="I49" s="15"/>
      <c r="J49" s="20"/>
      <c r="K49" s="20"/>
      <c r="L49" s="20"/>
      <c r="M49" s="20"/>
      <c r="N49" s="20"/>
      <c r="O49" s="21"/>
      <c r="P49" s="20"/>
      <c r="Q49" s="20"/>
      <c r="R49" s="20"/>
      <c r="S49" s="21"/>
      <c r="T49" s="20"/>
    </row>
    <row r="50" spans="1:20" ht="16.5" customHeight="1">
      <c r="A50" s="1"/>
      <c r="B50" s="14"/>
      <c r="C50" s="14"/>
      <c r="D50" s="14"/>
      <c r="E50" s="14"/>
      <c r="F50" s="14"/>
      <c r="G50" s="14"/>
      <c r="H50" s="15"/>
      <c r="I50" s="15"/>
      <c r="J50" s="20"/>
      <c r="K50" s="20"/>
      <c r="L50" s="20"/>
      <c r="M50" s="20"/>
      <c r="N50" s="20"/>
      <c r="O50" s="21"/>
      <c r="P50" s="20"/>
      <c r="Q50" s="20"/>
      <c r="R50" s="20"/>
      <c r="S50" s="21"/>
      <c r="T50" s="20"/>
    </row>
    <row r="51" spans="1:20" ht="16.5" customHeight="1">
      <c r="A51" s="1"/>
      <c r="B51" s="14"/>
      <c r="C51" s="14"/>
      <c r="D51" s="14"/>
      <c r="E51" s="14"/>
      <c r="F51" s="14"/>
      <c r="G51" s="14"/>
      <c r="H51" s="15"/>
      <c r="I51" s="15"/>
      <c r="J51" s="20"/>
      <c r="K51" s="20"/>
      <c r="L51" s="20"/>
      <c r="M51" s="20"/>
      <c r="N51" s="20"/>
      <c r="O51" s="21"/>
      <c r="P51" s="20"/>
      <c r="Q51" s="20"/>
      <c r="R51" s="20"/>
      <c r="S51" s="21"/>
      <c r="T51" s="20"/>
    </row>
    <row r="52" spans="1:20" ht="16.5" customHeight="1">
      <c r="A52" s="1"/>
      <c r="B52" s="14"/>
      <c r="C52" s="14"/>
      <c r="D52" s="14"/>
      <c r="E52" s="14"/>
      <c r="F52" s="14"/>
      <c r="G52" s="14"/>
      <c r="H52" s="15"/>
      <c r="I52" s="15"/>
      <c r="J52" s="16"/>
      <c r="K52" s="16"/>
      <c r="L52" s="16"/>
      <c r="M52" s="16"/>
      <c r="N52" s="16"/>
      <c r="O52" s="15"/>
      <c r="P52" s="16"/>
      <c r="Q52" s="16"/>
      <c r="R52" s="16"/>
      <c r="S52" s="15"/>
      <c r="T52" s="16"/>
    </row>
    <row r="53" spans="1:20" ht="16.5" customHeight="1">
      <c r="A53" s="195" t="s">
        <v>34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</row>
    <row r="54" spans="1:20" ht="16.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 spans="1:20" ht="12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 spans="1:20" ht="21.95" customHeight="1">
      <c r="A56" s="27" t="s">
        <v>35</v>
      </c>
      <c r="B56" s="28"/>
      <c r="C56" s="28"/>
      <c r="D56" s="28"/>
      <c r="E56" s="28"/>
      <c r="F56" s="28"/>
      <c r="G56" s="28"/>
      <c r="H56" s="28"/>
      <c r="I56" s="28"/>
      <c r="J56" s="29"/>
      <c r="K56" s="29"/>
      <c r="L56" s="29"/>
      <c r="M56" s="29"/>
      <c r="N56" s="29"/>
      <c r="O56" s="28"/>
      <c r="P56" s="29"/>
      <c r="Q56" s="29"/>
      <c r="R56" s="29"/>
      <c r="S56" s="28"/>
      <c r="T56" s="29"/>
    </row>
    <row r="57" spans="1:20" ht="16.5" customHeight="1">
      <c r="A57" s="1" t="str">
        <f>+A1</f>
        <v xml:space="preserve">KEX Express (Thailand) Public Company Limited </v>
      </c>
      <c r="B57" s="1"/>
      <c r="C57" s="1"/>
      <c r="D57" s="1"/>
      <c r="E57" s="1"/>
      <c r="F57" s="1"/>
      <c r="G57" s="1"/>
      <c r="H57" s="2"/>
      <c r="I57" s="2"/>
      <c r="J57" s="3"/>
      <c r="K57" s="3"/>
      <c r="L57" s="3"/>
      <c r="M57" s="3"/>
      <c r="N57" s="3"/>
      <c r="O57" s="2"/>
      <c r="P57" s="3"/>
      <c r="Q57" s="3"/>
      <c r="R57" s="3"/>
      <c r="S57" s="2"/>
      <c r="T57" s="3"/>
    </row>
    <row r="58" spans="1:20" ht="16.5" customHeight="1">
      <c r="A58" s="1"/>
      <c r="B58" s="1" t="str">
        <f>B2</f>
        <v>(Formerly "Kerry Express (Thailand) Public Company Limited")</v>
      </c>
      <c r="C58" s="1"/>
      <c r="D58" s="1"/>
      <c r="E58" s="1"/>
      <c r="F58" s="1"/>
      <c r="G58" s="1"/>
      <c r="H58" s="2"/>
      <c r="I58" s="2"/>
      <c r="J58" s="3"/>
      <c r="K58" s="3"/>
      <c r="L58" s="3"/>
      <c r="M58" s="3"/>
      <c r="N58" s="3"/>
      <c r="O58" s="2"/>
      <c r="P58" s="3"/>
      <c r="Q58" s="3"/>
      <c r="R58" s="3"/>
      <c r="S58" s="2"/>
      <c r="T58" s="3"/>
    </row>
    <row r="59" spans="1:20" ht="16.5" customHeight="1">
      <c r="A59" s="24" t="s">
        <v>36</v>
      </c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3"/>
      <c r="N59" s="3"/>
      <c r="O59" s="2"/>
      <c r="P59" s="3"/>
      <c r="Q59" s="3"/>
      <c r="R59" s="3"/>
      <c r="S59" s="2"/>
      <c r="T59" s="3"/>
    </row>
    <row r="60" spans="1:20" ht="16.5" customHeight="1">
      <c r="A60" s="30" t="str">
        <f>A4</f>
        <v>As at 31 December 2024</v>
      </c>
      <c r="B60" s="6"/>
      <c r="C60" s="6"/>
      <c r="D60" s="6"/>
      <c r="E60" s="6"/>
      <c r="F60" s="6"/>
      <c r="G60" s="6"/>
      <c r="H60" s="7"/>
      <c r="I60" s="7"/>
      <c r="J60" s="8"/>
      <c r="K60" s="8"/>
      <c r="L60" s="8"/>
      <c r="M60" s="8"/>
      <c r="N60" s="8"/>
      <c r="O60" s="7"/>
      <c r="P60" s="8"/>
      <c r="Q60" s="8"/>
      <c r="R60" s="8"/>
      <c r="S60" s="7"/>
      <c r="T60" s="8"/>
    </row>
    <row r="61" spans="1:20" ht="16.5" customHeight="1">
      <c r="A61" s="174"/>
      <c r="B61" s="1"/>
      <c r="C61" s="1"/>
      <c r="D61" s="1"/>
      <c r="E61" s="1"/>
      <c r="F61" s="1"/>
      <c r="G61" s="1"/>
      <c r="H61" s="2"/>
      <c r="I61" s="2"/>
      <c r="J61" s="3"/>
      <c r="K61" s="3"/>
      <c r="L61" s="3"/>
      <c r="M61" s="3"/>
      <c r="N61" s="3"/>
      <c r="O61" s="2"/>
      <c r="P61" s="3"/>
      <c r="Q61" s="3"/>
      <c r="R61" s="3"/>
      <c r="S61" s="2"/>
      <c r="T61" s="3"/>
    </row>
    <row r="62" spans="1:20" ht="16.5" customHeight="1">
      <c r="A62" s="90"/>
      <c r="B62" s="90"/>
      <c r="C62" s="90"/>
      <c r="D62" s="90"/>
      <c r="E62" s="90"/>
      <c r="F62" s="90"/>
      <c r="G62" s="90"/>
      <c r="H62" s="91"/>
      <c r="I62" s="91"/>
      <c r="J62" s="92"/>
      <c r="K62" s="92"/>
      <c r="L62" s="92"/>
      <c r="M62" s="92"/>
      <c r="N62" s="92"/>
      <c r="O62" s="91"/>
      <c r="P62" s="92"/>
      <c r="Q62" s="92"/>
      <c r="R62" s="92"/>
      <c r="S62" s="91"/>
      <c r="T62" s="92"/>
    </row>
    <row r="63" spans="1:20" ht="16.5" customHeight="1">
      <c r="A63" s="90"/>
      <c r="B63" s="90"/>
      <c r="C63" s="90"/>
      <c r="D63" s="90"/>
      <c r="E63" s="90"/>
      <c r="F63" s="90"/>
      <c r="G63" s="90"/>
      <c r="H63" s="91"/>
      <c r="I63" s="91"/>
      <c r="J63" s="194" t="s">
        <v>4</v>
      </c>
      <c r="K63" s="194"/>
      <c r="L63" s="194"/>
      <c r="M63" s="194"/>
      <c r="N63" s="194"/>
      <c r="O63" s="91"/>
      <c r="P63" s="194" t="s">
        <v>5</v>
      </c>
      <c r="Q63" s="194"/>
      <c r="R63" s="194"/>
      <c r="S63" s="194"/>
      <c r="T63" s="194"/>
    </row>
    <row r="64" spans="1:20" ht="16.5" customHeight="1">
      <c r="A64" s="90"/>
      <c r="B64" s="90"/>
      <c r="C64" s="90"/>
      <c r="D64" s="90"/>
      <c r="E64" s="90"/>
      <c r="F64" s="90"/>
      <c r="G64" s="90"/>
      <c r="H64" s="91"/>
      <c r="I64" s="91"/>
      <c r="J64" s="191" t="s">
        <v>6</v>
      </c>
      <c r="K64" s="191"/>
      <c r="L64" s="191"/>
      <c r="M64" s="191"/>
      <c r="N64" s="191"/>
      <c r="O64" s="91"/>
      <c r="P64" s="191" t="s">
        <v>6</v>
      </c>
      <c r="Q64" s="191"/>
      <c r="R64" s="191"/>
      <c r="S64" s="191"/>
      <c r="T64" s="191"/>
    </row>
    <row r="65" spans="1:20" ht="16.5" customHeight="1">
      <c r="A65" s="90"/>
      <c r="B65" s="90"/>
      <c r="C65" s="90"/>
      <c r="D65" s="90"/>
      <c r="E65" s="90"/>
      <c r="F65" s="90"/>
      <c r="G65" s="90"/>
      <c r="H65" s="91"/>
      <c r="I65" s="91"/>
      <c r="J65" s="96"/>
      <c r="K65" s="96"/>
      <c r="L65" s="96" t="s">
        <v>7</v>
      </c>
      <c r="M65" s="96"/>
      <c r="N65" s="96" t="s">
        <v>7</v>
      </c>
      <c r="O65" s="91"/>
      <c r="P65" s="96"/>
      <c r="Q65" s="96"/>
      <c r="R65" s="96" t="s">
        <v>7</v>
      </c>
      <c r="S65" s="96"/>
      <c r="T65" s="96" t="s">
        <v>7</v>
      </c>
    </row>
    <row r="66" spans="1:20" ht="16.5" customHeight="1">
      <c r="A66" s="90"/>
      <c r="B66" s="90"/>
      <c r="C66" s="90"/>
      <c r="D66" s="90"/>
      <c r="E66" s="90"/>
      <c r="F66" s="90"/>
      <c r="G66" s="90"/>
      <c r="H66" s="91"/>
      <c r="I66" s="91"/>
      <c r="J66" s="97" t="s">
        <v>8</v>
      </c>
      <c r="K66" s="96"/>
      <c r="L66" s="97" t="s">
        <v>8</v>
      </c>
      <c r="M66" s="96"/>
      <c r="N66" s="97" t="s">
        <v>9</v>
      </c>
      <c r="O66" s="91"/>
      <c r="P66" s="97" t="s">
        <v>8</v>
      </c>
      <c r="Q66" s="96"/>
      <c r="R66" s="97" t="s">
        <v>8</v>
      </c>
      <c r="S66" s="96"/>
      <c r="T66" s="97" t="s">
        <v>9</v>
      </c>
    </row>
    <row r="67" spans="1:20" ht="16.5" customHeight="1">
      <c r="A67" s="90"/>
      <c r="B67" s="90"/>
      <c r="C67" s="90"/>
      <c r="D67" s="90"/>
      <c r="E67" s="90"/>
      <c r="F67" s="90"/>
      <c r="G67" s="90"/>
      <c r="H67" s="91"/>
      <c r="I67" s="91"/>
      <c r="J67" s="98" t="s">
        <v>10</v>
      </c>
      <c r="K67" s="98"/>
      <c r="L67" s="98" t="s">
        <v>11</v>
      </c>
      <c r="M67" s="98"/>
      <c r="N67" s="98" t="s">
        <v>11</v>
      </c>
      <c r="O67" s="91"/>
      <c r="P67" s="98" t="s">
        <v>10</v>
      </c>
      <c r="Q67" s="98"/>
      <c r="R67" s="98" t="s">
        <v>11</v>
      </c>
      <c r="S67" s="98"/>
      <c r="T67" s="98" t="s">
        <v>11</v>
      </c>
    </row>
    <row r="68" spans="1:20" ht="22.5">
      <c r="A68" s="90"/>
      <c r="B68" s="90"/>
      <c r="C68" s="90"/>
      <c r="D68" s="90"/>
      <c r="E68" s="90"/>
      <c r="F68" s="90"/>
      <c r="G68" s="90"/>
      <c r="H68" s="94" t="s">
        <v>12</v>
      </c>
      <c r="I68" s="91"/>
      <c r="J68" s="100" t="s">
        <v>13</v>
      </c>
      <c r="K68" s="101"/>
      <c r="L68" s="100" t="s">
        <v>13</v>
      </c>
      <c r="M68" s="101"/>
      <c r="N68" s="100" t="s">
        <v>13</v>
      </c>
      <c r="O68" s="91"/>
      <c r="P68" s="100" t="s">
        <v>13</v>
      </c>
      <c r="Q68" s="101"/>
      <c r="R68" s="100" t="s">
        <v>13</v>
      </c>
      <c r="S68" s="101"/>
      <c r="T68" s="100" t="s">
        <v>13</v>
      </c>
    </row>
    <row r="69" spans="1:20" ht="16.5" customHeight="1">
      <c r="A69" s="90"/>
      <c r="B69" s="90"/>
      <c r="C69" s="90"/>
      <c r="D69" s="90"/>
      <c r="E69" s="90"/>
      <c r="F69" s="90"/>
      <c r="G69" s="90"/>
      <c r="H69" s="91"/>
      <c r="I69" s="91"/>
      <c r="J69" s="92"/>
      <c r="K69" s="92"/>
      <c r="L69" s="92"/>
      <c r="M69" s="92"/>
      <c r="N69" s="92"/>
      <c r="O69" s="91"/>
      <c r="P69" s="92"/>
      <c r="Q69" s="92"/>
      <c r="R69" s="92"/>
      <c r="S69" s="91"/>
      <c r="T69" s="92"/>
    </row>
    <row r="70" spans="1:20" ht="16.5" customHeight="1">
      <c r="A70" s="118" t="s">
        <v>37</v>
      </c>
      <c r="B70" s="102"/>
      <c r="C70" s="102"/>
      <c r="D70" s="102"/>
      <c r="E70" s="102"/>
      <c r="F70" s="102"/>
      <c r="G70" s="102"/>
      <c r="H70" s="103"/>
      <c r="I70" s="103"/>
      <c r="J70" s="104"/>
      <c r="K70" s="104"/>
      <c r="L70" s="104"/>
      <c r="M70" s="104"/>
      <c r="N70" s="104"/>
      <c r="O70" s="103"/>
      <c r="P70" s="104"/>
      <c r="Q70" s="104"/>
      <c r="R70" s="104"/>
      <c r="S70" s="103"/>
      <c r="T70" s="104"/>
    </row>
    <row r="71" spans="1:20" ht="8.1" customHeight="1">
      <c r="A71" s="102"/>
      <c r="B71" s="102"/>
      <c r="C71" s="102"/>
      <c r="D71" s="102"/>
      <c r="E71" s="105"/>
      <c r="F71" s="102"/>
      <c r="G71" s="102"/>
      <c r="H71" s="103"/>
      <c r="I71" s="103"/>
      <c r="J71" s="104"/>
      <c r="K71" s="104"/>
      <c r="L71" s="104"/>
      <c r="M71" s="104"/>
      <c r="N71" s="104"/>
      <c r="O71" s="103"/>
      <c r="P71" s="104"/>
      <c r="Q71" s="104"/>
      <c r="R71" s="104"/>
      <c r="S71" s="103"/>
      <c r="T71" s="104"/>
    </row>
    <row r="72" spans="1:20" ht="16.5" customHeight="1">
      <c r="A72" s="90" t="s">
        <v>38</v>
      </c>
      <c r="B72" s="102"/>
      <c r="C72" s="102"/>
      <c r="D72" s="102"/>
      <c r="E72" s="105"/>
      <c r="F72" s="102"/>
      <c r="G72" s="102"/>
      <c r="H72" s="103"/>
      <c r="I72" s="103"/>
      <c r="J72" s="108"/>
      <c r="K72" s="108"/>
      <c r="L72" s="108"/>
      <c r="M72" s="108"/>
      <c r="N72" s="108"/>
      <c r="O72" s="109"/>
      <c r="P72" s="108"/>
      <c r="Q72" s="108"/>
      <c r="R72" s="108"/>
      <c r="S72" s="109"/>
      <c r="T72" s="108"/>
    </row>
    <row r="73" spans="1:20" ht="8.1" customHeight="1">
      <c r="A73" s="102"/>
      <c r="B73" s="102"/>
      <c r="C73" s="102"/>
      <c r="D73" s="102"/>
      <c r="E73" s="105"/>
      <c r="F73" s="102"/>
      <c r="G73" s="102"/>
      <c r="H73" s="103"/>
      <c r="I73" s="103"/>
      <c r="J73" s="108"/>
      <c r="K73" s="108"/>
      <c r="L73" s="108"/>
      <c r="M73" s="108"/>
      <c r="N73" s="108"/>
      <c r="O73" s="109"/>
      <c r="P73" s="108"/>
      <c r="Q73" s="108"/>
      <c r="R73" s="108"/>
      <c r="S73" s="109"/>
      <c r="T73" s="108"/>
    </row>
    <row r="74" spans="1:20" ht="16.5" customHeight="1">
      <c r="A74" s="114" t="s">
        <v>39</v>
      </c>
      <c r="B74" s="102"/>
      <c r="C74" s="102"/>
      <c r="D74" s="102"/>
      <c r="E74" s="105"/>
      <c r="F74" s="102"/>
      <c r="G74" s="102"/>
      <c r="H74" s="93"/>
      <c r="I74" s="103"/>
      <c r="J74" s="108"/>
      <c r="K74" s="108"/>
      <c r="L74" s="108"/>
      <c r="M74" s="108"/>
      <c r="N74" s="108"/>
      <c r="O74" s="109"/>
      <c r="P74" s="108"/>
      <c r="Q74" s="108"/>
      <c r="R74" s="108"/>
      <c r="S74" s="109"/>
      <c r="T74" s="108"/>
    </row>
    <row r="75" spans="1:20" ht="16.5" customHeight="1">
      <c r="A75" s="114"/>
      <c r="B75" s="102" t="s">
        <v>40</v>
      </c>
      <c r="C75" s="102"/>
      <c r="D75" s="102"/>
      <c r="E75" s="105"/>
      <c r="F75" s="102"/>
      <c r="G75" s="102"/>
      <c r="H75" s="103">
        <v>23</v>
      </c>
      <c r="I75" s="103"/>
      <c r="J75" s="106">
        <v>400000</v>
      </c>
      <c r="K75" s="106"/>
      <c r="L75" s="106">
        <v>300000</v>
      </c>
      <c r="M75" s="106"/>
      <c r="N75" s="106">
        <v>0</v>
      </c>
      <c r="O75" s="109"/>
      <c r="P75" s="106">
        <v>400000</v>
      </c>
      <c r="Q75" s="106"/>
      <c r="R75" s="106">
        <v>300000</v>
      </c>
      <c r="S75" s="109"/>
      <c r="T75" s="106">
        <v>0</v>
      </c>
    </row>
    <row r="76" spans="1:20" ht="16.5" customHeight="1">
      <c r="A76" s="114" t="s">
        <v>39</v>
      </c>
      <c r="B76" s="103"/>
      <c r="C76" s="102"/>
      <c r="D76" s="102"/>
      <c r="E76" s="105"/>
      <c r="F76" s="102"/>
      <c r="G76" s="102"/>
      <c r="H76" s="103"/>
      <c r="I76" s="103"/>
      <c r="J76" s="106"/>
      <c r="K76" s="106"/>
      <c r="L76" s="106"/>
      <c r="M76" s="106"/>
      <c r="N76" s="106"/>
      <c r="O76" s="109"/>
      <c r="P76" s="106"/>
      <c r="Q76" s="106"/>
      <c r="R76" s="106"/>
      <c r="S76" s="109"/>
      <c r="T76" s="106"/>
    </row>
    <row r="77" spans="1:20" ht="16.5" customHeight="1">
      <c r="A77" s="114"/>
      <c r="B77" s="114" t="s">
        <v>41</v>
      </c>
      <c r="C77" s="102"/>
      <c r="D77" s="102"/>
      <c r="E77" s="105"/>
      <c r="F77" s="102"/>
      <c r="G77" s="102"/>
      <c r="H77" s="103" t="s">
        <v>251</v>
      </c>
      <c r="I77" s="103"/>
      <c r="J77" s="106">
        <v>1900000</v>
      </c>
      <c r="K77" s="106"/>
      <c r="L77" s="106">
        <v>1300000</v>
      </c>
      <c r="M77" s="106"/>
      <c r="N77" s="106">
        <v>0</v>
      </c>
      <c r="O77" s="109"/>
      <c r="P77" s="106">
        <v>1900000</v>
      </c>
      <c r="Q77" s="106"/>
      <c r="R77" s="106">
        <v>1300000</v>
      </c>
      <c r="S77" s="109"/>
      <c r="T77" s="106">
        <v>0</v>
      </c>
    </row>
    <row r="78" spans="1:20" ht="16.5" customHeight="1">
      <c r="A78" s="102" t="s">
        <v>42</v>
      </c>
      <c r="B78" s="102"/>
      <c r="C78" s="102"/>
      <c r="D78" s="102"/>
      <c r="E78" s="102"/>
      <c r="F78" s="102"/>
      <c r="G78" s="102"/>
      <c r="H78" s="103"/>
      <c r="I78" s="103"/>
      <c r="J78" s="106"/>
      <c r="K78" s="106"/>
      <c r="L78" s="106"/>
      <c r="M78" s="106"/>
      <c r="N78" s="106"/>
      <c r="O78" s="109"/>
      <c r="P78" s="106"/>
      <c r="Q78" s="106"/>
      <c r="R78" s="106"/>
      <c r="S78" s="109"/>
      <c r="T78" s="106"/>
    </row>
    <row r="79" spans="1:20" ht="16.5" customHeight="1">
      <c r="A79" s="102"/>
      <c r="B79" s="102" t="s">
        <v>43</v>
      </c>
      <c r="C79" s="102"/>
      <c r="D79" s="102"/>
      <c r="E79" s="102"/>
      <c r="F79" s="102"/>
      <c r="G79" s="102"/>
      <c r="H79" s="103">
        <v>23</v>
      </c>
      <c r="I79" s="103"/>
      <c r="J79" s="106">
        <v>29540</v>
      </c>
      <c r="K79" s="106"/>
      <c r="L79" s="106">
        <v>11160</v>
      </c>
      <c r="M79" s="106"/>
      <c r="N79" s="106">
        <v>9300</v>
      </c>
      <c r="O79" s="109"/>
      <c r="P79" s="106">
        <v>0</v>
      </c>
      <c r="Q79" s="106"/>
      <c r="R79" s="106">
        <v>0</v>
      </c>
      <c r="S79" s="109"/>
      <c r="T79" s="106">
        <v>0</v>
      </c>
    </row>
    <row r="80" spans="1:20" ht="16.5" customHeight="1">
      <c r="A80" s="102" t="s">
        <v>44</v>
      </c>
      <c r="B80" s="102"/>
      <c r="C80" s="102"/>
      <c r="D80" s="102"/>
      <c r="E80" s="102"/>
      <c r="F80" s="102"/>
      <c r="G80" s="102"/>
      <c r="H80" s="103">
        <v>24</v>
      </c>
      <c r="I80" s="103"/>
      <c r="J80" s="106">
        <v>1817693</v>
      </c>
      <c r="K80" s="106"/>
      <c r="L80" s="106">
        <v>1717749</v>
      </c>
      <c r="M80" s="106"/>
      <c r="N80" s="106">
        <v>1941548</v>
      </c>
      <c r="O80" s="109"/>
      <c r="P80" s="106">
        <v>2657896</v>
      </c>
      <c r="Q80" s="106"/>
      <c r="R80" s="106">
        <v>1952757</v>
      </c>
      <c r="S80" s="109"/>
      <c r="T80" s="106">
        <v>2014036</v>
      </c>
    </row>
    <row r="81" spans="1:20" ht="16.5" customHeight="1">
      <c r="A81" s="102" t="s">
        <v>45</v>
      </c>
      <c r="B81" s="102"/>
      <c r="C81" s="102"/>
      <c r="D81" s="102"/>
      <c r="E81" s="102"/>
      <c r="F81" s="102"/>
      <c r="G81" s="102"/>
      <c r="H81" s="103"/>
      <c r="I81" s="103"/>
      <c r="J81" s="106">
        <v>67618</v>
      </c>
      <c r="K81" s="106"/>
      <c r="L81" s="106">
        <v>614810</v>
      </c>
      <c r="M81" s="106"/>
      <c r="N81" s="106">
        <v>568278</v>
      </c>
      <c r="O81" s="109"/>
      <c r="P81" s="106">
        <v>67618</v>
      </c>
      <c r="Q81" s="106"/>
      <c r="R81" s="106">
        <v>614810</v>
      </c>
      <c r="S81" s="109"/>
      <c r="T81" s="106">
        <v>568278</v>
      </c>
    </row>
    <row r="82" spans="1:20" ht="16.5" customHeight="1">
      <c r="A82" s="102" t="s">
        <v>46</v>
      </c>
      <c r="B82" s="102"/>
      <c r="C82" s="102"/>
      <c r="D82" s="102"/>
      <c r="E82" s="102"/>
      <c r="F82" s="102"/>
      <c r="G82" s="102"/>
      <c r="H82" s="103"/>
      <c r="I82" s="103"/>
      <c r="J82" s="106">
        <v>10092</v>
      </c>
      <c r="K82" s="106"/>
      <c r="L82" s="106">
        <v>9700</v>
      </c>
      <c r="M82" s="106"/>
      <c r="N82" s="106">
        <v>48541</v>
      </c>
      <c r="O82" s="109"/>
      <c r="P82" s="106">
        <v>6887</v>
      </c>
      <c r="Q82" s="106"/>
      <c r="R82" s="106">
        <v>9700</v>
      </c>
      <c r="S82" s="109"/>
      <c r="T82" s="106">
        <v>48541</v>
      </c>
    </row>
    <row r="83" spans="1:20" ht="16.5" customHeight="1">
      <c r="A83" s="102" t="s">
        <v>47</v>
      </c>
      <c r="B83" s="102"/>
      <c r="C83" s="102"/>
      <c r="D83" s="102"/>
      <c r="E83" s="102"/>
      <c r="F83" s="102"/>
      <c r="G83" s="102"/>
      <c r="H83" s="103">
        <v>23</v>
      </c>
      <c r="I83" s="102"/>
      <c r="J83" s="106">
        <v>463044</v>
      </c>
      <c r="K83" s="106"/>
      <c r="L83" s="106">
        <v>1441097</v>
      </c>
      <c r="M83" s="106"/>
      <c r="N83" s="106">
        <v>1812187</v>
      </c>
      <c r="O83" s="109"/>
      <c r="P83" s="106">
        <v>254418</v>
      </c>
      <c r="Q83" s="106"/>
      <c r="R83" s="106">
        <v>453033</v>
      </c>
      <c r="S83" s="119"/>
      <c r="T83" s="106">
        <v>644280</v>
      </c>
    </row>
    <row r="84" spans="1:20" ht="16.5" customHeight="1">
      <c r="A84" s="102" t="s">
        <v>48</v>
      </c>
      <c r="B84" s="102"/>
      <c r="C84" s="102"/>
      <c r="D84" s="102"/>
      <c r="E84" s="102"/>
      <c r="F84" s="102"/>
      <c r="G84" s="102"/>
      <c r="H84" s="103"/>
      <c r="I84" s="102"/>
      <c r="J84" s="111">
        <v>16585</v>
      </c>
      <c r="K84" s="106"/>
      <c r="L84" s="111">
        <v>23330</v>
      </c>
      <c r="M84" s="106"/>
      <c r="N84" s="111">
        <v>37398</v>
      </c>
      <c r="O84" s="110"/>
      <c r="P84" s="111">
        <v>15709</v>
      </c>
      <c r="Q84" s="106"/>
      <c r="R84" s="111">
        <v>21344</v>
      </c>
      <c r="S84" s="110"/>
      <c r="T84" s="111">
        <v>37302</v>
      </c>
    </row>
    <row r="85" spans="1:20" ht="8.1" customHeight="1">
      <c r="A85" s="102"/>
      <c r="B85" s="102"/>
      <c r="C85" s="102"/>
      <c r="D85" s="102"/>
      <c r="E85" s="105"/>
      <c r="F85" s="102"/>
      <c r="G85" s="102"/>
      <c r="H85" s="103"/>
      <c r="I85" s="103"/>
      <c r="J85" s="108"/>
      <c r="K85" s="108"/>
      <c r="L85" s="108"/>
      <c r="M85" s="108"/>
      <c r="N85" s="108"/>
      <c r="O85" s="109"/>
      <c r="P85" s="108"/>
      <c r="Q85" s="108"/>
      <c r="R85" s="108"/>
      <c r="S85" s="109"/>
      <c r="T85" s="108"/>
    </row>
    <row r="86" spans="1:20" ht="16.5" customHeight="1">
      <c r="A86" s="113" t="s">
        <v>49</v>
      </c>
      <c r="B86" s="102"/>
      <c r="C86" s="102"/>
      <c r="D86" s="102"/>
      <c r="E86" s="102"/>
      <c r="F86" s="102"/>
      <c r="G86" s="102"/>
      <c r="H86" s="103"/>
      <c r="I86" s="103"/>
      <c r="J86" s="111">
        <f>SUM(J75:J84)</f>
        <v>4704572</v>
      </c>
      <c r="K86" s="106"/>
      <c r="L86" s="111">
        <f>SUM(L75:L84)</f>
        <v>5417846</v>
      </c>
      <c r="M86" s="106"/>
      <c r="N86" s="111">
        <f>SUM(N75:N84)</f>
        <v>4417252</v>
      </c>
      <c r="O86" s="109"/>
      <c r="P86" s="111">
        <f>SUM(P75:P84)</f>
        <v>5302528</v>
      </c>
      <c r="Q86" s="106"/>
      <c r="R86" s="111">
        <f>SUM(R75:R84)</f>
        <v>4651644</v>
      </c>
      <c r="S86" s="109"/>
      <c r="T86" s="111">
        <f>SUM(T75:T84)</f>
        <v>3312437</v>
      </c>
    </row>
    <row r="87" spans="1:20" ht="16.5" customHeight="1">
      <c r="A87" s="102"/>
      <c r="B87" s="102"/>
      <c r="C87" s="102"/>
      <c r="D87" s="102"/>
      <c r="E87" s="105"/>
      <c r="F87" s="102"/>
      <c r="G87" s="102"/>
      <c r="H87" s="103"/>
      <c r="I87" s="103"/>
      <c r="J87" s="108"/>
      <c r="K87" s="108"/>
      <c r="L87" s="108"/>
      <c r="M87" s="108"/>
      <c r="N87" s="108"/>
      <c r="O87" s="109"/>
      <c r="P87" s="108"/>
      <c r="Q87" s="108"/>
      <c r="R87" s="108"/>
      <c r="S87" s="109"/>
      <c r="T87" s="108"/>
    </row>
    <row r="88" spans="1:20" ht="16.5" customHeight="1">
      <c r="A88" s="90" t="s">
        <v>50</v>
      </c>
      <c r="B88" s="102"/>
      <c r="C88" s="102"/>
      <c r="D88" s="102"/>
      <c r="E88" s="102"/>
      <c r="F88" s="102"/>
      <c r="G88" s="102"/>
      <c r="H88" s="103"/>
      <c r="I88" s="102"/>
      <c r="J88" s="108"/>
      <c r="K88" s="108"/>
      <c r="L88" s="108"/>
      <c r="M88" s="108"/>
      <c r="N88" s="108"/>
      <c r="O88" s="119"/>
      <c r="P88" s="108"/>
      <c r="Q88" s="108"/>
      <c r="R88" s="108"/>
      <c r="S88" s="119"/>
      <c r="T88" s="108"/>
    </row>
    <row r="89" spans="1:20" ht="8.1" customHeight="1">
      <c r="A89" s="102"/>
      <c r="B89" s="102"/>
      <c r="C89" s="102"/>
      <c r="D89" s="102"/>
      <c r="E89" s="105"/>
      <c r="F89" s="102"/>
      <c r="G89" s="102"/>
      <c r="H89" s="103"/>
      <c r="I89" s="103"/>
      <c r="J89" s="108"/>
      <c r="K89" s="108"/>
      <c r="L89" s="108"/>
      <c r="M89" s="108"/>
      <c r="N89" s="108"/>
      <c r="O89" s="109"/>
      <c r="P89" s="108"/>
      <c r="Q89" s="108"/>
      <c r="R89" s="108"/>
      <c r="S89" s="109"/>
      <c r="T89" s="108"/>
    </row>
    <row r="90" spans="1:20" ht="16.5" customHeight="1">
      <c r="A90" s="102" t="s">
        <v>51</v>
      </c>
      <c r="B90" s="102"/>
      <c r="C90" s="102"/>
      <c r="D90" s="102"/>
      <c r="E90" s="105"/>
      <c r="F90" s="102"/>
      <c r="G90" s="102"/>
      <c r="H90" s="103"/>
      <c r="I90" s="103"/>
      <c r="J90" s="108"/>
      <c r="K90" s="108"/>
      <c r="L90" s="108"/>
      <c r="M90" s="108"/>
      <c r="N90" s="108"/>
      <c r="O90" s="109"/>
      <c r="P90" s="108"/>
      <c r="Q90" s="108"/>
      <c r="R90" s="108"/>
      <c r="S90" s="109"/>
      <c r="T90" s="108"/>
    </row>
    <row r="91" spans="1:20" ht="16.5" customHeight="1">
      <c r="A91" s="102"/>
      <c r="B91" s="102" t="s">
        <v>43</v>
      </c>
      <c r="C91" s="102"/>
      <c r="D91" s="102"/>
      <c r="E91" s="105"/>
      <c r="F91" s="102"/>
      <c r="G91" s="102"/>
      <c r="H91" s="103">
        <v>23</v>
      </c>
      <c r="I91" s="103"/>
      <c r="J91" s="106">
        <v>0</v>
      </c>
      <c r="K91" s="106"/>
      <c r="L91" s="106">
        <v>29540</v>
      </c>
      <c r="M91" s="108"/>
      <c r="N91" s="106">
        <v>29000</v>
      </c>
      <c r="O91" s="109"/>
      <c r="P91" s="106">
        <v>0</v>
      </c>
      <c r="Q91" s="106"/>
      <c r="R91" s="106">
        <v>0</v>
      </c>
      <c r="S91" s="109"/>
      <c r="T91" s="106">
        <v>0</v>
      </c>
    </row>
    <row r="92" spans="1:20" ht="16.5" customHeight="1">
      <c r="A92" s="102" t="s">
        <v>52</v>
      </c>
      <c r="B92" s="102"/>
      <c r="C92" s="102"/>
      <c r="D92" s="102"/>
      <c r="E92" s="105"/>
      <c r="F92" s="102"/>
      <c r="G92" s="102"/>
      <c r="H92" s="103">
        <v>23</v>
      </c>
      <c r="I92" s="103"/>
      <c r="J92" s="106">
        <v>306832</v>
      </c>
      <c r="K92" s="106"/>
      <c r="L92" s="106">
        <v>775274</v>
      </c>
      <c r="M92" s="106"/>
      <c r="N92" s="106">
        <v>945523</v>
      </c>
      <c r="O92" s="109"/>
      <c r="P92" s="106">
        <v>242619</v>
      </c>
      <c r="Q92" s="106"/>
      <c r="R92" s="106">
        <v>526354</v>
      </c>
      <c r="S92" s="109"/>
      <c r="T92" s="106">
        <v>516748</v>
      </c>
    </row>
    <row r="93" spans="1:20" ht="16.5" customHeight="1">
      <c r="A93" s="102" t="s">
        <v>53</v>
      </c>
      <c r="B93" s="102"/>
      <c r="C93" s="102"/>
      <c r="D93" s="102"/>
      <c r="E93" s="102"/>
      <c r="F93" s="102"/>
      <c r="G93" s="102"/>
      <c r="H93" s="103">
        <v>25</v>
      </c>
      <c r="I93" s="102"/>
      <c r="J93" s="106">
        <v>59312</v>
      </c>
      <c r="K93" s="106"/>
      <c r="L93" s="106">
        <v>131656</v>
      </c>
      <c r="M93" s="106"/>
      <c r="N93" s="106">
        <v>125818</v>
      </c>
      <c r="O93" s="109"/>
      <c r="P93" s="106">
        <v>45625</v>
      </c>
      <c r="Q93" s="106"/>
      <c r="R93" s="106">
        <v>106941</v>
      </c>
      <c r="S93" s="109"/>
      <c r="T93" s="106">
        <v>99103</v>
      </c>
    </row>
    <row r="94" spans="1:20" ht="16.5" customHeight="1">
      <c r="A94" s="102" t="s">
        <v>54</v>
      </c>
      <c r="B94" s="102"/>
      <c r="C94" s="102"/>
      <c r="D94" s="102"/>
      <c r="E94" s="102"/>
      <c r="F94" s="102"/>
      <c r="G94" s="102"/>
      <c r="H94" s="103"/>
      <c r="I94" s="102"/>
      <c r="J94" s="111">
        <v>57310</v>
      </c>
      <c r="K94" s="106"/>
      <c r="L94" s="111">
        <v>58490</v>
      </c>
      <c r="M94" s="106"/>
      <c r="N94" s="111">
        <v>77955</v>
      </c>
      <c r="O94" s="110"/>
      <c r="P94" s="111">
        <v>57089</v>
      </c>
      <c r="Q94" s="106"/>
      <c r="R94" s="111">
        <v>57761</v>
      </c>
      <c r="S94" s="110"/>
      <c r="T94" s="111">
        <v>77250</v>
      </c>
    </row>
    <row r="95" spans="1:20" ht="8.1" customHeight="1">
      <c r="A95" s="102"/>
      <c r="B95" s="102"/>
      <c r="C95" s="102"/>
      <c r="D95" s="102"/>
      <c r="E95" s="102"/>
      <c r="F95" s="102"/>
      <c r="G95" s="102"/>
      <c r="H95" s="103"/>
      <c r="I95" s="102"/>
      <c r="J95" s="108"/>
      <c r="K95" s="108"/>
      <c r="L95" s="108"/>
      <c r="M95" s="108"/>
      <c r="N95" s="108"/>
      <c r="O95" s="119"/>
      <c r="P95" s="108"/>
      <c r="Q95" s="108"/>
      <c r="R95" s="108"/>
      <c r="S95" s="119"/>
      <c r="T95" s="108"/>
    </row>
    <row r="96" spans="1:20" ht="16.5" customHeight="1">
      <c r="A96" s="113" t="s">
        <v>55</v>
      </c>
      <c r="B96" s="102"/>
      <c r="C96" s="102"/>
      <c r="D96" s="102"/>
      <c r="E96" s="102"/>
      <c r="F96" s="102"/>
      <c r="G96" s="102"/>
      <c r="H96" s="103"/>
      <c r="I96" s="102"/>
      <c r="J96" s="111">
        <f>SUM(J90:J94)</f>
        <v>423454</v>
      </c>
      <c r="K96" s="106"/>
      <c r="L96" s="111">
        <f>SUM(L90:L94)</f>
        <v>994960</v>
      </c>
      <c r="M96" s="106"/>
      <c r="N96" s="111">
        <f>SUM(N90:N94)</f>
        <v>1178296</v>
      </c>
      <c r="O96" s="109"/>
      <c r="P96" s="111">
        <f>SUM(P90:P94)</f>
        <v>345333</v>
      </c>
      <c r="Q96" s="106"/>
      <c r="R96" s="111">
        <f>SUM(R90:R94)</f>
        <v>691056</v>
      </c>
      <c r="S96" s="109"/>
      <c r="T96" s="111">
        <f>SUM(T90:T94)</f>
        <v>693101</v>
      </c>
    </row>
    <row r="97" spans="1:20" ht="8.1" customHeight="1">
      <c r="A97" s="102"/>
      <c r="B97" s="102"/>
      <c r="C97" s="102"/>
      <c r="D97" s="102"/>
      <c r="E97" s="102"/>
      <c r="F97" s="102"/>
      <c r="G97" s="102"/>
      <c r="H97" s="103"/>
      <c r="I97" s="103"/>
      <c r="J97" s="108"/>
      <c r="K97" s="108"/>
      <c r="L97" s="108"/>
      <c r="M97" s="108"/>
      <c r="N97" s="108"/>
      <c r="O97" s="109"/>
      <c r="P97" s="108"/>
      <c r="Q97" s="108"/>
      <c r="R97" s="108"/>
      <c r="S97" s="109"/>
      <c r="T97" s="108"/>
    </row>
    <row r="98" spans="1:20" ht="16.5" customHeight="1">
      <c r="A98" s="90" t="s">
        <v>56</v>
      </c>
      <c r="B98" s="102"/>
      <c r="C98" s="90"/>
      <c r="D98" s="102"/>
      <c r="E98" s="102"/>
      <c r="F98" s="102"/>
      <c r="G98" s="102"/>
      <c r="H98" s="103"/>
      <c r="I98" s="103"/>
      <c r="J98" s="111">
        <f>SUM(J86,J96)</f>
        <v>5128026</v>
      </c>
      <c r="K98" s="106"/>
      <c r="L98" s="111">
        <f>SUM(L86,L96)</f>
        <v>6412806</v>
      </c>
      <c r="M98" s="106"/>
      <c r="N98" s="111">
        <f>SUM(N86,N96)</f>
        <v>5595548</v>
      </c>
      <c r="O98" s="109"/>
      <c r="P98" s="111">
        <f>SUM(P86,P96)</f>
        <v>5647861</v>
      </c>
      <c r="Q98" s="106"/>
      <c r="R98" s="111">
        <f>SUM(R86,R96)</f>
        <v>5342700</v>
      </c>
      <c r="S98" s="109"/>
      <c r="T98" s="111">
        <f>SUM(T86,T96)</f>
        <v>4005538</v>
      </c>
    </row>
    <row r="99" spans="1:20" ht="16.5" customHeight="1">
      <c r="A99" s="102"/>
      <c r="B99" s="102"/>
      <c r="C99" s="102"/>
      <c r="D99" s="102"/>
      <c r="E99" s="102"/>
      <c r="F99" s="102"/>
      <c r="G99" s="102"/>
      <c r="H99" s="103"/>
      <c r="I99" s="103"/>
      <c r="J99" s="108"/>
      <c r="K99" s="108"/>
      <c r="L99" s="108"/>
      <c r="M99" s="108"/>
      <c r="N99" s="108"/>
      <c r="O99" s="109"/>
      <c r="P99" s="108"/>
      <c r="Q99" s="108"/>
      <c r="R99" s="108"/>
      <c r="S99" s="109"/>
      <c r="T99" s="108"/>
    </row>
    <row r="100" spans="1:20" ht="16.5" customHeight="1">
      <c r="A100" s="102"/>
      <c r="B100" s="102"/>
      <c r="C100" s="102"/>
      <c r="D100" s="102"/>
      <c r="E100" s="102"/>
      <c r="F100" s="102"/>
      <c r="G100" s="102"/>
      <c r="H100" s="103"/>
      <c r="I100" s="103"/>
      <c r="J100" s="108"/>
      <c r="K100" s="108"/>
      <c r="L100" s="108"/>
      <c r="M100" s="108"/>
      <c r="N100" s="108"/>
      <c r="O100" s="109"/>
      <c r="P100" s="108"/>
      <c r="Q100" s="108"/>
      <c r="R100" s="108"/>
      <c r="S100" s="109"/>
      <c r="T100" s="108"/>
    </row>
    <row r="101" spans="1:20" ht="16.5" customHeight="1">
      <c r="A101" s="102"/>
      <c r="B101" s="102"/>
      <c r="C101" s="102"/>
      <c r="D101" s="102"/>
      <c r="E101" s="102"/>
      <c r="F101" s="102"/>
      <c r="G101" s="102"/>
      <c r="H101" s="103"/>
      <c r="I101" s="103"/>
      <c r="J101" s="108"/>
      <c r="K101" s="108"/>
      <c r="L101" s="108"/>
      <c r="M101" s="108"/>
      <c r="N101" s="108"/>
      <c r="O101" s="109"/>
      <c r="P101" s="108"/>
      <c r="Q101" s="108"/>
      <c r="R101" s="108"/>
      <c r="S101" s="109"/>
      <c r="T101" s="108"/>
    </row>
    <row r="102" spans="1:20" ht="16.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spans="1:20" ht="16.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</row>
    <row r="104" spans="1:20" ht="16.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1:20" ht="16.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</row>
    <row r="106" spans="1:20" ht="16.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</row>
    <row r="107" spans="1:20" ht="16.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spans="1:20" ht="16.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spans="1:20" ht="16.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</row>
    <row r="110" spans="1:20" ht="16.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</row>
    <row r="111" spans="1:20" ht="12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</row>
    <row r="112" spans="1:20" ht="21.95" customHeight="1">
      <c r="A112" s="28" t="str">
        <f>A56</f>
        <v>The accompanying notes are an integral part of these consolidated and separate financial statements.</v>
      </c>
      <c r="B112" s="28"/>
      <c r="C112" s="28"/>
      <c r="D112" s="28"/>
      <c r="E112" s="28"/>
      <c r="F112" s="28"/>
      <c r="G112" s="28"/>
      <c r="H112" s="32"/>
      <c r="I112" s="32"/>
      <c r="J112" s="175"/>
      <c r="K112" s="175"/>
      <c r="L112" s="175"/>
      <c r="M112" s="175"/>
      <c r="N112" s="175"/>
      <c r="O112" s="176"/>
      <c r="P112" s="175"/>
      <c r="Q112" s="175"/>
      <c r="R112" s="175"/>
      <c r="S112" s="176"/>
      <c r="T112" s="175"/>
    </row>
    <row r="113" spans="1:20" ht="16.5" customHeight="1">
      <c r="A113" s="1" t="str">
        <f>+A1</f>
        <v xml:space="preserve">KEX Express (Thailand) Public Company Limited </v>
      </c>
      <c r="B113" s="1"/>
      <c r="C113" s="1"/>
      <c r="D113" s="1"/>
      <c r="E113" s="1"/>
      <c r="F113" s="1"/>
      <c r="G113" s="1"/>
      <c r="H113" s="2"/>
      <c r="I113" s="2"/>
      <c r="J113" s="177"/>
      <c r="K113" s="177"/>
      <c r="L113" s="177"/>
      <c r="M113" s="177"/>
      <c r="N113" s="177"/>
      <c r="O113" s="33"/>
      <c r="P113" s="177"/>
      <c r="Q113" s="177"/>
      <c r="R113" s="177"/>
      <c r="S113" s="33"/>
      <c r="T113" s="177"/>
    </row>
    <row r="114" spans="1:20" ht="16.5" customHeight="1">
      <c r="A114" s="1"/>
      <c r="B114" s="1" t="str">
        <f>B58</f>
        <v>(Formerly "Kerry Express (Thailand) Public Company Limited")</v>
      </c>
      <c r="C114" s="1"/>
      <c r="D114" s="1"/>
      <c r="E114" s="1"/>
      <c r="F114" s="1"/>
      <c r="G114" s="1"/>
      <c r="H114" s="2"/>
      <c r="I114" s="2"/>
      <c r="J114" s="177"/>
      <c r="K114" s="177"/>
      <c r="L114" s="177"/>
      <c r="M114" s="177"/>
      <c r="N114" s="177"/>
      <c r="O114" s="33"/>
      <c r="P114" s="177"/>
      <c r="Q114" s="177"/>
      <c r="R114" s="177"/>
      <c r="S114" s="33"/>
      <c r="T114" s="177"/>
    </row>
    <row r="115" spans="1:20" ht="16.5" customHeight="1">
      <c r="A115" s="1" t="s">
        <v>36</v>
      </c>
      <c r="B115" s="1"/>
      <c r="C115" s="1"/>
      <c r="D115" s="1"/>
      <c r="E115" s="1"/>
      <c r="F115" s="1"/>
      <c r="G115" s="1"/>
      <c r="H115" s="2"/>
      <c r="I115" s="2"/>
      <c r="J115" s="177"/>
      <c r="K115" s="177"/>
      <c r="L115" s="177"/>
      <c r="M115" s="177"/>
      <c r="N115" s="177"/>
      <c r="O115" s="33"/>
      <c r="P115" s="177"/>
      <c r="Q115" s="177"/>
      <c r="R115" s="177"/>
      <c r="S115" s="33"/>
      <c r="T115" s="177"/>
    </row>
    <row r="116" spans="1:20" ht="16.5" customHeight="1">
      <c r="A116" s="5" t="str">
        <f>A60</f>
        <v>As at 31 December 2024</v>
      </c>
      <c r="B116" s="6"/>
      <c r="C116" s="6"/>
      <c r="D116" s="6"/>
      <c r="E116" s="6"/>
      <c r="F116" s="6"/>
      <c r="G116" s="6"/>
      <c r="H116" s="7"/>
      <c r="I116" s="7"/>
      <c r="J116" s="178"/>
      <c r="K116" s="178"/>
      <c r="L116" s="178"/>
      <c r="M116" s="178"/>
      <c r="N116" s="178"/>
      <c r="O116" s="179"/>
      <c r="P116" s="178"/>
      <c r="Q116" s="178"/>
      <c r="R116" s="178"/>
      <c r="S116" s="179"/>
      <c r="T116" s="178"/>
    </row>
    <row r="117" spans="1:20" ht="16.5" customHeight="1">
      <c r="A117" s="172"/>
      <c r="B117" s="1"/>
      <c r="C117" s="1"/>
      <c r="D117" s="1"/>
      <c r="E117" s="1"/>
      <c r="F117" s="1"/>
      <c r="G117" s="1"/>
      <c r="H117" s="2"/>
      <c r="I117" s="2"/>
      <c r="J117" s="177"/>
      <c r="K117" s="177"/>
      <c r="L117" s="177"/>
      <c r="M117" s="177"/>
      <c r="N117" s="177"/>
      <c r="O117" s="33"/>
      <c r="P117" s="177"/>
      <c r="Q117" s="177"/>
      <c r="R117" s="177"/>
      <c r="S117" s="33"/>
      <c r="T117" s="177"/>
    </row>
    <row r="118" spans="1:20" ht="16.5" customHeight="1">
      <c r="A118" s="90"/>
      <c r="B118" s="90"/>
      <c r="C118" s="90"/>
      <c r="D118" s="90"/>
      <c r="E118" s="90"/>
      <c r="F118" s="90"/>
      <c r="G118" s="90"/>
      <c r="H118" s="91"/>
      <c r="I118" s="91"/>
      <c r="J118" s="120"/>
      <c r="K118" s="120"/>
      <c r="L118" s="120"/>
      <c r="M118" s="120"/>
      <c r="N118" s="120"/>
      <c r="O118" s="121"/>
      <c r="P118" s="120"/>
      <c r="Q118" s="120"/>
      <c r="R118" s="120"/>
      <c r="S118" s="121"/>
      <c r="T118" s="120"/>
    </row>
    <row r="119" spans="1:20" ht="16.5" customHeight="1">
      <c r="A119" s="90"/>
      <c r="B119" s="90"/>
      <c r="C119" s="90"/>
      <c r="D119" s="90"/>
      <c r="E119" s="90"/>
      <c r="F119" s="90"/>
      <c r="G119" s="122"/>
      <c r="H119" s="91"/>
      <c r="I119" s="91"/>
      <c r="J119" s="192" t="s">
        <v>4</v>
      </c>
      <c r="K119" s="192"/>
      <c r="L119" s="192"/>
      <c r="M119" s="192"/>
      <c r="N119" s="192"/>
      <c r="O119" s="121"/>
      <c r="P119" s="192" t="s">
        <v>5</v>
      </c>
      <c r="Q119" s="192"/>
      <c r="R119" s="192"/>
      <c r="S119" s="192"/>
      <c r="T119" s="192"/>
    </row>
    <row r="120" spans="1:20" ht="16.5" customHeight="1">
      <c r="A120" s="90"/>
      <c r="B120" s="90"/>
      <c r="C120" s="90"/>
      <c r="D120" s="90"/>
      <c r="E120" s="90"/>
      <c r="F120" s="90"/>
      <c r="G120" s="90"/>
      <c r="H120" s="91"/>
      <c r="I120" s="91"/>
      <c r="J120" s="193" t="s">
        <v>6</v>
      </c>
      <c r="K120" s="193"/>
      <c r="L120" s="193"/>
      <c r="M120" s="193"/>
      <c r="N120" s="193"/>
      <c r="O120" s="121"/>
      <c r="P120" s="193" t="s">
        <v>6</v>
      </c>
      <c r="Q120" s="193"/>
      <c r="R120" s="193"/>
      <c r="S120" s="193"/>
      <c r="T120" s="193"/>
    </row>
    <row r="121" spans="1:20" ht="16.5" customHeight="1">
      <c r="A121" s="90"/>
      <c r="B121" s="90"/>
      <c r="C121" s="90"/>
      <c r="D121" s="90"/>
      <c r="E121" s="90"/>
      <c r="F121" s="90"/>
      <c r="G121" s="122"/>
      <c r="H121" s="91"/>
      <c r="I121" s="91"/>
      <c r="J121" s="96"/>
      <c r="K121" s="96"/>
      <c r="L121" s="96" t="s">
        <v>7</v>
      </c>
      <c r="M121" s="96"/>
      <c r="N121" s="96" t="s">
        <v>7</v>
      </c>
      <c r="O121" s="91"/>
      <c r="P121" s="96"/>
      <c r="Q121" s="96"/>
      <c r="R121" s="96" t="s">
        <v>7</v>
      </c>
      <c r="S121" s="96"/>
      <c r="T121" s="96" t="s">
        <v>7</v>
      </c>
    </row>
    <row r="122" spans="1:20" ht="16.5" customHeight="1">
      <c r="A122" s="90"/>
      <c r="B122" s="90"/>
      <c r="C122" s="90"/>
      <c r="D122" s="90"/>
      <c r="E122" s="90"/>
      <c r="F122" s="90"/>
      <c r="G122" s="122"/>
      <c r="H122" s="91"/>
      <c r="I122" s="91"/>
      <c r="J122" s="97" t="s">
        <v>8</v>
      </c>
      <c r="K122" s="96"/>
      <c r="L122" s="97" t="s">
        <v>8</v>
      </c>
      <c r="M122" s="96"/>
      <c r="N122" s="97" t="s">
        <v>9</v>
      </c>
      <c r="O122" s="91"/>
      <c r="P122" s="97" t="s">
        <v>8</v>
      </c>
      <c r="Q122" s="96"/>
      <c r="R122" s="97" t="s">
        <v>8</v>
      </c>
      <c r="S122" s="96"/>
      <c r="T122" s="97" t="s">
        <v>9</v>
      </c>
    </row>
    <row r="123" spans="1:20" ht="16.5" customHeight="1">
      <c r="A123" s="90"/>
      <c r="B123" s="90"/>
      <c r="C123" s="90"/>
      <c r="D123" s="90"/>
      <c r="E123" s="90"/>
      <c r="F123" s="90"/>
      <c r="G123" s="122"/>
      <c r="H123" s="91"/>
      <c r="I123" s="91"/>
      <c r="J123" s="98" t="s">
        <v>10</v>
      </c>
      <c r="K123" s="98"/>
      <c r="L123" s="98" t="s">
        <v>11</v>
      </c>
      <c r="M123" s="98"/>
      <c r="N123" s="98" t="s">
        <v>11</v>
      </c>
      <c r="O123" s="91"/>
      <c r="P123" s="98" t="s">
        <v>10</v>
      </c>
      <c r="Q123" s="98"/>
      <c r="R123" s="98" t="s">
        <v>11</v>
      </c>
      <c r="S123" s="98"/>
      <c r="T123" s="98" t="s">
        <v>11</v>
      </c>
    </row>
    <row r="124" spans="1:20" ht="22.5">
      <c r="A124" s="90"/>
      <c r="B124" s="90"/>
      <c r="C124" s="90"/>
      <c r="D124" s="90"/>
      <c r="E124" s="90"/>
      <c r="F124" s="90"/>
      <c r="G124" s="90"/>
      <c r="H124" s="94" t="s">
        <v>57</v>
      </c>
      <c r="I124" s="91"/>
      <c r="J124" s="100" t="s">
        <v>13</v>
      </c>
      <c r="K124" s="101"/>
      <c r="L124" s="100" t="s">
        <v>13</v>
      </c>
      <c r="M124" s="101"/>
      <c r="N124" s="100" t="s">
        <v>13</v>
      </c>
      <c r="O124" s="91"/>
      <c r="P124" s="100" t="s">
        <v>13</v>
      </c>
      <c r="Q124" s="101"/>
      <c r="R124" s="100" t="s">
        <v>13</v>
      </c>
      <c r="S124" s="101"/>
      <c r="T124" s="100" t="s">
        <v>13</v>
      </c>
    </row>
    <row r="125" spans="1:20" ht="16.5" customHeight="1">
      <c r="A125" s="90"/>
      <c r="B125" s="90"/>
      <c r="C125" s="90"/>
      <c r="D125" s="90"/>
      <c r="E125" s="90"/>
      <c r="F125" s="90"/>
      <c r="G125" s="90"/>
      <c r="H125" s="91"/>
      <c r="I125" s="91"/>
      <c r="J125" s="120"/>
      <c r="K125" s="120"/>
      <c r="L125" s="120"/>
      <c r="M125" s="120"/>
      <c r="N125" s="120"/>
      <c r="O125" s="121"/>
      <c r="P125" s="120"/>
      <c r="Q125" s="120"/>
      <c r="R125" s="120"/>
      <c r="S125" s="121"/>
      <c r="T125" s="120"/>
    </row>
    <row r="126" spans="1:20" ht="16.5" customHeight="1">
      <c r="A126" s="90" t="s">
        <v>224</v>
      </c>
      <c r="B126" s="90"/>
      <c r="C126" s="90"/>
      <c r="D126" s="90"/>
      <c r="E126" s="90"/>
      <c r="F126" s="90"/>
      <c r="G126" s="90"/>
      <c r="H126" s="91"/>
      <c r="I126" s="91"/>
      <c r="J126" s="120"/>
      <c r="K126" s="120"/>
      <c r="L126" s="120"/>
      <c r="M126" s="120"/>
      <c r="N126" s="120"/>
      <c r="O126" s="121"/>
      <c r="P126" s="120"/>
      <c r="Q126" s="120"/>
      <c r="R126" s="120"/>
      <c r="S126" s="121"/>
      <c r="T126" s="120"/>
    </row>
    <row r="127" spans="1:20" ht="8.1" customHeight="1">
      <c r="A127" s="102"/>
      <c r="B127" s="102"/>
      <c r="C127" s="102"/>
      <c r="D127" s="102"/>
      <c r="E127" s="102"/>
      <c r="F127" s="102"/>
      <c r="G127" s="102"/>
      <c r="H127" s="103"/>
      <c r="I127" s="103"/>
      <c r="J127" s="108"/>
      <c r="K127" s="108"/>
      <c r="L127" s="108"/>
      <c r="M127" s="108"/>
      <c r="N127" s="108"/>
      <c r="O127" s="109"/>
      <c r="P127" s="108"/>
      <c r="Q127" s="108"/>
      <c r="R127" s="108"/>
      <c r="S127" s="109"/>
      <c r="T127" s="108"/>
    </row>
    <row r="128" spans="1:20" ht="16.5" customHeight="1">
      <c r="A128" s="90" t="s">
        <v>58</v>
      </c>
      <c r="B128" s="102"/>
      <c r="C128" s="102"/>
      <c r="D128" s="102"/>
      <c r="E128" s="102"/>
      <c r="F128" s="102"/>
      <c r="G128" s="102"/>
      <c r="H128" s="103"/>
      <c r="I128" s="103"/>
      <c r="J128" s="108"/>
      <c r="K128" s="108"/>
      <c r="L128" s="108"/>
      <c r="M128" s="108"/>
      <c r="N128" s="108"/>
      <c r="O128" s="109"/>
      <c r="P128" s="108"/>
      <c r="Q128" s="108"/>
      <c r="R128" s="108"/>
      <c r="S128" s="109"/>
      <c r="T128" s="108"/>
    </row>
    <row r="129" spans="1:20" ht="8.1" customHeight="1">
      <c r="A129" s="123"/>
      <c r="B129" s="123"/>
      <c r="C129" s="123"/>
      <c r="D129" s="124"/>
      <c r="E129" s="124"/>
      <c r="F129" s="125"/>
      <c r="G129" s="126"/>
      <c r="H129" s="125"/>
      <c r="I129" s="126"/>
      <c r="J129" s="127"/>
      <c r="K129" s="127"/>
      <c r="L129" s="127"/>
      <c r="M129" s="127"/>
      <c r="N129" s="127"/>
      <c r="O129" s="128"/>
      <c r="P129" s="127"/>
      <c r="Q129" s="127"/>
      <c r="R129" s="127"/>
      <c r="S129" s="128"/>
      <c r="T129" s="127"/>
    </row>
    <row r="130" spans="1:20" ht="16.5" customHeight="1">
      <c r="A130" s="102" t="s">
        <v>59</v>
      </c>
      <c r="B130" s="102"/>
      <c r="C130" s="102"/>
      <c r="D130" s="102"/>
      <c r="E130" s="102"/>
      <c r="F130" s="102"/>
      <c r="G130" s="102"/>
      <c r="H130" s="103"/>
      <c r="I130" s="103"/>
      <c r="J130" s="108"/>
      <c r="K130" s="108"/>
      <c r="L130" s="108"/>
      <c r="M130" s="108"/>
      <c r="N130" s="108"/>
      <c r="O130" s="109"/>
      <c r="P130" s="108"/>
      <c r="Q130" s="108"/>
      <c r="R130" s="108"/>
      <c r="S130" s="109"/>
      <c r="T130" s="108"/>
    </row>
    <row r="131" spans="1:20" ht="16.5" customHeight="1">
      <c r="A131" s="102"/>
      <c r="B131" s="114" t="s">
        <v>60</v>
      </c>
      <c r="C131" s="102"/>
      <c r="D131" s="102"/>
      <c r="E131" s="102"/>
      <c r="F131" s="102"/>
      <c r="G131" s="102"/>
      <c r="H131" s="103"/>
      <c r="I131" s="103"/>
      <c r="J131" s="119"/>
      <c r="K131" s="119"/>
      <c r="L131" s="119"/>
      <c r="M131" s="119"/>
      <c r="N131" s="119"/>
      <c r="O131" s="109"/>
      <c r="P131" s="119"/>
      <c r="Q131" s="119"/>
      <c r="R131" s="119"/>
      <c r="S131" s="109"/>
      <c r="T131" s="119"/>
    </row>
    <row r="132" spans="1:20" ht="16.5" customHeight="1">
      <c r="A132" s="102"/>
      <c r="B132" s="114"/>
      <c r="C132" s="102" t="s">
        <v>61</v>
      </c>
      <c r="D132" s="102"/>
      <c r="E132" s="102"/>
      <c r="F132" s="102"/>
      <c r="G132" s="102"/>
      <c r="H132" s="103"/>
      <c r="I132" s="103"/>
      <c r="J132" s="108"/>
      <c r="K132" s="108"/>
      <c r="L132" s="108"/>
      <c r="M132" s="108"/>
      <c r="N132" s="108"/>
      <c r="O132" s="109"/>
      <c r="P132" s="108"/>
      <c r="Q132" s="108"/>
      <c r="R132" s="108"/>
      <c r="S132" s="109"/>
      <c r="T132" s="108"/>
    </row>
    <row r="133" spans="1:20" ht="16.5" customHeight="1">
      <c r="A133" s="102"/>
      <c r="B133" s="114"/>
      <c r="C133" s="102"/>
      <c r="D133" s="102" t="s">
        <v>62</v>
      </c>
      <c r="E133" s="102"/>
      <c r="F133" s="102"/>
      <c r="G133" s="102"/>
      <c r="H133" s="103"/>
      <c r="I133" s="103"/>
      <c r="J133" s="108"/>
      <c r="K133" s="108"/>
      <c r="L133" s="108"/>
      <c r="M133" s="108"/>
      <c r="N133" s="108"/>
      <c r="O133" s="109"/>
      <c r="P133" s="108"/>
      <c r="Q133" s="108"/>
      <c r="R133" s="108"/>
      <c r="S133" s="109"/>
      <c r="T133" s="108"/>
    </row>
    <row r="134" spans="1:20" ht="16.5" customHeight="1">
      <c r="A134" s="102"/>
      <c r="B134" s="102" t="s">
        <v>63</v>
      </c>
      <c r="C134" s="102"/>
      <c r="D134" s="102"/>
      <c r="E134" s="102"/>
      <c r="F134" s="102"/>
      <c r="G134" s="102"/>
      <c r="H134" s="103"/>
      <c r="I134" s="103"/>
      <c r="J134" s="108"/>
      <c r="K134" s="108"/>
      <c r="L134" s="108"/>
      <c r="M134" s="108"/>
      <c r="N134" s="108"/>
      <c r="O134" s="109"/>
      <c r="P134" s="108"/>
      <c r="Q134" s="108"/>
      <c r="R134" s="108"/>
      <c r="S134" s="109"/>
      <c r="T134" s="108"/>
    </row>
    <row r="135" spans="1:20" ht="16.5" customHeight="1" thickBot="1">
      <c r="A135" s="102"/>
      <c r="B135" s="114"/>
      <c r="C135" s="102" t="s">
        <v>64</v>
      </c>
      <c r="D135" s="102"/>
      <c r="E135" s="102"/>
      <c r="F135" s="102"/>
      <c r="G135" s="102"/>
      <c r="H135" s="103">
        <v>26</v>
      </c>
      <c r="I135" s="103"/>
      <c r="J135" s="117">
        <v>2299250</v>
      </c>
      <c r="K135" s="106"/>
      <c r="L135" s="117">
        <v>890000</v>
      </c>
      <c r="M135" s="106"/>
      <c r="N135" s="117">
        <v>890000</v>
      </c>
      <c r="O135" s="109"/>
      <c r="P135" s="117">
        <v>2299250</v>
      </c>
      <c r="Q135" s="106"/>
      <c r="R135" s="117">
        <v>890000</v>
      </c>
      <c r="S135" s="109"/>
      <c r="T135" s="117">
        <v>890000</v>
      </c>
    </row>
    <row r="136" spans="1:20" ht="8.1" customHeight="1" thickTop="1">
      <c r="A136" s="102"/>
      <c r="B136" s="102"/>
      <c r="C136" s="102"/>
      <c r="D136" s="102"/>
      <c r="E136" s="102"/>
      <c r="F136" s="102"/>
      <c r="G136" s="102"/>
      <c r="H136" s="103"/>
      <c r="I136" s="103"/>
      <c r="J136" s="108"/>
      <c r="K136" s="108"/>
      <c r="L136" s="108"/>
      <c r="M136" s="108"/>
      <c r="N136" s="108"/>
      <c r="O136" s="109"/>
      <c r="P136" s="108"/>
      <c r="Q136" s="108"/>
      <c r="R136" s="108"/>
      <c r="S136" s="109"/>
      <c r="T136" s="108"/>
    </row>
    <row r="137" spans="1:20" ht="16.5" customHeight="1">
      <c r="A137" s="102"/>
      <c r="B137" s="114" t="s">
        <v>65</v>
      </c>
      <c r="C137" s="102"/>
      <c r="D137" s="102"/>
      <c r="E137" s="102"/>
      <c r="F137" s="102"/>
      <c r="G137" s="102"/>
      <c r="H137" s="103"/>
      <c r="I137" s="103"/>
      <c r="J137" s="119"/>
      <c r="K137" s="119"/>
      <c r="L137" s="119"/>
      <c r="M137" s="119"/>
      <c r="N137" s="119"/>
      <c r="O137" s="109"/>
      <c r="P137" s="119"/>
      <c r="Q137" s="119"/>
      <c r="R137" s="119"/>
      <c r="S137" s="109"/>
      <c r="T137" s="119"/>
    </row>
    <row r="138" spans="1:20" ht="16.5" customHeight="1">
      <c r="A138" s="102"/>
      <c r="B138" s="114"/>
      <c r="C138" s="102" t="s">
        <v>66</v>
      </c>
      <c r="D138" s="102"/>
      <c r="E138" s="102"/>
      <c r="F138" s="102"/>
      <c r="G138" s="102"/>
      <c r="H138" s="103"/>
      <c r="I138" s="103"/>
      <c r="J138" s="108"/>
      <c r="K138" s="108"/>
      <c r="L138" s="108"/>
      <c r="M138" s="108"/>
      <c r="N138" s="108"/>
      <c r="O138" s="109"/>
      <c r="P138" s="108"/>
      <c r="Q138" s="108"/>
      <c r="R138" s="108"/>
      <c r="S138" s="109"/>
      <c r="T138" s="108"/>
    </row>
    <row r="139" spans="1:20" ht="16.5" customHeight="1">
      <c r="A139" s="102"/>
      <c r="B139" s="114"/>
      <c r="C139" s="102"/>
      <c r="D139" s="102" t="s">
        <v>67</v>
      </c>
      <c r="E139" s="102"/>
      <c r="F139" s="102"/>
      <c r="G139" s="102"/>
      <c r="H139" s="103"/>
      <c r="I139" s="103"/>
      <c r="J139" s="108"/>
      <c r="K139" s="108"/>
      <c r="L139" s="108"/>
      <c r="M139" s="108"/>
      <c r="N139" s="108"/>
      <c r="O139" s="109"/>
      <c r="P139" s="108"/>
      <c r="Q139" s="108"/>
      <c r="R139" s="108"/>
      <c r="S139" s="109"/>
      <c r="T139" s="108"/>
    </row>
    <row r="140" spans="1:20" ht="16.5" customHeight="1">
      <c r="A140" s="102"/>
      <c r="B140" s="102" t="s">
        <v>68</v>
      </c>
      <c r="C140" s="102"/>
      <c r="D140" s="102"/>
      <c r="E140" s="102"/>
      <c r="F140" s="102"/>
      <c r="G140" s="102"/>
      <c r="H140" s="103"/>
      <c r="I140" s="103"/>
      <c r="J140" s="108"/>
      <c r="K140" s="108"/>
      <c r="L140" s="108"/>
      <c r="M140" s="108"/>
      <c r="N140" s="108"/>
      <c r="O140" s="109"/>
      <c r="P140" s="108"/>
      <c r="Q140" s="108"/>
      <c r="R140" s="108"/>
      <c r="S140" s="109"/>
      <c r="T140" s="108"/>
    </row>
    <row r="141" spans="1:20" ht="16.5" customHeight="1">
      <c r="A141" s="102"/>
      <c r="B141" s="114"/>
      <c r="C141" s="102" t="s">
        <v>69</v>
      </c>
      <c r="D141" s="102"/>
      <c r="E141" s="102"/>
      <c r="F141" s="102"/>
      <c r="G141" s="102"/>
      <c r="H141" s="103">
        <v>26</v>
      </c>
      <c r="I141" s="103"/>
      <c r="J141" s="106">
        <v>1752485</v>
      </c>
      <c r="K141" s="106"/>
      <c r="L141" s="106">
        <v>871289</v>
      </c>
      <c r="M141" s="106"/>
      <c r="N141" s="106">
        <v>871289</v>
      </c>
      <c r="O141" s="109"/>
      <c r="P141" s="106">
        <v>1752485</v>
      </c>
      <c r="Q141" s="106"/>
      <c r="R141" s="106">
        <v>871289</v>
      </c>
      <c r="S141" s="109"/>
      <c r="T141" s="106">
        <v>871289</v>
      </c>
    </row>
    <row r="142" spans="1:20" ht="16.5" customHeight="1">
      <c r="A142" s="102" t="s">
        <v>70</v>
      </c>
      <c r="B142" s="114"/>
      <c r="C142" s="102"/>
      <c r="D142" s="102"/>
      <c r="E142" s="102"/>
      <c r="F142" s="102"/>
      <c r="G142" s="102"/>
      <c r="H142" s="103">
        <v>26</v>
      </c>
      <c r="I142" s="103"/>
      <c r="J142" s="106">
        <v>12887893</v>
      </c>
      <c r="K142" s="106"/>
      <c r="L142" s="106">
        <v>8139148</v>
      </c>
      <c r="M142" s="106"/>
      <c r="N142" s="106">
        <v>8139148</v>
      </c>
      <c r="O142" s="109"/>
      <c r="P142" s="106">
        <v>12887893</v>
      </c>
      <c r="Q142" s="106"/>
      <c r="R142" s="106">
        <v>8139148</v>
      </c>
      <c r="S142" s="109"/>
      <c r="T142" s="106">
        <v>8139148</v>
      </c>
    </row>
    <row r="143" spans="1:20" ht="16.5" customHeight="1">
      <c r="A143" s="102" t="s">
        <v>71</v>
      </c>
      <c r="B143" s="114"/>
      <c r="C143" s="102"/>
      <c r="D143" s="102"/>
      <c r="E143" s="102"/>
      <c r="F143" s="102"/>
      <c r="G143" s="102"/>
      <c r="H143" s="103"/>
      <c r="I143" s="103"/>
      <c r="J143" s="106">
        <v>87981</v>
      </c>
      <c r="K143" s="106"/>
      <c r="L143" s="106">
        <v>87981</v>
      </c>
      <c r="M143" s="106"/>
      <c r="N143" s="106">
        <v>87981</v>
      </c>
      <c r="O143" s="109"/>
      <c r="P143" s="106">
        <v>87981</v>
      </c>
      <c r="Q143" s="106"/>
      <c r="R143" s="106">
        <v>87981</v>
      </c>
      <c r="S143" s="109"/>
      <c r="T143" s="106">
        <v>87981</v>
      </c>
    </row>
    <row r="144" spans="1:20" ht="16.5" customHeight="1">
      <c r="A144" s="102" t="s">
        <v>72</v>
      </c>
      <c r="B144" s="102"/>
      <c r="C144" s="102"/>
      <c r="D144" s="102"/>
      <c r="E144" s="102"/>
      <c r="F144" s="102"/>
      <c r="G144" s="102"/>
      <c r="H144" s="103"/>
      <c r="I144" s="103"/>
      <c r="J144" s="106"/>
      <c r="K144" s="106"/>
      <c r="L144" s="106"/>
      <c r="M144" s="106"/>
      <c r="N144" s="106"/>
      <c r="O144" s="109"/>
      <c r="P144" s="106"/>
      <c r="Q144" s="106"/>
      <c r="R144" s="106"/>
      <c r="S144" s="109"/>
      <c r="T144" s="106"/>
    </row>
    <row r="145" spans="1:20" ht="16.5" customHeight="1">
      <c r="A145" s="102"/>
      <c r="B145" s="102" t="s">
        <v>73</v>
      </c>
      <c r="C145" s="102"/>
      <c r="D145" s="102"/>
      <c r="E145" s="102"/>
      <c r="F145" s="102"/>
      <c r="G145" s="102"/>
      <c r="H145" s="103">
        <v>27</v>
      </c>
      <c r="I145" s="103"/>
      <c r="J145" s="106">
        <v>89000</v>
      </c>
      <c r="K145" s="106"/>
      <c r="L145" s="106">
        <v>89000</v>
      </c>
      <c r="M145" s="106"/>
      <c r="N145" s="106">
        <v>89000</v>
      </c>
      <c r="O145" s="109"/>
      <c r="P145" s="106">
        <v>89000</v>
      </c>
      <c r="Q145" s="106"/>
      <c r="R145" s="106">
        <v>89000</v>
      </c>
      <c r="S145" s="109"/>
      <c r="T145" s="106">
        <v>89000</v>
      </c>
    </row>
    <row r="146" spans="1:20" ht="16.5" customHeight="1">
      <c r="A146" s="90"/>
      <c r="B146" s="102" t="s">
        <v>74</v>
      </c>
      <c r="C146" s="102"/>
      <c r="D146" s="102"/>
      <c r="E146" s="102"/>
      <c r="F146" s="102"/>
      <c r="G146" s="102"/>
      <c r="H146" s="103"/>
      <c r="I146" s="103"/>
      <c r="J146" s="106">
        <v>-12434013</v>
      </c>
      <c r="K146" s="106"/>
      <c r="L146" s="115">
        <v>-6580737</v>
      </c>
      <c r="M146" s="129"/>
      <c r="N146" s="115">
        <v>-2709543</v>
      </c>
      <c r="O146" s="109"/>
      <c r="P146" s="106">
        <v>-12862226</v>
      </c>
      <c r="Q146" s="106"/>
      <c r="R146" s="115">
        <v>-7010967</v>
      </c>
      <c r="S146" s="116"/>
      <c r="T146" s="115">
        <v>-3024777</v>
      </c>
    </row>
    <row r="147" spans="1:20" ht="16.5" customHeight="1">
      <c r="A147" s="102" t="s">
        <v>75</v>
      </c>
      <c r="B147" s="102"/>
      <c r="C147" s="102"/>
      <c r="D147" s="102"/>
      <c r="E147" s="102"/>
      <c r="F147" s="102"/>
      <c r="G147" s="102"/>
      <c r="H147" s="103"/>
      <c r="I147" s="103"/>
      <c r="J147" s="111">
        <v>0</v>
      </c>
      <c r="K147" s="106"/>
      <c r="L147" s="111">
        <v>0</v>
      </c>
      <c r="M147" s="106"/>
      <c r="N147" s="111">
        <v>-7172</v>
      </c>
      <c r="O147" s="109"/>
      <c r="P147" s="111">
        <v>0</v>
      </c>
      <c r="Q147" s="106"/>
      <c r="R147" s="111">
        <v>0</v>
      </c>
      <c r="S147" s="109"/>
      <c r="T147" s="111">
        <v>-7172</v>
      </c>
    </row>
    <row r="148" spans="1:20" ht="8.1" customHeight="1">
      <c r="A148" s="102"/>
      <c r="B148" s="102"/>
      <c r="C148" s="102"/>
      <c r="D148" s="102"/>
      <c r="E148" s="105"/>
      <c r="F148" s="102"/>
      <c r="G148" s="102"/>
      <c r="H148" s="103"/>
      <c r="I148" s="103"/>
      <c r="J148" s="108"/>
      <c r="K148" s="108"/>
      <c r="L148" s="108"/>
      <c r="M148" s="108"/>
      <c r="N148" s="108"/>
      <c r="O148" s="109"/>
      <c r="P148" s="108"/>
      <c r="Q148" s="108"/>
      <c r="R148" s="108"/>
      <c r="S148" s="109"/>
      <c r="T148" s="108"/>
    </row>
    <row r="149" spans="1:20" ht="16.5" customHeight="1">
      <c r="A149" s="102" t="s">
        <v>214</v>
      </c>
      <c r="B149" s="102"/>
      <c r="C149" s="102"/>
      <c r="D149" s="102"/>
      <c r="E149" s="105"/>
      <c r="F149" s="102"/>
      <c r="G149" s="102"/>
      <c r="H149" s="103"/>
      <c r="I149" s="103"/>
      <c r="J149" s="106">
        <f>SUM(J141:J147)</f>
        <v>2383346</v>
      </c>
      <c r="K149" s="106"/>
      <c r="L149" s="106">
        <f>SUM(L141:L147)</f>
        <v>2606681</v>
      </c>
      <c r="M149" s="106"/>
      <c r="N149" s="106">
        <f>SUM(N141:N147)</f>
        <v>6470703</v>
      </c>
      <c r="O149" s="109"/>
      <c r="P149" s="106">
        <f>SUM(P141:P147)</f>
        <v>1955133</v>
      </c>
      <c r="Q149" s="106"/>
      <c r="R149" s="106">
        <f>SUM(R141:R147)</f>
        <v>2176451</v>
      </c>
      <c r="S149" s="109"/>
      <c r="T149" s="106">
        <f>SUM(T141:T147)</f>
        <v>6155469</v>
      </c>
    </row>
    <row r="150" spans="1:20" ht="16.5" customHeight="1">
      <c r="A150" s="102" t="s">
        <v>76</v>
      </c>
      <c r="B150" s="102"/>
      <c r="C150" s="102"/>
      <c r="D150" s="102"/>
      <c r="E150" s="105"/>
      <c r="F150" s="102"/>
      <c r="G150" s="102"/>
      <c r="H150" s="103"/>
      <c r="I150" s="103"/>
      <c r="J150" s="111">
        <v>-35133</v>
      </c>
      <c r="K150" s="106"/>
      <c r="L150" s="111">
        <v>-10364</v>
      </c>
      <c r="M150" s="106"/>
      <c r="N150" s="111">
        <v>-2161</v>
      </c>
      <c r="O150" s="109"/>
      <c r="P150" s="111">
        <v>0</v>
      </c>
      <c r="Q150" s="106"/>
      <c r="R150" s="111">
        <v>0</v>
      </c>
      <c r="S150" s="109"/>
      <c r="T150" s="111">
        <v>0</v>
      </c>
    </row>
    <row r="151" spans="1:20" ht="8.1" customHeight="1">
      <c r="A151" s="90"/>
      <c r="B151" s="102"/>
      <c r="C151" s="102"/>
      <c r="D151" s="102"/>
      <c r="E151" s="105"/>
      <c r="F151" s="102"/>
      <c r="G151" s="102"/>
      <c r="H151" s="103"/>
      <c r="I151" s="103"/>
      <c r="J151" s="106"/>
      <c r="K151" s="106"/>
      <c r="L151" s="106"/>
      <c r="M151" s="106"/>
      <c r="N151" s="106"/>
      <c r="O151" s="109"/>
      <c r="P151" s="106"/>
      <c r="Q151" s="106"/>
      <c r="R151" s="106"/>
      <c r="S151" s="109"/>
      <c r="T151" s="106"/>
    </row>
    <row r="152" spans="1:20" ht="16.5" customHeight="1">
      <c r="A152" s="90" t="s">
        <v>77</v>
      </c>
      <c r="B152" s="102"/>
      <c r="C152" s="102"/>
      <c r="D152" s="102"/>
      <c r="E152" s="105"/>
      <c r="F152" s="102"/>
      <c r="G152" s="102"/>
      <c r="H152" s="103"/>
      <c r="I152" s="103"/>
      <c r="J152" s="111">
        <f>SUM(J149:J150)</f>
        <v>2348213</v>
      </c>
      <c r="K152" s="106"/>
      <c r="L152" s="111">
        <f>SUM(L149:L150)</f>
        <v>2596317</v>
      </c>
      <c r="M152" s="106"/>
      <c r="N152" s="111">
        <f>SUM(N149:N150)</f>
        <v>6468542</v>
      </c>
      <c r="O152" s="109"/>
      <c r="P152" s="111">
        <f>SUM(P149:P150)</f>
        <v>1955133</v>
      </c>
      <c r="Q152" s="106"/>
      <c r="R152" s="111">
        <f>SUM(R149:R150)</f>
        <v>2176451</v>
      </c>
      <c r="S152" s="106"/>
      <c r="T152" s="111">
        <f>SUM(T149:T150)</f>
        <v>6155469</v>
      </c>
    </row>
    <row r="153" spans="1:20" ht="8.1" customHeight="1">
      <c r="A153" s="102"/>
      <c r="B153" s="102"/>
      <c r="C153" s="102"/>
      <c r="D153" s="102"/>
      <c r="E153" s="105"/>
      <c r="F153" s="102"/>
      <c r="G153" s="102"/>
      <c r="H153" s="103"/>
      <c r="I153" s="103"/>
      <c r="J153" s="108"/>
      <c r="K153" s="108"/>
      <c r="L153" s="108"/>
      <c r="M153" s="108"/>
      <c r="N153" s="108"/>
      <c r="O153" s="109"/>
      <c r="P153" s="108"/>
      <c r="Q153" s="108"/>
      <c r="R153" s="108"/>
      <c r="S153" s="109"/>
      <c r="T153" s="108"/>
    </row>
    <row r="154" spans="1:20" ht="16.5" customHeight="1" thickBot="1">
      <c r="A154" s="113" t="s">
        <v>78</v>
      </c>
      <c r="B154" s="102"/>
      <c r="C154" s="102"/>
      <c r="D154" s="102"/>
      <c r="E154" s="102"/>
      <c r="F154" s="102"/>
      <c r="G154" s="102"/>
      <c r="H154" s="103"/>
      <c r="I154" s="103"/>
      <c r="J154" s="117">
        <f>SUM(J152,J98)</f>
        <v>7476239</v>
      </c>
      <c r="K154" s="106"/>
      <c r="L154" s="117">
        <f>SUM(L152,L98)</f>
        <v>9009123</v>
      </c>
      <c r="M154" s="106"/>
      <c r="N154" s="117">
        <f>SUM(N152,N98)</f>
        <v>12064090</v>
      </c>
      <c r="O154" s="109"/>
      <c r="P154" s="117">
        <f>SUM(P152,P98)</f>
        <v>7602994</v>
      </c>
      <c r="Q154" s="106"/>
      <c r="R154" s="117">
        <f>SUM(R152,R98)</f>
        <v>7519151</v>
      </c>
      <c r="S154" s="109"/>
      <c r="T154" s="117">
        <f>SUM(T152,T98)</f>
        <v>10161007</v>
      </c>
    </row>
    <row r="155" spans="1:20" ht="16.5" customHeight="1" thickTop="1">
      <c r="A155" s="90"/>
      <c r="B155" s="102"/>
      <c r="C155" s="102"/>
      <c r="D155" s="102"/>
      <c r="E155" s="102"/>
      <c r="F155" s="102"/>
      <c r="G155" s="102"/>
      <c r="H155" s="103"/>
      <c r="I155" s="103"/>
      <c r="J155" s="104"/>
      <c r="K155" s="104"/>
      <c r="L155" s="104"/>
      <c r="M155" s="130"/>
      <c r="N155" s="104"/>
      <c r="O155" s="131"/>
      <c r="P155" s="104"/>
      <c r="Q155" s="104"/>
      <c r="R155" s="104"/>
      <c r="S155" s="131"/>
      <c r="T155" s="104"/>
    </row>
    <row r="156" spans="1:20" ht="16.5" customHeight="1">
      <c r="A156" s="90"/>
      <c r="B156" s="102"/>
      <c r="C156" s="102"/>
      <c r="D156" s="102"/>
      <c r="E156" s="102"/>
      <c r="F156" s="102"/>
      <c r="G156" s="102"/>
      <c r="H156" s="103"/>
      <c r="I156" s="103"/>
      <c r="J156" s="104"/>
      <c r="K156" s="104"/>
      <c r="L156" s="104"/>
      <c r="M156" s="104"/>
      <c r="N156" s="104"/>
      <c r="O156" s="103"/>
      <c r="P156" s="104"/>
      <c r="Q156" s="104"/>
      <c r="R156" s="104"/>
      <c r="S156" s="103"/>
      <c r="T156" s="104"/>
    </row>
    <row r="157" spans="1:20" ht="16.5" customHeight="1">
      <c r="A157" s="1"/>
      <c r="B157" s="14"/>
      <c r="C157" s="14"/>
      <c r="D157" s="14"/>
      <c r="E157" s="14"/>
      <c r="F157" s="14"/>
      <c r="G157" s="14"/>
      <c r="H157" s="15"/>
      <c r="I157" s="15"/>
      <c r="J157" s="16"/>
      <c r="K157" s="16"/>
      <c r="L157" s="16"/>
      <c r="M157" s="16"/>
      <c r="N157" s="16"/>
      <c r="O157" s="15"/>
      <c r="P157" s="16"/>
      <c r="Q157" s="16"/>
      <c r="R157" s="16"/>
      <c r="S157" s="15"/>
      <c r="T157" s="16"/>
    </row>
    <row r="158" spans="1:20" ht="16.5" customHeight="1">
      <c r="A158" s="1"/>
      <c r="B158" s="14"/>
      <c r="C158" s="14"/>
      <c r="D158" s="14"/>
      <c r="E158" s="14"/>
      <c r="F158" s="14"/>
      <c r="G158" s="14"/>
      <c r="H158" s="15"/>
      <c r="I158" s="15"/>
      <c r="J158" s="16"/>
      <c r="K158" s="16"/>
      <c r="L158" s="16"/>
      <c r="M158" s="16"/>
      <c r="N158" s="16"/>
      <c r="O158" s="15"/>
      <c r="P158" s="16"/>
      <c r="Q158" s="16"/>
      <c r="R158" s="16"/>
      <c r="S158" s="15"/>
      <c r="T158" s="16"/>
    </row>
    <row r="159" spans="1:20" ht="16.5" customHeight="1">
      <c r="A159" s="1"/>
      <c r="B159" s="14"/>
      <c r="C159" s="14"/>
      <c r="D159" s="14"/>
      <c r="E159" s="14"/>
      <c r="F159" s="14"/>
      <c r="G159" s="14"/>
      <c r="H159" s="15"/>
      <c r="I159" s="15"/>
      <c r="J159" s="16"/>
      <c r="K159" s="16"/>
      <c r="L159" s="16"/>
      <c r="M159" s="16"/>
      <c r="N159" s="16"/>
      <c r="O159" s="15"/>
      <c r="P159" s="16"/>
      <c r="Q159" s="16"/>
      <c r="R159" s="16"/>
      <c r="S159" s="15"/>
      <c r="T159" s="16"/>
    </row>
    <row r="163" spans="1:20" ht="16.5" customHeight="1">
      <c r="A163" s="1"/>
      <c r="B163" s="14"/>
      <c r="C163" s="14"/>
      <c r="D163" s="14"/>
      <c r="E163" s="14"/>
      <c r="F163" s="14"/>
      <c r="G163" s="14"/>
      <c r="H163" s="15"/>
      <c r="I163" s="15"/>
      <c r="J163" s="16"/>
      <c r="K163" s="16"/>
      <c r="L163" s="16"/>
      <c r="M163" s="16"/>
      <c r="N163" s="16"/>
      <c r="O163" s="15"/>
      <c r="P163" s="16"/>
      <c r="Q163" s="16"/>
      <c r="R163" s="16"/>
      <c r="S163" s="15"/>
      <c r="T163" s="16"/>
    </row>
    <row r="164" spans="1:20" ht="16.5" customHeight="1">
      <c r="A164" s="1"/>
      <c r="B164" s="14"/>
      <c r="C164" s="14"/>
      <c r="D164" s="14"/>
      <c r="E164" s="14"/>
      <c r="F164" s="14"/>
      <c r="G164" s="14"/>
      <c r="H164" s="15"/>
      <c r="I164" s="15"/>
      <c r="J164" s="16"/>
      <c r="K164" s="16"/>
      <c r="L164" s="16"/>
      <c r="M164" s="16"/>
      <c r="N164" s="16"/>
      <c r="O164" s="15"/>
      <c r="P164" s="16"/>
      <c r="Q164" s="16"/>
      <c r="R164" s="16"/>
      <c r="S164" s="15"/>
      <c r="T164" s="16"/>
    </row>
    <row r="165" spans="1:20" ht="16.5" customHeight="1">
      <c r="A165" s="1"/>
      <c r="B165" s="14"/>
      <c r="C165" s="14"/>
      <c r="D165" s="14"/>
      <c r="E165" s="14"/>
      <c r="F165" s="14"/>
      <c r="G165" s="14"/>
      <c r="H165" s="15"/>
      <c r="I165" s="15"/>
      <c r="J165" s="16"/>
      <c r="K165" s="16"/>
      <c r="L165" s="16"/>
      <c r="M165" s="16"/>
      <c r="N165" s="16"/>
      <c r="O165" s="15"/>
      <c r="P165" s="16"/>
      <c r="Q165" s="16"/>
      <c r="R165" s="16"/>
      <c r="S165" s="15"/>
      <c r="T165" s="16"/>
    </row>
    <row r="166" spans="1:20" ht="16.350000000000001" customHeight="1">
      <c r="A166" s="1"/>
      <c r="B166" s="14"/>
      <c r="C166" s="14"/>
      <c r="D166" s="14"/>
      <c r="E166" s="14"/>
      <c r="F166" s="14"/>
      <c r="G166" s="14"/>
      <c r="H166" s="15"/>
      <c r="I166" s="15"/>
      <c r="J166" s="16"/>
      <c r="K166" s="16"/>
      <c r="L166" s="16"/>
      <c r="M166" s="16"/>
      <c r="N166" s="16"/>
      <c r="O166" s="15"/>
      <c r="P166" s="16"/>
      <c r="Q166" s="16"/>
      <c r="R166" s="16"/>
      <c r="S166" s="15"/>
      <c r="T166" s="16"/>
    </row>
    <row r="167" spans="1:20" ht="12" customHeight="1">
      <c r="A167" s="1"/>
      <c r="B167" s="14"/>
      <c r="C167" s="14"/>
      <c r="D167" s="14"/>
      <c r="E167" s="14"/>
      <c r="F167" s="14"/>
      <c r="G167" s="14"/>
      <c r="H167" s="15"/>
      <c r="I167" s="15"/>
      <c r="J167" s="16"/>
      <c r="K167" s="16"/>
      <c r="L167" s="16"/>
      <c r="M167" s="16"/>
      <c r="N167" s="16"/>
      <c r="O167" s="15"/>
      <c r="P167" s="16"/>
      <c r="Q167" s="16"/>
      <c r="R167" s="16"/>
      <c r="S167" s="15"/>
      <c r="T167" s="16"/>
    </row>
    <row r="168" spans="1:20" ht="21.95" customHeight="1">
      <c r="A168" s="28" t="str">
        <f>A112</f>
        <v>The accompanying notes are an integral part of these consolidated and separate financial statements.</v>
      </c>
      <c r="B168" s="28"/>
      <c r="C168" s="28"/>
      <c r="D168" s="28"/>
      <c r="E168" s="28"/>
      <c r="F168" s="28"/>
      <c r="G168" s="28"/>
      <c r="H168" s="28"/>
      <c r="I168" s="28"/>
      <c r="J168" s="29"/>
      <c r="K168" s="29"/>
      <c r="L168" s="29"/>
      <c r="M168" s="29"/>
      <c r="N168" s="29"/>
      <c r="O168" s="28"/>
      <c r="P168" s="29"/>
      <c r="Q168" s="29"/>
      <c r="R168" s="29"/>
      <c r="S168" s="28"/>
      <c r="T168" s="29"/>
    </row>
    <row r="169" spans="1:20" ht="16.5" customHeight="1">
      <c r="J169" s="180"/>
      <c r="L169" s="180"/>
      <c r="N169" s="180"/>
      <c r="P169" s="180"/>
      <c r="R169" s="180"/>
      <c r="T169" s="180"/>
    </row>
  </sheetData>
  <mergeCells count="13">
    <mergeCell ref="J63:N63"/>
    <mergeCell ref="P63:T63"/>
    <mergeCell ref="J7:N7"/>
    <mergeCell ref="P7:T7"/>
    <mergeCell ref="J8:N8"/>
    <mergeCell ref="P8:T8"/>
    <mergeCell ref="A53:T53"/>
    <mergeCell ref="J64:N64"/>
    <mergeCell ref="P64:T64"/>
    <mergeCell ref="J119:N119"/>
    <mergeCell ref="P119:T119"/>
    <mergeCell ref="J120:N120"/>
    <mergeCell ref="P120:T120"/>
  </mergeCells>
  <phoneticPr fontId="19" type="noConversion"/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A89ED-F4D6-4C99-868E-5B74D57CE19B}">
  <sheetPr codeName="Sheet2"/>
  <dimension ref="A1:P111"/>
  <sheetViews>
    <sheetView topLeftCell="A74" zoomScaleNormal="100" zoomScaleSheetLayoutView="100" workbookViewId="0">
      <selection activeCell="S75" sqref="S75"/>
    </sheetView>
  </sheetViews>
  <sheetFormatPr defaultColWidth="8.140625" defaultRowHeight="16.5" customHeight="1"/>
  <cols>
    <col min="1" max="1" width="1.42578125" style="50" customWidth="1"/>
    <col min="2" max="6" width="1.7109375" style="50" customWidth="1"/>
    <col min="7" max="7" width="28.5703125" style="50" customWidth="1"/>
    <col min="8" max="8" width="5.42578125" style="50" customWidth="1"/>
    <col min="9" max="9" width="0.85546875" style="50" customWidth="1"/>
    <col min="10" max="10" width="11.7109375" style="50" customWidth="1"/>
    <col min="11" max="11" width="0.85546875" style="50" customWidth="1"/>
    <col min="12" max="12" width="11.7109375" style="50" customWidth="1"/>
    <col min="13" max="13" width="0.85546875" style="50" customWidth="1"/>
    <col min="14" max="14" width="11.7109375" style="50" customWidth="1"/>
    <col min="15" max="15" width="0.85546875" style="50" customWidth="1"/>
    <col min="16" max="16" width="11.7109375" style="50" customWidth="1"/>
    <col min="17" max="16384" width="8.140625" style="50"/>
  </cols>
  <sheetData>
    <row r="1" spans="1:16" ht="16.5" customHeight="1">
      <c r="A1" s="1" t="str">
        <f>'EN_BS 8-10'!A113</f>
        <v xml:space="preserve">KEX Express (Thailand) Public Company Limited 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>
      <c r="A3" s="1" t="s">
        <v>79</v>
      </c>
      <c r="B3" s="1"/>
      <c r="C3" s="1"/>
      <c r="D3" s="1"/>
      <c r="E3" s="1"/>
      <c r="F3" s="1"/>
      <c r="G3" s="1"/>
      <c r="H3" s="2"/>
      <c r="I3" s="2"/>
      <c r="J3" s="3"/>
      <c r="K3" s="3"/>
      <c r="L3" s="3"/>
      <c r="M3" s="2"/>
      <c r="N3" s="3"/>
      <c r="O3" s="2"/>
      <c r="P3" s="3"/>
    </row>
    <row r="4" spans="1:16" ht="16.5" customHeight="1">
      <c r="A4" s="52" t="s">
        <v>80</v>
      </c>
      <c r="B4" s="6"/>
      <c r="C4" s="6"/>
      <c r="D4" s="6"/>
      <c r="E4" s="6"/>
      <c r="F4" s="6"/>
      <c r="G4" s="6"/>
      <c r="H4" s="7"/>
      <c r="I4" s="7"/>
      <c r="J4" s="8"/>
      <c r="K4" s="8"/>
      <c r="L4" s="8"/>
      <c r="M4" s="7"/>
      <c r="N4" s="8"/>
      <c r="O4" s="7"/>
      <c r="P4" s="8"/>
    </row>
    <row r="5" spans="1:16" ht="15" customHeight="1">
      <c r="A5" s="24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5" customHeight="1">
      <c r="A6" s="24"/>
      <c r="B6" s="1"/>
      <c r="C6" s="1"/>
      <c r="D6" s="1"/>
      <c r="E6" s="1"/>
      <c r="F6" s="1"/>
      <c r="G6" s="1"/>
      <c r="H6" s="2"/>
      <c r="I6" s="2"/>
      <c r="J6" s="3"/>
      <c r="K6" s="3"/>
      <c r="L6" s="3"/>
      <c r="M6" s="2"/>
      <c r="N6" s="3"/>
      <c r="O6" s="2"/>
      <c r="P6" s="3"/>
    </row>
    <row r="7" spans="1:16" ht="15" customHeight="1">
      <c r="A7" s="24"/>
      <c r="B7" s="1"/>
      <c r="C7" s="1"/>
      <c r="D7" s="1"/>
      <c r="E7" s="1"/>
      <c r="F7" s="1"/>
      <c r="G7" s="1"/>
      <c r="H7" s="2"/>
      <c r="I7" s="2"/>
      <c r="J7" s="197" t="s">
        <v>4</v>
      </c>
      <c r="K7" s="197"/>
      <c r="L7" s="197"/>
      <c r="M7" s="2"/>
      <c r="N7" s="197" t="s">
        <v>5</v>
      </c>
      <c r="O7" s="197"/>
      <c r="P7" s="197"/>
    </row>
    <row r="8" spans="1:16" ht="15" customHeight="1">
      <c r="A8" s="24"/>
      <c r="B8" s="1"/>
      <c r="C8" s="1"/>
      <c r="D8" s="1"/>
      <c r="E8" s="1"/>
      <c r="F8" s="1"/>
      <c r="G8" s="1"/>
      <c r="H8" s="2"/>
      <c r="I8" s="2"/>
      <c r="J8" s="196" t="s">
        <v>6</v>
      </c>
      <c r="K8" s="196"/>
      <c r="L8" s="196"/>
      <c r="M8" s="2"/>
      <c r="N8" s="196" t="s">
        <v>6</v>
      </c>
      <c r="O8" s="196"/>
      <c r="P8" s="196"/>
    </row>
    <row r="9" spans="1:16" ht="15" customHeight="1">
      <c r="A9" s="1"/>
      <c r="B9" s="1"/>
      <c r="C9" s="1"/>
      <c r="D9" s="1"/>
      <c r="E9" s="1"/>
      <c r="F9" s="1"/>
      <c r="G9" s="1"/>
      <c r="H9" s="14"/>
      <c r="I9" s="2"/>
      <c r="J9" s="11"/>
      <c r="K9" s="11"/>
      <c r="L9" s="11" t="s">
        <v>7</v>
      </c>
      <c r="M9" s="2"/>
      <c r="N9" s="11"/>
      <c r="O9" s="11"/>
      <c r="P9" s="11" t="s">
        <v>7</v>
      </c>
    </row>
    <row r="10" spans="1:16" ht="15" customHeight="1">
      <c r="A10" s="1"/>
      <c r="B10" s="1"/>
      <c r="C10" s="1"/>
      <c r="D10" s="1"/>
      <c r="E10" s="1"/>
      <c r="F10" s="1"/>
      <c r="G10" s="1"/>
      <c r="H10" s="14"/>
      <c r="I10" s="2"/>
      <c r="J10" s="11" t="s">
        <v>10</v>
      </c>
      <c r="K10" s="11"/>
      <c r="L10" s="11" t="s">
        <v>11</v>
      </c>
      <c r="M10" s="2"/>
      <c r="N10" s="11" t="s">
        <v>10</v>
      </c>
      <c r="O10" s="11"/>
      <c r="P10" s="11" t="s">
        <v>11</v>
      </c>
    </row>
    <row r="11" spans="1:16" ht="24">
      <c r="A11" s="1"/>
      <c r="B11" s="1"/>
      <c r="C11" s="1"/>
      <c r="D11" s="1"/>
      <c r="E11" s="1"/>
      <c r="F11" s="1"/>
      <c r="G11" s="1"/>
      <c r="H11" s="53" t="s">
        <v>12</v>
      </c>
      <c r="I11" s="2"/>
      <c r="J11" s="12" t="s">
        <v>13</v>
      </c>
      <c r="K11" s="13"/>
      <c r="L11" s="12" t="s">
        <v>13</v>
      </c>
      <c r="M11" s="2"/>
      <c r="N11" s="12" t="s">
        <v>13</v>
      </c>
      <c r="O11" s="13"/>
      <c r="P11" s="12" t="s">
        <v>13</v>
      </c>
    </row>
    <row r="12" spans="1:16" ht="9.9499999999999993" customHeight="1">
      <c r="A12" s="1"/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>
      <c r="A13" s="14" t="s">
        <v>81</v>
      </c>
      <c r="B13" s="14"/>
      <c r="C13" s="14"/>
      <c r="D13" s="14"/>
      <c r="E13" s="14"/>
      <c r="F13" s="14"/>
      <c r="G13" s="14"/>
      <c r="H13" s="15">
        <v>28</v>
      </c>
      <c r="I13" s="15"/>
      <c r="J13" s="18">
        <v>9448922</v>
      </c>
      <c r="K13" s="18"/>
      <c r="L13" s="18">
        <v>11470337</v>
      </c>
      <c r="M13" s="22"/>
      <c r="N13" s="18">
        <v>9421796</v>
      </c>
      <c r="O13" s="21"/>
      <c r="P13" s="18">
        <v>11438860</v>
      </c>
    </row>
    <row r="14" spans="1:16" ht="15" customHeight="1">
      <c r="A14" s="14" t="s">
        <v>82</v>
      </c>
      <c r="B14" s="14"/>
      <c r="C14" s="14"/>
      <c r="D14" s="14"/>
      <c r="E14" s="14"/>
      <c r="F14" s="14"/>
      <c r="G14" s="14"/>
      <c r="H14" s="15"/>
      <c r="I14" s="15"/>
      <c r="J14" s="23">
        <v>-12606124</v>
      </c>
      <c r="K14" s="18"/>
      <c r="L14" s="23">
        <v>-14337817</v>
      </c>
      <c r="M14" s="22"/>
      <c r="N14" s="23">
        <v>-12406449</v>
      </c>
      <c r="O14" s="21"/>
      <c r="P14" s="23">
        <v>-14493610</v>
      </c>
    </row>
    <row r="15" spans="1:16" ht="9.9499999999999993" customHeight="1">
      <c r="A15" s="14"/>
      <c r="B15" s="14"/>
      <c r="C15" s="14"/>
      <c r="D15" s="14"/>
      <c r="E15" s="14"/>
      <c r="F15" s="14"/>
      <c r="G15" s="14"/>
      <c r="H15" s="15"/>
      <c r="I15" s="15"/>
      <c r="J15" s="20"/>
      <c r="K15" s="20"/>
      <c r="L15" s="20"/>
      <c r="M15" s="21"/>
      <c r="N15" s="20"/>
      <c r="O15" s="21"/>
      <c r="P15" s="20"/>
    </row>
    <row r="16" spans="1:16" ht="15" customHeight="1">
      <c r="A16" s="1" t="s">
        <v>83</v>
      </c>
      <c r="B16" s="1"/>
      <c r="C16" s="1"/>
      <c r="D16" s="1"/>
      <c r="E16" s="1"/>
      <c r="F16" s="1"/>
      <c r="G16" s="1"/>
      <c r="H16" s="2"/>
      <c r="I16" s="2"/>
      <c r="J16" s="18">
        <f>SUM(J13:J14)</f>
        <v>-3157202</v>
      </c>
      <c r="K16" s="18"/>
      <c r="L16" s="18">
        <f>SUM(L13:L14)</f>
        <v>-2867480</v>
      </c>
      <c r="M16" s="22"/>
      <c r="N16" s="18">
        <f>SUM(N13:N14)</f>
        <v>-2984653</v>
      </c>
      <c r="O16" s="21"/>
      <c r="P16" s="18">
        <f>SUM(P13:P14)</f>
        <v>-3054750</v>
      </c>
    </row>
    <row r="17" spans="1:16" ht="15" customHeight="1">
      <c r="A17" s="14" t="s">
        <v>84</v>
      </c>
      <c r="B17" s="1"/>
      <c r="C17" s="14"/>
      <c r="D17" s="14"/>
      <c r="E17" s="14"/>
      <c r="F17" s="14"/>
      <c r="G17" s="14"/>
      <c r="H17" s="15">
        <v>29</v>
      </c>
      <c r="I17" s="15"/>
      <c r="J17" s="18">
        <v>167080</v>
      </c>
      <c r="K17" s="18"/>
      <c r="L17" s="18">
        <v>71139</v>
      </c>
      <c r="M17" s="22"/>
      <c r="N17" s="18">
        <v>151334</v>
      </c>
      <c r="O17" s="21"/>
      <c r="P17" s="18">
        <v>95560</v>
      </c>
    </row>
    <row r="18" spans="1:16" ht="15" customHeight="1">
      <c r="A18" s="14" t="s">
        <v>215</v>
      </c>
      <c r="B18" s="14"/>
      <c r="C18" s="14"/>
      <c r="D18" s="14"/>
      <c r="E18" s="14"/>
      <c r="F18" s="14"/>
      <c r="G18" s="14"/>
      <c r="H18" s="15"/>
      <c r="I18" s="15"/>
      <c r="J18" s="18">
        <v>-173228</v>
      </c>
      <c r="K18" s="18"/>
      <c r="L18" s="18">
        <v>-279184</v>
      </c>
      <c r="M18" s="22"/>
      <c r="N18" s="18">
        <v>-173227</v>
      </c>
      <c r="O18" s="21"/>
      <c r="P18" s="18">
        <v>-279182</v>
      </c>
    </row>
    <row r="19" spans="1:16" ht="15" customHeight="1">
      <c r="A19" s="14" t="s">
        <v>85</v>
      </c>
      <c r="B19" s="14"/>
      <c r="C19" s="14"/>
      <c r="D19" s="14"/>
      <c r="E19" s="14"/>
      <c r="F19" s="14"/>
      <c r="G19" s="14"/>
      <c r="H19" s="15"/>
      <c r="I19" s="15"/>
      <c r="J19" s="18">
        <v>-1393860</v>
      </c>
      <c r="K19" s="18"/>
      <c r="L19" s="18">
        <v>-1424370.67</v>
      </c>
      <c r="M19" s="22"/>
      <c r="N19" s="18">
        <v>-1390373</v>
      </c>
      <c r="O19" s="21"/>
      <c r="P19" s="18">
        <v>-1407646.04</v>
      </c>
    </row>
    <row r="20" spans="1:16" ht="15" customHeight="1">
      <c r="A20" s="14" t="s">
        <v>253</v>
      </c>
      <c r="B20" s="14"/>
      <c r="C20" s="14"/>
      <c r="D20" s="14"/>
      <c r="E20" s="14"/>
      <c r="F20" s="14"/>
      <c r="G20" s="14"/>
      <c r="H20" s="15"/>
      <c r="I20" s="15"/>
      <c r="J20" s="18"/>
      <c r="K20" s="18"/>
      <c r="L20" s="18"/>
      <c r="M20" s="22"/>
      <c r="N20" s="18"/>
      <c r="O20" s="21"/>
      <c r="P20" s="18"/>
    </row>
    <row r="21" spans="1:16" ht="15" customHeight="1">
      <c r="A21" s="14"/>
      <c r="B21" s="14" t="s">
        <v>252</v>
      </c>
      <c r="C21" s="14"/>
      <c r="D21" s="14"/>
      <c r="E21" s="14"/>
      <c r="F21" s="14"/>
      <c r="G21" s="14"/>
      <c r="H21" s="15"/>
      <c r="I21" s="15"/>
      <c r="J21" s="18">
        <v>-39253</v>
      </c>
      <c r="K21" s="18"/>
      <c r="L21" s="18">
        <v>-14557.33</v>
      </c>
      <c r="M21" s="22"/>
      <c r="N21" s="18">
        <v>-39313</v>
      </c>
      <c r="O21" s="21"/>
      <c r="P21" s="18">
        <v>-13971.96</v>
      </c>
    </row>
    <row r="22" spans="1:16" ht="15" customHeight="1">
      <c r="A22" s="14" t="s">
        <v>241</v>
      </c>
      <c r="B22" s="14"/>
      <c r="C22" s="14"/>
      <c r="D22" s="14"/>
      <c r="E22" s="14"/>
      <c r="F22" s="14"/>
      <c r="G22" s="14"/>
      <c r="H22" s="15">
        <v>31</v>
      </c>
      <c r="I22" s="15"/>
      <c r="J22" s="18">
        <v>-308233</v>
      </c>
      <c r="K22" s="18"/>
      <c r="L22" s="18">
        <v>0</v>
      </c>
      <c r="M22" s="22"/>
      <c r="N22" s="18">
        <v>-402372</v>
      </c>
      <c r="O22" s="21"/>
      <c r="P22" s="18">
        <v>0</v>
      </c>
    </row>
    <row r="23" spans="1:16" ht="15" customHeight="1">
      <c r="A23" s="14" t="s">
        <v>86</v>
      </c>
      <c r="B23" s="14"/>
      <c r="C23" s="14"/>
      <c r="D23" s="14"/>
      <c r="E23" s="14"/>
      <c r="F23" s="14"/>
      <c r="G23" s="14"/>
      <c r="H23" s="15"/>
      <c r="I23" s="15"/>
      <c r="J23" s="18">
        <v>-118880</v>
      </c>
      <c r="K23" s="18"/>
      <c r="L23" s="18">
        <v>-69423</v>
      </c>
      <c r="M23" s="22"/>
      <c r="N23" s="18">
        <v>-89887</v>
      </c>
      <c r="O23" s="21"/>
      <c r="P23" s="18">
        <v>-32254</v>
      </c>
    </row>
    <row r="24" spans="1:16" ht="15" customHeight="1">
      <c r="A24" s="14" t="s">
        <v>87</v>
      </c>
      <c r="B24" s="14"/>
      <c r="C24" s="14"/>
      <c r="D24" s="14"/>
      <c r="E24" s="14"/>
      <c r="F24" s="14"/>
      <c r="G24" s="14"/>
      <c r="H24" s="15"/>
      <c r="I24" s="15"/>
      <c r="J24" s="18"/>
      <c r="K24" s="18"/>
      <c r="L24" s="18"/>
      <c r="M24" s="22"/>
      <c r="N24" s="18"/>
      <c r="O24" s="21"/>
      <c r="P24" s="18"/>
    </row>
    <row r="25" spans="1:16" ht="15" customHeight="1">
      <c r="A25" s="14"/>
      <c r="B25" s="14" t="s">
        <v>88</v>
      </c>
      <c r="C25" s="14"/>
      <c r="D25" s="14"/>
      <c r="E25" s="14"/>
      <c r="F25" s="14"/>
      <c r="G25" s="14"/>
      <c r="H25" s="15">
        <v>17</v>
      </c>
      <c r="I25" s="15"/>
      <c r="J25" s="23">
        <v>-3984</v>
      </c>
      <c r="K25" s="18"/>
      <c r="L25" s="23">
        <v>-1920</v>
      </c>
      <c r="M25" s="22"/>
      <c r="N25" s="23">
        <v>0</v>
      </c>
      <c r="O25" s="21"/>
      <c r="P25" s="23">
        <v>0</v>
      </c>
    </row>
    <row r="26" spans="1:16" ht="9.9499999999999993" customHeight="1">
      <c r="A26" s="14"/>
      <c r="B26" s="14"/>
      <c r="C26" s="14"/>
      <c r="D26" s="14"/>
      <c r="E26" s="14"/>
      <c r="F26" s="14"/>
      <c r="G26" s="14"/>
      <c r="H26" s="15"/>
      <c r="I26" s="15"/>
      <c r="J26" s="31"/>
      <c r="K26" s="31"/>
      <c r="L26" s="31"/>
      <c r="M26" s="21"/>
      <c r="N26" s="31"/>
      <c r="O26" s="21"/>
      <c r="P26" s="31"/>
    </row>
    <row r="27" spans="1:16" ht="15" customHeight="1">
      <c r="A27" s="1" t="s">
        <v>160</v>
      </c>
      <c r="B27" s="14"/>
      <c r="C27" s="14"/>
      <c r="D27" s="14"/>
      <c r="E27" s="14"/>
      <c r="F27" s="14"/>
      <c r="G27" s="14"/>
      <c r="H27" s="15"/>
      <c r="I27" s="15"/>
      <c r="J27" s="18">
        <f>SUM(J16:J25)</f>
        <v>-5027560</v>
      </c>
      <c r="K27" s="18"/>
      <c r="L27" s="18">
        <f>SUM(L16:L25)</f>
        <v>-4585796</v>
      </c>
      <c r="M27" s="22"/>
      <c r="N27" s="18">
        <f>SUM(N16:N25)</f>
        <v>-4928491</v>
      </c>
      <c r="O27" s="21"/>
      <c r="P27" s="18">
        <f>SUM(P16:P25)</f>
        <v>-4692244</v>
      </c>
    </row>
    <row r="28" spans="1:16" ht="15" customHeight="1">
      <c r="A28" s="14" t="s">
        <v>89</v>
      </c>
      <c r="B28" s="14"/>
      <c r="C28" s="14"/>
      <c r="D28" s="14"/>
      <c r="E28" s="14"/>
      <c r="F28" s="14"/>
      <c r="G28" s="14"/>
      <c r="H28" s="15">
        <v>32</v>
      </c>
      <c r="I28" s="15"/>
      <c r="J28" s="23">
        <v>-920524</v>
      </c>
      <c r="K28" s="18"/>
      <c r="L28" s="166">
        <v>667514</v>
      </c>
      <c r="M28" s="22"/>
      <c r="N28" s="23">
        <v>-974335</v>
      </c>
      <c r="O28" s="21"/>
      <c r="P28" s="166">
        <v>687277</v>
      </c>
    </row>
    <row r="29" spans="1:16" ht="9.9499999999999993" customHeight="1">
      <c r="A29" s="14"/>
      <c r="B29" s="1"/>
      <c r="C29" s="14"/>
      <c r="D29" s="14"/>
      <c r="E29" s="14"/>
      <c r="F29" s="14"/>
      <c r="G29" s="14"/>
      <c r="H29" s="15"/>
      <c r="I29" s="15"/>
      <c r="J29" s="20"/>
      <c r="K29" s="20"/>
      <c r="L29" s="20"/>
      <c r="M29" s="21"/>
      <c r="N29" s="20"/>
      <c r="O29" s="21"/>
      <c r="P29" s="20"/>
    </row>
    <row r="30" spans="1:16" ht="15" customHeight="1">
      <c r="A30" s="1" t="s">
        <v>90</v>
      </c>
      <c r="B30" s="1"/>
      <c r="C30" s="14"/>
      <c r="D30" s="14"/>
      <c r="E30" s="14"/>
      <c r="F30" s="14"/>
      <c r="G30" s="14"/>
      <c r="H30" s="15"/>
      <c r="I30" s="15"/>
      <c r="J30" s="18">
        <f>SUM(J27:J28)</f>
        <v>-5948084</v>
      </c>
      <c r="K30" s="18"/>
      <c r="L30" s="18">
        <f>SUM(L27:L28)</f>
        <v>-3918282</v>
      </c>
      <c r="M30" s="22"/>
      <c r="N30" s="18">
        <f>SUM(N27:N28)</f>
        <v>-5902826</v>
      </c>
      <c r="O30" s="21"/>
      <c r="P30" s="18">
        <f>SUM(P27:P28)</f>
        <v>-4004967</v>
      </c>
    </row>
    <row r="31" spans="1:16" ht="15" customHeight="1">
      <c r="A31" s="1"/>
      <c r="B31" s="1"/>
      <c r="C31" s="14"/>
      <c r="D31" s="14"/>
      <c r="E31" s="14"/>
      <c r="F31" s="14"/>
      <c r="G31" s="14"/>
      <c r="H31" s="15"/>
      <c r="I31" s="15"/>
      <c r="J31" s="18"/>
      <c r="K31" s="18"/>
      <c r="L31" s="18"/>
      <c r="M31" s="22"/>
      <c r="N31" s="18"/>
      <c r="O31" s="21"/>
      <c r="P31" s="18"/>
    </row>
    <row r="32" spans="1:16" ht="15" customHeight="1">
      <c r="A32" s="1" t="s">
        <v>91</v>
      </c>
      <c r="B32" s="1"/>
      <c r="C32" s="14"/>
      <c r="D32" s="14"/>
      <c r="E32" s="14"/>
      <c r="F32" s="14"/>
      <c r="G32" s="14"/>
      <c r="H32" s="15"/>
      <c r="I32" s="15"/>
      <c r="J32" s="54"/>
      <c r="K32" s="54"/>
      <c r="L32" s="54"/>
      <c r="M32" s="21"/>
      <c r="N32" s="54"/>
      <c r="O32" s="21"/>
      <c r="P32" s="54"/>
    </row>
    <row r="33" spans="1:16" ht="15" customHeight="1">
      <c r="A33" s="55" t="s">
        <v>216</v>
      </c>
      <c r="B33" s="55"/>
      <c r="C33" s="55"/>
      <c r="D33" s="55"/>
      <c r="E33" s="14"/>
      <c r="F33" s="14"/>
      <c r="G33" s="14"/>
      <c r="H33" s="15"/>
      <c r="I33" s="15"/>
      <c r="J33" s="54"/>
      <c r="K33" s="54"/>
      <c r="L33" s="54"/>
      <c r="M33" s="21"/>
      <c r="N33" s="54"/>
      <c r="O33" s="21"/>
      <c r="P33" s="54"/>
    </row>
    <row r="34" spans="1:16" ht="15" customHeight="1">
      <c r="A34" s="56"/>
      <c r="B34" s="57" t="s">
        <v>95</v>
      </c>
      <c r="C34" s="55"/>
      <c r="D34" s="55"/>
      <c r="E34" s="14"/>
      <c r="F34" s="14"/>
      <c r="G34" s="14"/>
      <c r="H34" s="15"/>
      <c r="I34" s="15"/>
      <c r="J34" s="54"/>
      <c r="K34" s="54"/>
      <c r="L34" s="54"/>
      <c r="M34" s="21"/>
      <c r="N34" s="54"/>
      <c r="O34" s="21"/>
      <c r="P34" s="54"/>
    </row>
    <row r="35" spans="1:16" ht="15" customHeight="1">
      <c r="B35" s="14" t="s">
        <v>92</v>
      </c>
      <c r="C35" s="1"/>
      <c r="D35" s="14"/>
      <c r="E35" s="14"/>
      <c r="F35" s="14"/>
      <c r="G35" s="14"/>
      <c r="H35" s="15"/>
      <c r="I35" s="15"/>
      <c r="J35" s="54"/>
      <c r="K35" s="54"/>
      <c r="L35" s="54"/>
      <c r="M35" s="21"/>
      <c r="N35" s="54"/>
      <c r="O35" s="21"/>
      <c r="P35" s="54"/>
    </row>
    <row r="36" spans="1:16" ht="15" customHeight="1">
      <c r="B36" s="14"/>
      <c r="C36" s="14" t="s">
        <v>93</v>
      </c>
      <c r="D36" s="14"/>
      <c r="E36" s="14"/>
      <c r="F36" s="14"/>
      <c r="G36" s="14"/>
      <c r="H36" s="15"/>
      <c r="I36" s="15"/>
      <c r="J36" s="23">
        <v>58039</v>
      </c>
      <c r="K36" s="18"/>
      <c r="L36" s="23">
        <v>26885</v>
      </c>
      <c r="M36" s="22"/>
      <c r="N36" s="23">
        <v>51567</v>
      </c>
      <c r="O36" s="21"/>
      <c r="P36" s="23">
        <v>18777</v>
      </c>
    </row>
    <row r="37" spans="1:16" ht="9.9499999999999993" customHeight="1">
      <c r="A37" s="14"/>
      <c r="B37" s="14"/>
      <c r="C37" s="14"/>
      <c r="D37" s="14"/>
      <c r="E37" s="14"/>
      <c r="F37" s="14"/>
      <c r="G37" s="14"/>
      <c r="H37" s="15"/>
      <c r="I37" s="15"/>
      <c r="J37" s="54"/>
      <c r="K37" s="54"/>
      <c r="L37" s="54"/>
      <c r="M37" s="21"/>
      <c r="N37" s="54"/>
      <c r="O37" s="21"/>
      <c r="P37" s="54"/>
    </row>
    <row r="38" spans="1:16" ht="15" customHeight="1">
      <c r="A38" s="1"/>
      <c r="B38" s="14" t="s">
        <v>217</v>
      </c>
      <c r="C38" s="14"/>
      <c r="D38" s="14"/>
      <c r="E38" s="1"/>
      <c r="F38" s="1"/>
      <c r="G38" s="1"/>
      <c r="H38" s="2"/>
      <c r="I38" s="2"/>
      <c r="J38" s="58"/>
      <c r="K38" s="58"/>
      <c r="L38" s="58"/>
      <c r="M38" s="33"/>
      <c r="N38" s="58"/>
      <c r="O38" s="33"/>
      <c r="P38" s="58"/>
    </row>
    <row r="39" spans="1:16" ht="15" customHeight="1">
      <c r="A39" s="59"/>
      <c r="B39" s="14"/>
      <c r="C39" s="14" t="s">
        <v>95</v>
      </c>
      <c r="D39" s="14"/>
      <c r="E39" s="1"/>
      <c r="F39" s="1"/>
      <c r="G39" s="1"/>
      <c r="H39" s="2"/>
      <c r="I39" s="2"/>
      <c r="J39" s="23">
        <f>SUM(J36)</f>
        <v>58039</v>
      </c>
      <c r="K39" s="18"/>
      <c r="L39" s="23">
        <f>SUM(L36)</f>
        <v>26885</v>
      </c>
      <c r="M39" s="22"/>
      <c r="N39" s="23">
        <f>SUM(N36)</f>
        <v>51567</v>
      </c>
      <c r="O39" s="18"/>
      <c r="P39" s="23">
        <f>SUM(P36)</f>
        <v>18777</v>
      </c>
    </row>
    <row r="40" spans="1:16" ht="9.9499999999999993" customHeight="1">
      <c r="A40" s="59"/>
      <c r="B40" s="14"/>
      <c r="C40" s="14"/>
      <c r="D40" s="14"/>
      <c r="E40" s="1"/>
      <c r="F40" s="1"/>
      <c r="G40" s="1"/>
      <c r="H40" s="2"/>
      <c r="I40" s="2"/>
      <c r="J40" s="18"/>
      <c r="K40" s="18"/>
      <c r="L40" s="18"/>
      <c r="M40" s="22"/>
      <c r="N40" s="18"/>
      <c r="O40" s="21"/>
      <c r="P40" s="18"/>
    </row>
    <row r="41" spans="1:16" ht="15" customHeight="1">
      <c r="A41" s="55" t="s">
        <v>94</v>
      </c>
      <c r="B41" s="55"/>
      <c r="C41" s="55"/>
      <c r="D41" s="55"/>
      <c r="E41" s="14"/>
      <c r="F41" s="14"/>
      <c r="G41" s="14"/>
      <c r="H41" s="15"/>
      <c r="I41" s="15"/>
      <c r="J41" s="54"/>
      <c r="K41" s="54"/>
      <c r="L41" s="54"/>
      <c r="M41" s="21"/>
      <c r="N41" s="54"/>
      <c r="O41" s="21"/>
      <c r="P41" s="54"/>
    </row>
    <row r="42" spans="1:16" ht="15" customHeight="1">
      <c r="A42" s="56"/>
      <c r="B42" s="57" t="s">
        <v>95</v>
      </c>
      <c r="C42" s="55"/>
      <c r="D42" s="55"/>
      <c r="E42" s="14"/>
      <c r="F42" s="14"/>
      <c r="G42" s="14"/>
      <c r="H42" s="15"/>
      <c r="I42" s="15"/>
      <c r="J42" s="54"/>
      <c r="K42" s="54"/>
      <c r="L42" s="54"/>
      <c r="M42" s="21"/>
      <c r="N42" s="54"/>
      <c r="O42" s="21"/>
      <c r="P42" s="54"/>
    </row>
    <row r="43" spans="1:16" ht="15" customHeight="1">
      <c r="A43" s="56"/>
      <c r="B43" s="25" t="s">
        <v>96</v>
      </c>
      <c r="C43" s="55"/>
      <c r="D43" s="55"/>
      <c r="E43" s="14"/>
      <c r="F43" s="14"/>
      <c r="G43" s="14"/>
      <c r="H43" s="15"/>
      <c r="I43" s="15"/>
      <c r="J43" s="54"/>
      <c r="K43" s="54"/>
      <c r="L43" s="54"/>
      <c r="M43" s="21"/>
      <c r="N43" s="54"/>
      <c r="O43" s="21"/>
      <c r="P43" s="54"/>
    </row>
    <row r="44" spans="1:16" ht="15" customHeight="1">
      <c r="A44" s="14"/>
      <c r="B44" s="1"/>
      <c r="C44" s="14" t="s">
        <v>97</v>
      </c>
      <c r="D44" s="14"/>
      <c r="E44" s="14"/>
      <c r="F44" s="14"/>
      <c r="G44" s="14"/>
      <c r="H44" s="15"/>
      <c r="I44" s="15"/>
      <c r="J44" s="54"/>
      <c r="K44" s="54"/>
      <c r="L44" s="54"/>
      <c r="M44" s="21"/>
      <c r="N44" s="54"/>
      <c r="O44" s="21"/>
      <c r="P44" s="54"/>
    </row>
    <row r="45" spans="1:16" ht="15" customHeight="1">
      <c r="A45" s="14"/>
      <c r="B45" s="14"/>
      <c r="C45" s="14" t="s">
        <v>98</v>
      </c>
      <c r="D45" s="14"/>
      <c r="E45" s="14"/>
      <c r="F45" s="14"/>
      <c r="G45" s="14"/>
      <c r="H45" s="15"/>
      <c r="I45" s="15"/>
      <c r="J45" s="23">
        <v>0</v>
      </c>
      <c r="K45" s="18"/>
      <c r="L45" s="23">
        <v>7172</v>
      </c>
      <c r="M45" s="22"/>
      <c r="N45" s="23">
        <v>0</v>
      </c>
      <c r="O45" s="21"/>
      <c r="P45" s="23">
        <v>7172</v>
      </c>
    </row>
    <row r="46" spans="1:16" ht="9.9499999999999993" customHeight="1">
      <c r="A46" s="14"/>
      <c r="B46" s="14"/>
      <c r="C46" s="14"/>
      <c r="D46" s="14"/>
      <c r="E46" s="14"/>
      <c r="F46" s="14"/>
      <c r="G46" s="14"/>
      <c r="H46" s="15"/>
      <c r="I46" s="15"/>
      <c r="J46" s="54"/>
      <c r="K46" s="54"/>
      <c r="L46" s="54"/>
      <c r="M46" s="21"/>
      <c r="N46" s="54"/>
      <c r="O46" s="21"/>
      <c r="P46" s="54"/>
    </row>
    <row r="47" spans="1:16" ht="15" customHeight="1">
      <c r="A47" s="1"/>
      <c r="B47" s="14" t="s">
        <v>218</v>
      </c>
      <c r="C47" s="14"/>
      <c r="D47" s="14"/>
      <c r="E47" s="1"/>
      <c r="F47" s="1"/>
      <c r="G47" s="1"/>
      <c r="H47" s="2"/>
      <c r="I47" s="2"/>
      <c r="J47" s="58"/>
      <c r="K47" s="58"/>
      <c r="L47" s="58"/>
      <c r="M47" s="33"/>
      <c r="N47" s="58"/>
      <c r="O47" s="33"/>
      <c r="P47" s="58"/>
    </row>
    <row r="48" spans="1:16" ht="15" customHeight="1">
      <c r="A48" s="59"/>
      <c r="B48" s="14"/>
      <c r="C48" s="14" t="s">
        <v>95</v>
      </c>
      <c r="D48" s="14"/>
      <c r="E48" s="1"/>
      <c r="F48" s="1"/>
      <c r="G48" s="1"/>
      <c r="H48" s="2"/>
      <c r="I48" s="2"/>
      <c r="J48" s="23">
        <f>SUM(J45)</f>
        <v>0</v>
      </c>
      <c r="K48" s="18"/>
      <c r="L48" s="23">
        <f>SUM(L45)</f>
        <v>7172</v>
      </c>
      <c r="M48" s="22"/>
      <c r="N48" s="23">
        <f>SUM(N45)</f>
        <v>0</v>
      </c>
      <c r="O48" s="18"/>
      <c r="P48" s="23">
        <f>SUM(P45)</f>
        <v>7172</v>
      </c>
    </row>
    <row r="49" spans="1:16" ht="9.9499999999999993" customHeight="1">
      <c r="A49" s="59"/>
      <c r="B49" s="14"/>
      <c r="C49" s="14"/>
      <c r="D49" s="14"/>
      <c r="E49" s="1"/>
      <c r="F49" s="1"/>
      <c r="G49" s="1"/>
      <c r="H49" s="2"/>
      <c r="I49" s="2"/>
      <c r="J49" s="18"/>
      <c r="K49" s="18"/>
      <c r="L49" s="18"/>
      <c r="M49" s="22"/>
      <c r="N49" s="18"/>
      <c r="O49" s="21"/>
      <c r="P49" s="18"/>
    </row>
    <row r="50" spans="1:16" ht="15" customHeight="1">
      <c r="A50" s="1" t="s">
        <v>99</v>
      </c>
      <c r="B50" s="1"/>
      <c r="C50" s="1"/>
      <c r="D50" s="1"/>
      <c r="E50" s="1"/>
      <c r="F50" s="1"/>
      <c r="G50" s="1"/>
      <c r="H50" s="2"/>
      <c r="I50" s="2"/>
      <c r="J50" s="58"/>
      <c r="K50" s="58"/>
      <c r="L50" s="58"/>
      <c r="M50" s="33"/>
      <c r="N50" s="58"/>
      <c r="O50" s="33"/>
      <c r="P50" s="58"/>
    </row>
    <row r="51" spans="1:16" ht="15" customHeight="1">
      <c r="A51" s="59"/>
      <c r="B51" s="1" t="s">
        <v>100</v>
      </c>
      <c r="C51" s="1"/>
      <c r="D51" s="1"/>
      <c r="E51" s="1"/>
      <c r="F51" s="1"/>
      <c r="G51" s="1"/>
      <c r="H51" s="2"/>
      <c r="I51" s="2"/>
      <c r="J51" s="23">
        <f>SUM(J39,J48)</f>
        <v>58039</v>
      </c>
      <c r="K51" s="18"/>
      <c r="L51" s="23">
        <f>SUM(L39,L48)</f>
        <v>34057</v>
      </c>
      <c r="M51" s="22"/>
      <c r="N51" s="23">
        <f>SUM(N39,N48)</f>
        <v>51567</v>
      </c>
      <c r="O51" s="18"/>
      <c r="P51" s="23">
        <f>SUM(P39,P48)</f>
        <v>25949</v>
      </c>
    </row>
    <row r="52" spans="1:16" ht="9.9499999999999993" customHeight="1">
      <c r="A52" s="14"/>
      <c r="B52" s="14"/>
      <c r="C52" s="14"/>
      <c r="D52" s="14"/>
      <c r="E52" s="14"/>
      <c r="F52" s="14"/>
      <c r="G52" s="14"/>
      <c r="H52" s="15"/>
      <c r="I52" s="15"/>
      <c r="J52" s="20"/>
      <c r="K52" s="20"/>
      <c r="L52" s="20"/>
      <c r="M52" s="21"/>
      <c r="N52" s="20"/>
      <c r="O52" s="21"/>
      <c r="P52" s="20"/>
    </row>
    <row r="53" spans="1:16" ht="14.45" customHeight="1">
      <c r="A53" s="1" t="s">
        <v>101</v>
      </c>
      <c r="B53" s="14"/>
      <c r="C53" s="14"/>
      <c r="D53" s="14"/>
      <c r="E53" s="14"/>
      <c r="F53" s="14"/>
      <c r="G53" s="14"/>
      <c r="H53" s="15"/>
      <c r="I53" s="15"/>
      <c r="J53" s="20"/>
      <c r="K53" s="20"/>
      <c r="L53" s="20"/>
      <c r="M53" s="21"/>
      <c r="N53" s="20"/>
      <c r="O53" s="21"/>
      <c r="P53" s="20"/>
    </row>
    <row r="54" spans="1:16" ht="15" customHeight="1" thickBot="1">
      <c r="A54" s="1"/>
      <c r="B54" s="1" t="s">
        <v>102</v>
      </c>
      <c r="C54" s="14"/>
      <c r="D54" s="14"/>
      <c r="E54" s="14"/>
      <c r="F54" s="14"/>
      <c r="G54" s="14"/>
      <c r="H54" s="15"/>
      <c r="I54" s="15"/>
      <c r="J54" s="26">
        <f>SUM(J30,J51)</f>
        <v>-5890045</v>
      </c>
      <c r="K54" s="18"/>
      <c r="L54" s="26">
        <f>SUM(L30,L51)</f>
        <v>-3884225</v>
      </c>
      <c r="M54" s="22"/>
      <c r="N54" s="26">
        <f>SUM(N30,N51)</f>
        <v>-5851259</v>
      </c>
      <c r="O54" s="21"/>
      <c r="P54" s="26">
        <f>SUM(P30,P51)</f>
        <v>-3979018</v>
      </c>
    </row>
    <row r="55" spans="1:16" ht="15" customHeight="1" thickTop="1">
      <c r="A55" s="1"/>
      <c r="B55" s="1"/>
      <c r="C55" s="14"/>
      <c r="D55" s="14"/>
      <c r="E55" s="14"/>
      <c r="F55" s="14"/>
      <c r="G55" s="14"/>
      <c r="H55" s="15"/>
      <c r="I55" s="15"/>
      <c r="J55" s="18"/>
      <c r="K55" s="18"/>
      <c r="L55" s="18"/>
      <c r="M55" s="22"/>
      <c r="N55" s="18"/>
      <c r="O55" s="21"/>
      <c r="P55" s="18"/>
    </row>
    <row r="56" spans="1:16" ht="12" customHeight="1">
      <c r="A56" s="1"/>
      <c r="B56" s="1"/>
      <c r="C56" s="14"/>
      <c r="D56" s="14"/>
      <c r="E56" s="14"/>
      <c r="F56" s="14"/>
      <c r="G56" s="14"/>
      <c r="H56" s="15"/>
      <c r="I56" s="15"/>
      <c r="J56" s="18"/>
      <c r="K56" s="18"/>
      <c r="L56" s="18"/>
      <c r="M56" s="22"/>
      <c r="N56" s="18"/>
      <c r="O56" s="21"/>
      <c r="P56" s="18"/>
    </row>
    <row r="57" spans="1:16" ht="7.5" customHeight="1">
      <c r="A57" s="1"/>
      <c r="B57" s="1"/>
      <c r="C57" s="14"/>
      <c r="D57" s="14"/>
      <c r="E57" s="14"/>
      <c r="F57" s="14"/>
      <c r="G57" s="14"/>
      <c r="H57" s="15"/>
      <c r="I57" s="15"/>
      <c r="J57" s="18"/>
      <c r="K57" s="18"/>
      <c r="L57" s="18"/>
      <c r="M57" s="22"/>
      <c r="N57" s="18"/>
      <c r="O57" s="21"/>
      <c r="P57" s="18"/>
    </row>
    <row r="58" spans="1:16" ht="21.95" customHeight="1">
      <c r="A58" s="28" t="str">
        <f>'EN_BS 8-10'!A168</f>
        <v>The accompanying notes are an integral part of these consolidated and separate financial statements.</v>
      </c>
      <c r="B58" s="28"/>
      <c r="C58" s="28"/>
      <c r="D58" s="28"/>
      <c r="E58" s="28"/>
      <c r="F58" s="28"/>
      <c r="G58" s="28"/>
      <c r="H58" s="32"/>
      <c r="I58" s="32"/>
      <c r="J58" s="61"/>
      <c r="K58" s="61"/>
      <c r="L58" s="61"/>
      <c r="M58" s="32"/>
      <c r="N58" s="61"/>
      <c r="O58" s="32"/>
      <c r="P58" s="61"/>
    </row>
    <row r="59" spans="1:16" ht="16.5" customHeight="1">
      <c r="A59" s="1" t="str">
        <f>A1</f>
        <v xml:space="preserve">KEX Express (Thailand) Public Company Limited </v>
      </c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2"/>
      <c r="N59" s="3"/>
      <c r="O59" s="2"/>
      <c r="P59" s="3"/>
    </row>
    <row r="60" spans="1:16" ht="16.5" customHeight="1">
      <c r="A60" s="1"/>
      <c r="B60" s="1" t="str">
        <f>B2</f>
        <v>(Formerly "Kerry Express (Thailand) Public Company Limited")</v>
      </c>
      <c r="C60" s="1"/>
      <c r="D60" s="1"/>
      <c r="E60" s="1"/>
      <c r="F60" s="1"/>
      <c r="G60" s="1"/>
      <c r="H60" s="2"/>
      <c r="I60" s="2"/>
      <c r="J60" s="3"/>
      <c r="K60" s="3"/>
      <c r="L60" s="3"/>
      <c r="M60" s="2"/>
      <c r="N60" s="3"/>
      <c r="O60" s="2"/>
      <c r="P60" s="3"/>
    </row>
    <row r="61" spans="1:16" ht="16.5" customHeight="1">
      <c r="A61" s="1" t="s">
        <v>103</v>
      </c>
      <c r="B61" s="1"/>
      <c r="C61" s="1"/>
      <c r="D61" s="1"/>
      <c r="E61" s="1"/>
      <c r="F61" s="1"/>
      <c r="G61" s="1"/>
      <c r="H61" s="2"/>
      <c r="I61" s="2"/>
      <c r="J61" s="3"/>
      <c r="K61" s="3"/>
      <c r="L61" s="3"/>
      <c r="M61" s="2"/>
      <c r="N61" s="3"/>
      <c r="O61" s="2"/>
      <c r="P61" s="3"/>
    </row>
    <row r="62" spans="1:16" ht="16.5" customHeight="1">
      <c r="A62" s="52" t="s">
        <v>80</v>
      </c>
      <c r="B62" s="6"/>
      <c r="C62" s="6"/>
      <c r="D62" s="6"/>
      <c r="E62" s="6"/>
      <c r="F62" s="6"/>
      <c r="G62" s="6"/>
      <c r="H62" s="7"/>
      <c r="I62" s="7"/>
      <c r="J62" s="8"/>
      <c r="K62" s="8"/>
      <c r="L62" s="8"/>
      <c r="M62" s="7"/>
      <c r="N62" s="8"/>
      <c r="O62" s="7"/>
      <c r="P62" s="8"/>
    </row>
    <row r="63" spans="1:16" ht="15" customHeight="1">
      <c r="A63" s="24"/>
      <c r="B63" s="1"/>
      <c r="C63" s="1"/>
      <c r="D63" s="1"/>
      <c r="E63" s="1"/>
      <c r="F63" s="1"/>
      <c r="G63" s="1"/>
      <c r="H63" s="2"/>
      <c r="I63" s="2"/>
      <c r="J63" s="3"/>
      <c r="K63" s="3"/>
      <c r="L63" s="3"/>
      <c r="M63" s="2"/>
      <c r="N63" s="3"/>
      <c r="O63" s="2"/>
      <c r="P63" s="3"/>
    </row>
    <row r="64" spans="1:16" ht="15" customHeight="1">
      <c r="A64" s="24"/>
      <c r="B64" s="1"/>
      <c r="C64" s="1"/>
      <c r="D64" s="1"/>
      <c r="E64" s="1"/>
      <c r="F64" s="1"/>
      <c r="G64" s="1"/>
      <c r="H64" s="2"/>
      <c r="I64" s="2"/>
      <c r="J64" s="3"/>
      <c r="K64" s="3"/>
      <c r="L64" s="3"/>
      <c r="M64" s="2"/>
      <c r="N64" s="3"/>
      <c r="O64" s="2"/>
      <c r="P64" s="3"/>
    </row>
    <row r="65" spans="1:16" ht="15" customHeight="1">
      <c r="A65" s="24"/>
      <c r="B65" s="1"/>
      <c r="C65" s="1"/>
      <c r="D65" s="1"/>
      <c r="E65" s="1"/>
      <c r="F65" s="1"/>
      <c r="G65" s="1"/>
      <c r="H65" s="2"/>
      <c r="I65" s="2"/>
      <c r="J65" s="197" t="s">
        <v>4</v>
      </c>
      <c r="K65" s="197"/>
      <c r="L65" s="197"/>
      <c r="M65" s="2"/>
      <c r="N65" s="197" t="s">
        <v>5</v>
      </c>
      <c r="O65" s="197"/>
      <c r="P65" s="197"/>
    </row>
    <row r="66" spans="1:16" ht="15" customHeight="1">
      <c r="A66" s="24"/>
      <c r="B66" s="1"/>
      <c r="C66" s="1"/>
      <c r="D66" s="1"/>
      <c r="E66" s="1"/>
      <c r="F66" s="1"/>
      <c r="G66" s="1"/>
      <c r="H66" s="2"/>
      <c r="I66" s="2"/>
      <c r="J66" s="196" t="s">
        <v>6</v>
      </c>
      <c r="K66" s="196"/>
      <c r="L66" s="196"/>
      <c r="M66" s="2"/>
      <c r="N66" s="196" t="s">
        <v>6</v>
      </c>
      <c r="O66" s="196"/>
      <c r="P66" s="196"/>
    </row>
    <row r="67" spans="1:16" ht="15" customHeight="1">
      <c r="A67" s="1"/>
      <c r="B67" s="1"/>
      <c r="C67" s="1"/>
      <c r="D67" s="1"/>
      <c r="E67" s="1"/>
      <c r="F67" s="1"/>
      <c r="G67" s="1"/>
      <c r="H67" s="2"/>
      <c r="I67" s="2"/>
      <c r="J67" s="11"/>
      <c r="K67" s="11"/>
      <c r="L67" s="11" t="s">
        <v>7</v>
      </c>
      <c r="M67" s="2"/>
      <c r="N67" s="11"/>
      <c r="O67" s="11"/>
      <c r="P67" s="11" t="s">
        <v>7</v>
      </c>
    </row>
    <row r="68" spans="1:16" ht="15" customHeight="1">
      <c r="A68" s="1"/>
      <c r="B68" s="1"/>
      <c r="C68" s="1"/>
      <c r="D68" s="1"/>
      <c r="E68" s="1"/>
      <c r="F68" s="1"/>
      <c r="G68" s="1"/>
      <c r="H68" s="2"/>
      <c r="I68" s="2"/>
      <c r="J68" s="11" t="s">
        <v>10</v>
      </c>
      <c r="K68" s="11"/>
      <c r="L68" s="11" t="s">
        <v>11</v>
      </c>
      <c r="M68" s="2"/>
      <c r="N68" s="11" t="s">
        <v>10</v>
      </c>
      <c r="O68" s="11"/>
      <c r="P68" s="11" t="s">
        <v>11</v>
      </c>
    </row>
    <row r="69" spans="1:16" ht="24">
      <c r="A69" s="1"/>
      <c r="B69" s="1"/>
      <c r="C69" s="1"/>
      <c r="D69" s="1"/>
      <c r="E69" s="1"/>
      <c r="F69" s="1"/>
      <c r="G69" s="1"/>
      <c r="H69" s="53" t="s">
        <v>57</v>
      </c>
      <c r="I69" s="2"/>
      <c r="J69" s="12" t="s">
        <v>13</v>
      </c>
      <c r="K69" s="13"/>
      <c r="L69" s="12" t="s">
        <v>13</v>
      </c>
      <c r="M69" s="2"/>
      <c r="N69" s="12" t="s">
        <v>13</v>
      </c>
      <c r="O69" s="13"/>
      <c r="P69" s="12" t="s">
        <v>13</v>
      </c>
    </row>
    <row r="70" spans="1:16" ht="15.95" customHeight="1">
      <c r="A70" s="1"/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  <c r="M70" s="2"/>
      <c r="N70" s="2"/>
      <c r="O70" s="2"/>
      <c r="P70" s="2"/>
    </row>
    <row r="71" spans="1:16" ht="15.95" customHeight="1">
      <c r="A71" s="1" t="s">
        <v>104</v>
      </c>
      <c r="B71" s="1"/>
      <c r="C71" s="14"/>
      <c r="D71" s="14"/>
      <c r="E71" s="14"/>
      <c r="F71" s="14"/>
      <c r="G71" s="14"/>
      <c r="H71" s="60"/>
      <c r="I71" s="15"/>
      <c r="J71" s="31"/>
      <c r="K71" s="31"/>
      <c r="L71" s="31"/>
      <c r="M71" s="21"/>
      <c r="N71" s="31"/>
      <c r="O71" s="21"/>
      <c r="P71" s="31"/>
    </row>
    <row r="72" spans="1:16" ht="15.95" customHeight="1">
      <c r="A72" s="14" t="s">
        <v>219</v>
      </c>
      <c r="B72" s="1"/>
      <c r="C72" s="14"/>
      <c r="D72" s="14"/>
      <c r="E72" s="14"/>
      <c r="F72" s="14"/>
      <c r="G72" s="14"/>
      <c r="H72" s="60"/>
      <c r="I72" s="15"/>
      <c r="J72" s="18">
        <v>-5911315</v>
      </c>
      <c r="K72" s="18"/>
      <c r="L72" s="167">
        <v>-3898079</v>
      </c>
      <c r="M72" s="22"/>
      <c r="N72" s="18">
        <v>-5902826</v>
      </c>
      <c r="O72" s="21"/>
      <c r="P72" s="167">
        <v>-4004967</v>
      </c>
    </row>
    <row r="73" spans="1:16" ht="15.95" customHeight="1">
      <c r="A73" s="14" t="s">
        <v>76</v>
      </c>
      <c r="B73" s="1"/>
      <c r="C73" s="14"/>
      <c r="D73" s="14"/>
      <c r="E73" s="14"/>
      <c r="F73" s="14"/>
      <c r="G73" s="14"/>
      <c r="H73" s="60"/>
      <c r="I73" s="15"/>
      <c r="J73" s="23">
        <v>-36769</v>
      </c>
      <c r="K73" s="18"/>
      <c r="L73" s="23">
        <v>-20203</v>
      </c>
      <c r="M73" s="22"/>
      <c r="N73" s="23">
        <v>0</v>
      </c>
      <c r="O73" s="21"/>
      <c r="P73" s="23">
        <v>0</v>
      </c>
    </row>
    <row r="74" spans="1:16" ht="15.95" customHeight="1">
      <c r="A74" s="14"/>
      <c r="B74" s="1"/>
      <c r="C74" s="14"/>
      <c r="D74" s="14"/>
      <c r="E74" s="14"/>
      <c r="F74" s="14"/>
      <c r="G74" s="14"/>
      <c r="H74" s="60"/>
      <c r="I74" s="15"/>
      <c r="J74" s="18"/>
      <c r="K74" s="18"/>
      <c r="L74" s="18"/>
      <c r="M74" s="22"/>
      <c r="N74" s="18"/>
      <c r="O74" s="21"/>
      <c r="P74" s="18"/>
    </row>
    <row r="75" spans="1:16" ht="15.95" customHeight="1" thickBot="1">
      <c r="A75" s="14"/>
      <c r="B75" s="1"/>
      <c r="C75" s="14"/>
      <c r="D75" s="14"/>
      <c r="E75" s="14"/>
      <c r="F75" s="14"/>
      <c r="G75" s="14"/>
      <c r="H75" s="60"/>
      <c r="I75" s="15"/>
      <c r="J75" s="26">
        <f>SUM(J72:J73)</f>
        <v>-5948084</v>
      </c>
      <c r="K75" s="18"/>
      <c r="L75" s="26">
        <f>SUM(L72:L73)</f>
        <v>-3918282</v>
      </c>
      <c r="M75" s="22"/>
      <c r="N75" s="26">
        <f>SUM(N72:N73)</f>
        <v>-5902826</v>
      </c>
      <c r="O75" s="21"/>
      <c r="P75" s="26">
        <f>SUM(P72:P73)</f>
        <v>-4004967</v>
      </c>
    </row>
    <row r="76" spans="1:16" ht="15.95" customHeight="1" thickTop="1">
      <c r="A76" s="14"/>
      <c r="B76" s="1"/>
      <c r="C76" s="14"/>
      <c r="D76" s="14"/>
      <c r="E76" s="14"/>
      <c r="F76" s="14"/>
      <c r="G76" s="14"/>
      <c r="H76" s="60"/>
      <c r="I76" s="15"/>
      <c r="J76" s="20"/>
      <c r="K76" s="20"/>
      <c r="L76" s="20"/>
      <c r="M76" s="21"/>
      <c r="N76" s="20"/>
      <c r="O76" s="21"/>
      <c r="P76" s="20"/>
    </row>
    <row r="77" spans="1:16" ht="15.95" customHeight="1">
      <c r="A77" s="1" t="s">
        <v>101</v>
      </c>
      <c r="B77" s="1"/>
      <c r="C77" s="14"/>
      <c r="D77" s="14"/>
      <c r="E77" s="14"/>
      <c r="F77" s="14"/>
      <c r="G77" s="14"/>
      <c r="H77" s="60"/>
      <c r="I77" s="15"/>
      <c r="J77" s="31"/>
      <c r="K77" s="31"/>
      <c r="L77" s="31"/>
      <c r="M77" s="21"/>
      <c r="N77" s="31"/>
      <c r="O77" s="21"/>
      <c r="P77" s="31"/>
    </row>
    <row r="78" spans="1:16" ht="15.95" customHeight="1">
      <c r="A78" s="1"/>
      <c r="B78" s="1" t="s">
        <v>105</v>
      </c>
      <c r="C78" s="14"/>
      <c r="D78" s="14"/>
      <c r="E78" s="14"/>
      <c r="F78" s="14"/>
      <c r="G78" s="14"/>
      <c r="H78" s="60"/>
      <c r="I78" s="15"/>
      <c r="J78" s="31"/>
      <c r="K78" s="31"/>
      <c r="L78" s="31"/>
      <c r="M78" s="21"/>
      <c r="N78" s="31"/>
      <c r="O78" s="21"/>
      <c r="P78" s="31"/>
    </row>
    <row r="79" spans="1:16" ht="15.95" customHeight="1">
      <c r="A79" s="14" t="s">
        <v>219</v>
      </c>
      <c r="B79" s="1"/>
      <c r="C79" s="14"/>
      <c r="D79" s="14"/>
      <c r="E79" s="14"/>
      <c r="F79" s="14"/>
      <c r="G79" s="14"/>
      <c r="H79" s="60"/>
      <c r="I79" s="15"/>
      <c r="J79" s="18">
        <v>-5853276</v>
      </c>
      <c r="K79" s="18"/>
      <c r="L79" s="167">
        <v>-3864022</v>
      </c>
      <c r="M79" s="22"/>
      <c r="N79" s="18">
        <v>-5851259</v>
      </c>
      <c r="O79" s="21"/>
      <c r="P79" s="167">
        <v>-3979018</v>
      </c>
    </row>
    <row r="80" spans="1:16" ht="15.95" customHeight="1">
      <c r="A80" s="14" t="s">
        <v>76</v>
      </c>
      <c r="B80" s="1"/>
      <c r="C80" s="14"/>
      <c r="D80" s="14"/>
      <c r="E80" s="14"/>
      <c r="F80" s="14"/>
      <c r="G80" s="14"/>
      <c r="H80" s="60"/>
      <c r="I80" s="15"/>
      <c r="J80" s="23">
        <v>-36769</v>
      </c>
      <c r="K80" s="18"/>
      <c r="L80" s="23">
        <v>-20203</v>
      </c>
      <c r="M80" s="22"/>
      <c r="N80" s="23">
        <v>0</v>
      </c>
      <c r="O80" s="21"/>
      <c r="P80" s="23">
        <v>0</v>
      </c>
    </row>
    <row r="81" spans="1:16" ht="15.95" customHeight="1">
      <c r="A81" s="14"/>
      <c r="B81" s="1"/>
      <c r="C81" s="14"/>
      <c r="D81" s="14"/>
      <c r="E81" s="14"/>
      <c r="F81" s="14"/>
      <c r="G81" s="14"/>
      <c r="H81" s="60"/>
      <c r="I81" s="15"/>
      <c r="J81" s="18"/>
      <c r="K81" s="18"/>
      <c r="L81" s="18"/>
      <c r="M81" s="22"/>
      <c r="N81" s="18"/>
      <c r="O81" s="21"/>
      <c r="P81" s="18"/>
    </row>
    <row r="82" spans="1:16" ht="15.95" customHeight="1" thickBot="1">
      <c r="A82" s="1"/>
      <c r="B82" s="1"/>
      <c r="C82" s="14"/>
      <c r="D82" s="14"/>
      <c r="E82" s="14"/>
      <c r="F82" s="14"/>
      <c r="G82" s="14"/>
      <c r="H82" s="60"/>
      <c r="I82" s="15"/>
      <c r="J82" s="26">
        <f>SUM(J79:J80)</f>
        <v>-5890045</v>
      </c>
      <c r="K82" s="18"/>
      <c r="L82" s="26">
        <f>SUM(L79:L80)</f>
        <v>-3884225</v>
      </c>
      <c r="M82" s="22"/>
      <c r="N82" s="26">
        <f>SUM(N79:N80)</f>
        <v>-5851259</v>
      </c>
      <c r="O82" s="21"/>
      <c r="P82" s="26">
        <f>SUM(P79:P80)</f>
        <v>-3979018</v>
      </c>
    </row>
    <row r="83" spans="1:16" ht="15.95" customHeight="1" thickTop="1">
      <c r="A83" s="1"/>
      <c r="B83" s="1"/>
      <c r="C83" s="14"/>
      <c r="D83" s="14"/>
      <c r="E83" s="14"/>
      <c r="F83" s="14"/>
      <c r="G83" s="14"/>
      <c r="H83" s="60"/>
      <c r="I83" s="15"/>
      <c r="J83" s="14"/>
      <c r="K83" s="14"/>
      <c r="L83" s="14"/>
      <c r="M83" s="15"/>
      <c r="N83" s="14"/>
      <c r="O83" s="15"/>
      <c r="P83" s="14"/>
    </row>
    <row r="84" spans="1:16" ht="15.95" customHeight="1">
      <c r="A84" s="1" t="s">
        <v>260</v>
      </c>
      <c r="B84" s="14"/>
      <c r="C84" s="14"/>
      <c r="D84" s="14"/>
      <c r="E84" s="14"/>
      <c r="F84" s="14"/>
      <c r="G84" s="14"/>
      <c r="H84" s="15"/>
      <c r="I84" s="15"/>
      <c r="J84" s="62"/>
      <c r="K84" s="62"/>
      <c r="L84" s="62"/>
      <c r="M84" s="15"/>
      <c r="N84" s="62"/>
      <c r="O84" s="15"/>
      <c r="P84" s="62"/>
    </row>
    <row r="85" spans="1:16" ht="15.95" customHeight="1">
      <c r="A85" s="1"/>
      <c r="B85" s="1" t="s">
        <v>261</v>
      </c>
      <c r="C85" s="14"/>
      <c r="D85" s="14"/>
      <c r="E85" s="14"/>
      <c r="F85" s="14"/>
      <c r="G85" s="14"/>
      <c r="H85" s="15"/>
      <c r="I85" s="15"/>
      <c r="J85" s="62"/>
      <c r="K85" s="62"/>
      <c r="L85" s="62"/>
      <c r="M85" s="15"/>
      <c r="N85" s="62"/>
      <c r="O85" s="15"/>
      <c r="P85" s="62"/>
    </row>
    <row r="86" spans="1:16" ht="15.95" customHeight="1">
      <c r="A86" s="1"/>
      <c r="B86" s="14"/>
      <c r="C86" s="14"/>
      <c r="D86" s="14"/>
      <c r="E86" s="14"/>
      <c r="F86" s="14"/>
      <c r="G86" s="14"/>
      <c r="H86" s="15"/>
      <c r="I86" s="15"/>
      <c r="J86" s="62"/>
      <c r="K86" s="62"/>
      <c r="L86" s="62"/>
      <c r="M86" s="15"/>
      <c r="N86" s="62"/>
      <c r="O86" s="15"/>
      <c r="P86" s="62"/>
    </row>
    <row r="87" spans="1:16" ht="15.95" customHeight="1">
      <c r="A87" s="14" t="s">
        <v>106</v>
      </c>
      <c r="B87" s="14"/>
      <c r="C87" s="14"/>
      <c r="D87" s="14"/>
      <c r="E87" s="14"/>
      <c r="F87" s="14"/>
      <c r="G87" s="14"/>
      <c r="H87" s="15">
        <v>33</v>
      </c>
      <c r="I87" s="15"/>
      <c r="J87" s="63">
        <v>-2.5422604082355864</v>
      </c>
      <c r="K87" s="63"/>
      <c r="L87" s="63">
        <v>-2.236962269099156</v>
      </c>
      <c r="M87" s="64"/>
      <c r="N87" s="63">
        <v>-2.538603129330224</v>
      </c>
      <c r="O87" s="15"/>
      <c r="P87" s="63">
        <v>-2.298301308923508</v>
      </c>
    </row>
    <row r="88" spans="1:16" ht="15.95" customHeight="1">
      <c r="A88" s="14"/>
      <c r="B88" s="14"/>
      <c r="C88" s="14"/>
      <c r="D88" s="14"/>
      <c r="E88" s="14"/>
      <c r="F88" s="14"/>
      <c r="G88" s="14"/>
      <c r="H88" s="15"/>
      <c r="I88" s="15"/>
      <c r="J88" s="63"/>
      <c r="K88" s="63"/>
      <c r="L88" s="63"/>
      <c r="M88" s="64"/>
      <c r="N88" s="63"/>
      <c r="O88" s="15"/>
      <c r="P88" s="63"/>
    </row>
    <row r="89" spans="1:16" ht="15.95" customHeight="1">
      <c r="A89" s="14"/>
      <c r="B89" s="14"/>
      <c r="C89" s="14"/>
      <c r="D89" s="14"/>
      <c r="E89" s="14"/>
      <c r="F89" s="14"/>
      <c r="G89" s="14"/>
      <c r="H89" s="15"/>
      <c r="I89" s="15"/>
      <c r="J89" s="63"/>
      <c r="K89" s="63"/>
      <c r="L89" s="63"/>
      <c r="M89" s="64"/>
      <c r="N89" s="63"/>
      <c r="O89" s="15"/>
      <c r="P89" s="63"/>
    </row>
    <row r="90" spans="1:16" ht="15.95" customHeight="1">
      <c r="A90" s="14"/>
      <c r="B90" s="14"/>
      <c r="C90" s="14"/>
      <c r="D90" s="14"/>
      <c r="E90" s="14"/>
      <c r="F90" s="14"/>
      <c r="G90" s="14"/>
      <c r="H90" s="15"/>
      <c r="I90" s="15"/>
      <c r="J90" s="63"/>
      <c r="K90" s="63"/>
      <c r="L90" s="63"/>
      <c r="M90" s="64"/>
      <c r="N90" s="63"/>
      <c r="O90" s="15"/>
      <c r="P90" s="63"/>
    </row>
    <row r="91" spans="1:16" ht="15" customHeight="1">
      <c r="A91" s="14"/>
      <c r="B91" s="14"/>
      <c r="C91" s="14"/>
      <c r="D91" s="14"/>
      <c r="E91" s="14"/>
      <c r="F91" s="14"/>
      <c r="G91" s="14"/>
      <c r="H91" s="15"/>
      <c r="I91" s="15"/>
      <c r="J91" s="63"/>
      <c r="K91" s="63"/>
      <c r="L91" s="63"/>
      <c r="M91" s="64"/>
      <c r="N91" s="63"/>
      <c r="O91" s="15"/>
      <c r="P91" s="63"/>
    </row>
    <row r="92" spans="1:16" ht="15" customHeight="1">
      <c r="A92" s="14"/>
      <c r="B92" s="14"/>
      <c r="C92" s="14"/>
      <c r="D92" s="14"/>
      <c r="E92" s="14"/>
      <c r="F92" s="14"/>
      <c r="G92" s="14"/>
      <c r="H92" s="15"/>
      <c r="I92" s="15"/>
      <c r="J92" s="63"/>
      <c r="K92" s="63"/>
      <c r="L92" s="63"/>
      <c r="M92" s="64"/>
      <c r="N92" s="63"/>
      <c r="O92" s="15"/>
      <c r="P92" s="63"/>
    </row>
    <row r="93" spans="1:16" ht="15" customHeight="1">
      <c r="A93" s="14"/>
      <c r="B93" s="14"/>
      <c r="C93" s="14"/>
      <c r="D93" s="14"/>
      <c r="E93" s="14"/>
      <c r="F93" s="14"/>
      <c r="G93" s="14"/>
      <c r="H93" s="15"/>
      <c r="I93" s="15"/>
      <c r="J93" s="63"/>
      <c r="K93" s="63"/>
      <c r="L93" s="63"/>
      <c r="M93" s="64"/>
      <c r="N93" s="63"/>
      <c r="O93" s="15"/>
      <c r="P93" s="63"/>
    </row>
    <row r="94" spans="1:16" ht="15" customHeight="1">
      <c r="A94" s="14"/>
      <c r="B94" s="14"/>
      <c r="C94" s="14"/>
      <c r="D94" s="14"/>
      <c r="E94" s="14"/>
      <c r="F94" s="14"/>
      <c r="G94" s="14"/>
      <c r="H94" s="15"/>
      <c r="I94" s="15"/>
      <c r="J94" s="63"/>
      <c r="K94" s="63"/>
      <c r="L94" s="63"/>
      <c r="M94" s="64"/>
      <c r="N94" s="63"/>
      <c r="O94" s="15"/>
      <c r="P94" s="63"/>
    </row>
    <row r="95" spans="1:16" ht="15" customHeight="1">
      <c r="A95" s="14"/>
      <c r="B95" s="14"/>
      <c r="C95" s="14"/>
      <c r="D95" s="14"/>
      <c r="E95" s="14"/>
      <c r="F95" s="14"/>
      <c r="G95" s="14"/>
      <c r="H95" s="15"/>
      <c r="I95" s="15"/>
      <c r="J95" s="63"/>
      <c r="K95" s="63"/>
      <c r="L95" s="63"/>
      <c r="M95" s="64"/>
      <c r="N95" s="63"/>
      <c r="O95" s="15"/>
      <c r="P95" s="63"/>
    </row>
    <row r="96" spans="1:16" ht="15" customHeight="1">
      <c r="A96" s="14"/>
      <c r="B96" s="14"/>
      <c r="C96" s="14"/>
      <c r="D96" s="14"/>
      <c r="E96" s="14"/>
      <c r="F96" s="14"/>
      <c r="G96" s="14"/>
      <c r="H96" s="15"/>
      <c r="I96" s="15"/>
      <c r="J96" s="63"/>
      <c r="K96" s="63"/>
      <c r="L96" s="63"/>
      <c r="M96" s="64"/>
      <c r="N96" s="63"/>
      <c r="O96" s="15"/>
      <c r="P96" s="63"/>
    </row>
    <row r="97" spans="1:16" ht="15" customHeight="1">
      <c r="A97" s="14"/>
      <c r="B97" s="14"/>
      <c r="C97" s="14"/>
      <c r="D97" s="14"/>
      <c r="E97" s="14"/>
      <c r="F97" s="14"/>
      <c r="G97" s="14"/>
      <c r="H97" s="15"/>
      <c r="I97" s="15"/>
      <c r="J97" s="63"/>
      <c r="K97" s="63"/>
      <c r="L97" s="63"/>
      <c r="M97" s="64"/>
      <c r="N97" s="63"/>
      <c r="O97" s="15"/>
      <c r="P97" s="63"/>
    </row>
    <row r="98" spans="1:16" ht="15" customHeight="1">
      <c r="A98" s="14"/>
      <c r="B98" s="14"/>
      <c r="C98" s="14"/>
      <c r="D98" s="14"/>
      <c r="E98" s="14"/>
      <c r="F98" s="14"/>
      <c r="G98" s="14"/>
      <c r="H98" s="15"/>
      <c r="I98" s="15"/>
      <c r="J98" s="63"/>
      <c r="K98" s="63"/>
      <c r="L98" s="63"/>
      <c r="M98" s="64"/>
      <c r="N98" s="63"/>
      <c r="O98" s="15"/>
      <c r="P98" s="63"/>
    </row>
    <row r="99" spans="1:16" ht="15" customHeight="1">
      <c r="A99" s="14"/>
      <c r="B99" s="14"/>
      <c r="C99" s="14"/>
      <c r="D99" s="14"/>
      <c r="E99" s="14"/>
      <c r="F99" s="14"/>
      <c r="G99" s="14"/>
      <c r="H99" s="15"/>
      <c r="I99" s="15"/>
      <c r="J99" s="63"/>
      <c r="K99" s="63"/>
      <c r="L99" s="63"/>
      <c r="M99" s="64"/>
      <c r="N99" s="63"/>
      <c r="O99" s="15"/>
      <c r="P99" s="63"/>
    </row>
    <row r="100" spans="1:16" ht="15" customHeight="1">
      <c r="A100" s="14"/>
      <c r="B100" s="14"/>
      <c r="C100" s="14"/>
      <c r="D100" s="14"/>
      <c r="E100" s="14"/>
      <c r="F100" s="14"/>
      <c r="G100" s="14"/>
      <c r="H100" s="15"/>
      <c r="I100" s="15"/>
      <c r="J100" s="63"/>
      <c r="K100" s="63"/>
      <c r="L100" s="63"/>
      <c r="M100" s="64"/>
      <c r="N100" s="63"/>
      <c r="O100" s="15"/>
      <c r="P100" s="63"/>
    </row>
    <row r="101" spans="1:16" ht="15" customHeight="1">
      <c r="A101" s="14"/>
      <c r="B101" s="14"/>
      <c r="C101" s="14"/>
      <c r="D101" s="14"/>
      <c r="E101" s="14"/>
      <c r="F101" s="14"/>
      <c r="G101" s="14"/>
      <c r="H101" s="15"/>
      <c r="I101" s="15"/>
      <c r="J101" s="63"/>
      <c r="K101" s="63"/>
      <c r="L101" s="63"/>
      <c r="M101" s="64"/>
      <c r="N101" s="63"/>
      <c r="O101" s="15"/>
      <c r="P101" s="63"/>
    </row>
    <row r="102" spans="1:16" ht="15" customHeight="1">
      <c r="A102" s="14"/>
      <c r="B102" s="14"/>
      <c r="C102" s="14"/>
      <c r="D102" s="14"/>
      <c r="E102" s="14"/>
      <c r="F102" s="14"/>
      <c r="G102" s="14"/>
      <c r="H102" s="15"/>
      <c r="I102" s="15"/>
      <c r="J102" s="63"/>
      <c r="K102" s="63"/>
      <c r="L102" s="63"/>
      <c r="M102" s="64"/>
      <c r="N102" s="63"/>
      <c r="O102" s="15"/>
      <c r="P102" s="63"/>
    </row>
    <row r="103" spans="1:16" ht="15" customHeight="1">
      <c r="A103" s="14"/>
      <c r="B103" s="14"/>
      <c r="C103" s="14"/>
      <c r="D103" s="14"/>
      <c r="E103" s="14"/>
      <c r="F103" s="14"/>
      <c r="G103" s="14"/>
      <c r="H103" s="15"/>
      <c r="I103" s="15"/>
      <c r="J103" s="63"/>
      <c r="K103" s="63"/>
      <c r="L103" s="63"/>
      <c r="M103" s="64"/>
      <c r="N103" s="63"/>
      <c r="O103" s="15"/>
      <c r="P103" s="63"/>
    </row>
    <row r="104" spans="1:16" ht="15" customHeight="1">
      <c r="A104" s="14"/>
      <c r="B104" s="14"/>
      <c r="C104" s="14"/>
      <c r="D104" s="14"/>
      <c r="E104" s="14"/>
      <c r="F104" s="14"/>
      <c r="G104" s="14"/>
      <c r="H104" s="15"/>
      <c r="I104" s="15"/>
      <c r="J104" s="63"/>
      <c r="K104" s="63"/>
      <c r="L104" s="63"/>
      <c r="M104" s="64"/>
      <c r="N104" s="63"/>
      <c r="O104" s="15"/>
      <c r="P104" s="63"/>
    </row>
    <row r="105" spans="1:16" ht="15" customHeight="1">
      <c r="A105" s="14"/>
      <c r="B105" s="14"/>
      <c r="C105" s="14"/>
      <c r="D105" s="14"/>
      <c r="E105" s="14"/>
      <c r="F105" s="14"/>
      <c r="G105" s="14"/>
      <c r="H105" s="15"/>
      <c r="I105" s="15"/>
      <c r="J105" s="63"/>
      <c r="K105" s="63"/>
      <c r="L105" s="63"/>
      <c r="M105" s="64"/>
      <c r="N105" s="63"/>
      <c r="O105" s="15"/>
      <c r="P105" s="63"/>
    </row>
    <row r="106" spans="1:16" ht="15" customHeight="1">
      <c r="A106" s="14"/>
      <c r="B106" s="14"/>
      <c r="C106" s="14"/>
      <c r="D106" s="14"/>
      <c r="E106" s="14"/>
      <c r="F106" s="14"/>
      <c r="G106" s="14"/>
      <c r="H106" s="15"/>
      <c r="I106" s="15"/>
      <c r="J106" s="63"/>
      <c r="K106" s="63"/>
      <c r="L106" s="63"/>
      <c r="M106" s="64"/>
      <c r="N106" s="63"/>
      <c r="O106" s="15"/>
      <c r="P106" s="63"/>
    </row>
    <row r="107" spans="1:16" ht="15" customHeight="1">
      <c r="A107" s="14"/>
      <c r="B107" s="14"/>
      <c r="C107" s="14"/>
      <c r="D107" s="14"/>
      <c r="E107" s="14"/>
      <c r="F107" s="14"/>
      <c r="G107" s="14"/>
      <c r="H107" s="15"/>
      <c r="I107" s="15"/>
      <c r="J107" s="63"/>
      <c r="K107" s="63"/>
      <c r="L107" s="63"/>
      <c r="M107" s="64"/>
      <c r="N107" s="63"/>
      <c r="O107" s="15"/>
      <c r="P107" s="63"/>
    </row>
    <row r="108" spans="1:16" ht="15" customHeight="1">
      <c r="A108" s="14"/>
      <c r="B108" s="14"/>
      <c r="C108" s="14"/>
      <c r="D108" s="14"/>
      <c r="E108" s="14"/>
      <c r="F108" s="14"/>
      <c r="G108" s="14"/>
      <c r="H108" s="15"/>
      <c r="I108" s="15"/>
      <c r="J108" s="63"/>
      <c r="K108" s="63"/>
      <c r="L108" s="63"/>
      <c r="M108" s="64"/>
      <c r="N108" s="63"/>
      <c r="O108" s="15"/>
      <c r="P108" s="63"/>
    </row>
    <row r="109" spans="1:16" ht="15" customHeight="1">
      <c r="A109" s="14"/>
      <c r="B109" s="14"/>
      <c r="C109" s="14"/>
      <c r="D109" s="14"/>
      <c r="E109" s="14"/>
      <c r="F109" s="14"/>
      <c r="G109" s="14"/>
      <c r="H109" s="15"/>
      <c r="I109" s="15"/>
      <c r="J109" s="63"/>
      <c r="K109" s="63"/>
      <c r="L109" s="63"/>
      <c r="M109" s="64"/>
      <c r="N109" s="63"/>
      <c r="O109" s="15"/>
      <c r="P109" s="63"/>
    </row>
    <row r="110" spans="1:16" ht="13.5" customHeight="1">
      <c r="A110" s="14"/>
      <c r="B110" s="14"/>
      <c r="C110" s="14"/>
      <c r="D110" s="14"/>
      <c r="E110" s="14"/>
      <c r="F110" s="14"/>
      <c r="G110" s="14"/>
      <c r="H110" s="15"/>
      <c r="I110" s="15"/>
      <c r="J110" s="63"/>
      <c r="K110" s="63"/>
      <c r="L110" s="63"/>
      <c r="M110" s="64"/>
      <c r="N110" s="63"/>
      <c r="O110" s="15"/>
      <c r="P110" s="63"/>
    </row>
    <row r="111" spans="1:16" ht="21.95" customHeight="1">
      <c r="A111" s="28" t="str">
        <f>'EN_BS 8-10'!A168</f>
        <v>The accompanying notes are an integral part of these consolidated and separate financial statements.</v>
      </c>
      <c r="B111" s="28"/>
      <c r="C111" s="28"/>
      <c r="D111" s="28"/>
      <c r="E111" s="28"/>
      <c r="F111" s="28"/>
      <c r="G111" s="28"/>
      <c r="H111" s="32"/>
      <c r="I111" s="32"/>
      <c r="J111" s="61"/>
      <c r="K111" s="61"/>
      <c r="L111" s="61"/>
      <c r="M111" s="32"/>
      <c r="N111" s="61"/>
      <c r="O111" s="32"/>
      <c r="P111" s="61"/>
    </row>
  </sheetData>
  <mergeCells count="8">
    <mergeCell ref="J66:L66"/>
    <mergeCell ref="N66:P66"/>
    <mergeCell ref="J7:L7"/>
    <mergeCell ref="N7:P7"/>
    <mergeCell ref="J8:L8"/>
    <mergeCell ref="N8:P8"/>
    <mergeCell ref="J65:L65"/>
    <mergeCell ref="N65:P65"/>
  </mergeCells>
  <phoneticPr fontId="19" type="noConversion"/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1D846-F423-407C-A5AC-F15B5DBB7B58}">
  <sheetPr codeName="Sheet6"/>
  <dimension ref="A1:X148"/>
  <sheetViews>
    <sheetView topLeftCell="A7" zoomScaleNormal="100" zoomScaleSheetLayoutView="80" zoomScalePageLayoutView="80" workbookViewId="0">
      <selection activeCell="E16" sqref="E16"/>
    </sheetView>
  </sheetViews>
  <sheetFormatPr defaultColWidth="8.42578125" defaultRowHeight="16.5" customHeight="1"/>
  <cols>
    <col min="1" max="2" width="1.5703125" style="14" customWidth="1"/>
    <col min="3" max="3" width="32.140625" style="14" customWidth="1"/>
    <col min="4" max="4" width="5.7109375" style="14" customWidth="1"/>
    <col min="5" max="5" width="0.7109375" style="14" customWidth="1"/>
    <col min="6" max="6" width="11.28515625" style="14" customWidth="1"/>
    <col min="7" max="7" width="0.7109375" style="14" customWidth="1"/>
    <col min="8" max="8" width="13" style="14" customWidth="1"/>
    <col min="9" max="9" width="0.7109375" style="14" customWidth="1"/>
    <col min="10" max="10" width="13.85546875" style="14" customWidth="1"/>
    <col min="11" max="11" width="0.7109375" style="14" customWidth="1"/>
    <col min="12" max="12" width="12.5703125" style="14" customWidth="1"/>
    <col min="13" max="13" width="0.7109375" style="14" customWidth="1"/>
    <col min="14" max="14" width="13.28515625" style="14" customWidth="1"/>
    <col min="15" max="15" width="0.7109375" style="14" customWidth="1"/>
    <col min="16" max="16" width="19.85546875" style="14" customWidth="1"/>
    <col min="17" max="17" width="0.7109375" style="14" customWidth="1"/>
    <col min="18" max="18" width="11.28515625" style="14" customWidth="1"/>
    <col min="19" max="19" width="0.7109375" style="14" customWidth="1"/>
    <col min="20" max="20" width="11.28515625" style="14" customWidth="1"/>
    <col min="21" max="21" width="0.7109375" style="14" customWidth="1"/>
    <col min="22" max="22" width="11.28515625" style="14" customWidth="1"/>
    <col min="23" max="16384" width="8.42578125" style="14"/>
  </cols>
  <sheetData>
    <row r="1" spans="1:22" ht="16.5" customHeight="1">
      <c r="A1" s="1" t="s">
        <v>0</v>
      </c>
      <c r="B1" s="1"/>
    </row>
    <row r="2" spans="1:22" ht="16.5" customHeight="1">
      <c r="A2" s="1"/>
      <c r="B2" s="1" t="s">
        <v>1</v>
      </c>
    </row>
    <row r="3" spans="1:22" ht="16.5" customHeight="1">
      <c r="A3" s="1" t="s">
        <v>107</v>
      </c>
      <c r="B3" s="1"/>
      <c r="C3" s="1"/>
      <c r="D3" s="1"/>
      <c r="E3" s="1"/>
      <c r="F3" s="9"/>
      <c r="G3" s="9"/>
      <c r="H3" s="9"/>
      <c r="I3" s="42"/>
      <c r="J3" s="9"/>
      <c r="K3" s="42"/>
      <c r="L3" s="42"/>
      <c r="M3" s="42"/>
      <c r="N3" s="3"/>
      <c r="O3" s="42"/>
      <c r="P3" s="42"/>
      <c r="Q3" s="42"/>
      <c r="R3" s="42"/>
      <c r="S3" s="42"/>
      <c r="T3" s="42"/>
      <c r="U3" s="42"/>
      <c r="V3" s="3"/>
    </row>
    <row r="4" spans="1:22" ht="16.5" customHeight="1">
      <c r="A4" s="52" t="str">
        <f>'EN_PL 11-12'!A4</f>
        <v>For the year ended 31 December 2024</v>
      </c>
      <c r="B4" s="6"/>
      <c r="C4" s="6"/>
      <c r="D4" s="43"/>
      <c r="E4" s="43"/>
      <c r="F4" s="10"/>
      <c r="G4" s="10"/>
      <c r="H4" s="10"/>
      <c r="I4" s="44"/>
      <c r="J4" s="10"/>
      <c r="K4" s="44"/>
      <c r="L4" s="44"/>
      <c r="M4" s="44"/>
      <c r="N4" s="43"/>
      <c r="O4" s="44"/>
      <c r="P4" s="44"/>
      <c r="Q4" s="44"/>
      <c r="R4" s="44"/>
      <c r="S4" s="44"/>
      <c r="T4" s="44"/>
      <c r="U4" s="44"/>
      <c r="V4" s="43"/>
    </row>
    <row r="5" spans="1:22" ht="16.5" customHeight="1">
      <c r="A5" s="1"/>
      <c r="B5" s="1"/>
      <c r="C5" s="1"/>
      <c r="D5" s="51"/>
      <c r="E5" s="51"/>
      <c r="F5" s="9"/>
      <c r="G5" s="9"/>
      <c r="H5" s="9"/>
      <c r="I5" s="42"/>
      <c r="J5" s="9"/>
      <c r="K5" s="42"/>
      <c r="L5" s="42"/>
      <c r="M5" s="42"/>
      <c r="N5" s="51"/>
      <c r="O5" s="42"/>
      <c r="P5" s="42"/>
      <c r="Q5" s="42"/>
      <c r="R5" s="42"/>
      <c r="S5" s="42"/>
      <c r="T5" s="42"/>
      <c r="U5" s="42"/>
      <c r="V5" s="51"/>
    </row>
    <row r="6" spans="1:22" ht="16.5" customHeight="1">
      <c r="A6" s="1"/>
      <c r="B6" s="1"/>
      <c r="C6" s="1"/>
      <c r="D6" s="1"/>
      <c r="E6" s="1"/>
      <c r="F6" s="9"/>
      <c r="G6" s="9"/>
      <c r="H6" s="9"/>
      <c r="I6" s="9"/>
      <c r="J6" s="9"/>
      <c r="K6" s="9"/>
      <c r="L6" s="198"/>
      <c r="M6" s="198"/>
      <c r="N6" s="198"/>
      <c r="O6" s="9"/>
      <c r="P6" s="9"/>
      <c r="Q6" s="9"/>
      <c r="R6" s="9"/>
      <c r="S6" s="9"/>
      <c r="T6" s="9"/>
      <c r="U6" s="9"/>
      <c r="V6" s="9"/>
    </row>
    <row r="7" spans="1:22" ht="16.5" customHeight="1">
      <c r="A7" s="1"/>
      <c r="B7" s="1"/>
      <c r="C7" s="1"/>
      <c r="D7" s="1"/>
      <c r="E7" s="1"/>
      <c r="F7" s="199" t="s">
        <v>108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</row>
    <row r="8" spans="1:22" ht="16.5" customHeight="1">
      <c r="A8" s="1"/>
      <c r="B8" s="1"/>
      <c r="C8" s="1"/>
      <c r="D8" s="1"/>
      <c r="E8" s="1"/>
      <c r="F8" s="200" t="s">
        <v>109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"/>
      <c r="T8" s="2"/>
      <c r="U8" s="2"/>
      <c r="V8" s="2"/>
    </row>
    <row r="9" spans="1:22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65"/>
      <c r="O9" s="65"/>
      <c r="P9" s="66" t="s">
        <v>110</v>
      </c>
      <c r="Q9" s="65"/>
      <c r="R9" s="66"/>
      <c r="S9" s="2"/>
      <c r="T9" s="67"/>
      <c r="U9" s="2"/>
      <c r="V9" s="2"/>
    </row>
    <row r="10" spans="1:22" ht="16.5" customHeight="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199" t="s">
        <v>72</v>
      </c>
      <c r="M10" s="199"/>
      <c r="N10" s="199"/>
      <c r="O10" s="42"/>
      <c r="P10" s="43" t="s">
        <v>111</v>
      </c>
      <c r="Q10" s="2"/>
      <c r="R10" s="67"/>
      <c r="S10" s="2"/>
      <c r="T10" s="67"/>
      <c r="U10" s="2"/>
      <c r="V10" s="2"/>
    </row>
    <row r="11" spans="1:22" ht="16.5" customHeight="1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51" t="s">
        <v>112</v>
      </c>
      <c r="Q11" s="2"/>
      <c r="R11" s="67"/>
      <c r="S11" s="2"/>
      <c r="T11" s="67"/>
      <c r="U11" s="2"/>
      <c r="V11" s="2"/>
    </row>
    <row r="12" spans="1:22" ht="16.5" customHeight="1">
      <c r="A12" s="1"/>
      <c r="B12" s="1"/>
      <c r="C12" s="1"/>
      <c r="D12" s="45"/>
      <c r="E12" s="45"/>
      <c r="F12" s="3" t="s">
        <v>113</v>
      </c>
      <c r="G12" s="3"/>
      <c r="H12" s="3"/>
      <c r="I12" s="42"/>
      <c r="J12" s="3" t="s">
        <v>114</v>
      </c>
      <c r="K12" s="42"/>
      <c r="P12" s="3" t="s">
        <v>115</v>
      </c>
      <c r="Q12" s="42"/>
      <c r="R12" s="51"/>
      <c r="S12" s="42"/>
      <c r="T12" s="51" t="s">
        <v>116</v>
      </c>
      <c r="U12" s="42"/>
      <c r="V12" s="51"/>
    </row>
    <row r="13" spans="1:22" ht="16.5" customHeight="1">
      <c r="A13" s="1"/>
      <c r="B13" s="1"/>
      <c r="C13" s="1"/>
      <c r="D13" s="45"/>
      <c r="E13" s="45"/>
      <c r="F13" s="3" t="s">
        <v>117</v>
      </c>
      <c r="G13" s="3"/>
      <c r="H13" s="3"/>
      <c r="I13" s="51"/>
      <c r="J13" s="3" t="s">
        <v>118</v>
      </c>
      <c r="K13" s="51"/>
      <c r="L13" s="51" t="s">
        <v>119</v>
      </c>
      <c r="M13" s="51"/>
      <c r="N13" s="3" t="s">
        <v>120</v>
      </c>
      <c r="O13" s="51"/>
      <c r="P13" s="3" t="s">
        <v>121</v>
      </c>
      <c r="Q13" s="51"/>
      <c r="R13" s="3" t="s">
        <v>122</v>
      </c>
      <c r="S13" s="51"/>
      <c r="T13" s="3" t="s">
        <v>123</v>
      </c>
      <c r="U13" s="51"/>
      <c r="V13" s="3" t="s">
        <v>124</v>
      </c>
    </row>
    <row r="14" spans="1:22" ht="16.5" customHeight="1">
      <c r="A14" s="1"/>
      <c r="B14" s="1"/>
      <c r="C14" s="1"/>
      <c r="D14" s="45"/>
      <c r="E14" s="45"/>
      <c r="F14" s="3" t="s">
        <v>125</v>
      </c>
      <c r="G14" s="3"/>
      <c r="H14" s="3" t="s">
        <v>126</v>
      </c>
      <c r="I14" s="51"/>
      <c r="J14" s="3" t="s">
        <v>127</v>
      </c>
      <c r="K14" s="51"/>
      <c r="L14" s="68" t="s">
        <v>128</v>
      </c>
      <c r="M14" s="51"/>
      <c r="N14" s="67" t="s">
        <v>129</v>
      </c>
      <c r="O14" s="51"/>
      <c r="P14" s="3" t="s">
        <v>130</v>
      </c>
      <c r="Q14" s="51"/>
      <c r="R14" s="3" t="s">
        <v>131</v>
      </c>
      <c r="S14" s="51"/>
      <c r="T14" s="3" t="s">
        <v>132</v>
      </c>
      <c r="U14" s="51"/>
      <c r="V14" s="3" t="s">
        <v>133</v>
      </c>
    </row>
    <row r="15" spans="1:22" ht="16.5" customHeight="1">
      <c r="A15" s="1"/>
      <c r="B15" s="1"/>
      <c r="C15" s="1"/>
      <c r="D15" s="45"/>
      <c r="E15" s="45"/>
      <c r="F15" s="3" t="s">
        <v>134</v>
      </c>
      <c r="G15" s="3"/>
      <c r="H15" s="3" t="s">
        <v>134</v>
      </c>
      <c r="I15" s="51"/>
      <c r="J15" s="3" t="s">
        <v>134</v>
      </c>
      <c r="K15" s="51"/>
      <c r="L15" s="3" t="s">
        <v>134</v>
      </c>
      <c r="M15" s="51"/>
      <c r="N15" s="3" t="s">
        <v>134</v>
      </c>
      <c r="O15" s="51"/>
      <c r="P15" s="3" t="s">
        <v>134</v>
      </c>
      <c r="Q15" s="51"/>
      <c r="R15" s="3" t="s">
        <v>134</v>
      </c>
      <c r="S15" s="51"/>
      <c r="T15" s="3" t="s">
        <v>134</v>
      </c>
      <c r="U15" s="51"/>
      <c r="V15" s="3" t="s">
        <v>134</v>
      </c>
    </row>
    <row r="16" spans="1:22" ht="16.5" customHeight="1">
      <c r="D16" s="7" t="s">
        <v>12</v>
      </c>
      <c r="E16" s="2"/>
      <c r="F16" s="12" t="s">
        <v>135</v>
      </c>
      <c r="G16" s="67"/>
      <c r="H16" s="12" t="s">
        <v>135</v>
      </c>
      <c r="J16" s="12" t="s">
        <v>135</v>
      </c>
      <c r="L16" s="12" t="s">
        <v>135</v>
      </c>
      <c r="N16" s="12" t="s">
        <v>135</v>
      </c>
      <c r="P16" s="12" t="s">
        <v>135</v>
      </c>
      <c r="R16" s="12" t="s">
        <v>135</v>
      </c>
      <c r="T16" s="12" t="s">
        <v>135</v>
      </c>
      <c r="V16" s="12" t="s">
        <v>135</v>
      </c>
    </row>
    <row r="17" spans="1:24" ht="16.5" customHeight="1">
      <c r="D17" s="45"/>
      <c r="E17" s="45"/>
      <c r="F17" s="16"/>
      <c r="G17" s="16"/>
      <c r="H17" s="16"/>
      <c r="I17" s="45"/>
      <c r="J17" s="16"/>
      <c r="K17" s="45"/>
      <c r="L17" s="45"/>
      <c r="M17" s="45"/>
      <c r="N17" s="16"/>
      <c r="O17" s="45"/>
      <c r="P17" s="45"/>
      <c r="Q17" s="45"/>
      <c r="R17" s="45"/>
      <c r="S17" s="45"/>
      <c r="T17" s="45"/>
      <c r="U17" s="45"/>
      <c r="V17" s="45"/>
    </row>
    <row r="18" spans="1:24" ht="16.5" customHeight="1">
      <c r="A18" s="1" t="s">
        <v>136</v>
      </c>
      <c r="B18" s="1"/>
      <c r="C18" s="1"/>
      <c r="D18" s="45"/>
      <c r="E18" s="45"/>
      <c r="F18" s="16"/>
      <c r="G18" s="16"/>
      <c r="H18" s="16"/>
      <c r="I18" s="45"/>
      <c r="J18" s="16"/>
      <c r="K18" s="45"/>
      <c r="L18" s="45"/>
      <c r="M18" s="45"/>
      <c r="N18" s="16"/>
      <c r="O18" s="45"/>
      <c r="P18" s="45"/>
      <c r="Q18" s="45"/>
      <c r="R18" s="45"/>
      <c r="S18" s="45"/>
      <c r="T18" s="45"/>
      <c r="U18" s="45"/>
      <c r="V18" s="45"/>
    </row>
    <row r="19" spans="1:24" ht="16.5" customHeight="1">
      <c r="A19" s="1"/>
      <c r="B19" s="1" t="s">
        <v>137</v>
      </c>
      <c r="C19" s="1"/>
      <c r="D19" s="69"/>
      <c r="E19" s="69"/>
      <c r="F19" s="16">
        <v>871289</v>
      </c>
      <c r="G19" s="16"/>
      <c r="H19" s="16">
        <v>8139148</v>
      </c>
      <c r="I19" s="16"/>
      <c r="J19" s="16">
        <v>87981</v>
      </c>
      <c r="K19" s="16"/>
      <c r="L19" s="16">
        <v>89000</v>
      </c>
      <c r="M19" s="16"/>
      <c r="N19" s="16">
        <v>-2680398</v>
      </c>
      <c r="O19" s="70"/>
      <c r="P19" s="71">
        <v>-7172</v>
      </c>
      <c r="Q19" s="70"/>
      <c r="R19" s="71">
        <f>SUM(F19:P19)</f>
        <v>6499848</v>
      </c>
      <c r="S19" s="70"/>
      <c r="T19" s="71">
        <v>-2161</v>
      </c>
      <c r="U19" s="70"/>
      <c r="V19" s="71">
        <f>SUM(R19,T19)</f>
        <v>6497687</v>
      </c>
    </row>
    <row r="20" spans="1:24" ht="16.5" customHeight="1">
      <c r="A20" s="14" t="s">
        <v>138</v>
      </c>
      <c r="B20" s="1"/>
      <c r="C20" s="1"/>
      <c r="D20" s="69"/>
      <c r="E20" s="69"/>
      <c r="F20" s="16"/>
      <c r="G20" s="16"/>
      <c r="H20" s="16"/>
      <c r="I20" s="16"/>
      <c r="J20" s="16"/>
      <c r="K20" s="16"/>
      <c r="L20" s="16"/>
      <c r="M20" s="16"/>
      <c r="N20" s="16"/>
      <c r="O20" s="70"/>
      <c r="P20" s="71"/>
      <c r="Q20" s="70"/>
      <c r="R20" s="71"/>
      <c r="S20" s="70"/>
      <c r="T20" s="71"/>
      <c r="U20" s="70"/>
      <c r="V20" s="71"/>
    </row>
    <row r="21" spans="1:24" ht="16.5" customHeight="1">
      <c r="B21" s="17" t="s">
        <v>139</v>
      </c>
      <c r="C21" s="1"/>
      <c r="D21" s="69">
        <v>6</v>
      </c>
      <c r="E21" s="69"/>
      <c r="F21" s="46">
        <v>0</v>
      </c>
      <c r="G21" s="16"/>
      <c r="H21" s="46">
        <v>0</v>
      </c>
      <c r="I21" s="16"/>
      <c r="J21" s="46">
        <v>0</v>
      </c>
      <c r="K21" s="16"/>
      <c r="L21" s="46">
        <v>0</v>
      </c>
      <c r="M21" s="16"/>
      <c r="N21" s="46">
        <v>-29145</v>
      </c>
      <c r="O21" s="70"/>
      <c r="P21" s="72">
        <v>0</v>
      </c>
      <c r="Q21" s="70"/>
      <c r="R21" s="72">
        <f>SUM(F21:P21)</f>
        <v>-29145</v>
      </c>
      <c r="S21" s="70"/>
      <c r="T21" s="72">
        <v>0</v>
      </c>
      <c r="U21" s="70"/>
      <c r="V21" s="72">
        <f>SUM(R21,T21)</f>
        <v>-29145</v>
      </c>
    </row>
    <row r="22" spans="1:24" ht="16.5" customHeight="1">
      <c r="B22" s="1"/>
      <c r="C22" s="1"/>
      <c r="D22" s="69"/>
      <c r="E22" s="69"/>
      <c r="F22" s="16"/>
      <c r="G22" s="16"/>
      <c r="H22" s="16"/>
      <c r="I22" s="16"/>
      <c r="J22" s="16"/>
      <c r="K22" s="16"/>
      <c r="L22" s="16"/>
      <c r="M22" s="16"/>
      <c r="N22" s="16"/>
      <c r="O22" s="70"/>
      <c r="P22" s="71"/>
      <c r="Q22" s="70"/>
      <c r="R22" s="71"/>
      <c r="S22" s="70"/>
      <c r="T22" s="71"/>
      <c r="U22" s="70"/>
      <c r="V22" s="71"/>
    </row>
    <row r="23" spans="1:24" ht="16.5" customHeight="1">
      <c r="A23" s="1" t="s">
        <v>140</v>
      </c>
      <c r="B23" s="1"/>
      <c r="C23" s="1"/>
      <c r="D23" s="69"/>
      <c r="E23" s="69"/>
      <c r="F23" s="16">
        <f>SUM(F19:F21)</f>
        <v>871289</v>
      </c>
      <c r="G23" s="16"/>
      <c r="H23" s="16">
        <f>SUM(H19:H21)</f>
        <v>8139148</v>
      </c>
      <c r="I23" s="16"/>
      <c r="J23" s="16">
        <f>SUM(J19:J21)</f>
        <v>87981</v>
      </c>
      <c r="K23" s="16"/>
      <c r="L23" s="16">
        <f>SUM(L19:L21)</f>
        <v>89000</v>
      </c>
      <c r="M23" s="16"/>
      <c r="N23" s="16">
        <f>SUM(N19:N21)</f>
        <v>-2709543</v>
      </c>
      <c r="O23" s="70"/>
      <c r="P23" s="16">
        <f>SUM(P19:P21)</f>
        <v>-7172</v>
      </c>
      <c r="Q23" s="70"/>
      <c r="R23" s="73">
        <f>SUM(F23:P23)</f>
        <v>6470703</v>
      </c>
      <c r="S23" s="70"/>
      <c r="T23" s="16">
        <f>SUM(T19:T21)</f>
        <v>-2161</v>
      </c>
      <c r="U23" s="70"/>
      <c r="V23" s="73">
        <f>SUM(R23,T23)</f>
        <v>6468542</v>
      </c>
    </row>
    <row r="24" spans="1:24" ht="6" customHeight="1">
      <c r="A24" s="1"/>
      <c r="B24" s="1"/>
      <c r="C24" s="1"/>
      <c r="D24" s="69"/>
      <c r="E24" s="69"/>
      <c r="F24" s="16"/>
      <c r="G24" s="16"/>
      <c r="H24" s="16"/>
      <c r="I24" s="16"/>
      <c r="J24" s="16"/>
      <c r="K24" s="16"/>
      <c r="L24" s="16"/>
      <c r="M24" s="16"/>
      <c r="N24" s="16"/>
      <c r="O24" s="70"/>
      <c r="P24" s="71"/>
      <c r="Q24" s="70"/>
      <c r="R24" s="71"/>
      <c r="S24" s="70"/>
      <c r="T24" s="71"/>
      <c r="U24" s="70"/>
      <c r="V24" s="71"/>
    </row>
    <row r="25" spans="1:24" ht="16.5" customHeight="1">
      <c r="A25" s="1" t="s">
        <v>141</v>
      </c>
      <c r="B25" s="1"/>
      <c r="C25" s="1"/>
      <c r="D25" s="69"/>
      <c r="E25" s="69"/>
      <c r="F25" s="16"/>
      <c r="G25" s="16"/>
      <c r="H25" s="16"/>
      <c r="I25" s="16"/>
      <c r="J25" s="16"/>
      <c r="K25" s="16"/>
      <c r="L25" s="16"/>
      <c r="M25" s="16"/>
      <c r="N25" s="16"/>
      <c r="O25" s="70"/>
      <c r="P25" s="71"/>
      <c r="Q25" s="70"/>
      <c r="R25" s="71"/>
      <c r="S25" s="70"/>
      <c r="T25" s="71"/>
      <c r="U25" s="70"/>
      <c r="V25" s="71"/>
    </row>
    <row r="26" spans="1:24" ht="16.5" customHeight="1">
      <c r="A26" s="1"/>
      <c r="B26" s="1" t="s">
        <v>142</v>
      </c>
      <c r="C26" s="1"/>
      <c r="D26" s="69"/>
      <c r="E26" s="69"/>
      <c r="F26" s="16"/>
      <c r="G26" s="16"/>
      <c r="H26" s="16"/>
      <c r="I26" s="16"/>
      <c r="J26" s="16"/>
      <c r="K26" s="16"/>
      <c r="L26" s="16"/>
      <c r="M26" s="16"/>
      <c r="N26" s="16"/>
      <c r="O26" s="70"/>
      <c r="P26" s="71"/>
      <c r="Q26" s="70"/>
      <c r="R26" s="71"/>
      <c r="S26" s="70"/>
      <c r="T26" s="71"/>
      <c r="U26" s="70"/>
      <c r="V26" s="71"/>
    </row>
    <row r="27" spans="1:24" ht="16.5" customHeight="1">
      <c r="A27" s="14" t="s">
        <v>242</v>
      </c>
      <c r="D27" s="69"/>
      <c r="E27" s="69"/>
      <c r="F27" s="16"/>
      <c r="G27" s="16"/>
      <c r="H27" s="16"/>
      <c r="I27" s="16"/>
      <c r="J27" s="16"/>
      <c r="K27" s="16"/>
      <c r="L27" s="16"/>
      <c r="M27" s="16"/>
      <c r="N27" s="16"/>
      <c r="O27" s="70"/>
      <c r="P27" s="71"/>
      <c r="Q27" s="70"/>
      <c r="R27" s="71"/>
      <c r="S27" s="70"/>
      <c r="T27" s="71"/>
      <c r="U27" s="70"/>
      <c r="V27" s="71"/>
    </row>
    <row r="28" spans="1:24" ht="16.5" customHeight="1">
      <c r="B28" s="14" t="s">
        <v>243</v>
      </c>
      <c r="D28" s="69">
        <v>6</v>
      </c>
      <c r="E28" s="69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  <c r="M28" s="16"/>
      <c r="N28" s="16">
        <v>-17437</v>
      </c>
      <c r="O28" s="70"/>
      <c r="P28" s="16">
        <v>0</v>
      </c>
      <c r="Q28" s="70"/>
      <c r="R28" s="74">
        <f>SUM(F28:P28)</f>
        <v>-17437</v>
      </c>
      <c r="S28" s="70"/>
      <c r="T28" s="74">
        <v>0</v>
      </c>
      <c r="U28" s="74"/>
      <c r="V28" s="74">
        <f>R28+T28</f>
        <v>-17437</v>
      </c>
    </row>
    <row r="29" spans="1:24" ht="16.5" customHeight="1">
      <c r="A29" s="14" t="s">
        <v>240</v>
      </c>
      <c r="D29" s="69">
        <v>16</v>
      </c>
      <c r="E29" s="69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>
        <v>0</v>
      </c>
      <c r="O29" s="70"/>
      <c r="P29" s="16">
        <v>0</v>
      </c>
      <c r="Q29" s="70"/>
      <c r="R29" s="74">
        <f>SUM(F29:P29)</f>
        <v>0</v>
      </c>
      <c r="S29" s="70"/>
      <c r="T29" s="71">
        <v>12000</v>
      </c>
      <c r="U29" s="70"/>
      <c r="V29" s="71">
        <f>SUM(R29,T29)</f>
        <v>12000</v>
      </c>
    </row>
    <row r="30" spans="1:24" ht="16.5" customHeight="1">
      <c r="A30" s="14" t="s">
        <v>143</v>
      </c>
      <c r="D30" s="69"/>
      <c r="E30" s="69"/>
      <c r="F30" s="16"/>
      <c r="G30" s="16"/>
      <c r="H30" s="16"/>
      <c r="I30" s="16"/>
      <c r="J30" s="16"/>
      <c r="K30" s="16"/>
      <c r="L30" s="16"/>
      <c r="M30" s="16"/>
      <c r="N30" s="16"/>
      <c r="O30" s="70"/>
      <c r="P30" s="71"/>
      <c r="Q30" s="70"/>
      <c r="R30" s="74"/>
      <c r="S30" s="70"/>
      <c r="T30" s="71"/>
      <c r="U30" s="70"/>
      <c r="V30" s="71"/>
    </row>
    <row r="31" spans="1:24" ht="16.5" customHeight="1">
      <c r="B31" s="14" t="s">
        <v>144</v>
      </c>
      <c r="D31" s="45"/>
      <c r="E31" s="45"/>
      <c r="F31" s="46">
        <v>0</v>
      </c>
      <c r="G31" s="16"/>
      <c r="H31" s="46">
        <v>0</v>
      </c>
      <c r="I31" s="16"/>
      <c r="J31" s="46">
        <v>0</v>
      </c>
      <c r="K31" s="16"/>
      <c r="L31" s="46">
        <v>0</v>
      </c>
      <c r="M31" s="16"/>
      <c r="N31" s="46">
        <v>-3853757</v>
      </c>
      <c r="O31" s="75"/>
      <c r="P31" s="72">
        <v>7172</v>
      </c>
      <c r="Q31" s="75"/>
      <c r="R31" s="76">
        <f>SUM(F31:P31)</f>
        <v>-3846585</v>
      </c>
      <c r="S31" s="75"/>
      <c r="T31" s="72">
        <v>-20203</v>
      </c>
      <c r="U31" s="75"/>
      <c r="V31" s="72">
        <f>SUM(R31,T31)</f>
        <v>-3866788</v>
      </c>
      <c r="X31" s="132"/>
    </row>
    <row r="32" spans="1:24" ht="16.5" customHeight="1">
      <c r="D32" s="45"/>
      <c r="E32" s="45"/>
      <c r="F32" s="16"/>
      <c r="G32" s="77"/>
      <c r="H32" s="16"/>
      <c r="J32" s="16"/>
      <c r="K32" s="77"/>
      <c r="L32" s="45"/>
      <c r="M32" s="77"/>
      <c r="N32" s="16"/>
      <c r="O32" s="77"/>
      <c r="P32" s="77"/>
      <c r="Q32" s="77"/>
      <c r="R32" s="77"/>
      <c r="S32" s="77"/>
      <c r="T32" s="77"/>
      <c r="U32" s="77"/>
      <c r="V32" s="77"/>
    </row>
    <row r="33" spans="1:22" ht="16.5" customHeight="1" thickBot="1">
      <c r="A33" s="1" t="s">
        <v>145</v>
      </c>
      <c r="D33" s="45"/>
      <c r="E33" s="45"/>
      <c r="F33" s="78">
        <f>SUM(F23:G31)</f>
        <v>871289</v>
      </c>
      <c r="G33" s="79"/>
      <c r="H33" s="78">
        <f>SUM(H23:I31)</f>
        <v>8139148</v>
      </c>
      <c r="J33" s="78">
        <f>SUM(J23:K31)</f>
        <v>87981</v>
      </c>
      <c r="K33" s="71"/>
      <c r="L33" s="78">
        <f>SUM(L23:M31)</f>
        <v>89000</v>
      </c>
      <c r="M33" s="71"/>
      <c r="N33" s="78">
        <f>SUM(N23:O31)</f>
        <v>-6580737</v>
      </c>
      <c r="O33" s="71"/>
      <c r="P33" s="78">
        <f>SUM(P23:Q31)</f>
        <v>0</v>
      </c>
      <c r="Q33" s="71"/>
      <c r="R33" s="78">
        <f>SUM(R23:S31)</f>
        <v>2606681</v>
      </c>
      <c r="S33" s="71"/>
      <c r="T33" s="78">
        <f>SUM(T23:T31)</f>
        <v>-10364</v>
      </c>
      <c r="U33" s="71"/>
      <c r="V33" s="78">
        <f>SUM(V23:V31)</f>
        <v>2596317</v>
      </c>
    </row>
    <row r="34" spans="1:22" ht="16.5" customHeight="1" thickTop="1">
      <c r="A34" s="1"/>
      <c r="D34" s="45"/>
      <c r="E34" s="45"/>
      <c r="F34" s="79"/>
      <c r="G34" s="79"/>
      <c r="H34" s="79"/>
      <c r="J34" s="79"/>
      <c r="K34" s="71"/>
      <c r="L34" s="79"/>
      <c r="M34" s="71"/>
      <c r="N34" s="79"/>
      <c r="O34" s="71"/>
      <c r="P34" s="79"/>
      <c r="Q34" s="71"/>
      <c r="R34" s="79"/>
      <c r="S34" s="71"/>
      <c r="T34" s="79"/>
      <c r="U34" s="71"/>
      <c r="V34" s="79"/>
    </row>
    <row r="35" spans="1:22" ht="16.5" customHeight="1">
      <c r="A35" s="1"/>
      <c r="D35" s="45"/>
      <c r="E35" s="45"/>
      <c r="F35" s="16"/>
      <c r="G35" s="16"/>
      <c r="H35" s="16"/>
      <c r="I35" s="45"/>
      <c r="J35" s="16"/>
      <c r="K35" s="45"/>
      <c r="L35" s="45"/>
      <c r="M35" s="45"/>
      <c r="N35" s="16"/>
      <c r="O35" s="45"/>
      <c r="P35" s="45"/>
      <c r="Q35" s="45"/>
      <c r="R35" s="45"/>
      <c r="S35" s="45"/>
      <c r="T35" s="45"/>
      <c r="U35" s="45"/>
      <c r="V35" s="16"/>
    </row>
    <row r="36" spans="1:22" ht="16.5" customHeight="1">
      <c r="A36" s="1"/>
      <c r="D36" s="45"/>
      <c r="E36" s="45"/>
      <c r="F36" s="16"/>
      <c r="G36" s="16"/>
      <c r="H36" s="16"/>
      <c r="I36" s="45"/>
      <c r="J36" s="16"/>
      <c r="K36" s="45"/>
      <c r="L36" s="45"/>
      <c r="M36" s="45"/>
      <c r="N36" s="16"/>
      <c r="O36" s="45"/>
      <c r="P36" s="45"/>
      <c r="Q36" s="45"/>
      <c r="R36" s="45"/>
      <c r="S36" s="45"/>
      <c r="T36" s="45"/>
      <c r="U36" s="45"/>
      <c r="V36" s="16"/>
    </row>
    <row r="37" spans="1:22" ht="16.5" customHeight="1">
      <c r="A37" s="1"/>
      <c r="D37" s="45"/>
      <c r="E37" s="45"/>
      <c r="F37" s="16"/>
      <c r="G37" s="16"/>
      <c r="H37" s="16"/>
      <c r="I37" s="45"/>
      <c r="J37" s="16"/>
      <c r="K37" s="45"/>
      <c r="L37" s="45"/>
      <c r="M37" s="45"/>
      <c r="N37" s="16"/>
      <c r="O37" s="45"/>
      <c r="P37" s="45"/>
      <c r="Q37" s="45"/>
      <c r="R37" s="45"/>
      <c r="S37" s="45"/>
      <c r="T37" s="45"/>
      <c r="U37" s="45"/>
      <c r="V37" s="16"/>
    </row>
    <row r="38" spans="1:22" ht="7.5" customHeight="1">
      <c r="A38" s="1"/>
      <c r="D38" s="45"/>
      <c r="E38" s="45"/>
      <c r="F38" s="16"/>
      <c r="G38" s="16"/>
      <c r="H38" s="16"/>
      <c r="I38" s="45"/>
      <c r="J38" s="16"/>
      <c r="K38" s="45"/>
      <c r="L38" s="45"/>
      <c r="M38" s="45"/>
      <c r="N38" s="16"/>
      <c r="O38" s="45"/>
      <c r="P38" s="45"/>
      <c r="Q38" s="45"/>
      <c r="R38" s="45"/>
      <c r="S38" s="45"/>
      <c r="T38" s="45"/>
      <c r="U38" s="45"/>
      <c r="V38" s="16"/>
    </row>
    <row r="39" spans="1:22" ht="21.95" customHeight="1">
      <c r="A39" s="27" t="s">
        <v>146</v>
      </c>
      <c r="B39" s="28"/>
      <c r="C39" s="28"/>
      <c r="D39" s="47"/>
      <c r="E39" s="47"/>
      <c r="F39" s="48"/>
      <c r="G39" s="48"/>
      <c r="H39" s="48"/>
      <c r="I39" s="49"/>
      <c r="J39" s="48"/>
      <c r="K39" s="49"/>
      <c r="L39" s="49"/>
      <c r="M39" s="49"/>
      <c r="N39" s="47"/>
      <c r="O39" s="49"/>
      <c r="P39" s="49"/>
      <c r="Q39" s="49"/>
      <c r="R39" s="49"/>
      <c r="S39" s="49"/>
      <c r="T39" s="49"/>
      <c r="U39" s="49"/>
      <c r="V39" s="47"/>
    </row>
    <row r="41" spans="1:22" ht="16.5" customHeight="1">
      <c r="F41" s="19"/>
      <c r="H41" s="19"/>
      <c r="J41" s="19"/>
      <c r="L41" s="19"/>
      <c r="N41" s="19"/>
      <c r="P41" s="19"/>
      <c r="R41" s="19"/>
      <c r="T41" s="19"/>
      <c r="V41" s="19"/>
    </row>
    <row r="109" ht="22.5" customHeight="1"/>
    <row r="146" ht="12.75" customHeight="1"/>
    <row r="147" ht="16.350000000000001" customHeight="1"/>
    <row r="148" ht="7.5" customHeight="1"/>
  </sheetData>
  <mergeCells count="4">
    <mergeCell ref="L6:N6"/>
    <mergeCell ref="F7:V7"/>
    <mergeCell ref="F8:R8"/>
    <mergeCell ref="L10:N10"/>
  </mergeCells>
  <phoneticPr fontId="19" type="noConversion"/>
  <pageMargins left="0.4" right="0.4" top="0.5" bottom="0.6" header="0.49" footer="0.4"/>
  <pageSetup paperSize="9" scale="85" firstPageNumber="13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0D255-EA58-40AD-B7EC-20A2ADB2FA52}">
  <sheetPr codeName="Sheet7"/>
  <dimension ref="A1:V151"/>
  <sheetViews>
    <sheetView zoomScaleNormal="100" zoomScaleSheetLayoutView="80" zoomScalePageLayoutView="80" workbookViewId="0">
      <selection activeCell="D5" sqref="D1:D1048576"/>
    </sheetView>
  </sheetViews>
  <sheetFormatPr defaultColWidth="8.42578125" defaultRowHeight="16.5" customHeight="1"/>
  <cols>
    <col min="1" max="2" width="1.5703125" style="14" customWidth="1"/>
    <col min="3" max="3" width="32" style="14" customWidth="1"/>
    <col min="4" max="4" width="5.140625" style="14" customWidth="1"/>
    <col min="5" max="5" width="0.7109375" style="14" customWidth="1"/>
    <col min="6" max="6" width="12.42578125" style="14" customWidth="1"/>
    <col min="7" max="7" width="0.7109375" style="14" customWidth="1"/>
    <col min="8" max="8" width="13.42578125" style="14" bestFit="1" customWidth="1"/>
    <col min="9" max="9" width="0.7109375" style="14" customWidth="1"/>
    <col min="10" max="10" width="15.42578125" style="14" customWidth="1"/>
    <col min="11" max="11" width="0.7109375" style="14" customWidth="1"/>
    <col min="12" max="12" width="13.5703125" style="14" customWidth="1"/>
    <col min="13" max="13" width="0.7109375" style="14" customWidth="1"/>
    <col min="14" max="14" width="15.5703125" style="14" customWidth="1"/>
    <col min="15" max="15" width="0.7109375" style="14" customWidth="1"/>
    <col min="16" max="16" width="13.140625" style="14" customWidth="1"/>
    <col min="17" max="17" width="0.7109375" style="14" customWidth="1"/>
    <col min="18" max="18" width="11.140625" style="14" customWidth="1"/>
    <col min="19" max="19" width="0.7109375" style="14" customWidth="1"/>
    <col min="20" max="20" width="12.42578125" style="14" customWidth="1"/>
    <col min="21" max="21" width="8.42578125" style="14" customWidth="1"/>
    <col min="22" max="22" width="11.42578125" style="14" customWidth="1"/>
    <col min="23" max="16384" width="8.42578125" style="14"/>
  </cols>
  <sheetData>
    <row r="1" spans="1:20" ht="16.5" customHeight="1">
      <c r="A1" s="1" t="s">
        <v>0</v>
      </c>
      <c r="B1" s="1"/>
      <c r="D1" s="1"/>
      <c r="E1" s="1"/>
      <c r="F1" s="9"/>
      <c r="G1" s="9"/>
      <c r="H1" s="9"/>
      <c r="I1" s="42"/>
      <c r="J1" s="9"/>
      <c r="K1" s="42"/>
      <c r="L1" s="42"/>
      <c r="M1" s="42"/>
      <c r="N1" s="3"/>
      <c r="O1" s="42"/>
      <c r="P1" s="42"/>
      <c r="Q1" s="42"/>
      <c r="R1" s="42"/>
      <c r="S1" s="42"/>
      <c r="T1" s="3"/>
    </row>
    <row r="2" spans="1:20" ht="16.5" customHeight="1">
      <c r="A2" s="1"/>
      <c r="B2" s="1" t="s">
        <v>1</v>
      </c>
      <c r="D2" s="1"/>
      <c r="E2" s="1"/>
      <c r="F2" s="9"/>
      <c r="G2" s="9"/>
      <c r="H2" s="9"/>
      <c r="I2" s="42"/>
      <c r="J2" s="9"/>
      <c r="K2" s="42"/>
      <c r="L2" s="42"/>
      <c r="M2" s="42"/>
      <c r="N2" s="3"/>
      <c r="O2" s="42"/>
      <c r="P2" s="42"/>
      <c r="Q2" s="42"/>
      <c r="R2" s="42"/>
      <c r="S2" s="42"/>
      <c r="T2" s="3"/>
    </row>
    <row r="3" spans="1:20" ht="16.5" customHeight="1">
      <c r="A3" s="1" t="s">
        <v>147</v>
      </c>
      <c r="B3" s="1"/>
      <c r="C3" s="1"/>
      <c r="D3" s="1"/>
      <c r="E3" s="1"/>
      <c r="F3" s="9"/>
      <c r="G3" s="9"/>
      <c r="H3" s="9"/>
      <c r="I3" s="42"/>
      <c r="J3" s="9"/>
      <c r="K3" s="42"/>
      <c r="L3" s="42"/>
      <c r="M3" s="42"/>
      <c r="N3" s="3"/>
      <c r="O3" s="42"/>
      <c r="P3" s="42"/>
      <c r="Q3" s="42"/>
      <c r="R3" s="42"/>
      <c r="S3" s="42"/>
      <c r="T3" s="3"/>
    </row>
    <row r="4" spans="1:20" ht="16.5" customHeight="1">
      <c r="A4" s="52" t="str">
        <f>EN_Equity13!A4</f>
        <v>For the year ended 31 December 2024</v>
      </c>
      <c r="B4" s="6"/>
      <c r="C4" s="6"/>
      <c r="D4" s="43"/>
      <c r="E4" s="43"/>
      <c r="F4" s="10"/>
      <c r="G4" s="10"/>
      <c r="H4" s="10"/>
      <c r="I4" s="44"/>
      <c r="J4" s="10"/>
      <c r="K4" s="44"/>
      <c r="L4" s="44"/>
      <c r="M4" s="44"/>
      <c r="N4" s="43"/>
      <c r="O4" s="44"/>
      <c r="P4" s="44"/>
      <c r="Q4" s="44"/>
      <c r="R4" s="44"/>
      <c r="S4" s="44"/>
      <c r="T4" s="43"/>
    </row>
    <row r="5" spans="1:20" ht="16.5" customHeight="1">
      <c r="A5" s="1"/>
      <c r="B5" s="1"/>
      <c r="C5" s="1"/>
      <c r="D5" s="51"/>
      <c r="E5" s="51"/>
      <c r="F5" s="9"/>
      <c r="G5" s="9"/>
      <c r="H5" s="9"/>
      <c r="I5" s="42"/>
      <c r="J5" s="9"/>
      <c r="K5" s="42"/>
      <c r="L5" s="42"/>
      <c r="M5" s="42"/>
      <c r="N5" s="51"/>
      <c r="O5" s="42"/>
      <c r="P5" s="42"/>
      <c r="Q5" s="42"/>
      <c r="R5" s="42"/>
      <c r="S5" s="42"/>
      <c r="T5" s="51"/>
    </row>
    <row r="6" spans="1:20" ht="16.5" customHeight="1">
      <c r="A6" s="1"/>
      <c r="B6" s="1"/>
      <c r="C6" s="1"/>
      <c r="D6" s="1"/>
      <c r="E6" s="1"/>
      <c r="F6" s="9"/>
      <c r="G6" s="9"/>
      <c r="H6" s="9"/>
      <c r="I6" s="9"/>
      <c r="J6" s="9"/>
      <c r="K6" s="9"/>
      <c r="L6" s="198"/>
      <c r="M6" s="198"/>
      <c r="N6" s="198"/>
      <c r="O6" s="9"/>
      <c r="P6" s="9"/>
      <c r="Q6" s="9"/>
      <c r="R6" s="9"/>
      <c r="S6" s="9"/>
      <c r="T6" s="9"/>
    </row>
    <row r="7" spans="1:20" ht="16.5" customHeight="1">
      <c r="A7" s="1"/>
      <c r="B7" s="1"/>
      <c r="C7" s="1"/>
      <c r="D7" s="1"/>
      <c r="E7" s="1"/>
      <c r="F7" s="199" t="s">
        <v>108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1:20" ht="16.5" customHeight="1">
      <c r="A8" s="1"/>
      <c r="B8" s="1"/>
      <c r="C8" s="1"/>
      <c r="D8" s="1"/>
      <c r="E8" s="1"/>
      <c r="F8" s="200" t="s">
        <v>109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"/>
      <c r="R8" s="2"/>
      <c r="S8" s="2"/>
      <c r="T8" s="2"/>
    </row>
    <row r="9" spans="1:20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199" t="s">
        <v>72</v>
      </c>
      <c r="M9" s="199"/>
      <c r="N9" s="199"/>
      <c r="O9" s="42"/>
      <c r="P9" s="67"/>
      <c r="Q9" s="2"/>
      <c r="R9" s="67"/>
      <c r="S9" s="2"/>
      <c r="T9" s="2"/>
    </row>
    <row r="10" spans="1:20" ht="16.5" customHeight="1">
      <c r="A10" s="1"/>
      <c r="B10" s="1"/>
      <c r="C10" s="1"/>
      <c r="D10" s="45"/>
      <c r="E10" s="45"/>
      <c r="F10" s="3" t="s">
        <v>113</v>
      </c>
      <c r="G10" s="3"/>
      <c r="H10" s="3"/>
      <c r="I10" s="42"/>
      <c r="J10" s="3" t="s">
        <v>114</v>
      </c>
      <c r="K10" s="42"/>
      <c r="P10" s="51"/>
      <c r="Q10" s="42"/>
      <c r="R10" s="51" t="s">
        <v>116</v>
      </c>
      <c r="S10" s="42"/>
      <c r="T10" s="51"/>
    </row>
    <row r="11" spans="1:20" ht="16.5" customHeight="1">
      <c r="A11" s="1"/>
      <c r="B11" s="1"/>
      <c r="C11" s="1"/>
      <c r="D11" s="45"/>
      <c r="E11" s="45"/>
      <c r="F11" s="3" t="s">
        <v>117</v>
      </c>
      <c r="G11" s="3"/>
      <c r="H11" s="3"/>
      <c r="I11" s="51"/>
      <c r="J11" s="3" t="s">
        <v>118</v>
      </c>
      <c r="K11" s="51"/>
      <c r="L11" s="51" t="s">
        <v>119</v>
      </c>
      <c r="M11" s="51"/>
      <c r="N11" s="3" t="s">
        <v>120</v>
      </c>
      <c r="O11" s="51"/>
      <c r="P11" s="3" t="s">
        <v>122</v>
      </c>
      <c r="Q11" s="51"/>
      <c r="R11" s="3" t="s">
        <v>123</v>
      </c>
      <c r="S11" s="51"/>
      <c r="T11" s="3" t="s">
        <v>124</v>
      </c>
    </row>
    <row r="12" spans="1:20" ht="16.5" customHeight="1">
      <c r="A12" s="1"/>
      <c r="B12" s="1"/>
      <c r="C12" s="1"/>
      <c r="D12" s="69"/>
      <c r="E12" s="69"/>
      <c r="F12" s="3" t="s">
        <v>125</v>
      </c>
      <c r="G12" s="3"/>
      <c r="H12" s="3" t="s">
        <v>126</v>
      </c>
      <c r="I12" s="51"/>
      <c r="J12" s="3" t="s">
        <v>127</v>
      </c>
      <c r="K12" s="51"/>
      <c r="L12" s="68" t="s">
        <v>128</v>
      </c>
      <c r="M12" s="51"/>
      <c r="N12" s="67" t="s">
        <v>129</v>
      </c>
      <c r="O12" s="51"/>
      <c r="P12" s="3" t="s">
        <v>131</v>
      </c>
      <c r="Q12" s="51"/>
      <c r="R12" s="3" t="s">
        <v>132</v>
      </c>
      <c r="S12" s="51"/>
      <c r="T12" s="3" t="s">
        <v>133</v>
      </c>
    </row>
    <row r="13" spans="1:20" ht="16.5" customHeight="1">
      <c r="A13" s="1"/>
      <c r="B13" s="1"/>
      <c r="C13" s="1"/>
      <c r="D13" s="69"/>
      <c r="E13" s="69"/>
      <c r="F13" s="3" t="s">
        <v>134</v>
      </c>
      <c r="G13" s="3"/>
      <c r="H13" s="3" t="s">
        <v>134</v>
      </c>
      <c r="I13" s="51"/>
      <c r="J13" s="3" t="s">
        <v>134</v>
      </c>
      <c r="K13" s="51"/>
      <c r="L13" s="3" t="s">
        <v>134</v>
      </c>
      <c r="M13" s="51"/>
      <c r="N13" s="3" t="s">
        <v>134</v>
      </c>
      <c r="O13" s="51"/>
      <c r="P13" s="3" t="s">
        <v>134</v>
      </c>
      <c r="Q13" s="51"/>
      <c r="R13" s="3" t="s">
        <v>134</v>
      </c>
      <c r="S13" s="51"/>
      <c r="T13" s="3" t="s">
        <v>134</v>
      </c>
    </row>
    <row r="14" spans="1:20" ht="16.5" customHeight="1">
      <c r="D14" s="7" t="s">
        <v>12</v>
      </c>
      <c r="E14" s="2"/>
      <c r="F14" s="12" t="s">
        <v>135</v>
      </c>
      <c r="G14" s="67"/>
      <c r="H14" s="12" t="s">
        <v>135</v>
      </c>
      <c r="J14" s="12" t="s">
        <v>135</v>
      </c>
      <c r="L14" s="12" t="s">
        <v>135</v>
      </c>
      <c r="N14" s="12" t="s">
        <v>135</v>
      </c>
      <c r="P14" s="12" t="s">
        <v>135</v>
      </c>
      <c r="R14" s="12" t="s">
        <v>135</v>
      </c>
      <c r="T14" s="12" t="s">
        <v>135</v>
      </c>
    </row>
    <row r="15" spans="1:20" ht="16.5" customHeight="1">
      <c r="D15" s="69"/>
      <c r="E15" s="69"/>
      <c r="F15" s="16"/>
      <c r="G15" s="16"/>
      <c r="H15" s="16"/>
      <c r="I15" s="45"/>
      <c r="J15" s="16"/>
      <c r="K15" s="45"/>
      <c r="L15" s="45"/>
      <c r="M15" s="45"/>
      <c r="N15" s="16"/>
      <c r="O15" s="45"/>
      <c r="P15" s="45"/>
      <c r="Q15" s="45"/>
      <c r="R15" s="45"/>
      <c r="S15" s="45"/>
      <c r="T15" s="45"/>
    </row>
    <row r="16" spans="1:20" ht="16.5" customHeight="1">
      <c r="A16" s="1" t="s">
        <v>148</v>
      </c>
      <c r="B16" s="1"/>
      <c r="C16" s="1"/>
      <c r="D16" s="69"/>
      <c r="E16" s="69"/>
      <c r="F16" s="16"/>
      <c r="G16" s="16"/>
      <c r="H16" s="16"/>
      <c r="I16" s="45"/>
      <c r="J16" s="16"/>
      <c r="K16" s="45"/>
      <c r="L16" s="45"/>
      <c r="M16" s="45"/>
      <c r="N16" s="16"/>
      <c r="O16" s="45"/>
      <c r="P16" s="45"/>
      <c r="Q16" s="45"/>
      <c r="R16" s="45"/>
      <c r="S16" s="45"/>
      <c r="T16" s="45"/>
    </row>
    <row r="17" spans="1:22" ht="16.5" customHeight="1">
      <c r="A17" s="1"/>
      <c r="B17" s="1" t="s">
        <v>137</v>
      </c>
      <c r="C17" s="1"/>
      <c r="D17" s="69"/>
      <c r="E17" s="69"/>
      <c r="F17" s="16">
        <v>871289</v>
      </c>
      <c r="G17" s="16"/>
      <c r="H17" s="16">
        <v>8139148</v>
      </c>
      <c r="I17" s="16"/>
      <c r="J17" s="16">
        <v>87981</v>
      </c>
      <c r="K17" s="16"/>
      <c r="L17" s="16">
        <v>89000</v>
      </c>
      <c r="M17" s="16"/>
      <c r="N17" s="16">
        <v>-6534155</v>
      </c>
      <c r="O17" s="70"/>
      <c r="P17" s="71">
        <f>SUM(F17:O17)</f>
        <v>2653263</v>
      </c>
      <c r="Q17" s="70"/>
      <c r="R17" s="71">
        <v>-10364</v>
      </c>
      <c r="S17" s="70"/>
      <c r="T17" s="71">
        <f>SUM(P17,R17)</f>
        <v>2642899</v>
      </c>
      <c r="V17" s="132"/>
    </row>
    <row r="18" spans="1:22" ht="16.5" customHeight="1">
      <c r="A18" s="14" t="s">
        <v>138</v>
      </c>
      <c r="B18" s="1"/>
      <c r="C18" s="1"/>
      <c r="D18" s="69"/>
      <c r="E18" s="69"/>
      <c r="F18" s="16"/>
      <c r="G18" s="16"/>
      <c r="H18" s="16"/>
      <c r="I18" s="16"/>
      <c r="J18" s="16"/>
      <c r="K18" s="16"/>
      <c r="L18" s="16"/>
      <c r="M18" s="16"/>
      <c r="N18" s="16"/>
      <c r="O18" s="70"/>
      <c r="P18" s="71"/>
      <c r="Q18" s="70"/>
      <c r="R18" s="71"/>
      <c r="S18" s="70"/>
      <c r="T18" s="71"/>
      <c r="V18" s="132"/>
    </row>
    <row r="19" spans="1:22" ht="16.5" customHeight="1">
      <c r="B19" s="17" t="s">
        <v>139</v>
      </c>
      <c r="C19" s="1"/>
      <c r="D19" s="69">
        <v>6</v>
      </c>
      <c r="E19" s="69"/>
      <c r="F19" s="46">
        <v>0</v>
      </c>
      <c r="G19" s="16"/>
      <c r="H19" s="46">
        <v>0</v>
      </c>
      <c r="I19" s="16"/>
      <c r="J19" s="46">
        <v>0</v>
      </c>
      <c r="K19" s="16"/>
      <c r="L19" s="46">
        <v>0</v>
      </c>
      <c r="M19" s="16"/>
      <c r="N19" s="46">
        <v>-46582</v>
      </c>
      <c r="O19" s="70"/>
      <c r="P19" s="72">
        <f>SUM(F19:O19)</f>
        <v>-46582</v>
      </c>
      <c r="Q19" s="70"/>
      <c r="R19" s="72">
        <v>0</v>
      </c>
      <c r="S19" s="70"/>
      <c r="T19" s="72">
        <f>SUM(P19,R19)</f>
        <v>-46582</v>
      </c>
      <c r="V19" s="132"/>
    </row>
    <row r="20" spans="1:22" ht="16.5" customHeight="1">
      <c r="C20" s="1"/>
      <c r="D20" s="69"/>
      <c r="E20" s="69"/>
      <c r="F20" s="16"/>
      <c r="G20" s="16"/>
      <c r="H20" s="16"/>
      <c r="I20" s="16"/>
      <c r="J20" s="16"/>
      <c r="K20" s="16"/>
      <c r="L20" s="16"/>
      <c r="M20" s="16"/>
      <c r="N20" s="16"/>
      <c r="O20" s="70"/>
      <c r="P20" s="79"/>
      <c r="Q20" s="70"/>
      <c r="R20" s="79"/>
      <c r="S20" s="70"/>
      <c r="T20" s="79"/>
      <c r="V20" s="132"/>
    </row>
    <row r="21" spans="1:22" ht="16.5" customHeight="1">
      <c r="A21" s="1" t="s">
        <v>149</v>
      </c>
      <c r="B21" s="1"/>
      <c r="C21" s="1"/>
      <c r="D21" s="69"/>
      <c r="E21" s="69"/>
      <c r="F21" s="16">
        <f>SUM(F17:F19)</f>
        <v>871289</v>
      </c>
      <c r="G21" s="16"/>
      <c r="H21" s="16">
        <f>SUM(H17:H19)</f>
        <v>8139148</v>
      </c>
      <c r="I21" s="16"/>
      <c r="J21" s="16">
        <f>SUM(J17:J19)</f>
        <v>87981</v>
      </c>
      <c r="K21" s="16"/>
      <c r="L21" s="16">
        <f>SUM(L17:L19)</f>
        <v>89000</v>
      </c>
      <c r="M21" s="16"/>
      <c r="N21" s="16">
        <f>SUM(N17:N19)</f>
        <v>-6580737</v>
      </c>
      <c r="O21" s="70"/>
      <c r="P21" s="71">
        <f>SUM(F21:O21)</f>
        <v>2606681</v>
      </c>
      <c r="Q21" s="70"/>
      <c r="R21" s="16">
        <f>SUM(R17:R19)</f>
        <v>-10364</v>
      </c>
      <c r="S21" s="70"/>
      <c r="T21" s="71">
        <f>SUM(P21,R21)</f>
        <v>2596317</v>
      </c>
      <c r="V21" s="132"/>
    </row>
    <row r="22" spans="1:22" ht="6" customHeight="1">
      <c r="A22" s="1"/>
      <c r="B22" s="1"/>
      <c r="C22" s="1"/>
      <c r="D22" s="69"/>
      <c r="E22" s="69"/>
      <c r="F22" s="16"/>
      <c r="G22" s="16"/>
      <c r="H22" s="16"/>
      <c r="I22" s="16"/>
      <c r="J22" s="16"/>
      <c r="K22" s="16"/>
      <c r="L22" s="16"/>
      <c r="M22" s="16"/>
      <c r="N22" s="16"/>
      <c r="O22" s="70"/>
      <c r="P22" s="71"/>
      <c r="Q22" s="70"/>
      <c r="R22" s="71"/>
      <c r="S22" s="70"/>
      <c r="T22" s="71"/>
      <c r="V22" s="132"/>
    </row>
    <row r="23" spans="1:22" ht="16.5" customHeight="1">
      <c r="A23" s="1" t="s">
        <v>141</v>
      </c>
      <c r="B23" s="1"/>
      <c r="C23" s="1"/>
      <c r="D23" s="69"/>
      <c r="E23" s="69"/>
      <c r="F23" s="16"/>
      <c r="G23" s="16"/>
      <c r="H23" s="16"/>
      <c r="I23" s="16"/>
      <c r="J23" s="16"/>
      <c r="K23" s="16"/>
      <c r="L23" s="16"/>
      <c r="M23" s="16"/>
      <c r="N23" s="16"/>
      <c r="O23" s="70"/>
      <c r="P23" s="71"/>
      <c r="Q23" s="70"/>
      <c r="R23" s="71"/>
      <c r="S23" s="70"/>
      <c r="T23" s="71"/>
      <c r="V23" s="132"/>
    </row>
    <row r="24" spans="1:22" ht="16.5" customHeight="1">
      <c r="A24" s="1"/>
      <c r="B24" s="1" t="s">
        <v>150</v>
      </c>
      <c r="C24" s="1"/>
      <c r="D24" s="69"/>
      <c r="E24" s="69"/>
      <c r="F24" s="16"/>
      <c r="G24" s="16"/>
      <c r="H24" s="16"/>
      <c r="I24" s="16"/>
      <c r="J24" s="16"/>
      <c r="K24" s="16"/>
      <c r="L24" s="16"/>
      <c r="M24" s="16"/>
      <c r="N24" s="16"/>
      <c r="O24" s="70"/>
      <c r="P24" s="71"/>
      <c r="Q24" s="70"/>
      <c r="R24" s="71"/>
      <c r="S24" s="70"/>
      <c r="T24" s="71"/>
      <c r="V24" s="132"/>
    </row>
    <row r="25" spans="1:22" ht="16.5" customHeight="1">
      <c r="A25" s="14" t="s">
        <v>151</v>
      </c>
      <c r="B25" s="1"/>
      <c r="C25" s="1"/>
      <c r="D25" s="69">
        <v>26</v>
      </c>
      <c r="E25" s="69"/>
      <c r="F25" s="16">
        <v>881196</v>
      </c>
      <c r="G25" s="16"/>
      <c r="H25" s="16">
        <v>4748745</v>
      </c>
      <c r="I25" s="16"/>
      <c r="J25" s="16">
        <v>0</v>
      </c>
      <c r="K25" s="16"/>
      <c r="L25" s="16">
        <v>0</v>
      </c>
      <c r="M25" s="16"/>
      <c r="N25" s="16">
        <v>0</v>
      </c>
      <c r="O25" s="70"/>
      <c r="P25" s="71">
        <f>SUM(F25:O25)</f>
        <v>5629941</v>
      </c>
      <c r="Q25" s="70"/>
      <c r="R25" s="71">
        <v>0</v>
      </c>
      <c r="S25" s="70"/>
      <c r="T25" s="71">
        <f>SUM(P25,R25)</f>
        <v>5629941</v>
      </c>
      <c r="V25" s="132"/>
    </row>
    <row r="26" spans="1:22" ht="16.5" customHeight="1">
      <c r="A26" s="14" t="s">
        <v>152</v>
      </c>
      <c r="D26" s="69">
        <v>16</v>
      </c>
      <c r="E26" s="69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0</v>
      </c>
      <c r="O26" s="70"/>
      <c r="P26" s="71">
        <f>SUM(F26:O26)</f>
        <v>0</v>
      </c>
      <c r="Q26" s="70"/>
      <c r="R26" s="71">
        <v>12000</v>
      </c>
      <c r="S26" s="70"/>
      <c r="T26" s="71">
        <f>SUM(P26,R26)</f>
        <v>12000</v>
      </c>
      <c r="V26" s="132"/>
    </row>
    <row r="27" spans="1:22" ht="16.5" customHeight="1">
      <c r="A27" s="14" t="s">
        <v>153</v>
      </c>
      <c r="D27" s="69"/>
      <c r="E27" s="69"/>
      <c r="F27" s="46">
        <v>0</v>
      </c>
      <c r="G27" s="16"/>
      <c r="H27" s="46">
        <v>0</v>
      </c>
      <c r="I27" s="45"/>
      <c r="J27" s="46">
        <v>0</v>
      </c>
      <c r="K27" s="45"/>
      <c r="L27" s="46">
        <v>0</v>
      </c>
      <c r="M27" s="45"/>
      <c r="N27" s="46">
        <v>-5853276</v>
      </c>
      <c r="O27" s="77"/>
      <c r="P27" s="72">
        <f>SUM(F27:N27)</f>
        <v>-5853276</v>
      </c>
      <c r="Q27" s="77"/>
      <c r="R27" s="72">
        <v>-36769</v>
      </c>
      <c r="S27" s="77"/>
      <c r="T27" s="72">
        <f>SUM(P27,R27)</f>
        <v>-5890045</v>
      </c>
      <c r="V27" s="132"/>
    </row>
    <row r="28" spans="1:22" ht="16.5" customHeight="1">
      <c r="D28" s="69"/>
      <c r="E28" s="69"/>
      <c r="F28" s="16"/>
      <c r="G28" s="77"/>
      <c r="H28" s="16"/>
      <c r="J28" s="16"/>
      <c r="K28" s="77"/>
      <c r="L28" s="45"/>
      <c r="M28" s="77"/>
      <c r="N28" s="16"/>
      <c r="O28" s="77"/>
      <c r="P28" s="77"/>
      <c r="Q28" s="77"/>
      <c r="R28" s="77"/>
      <c r="S28" s="77"/>
      <c r="T28" s="77"/>
      <c r="V28" s="132"/>
    </row>
    <row r="29" spans="1:22" ht="16.5" customHeight="1" thickBot="1">
      <c r="A29" s="1" t="s">
        <v>154</v>
      </c>
      <c r="D29" s="69"/>
      <c r="E29" s="69"/>
      <c r="F29" s="78">
        <f>SUM(F21:G27)</f>
        <v>1752485</v>
      </c>
      <c r="G29" s="71"/>
      <c r="H29" s="78">
        <f>SUM(H21:I27)</f>
        <v>12887893</v>
      </c>
      <c r="J29" s="78">
        <f>SUM(J21:K27)</f>
        <v>87981</v>
      </c>
      <c r="K29" s="71"/>
      <c r="L29" s="78">
        <f>SUM(L21:M27)</f>
        <v>89000</v>
      </c>
      <c r="M29" s="71"/>
      <c r="N29" s="78">
        <f>SUM(N21:O27)</f>
        <v>-12434013</v>
      </c>
      <c r="O29" s="71"/>
      <c r="P29" s="78">
        <f>SUM(P21:Q27)</f>
        <v>2383346</v>
      </c>
      <c r="Q29" s="71"/>
      <c r="R29" s="78">
        <f>SUM(R21:S27)</f>
        <v>-35133</v>
      </c>
      <c r="S29" s="71"/>
      <c r="T29" s="78">
        <f>SUM(T21:T27)</f>
        <v>2348213</v>
      </c>
      <c r="V29" s="132"/>
    </row>
    <row r="30" spans="1:22" ht="16.5" customHeight="1" thickTop="1">
      <c r="A30" s="1"/>
      <c r="D30" s="69"/>
      <c r="E30" s="69"/>
      <c r="F30" s="71"/>
      <c r="G30" s="71"/>
      <c r="H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V30" s="132"/>
    </row>
    <row r="31" spans="1:22" ht="16.5" customHeight="1">
      <c r="A31" s="1"/>
      <c r="D31" s="69"/>
      <c r="E31" s="69"/>
      <c r="F31" s="16"/>
      <c r="G31" s="16"/>
      <c r="H31" s="16"/>
      <c r="I31" s="45"/>
      <c r="J31" s="16"/>
      <c r="K31" s="45"/>
      <c r="L31" s="45"/>
      <c r="M31" s="45"/>
      <c r="N31" s="16"/>
      <c r="O31" s="45"/>
      <c r="P31" s="45"/>
      <c r="Q31" s="45"/>
      <c r="R31" s="45"/>
      <c r="S31" s="45"/>
      <c r="T31" s="16"/>
    </row>
    <row r="32" spans="1:22" ht="16.5" customHeight="1">
      <c r="A32" s="1"/>
      <c r="D32" s="69"/>
      <c r="E32" s="69"/>
      <c r="F32" s="16"/>
      <c r="G32" s="16"/>
      <c r="H32" s="16"/>
      <c r="I32" s="45"/>
      <c r="J32" s="16"/>
      <c r="K32" s="45"/>
      <c r="L32" s="45"/>
      <c r="M32" s="45"/>
      <c r="N32" s="16"/>
      <c r="O32" s="45"/>
      <c r="P32" s="45"/>
      <c r="Q32" s="45"/>
      <c r="R32" s="45"/>
      <c r="S32" s="45"/>
      <c r="T32" s="16"/>
    </row>
    <row r="33" spans="1:20" ht="16.5" customHeight="1">
      <c r="A33" s="1"/>
      <c r="D33" s="69"/>
      <c r="E33" s="69"/>
      <c r="F33" s="16"/>
      <c r="G33" s="16"/>
      <c r="H33" s="16"/>
      <c r="I33" s="45"/>
      <c r="J33" s="16"/>
      <c r="K33" s="45"/>
      <c r="L33" s="45"/>
      <c r="M33" s="45"/>
      <c r="N33" s="16"/>
      <c r="O33" s="45"/>
      <c r="P33" s="45"/>
      <c r="Q33" s="45"/>
      <c r="R33" s="45"/>
      <c r="S33" s="45"/>
      <c r="T33" s="16"/>
    </row>
    <row r="34" spans="1:20" ht="16.5" customHeight="1">
      <c r="A34" s="1"/>
      <c r="D34" s="69"/>
      <c r="E34" s="69"/>
      <c r="F34" s="16"/>
      <c r="G34" s="16"/>
      <c r="H34" s="16"/>
      <c r="I34" s="45"/>
      <c r="J34" s="16"/>
      <c r="K34" s="45"/>
      <c r="L34" s="45"/>
      <c r="M34" s="45"/>
      <c r="N34" s="16"/>
      <c r="O34" s="45"/>
      <c r="P34" s="45"/>
      <c r="Q34" s="45"/>
      <c r="R34" s="45"/>
      <c r="S34" s="45"/>
      <c r="T34" s="16"/>
    </row>
    <row r="35" spans="1:20" ht="15" customHeight="1">
      <c r="A35" s="1"/>
      <c r="D35" s="45"/>
      <c r="E35" s="45"/>
      <c r="F35" s="16"/>
      <c r="G35" s="16"/>
      <c r="H35" s="16"/>
      <c r="I35" s="45"/>
      <c r="J35" s="16"/>
      <c r="K35" s="45"/>
      <c r="L35" s="45"/>
      <c r="M35" s="45"/>
      <c r="N35" s="16"/>
      <c r="O35" s="45"/>
      <c r="P35" s="45"/>
      <c r="Q35" s="45"/>
      <c r="R35" s="45"/>
      <c r="S35" s="45"/>
      <c r="T35" s="16"/>
    </row>
    <row r="36" spans="1:20" ht="7.5" customHeight="1">
      <c r="A36" s="1"/>
      <c r="D36" s="45"/>
      <c r="E36" s="45"/>
      <c r="F36" s="16"/>
      <c r="G36" s="16"/>
      <c r="H36" s="16"/>
      <c r="I36" s="45"/>
      <c r="J36" s="16"/>
      <c r="K36" s="45"/>
      <c r="L36" s="45"/>
      <c r="M36" s="45"/>
      <c r="N36" s="16"/>
      <c r="O36" s="45"/>
      <c r="P36" s="45"/>
      <c r="Q36" s="45"/>
      <c r="R36" s="45"/>
      <c r="S36" s="45"/>
      <c r="T36" s="16"/>
    </row>
    <row r="37" spans="1:20" ht="21.95" customHeight="1">
      <c r="A37" s="27" t="s">
        <v>146</v>
      </c>
      <c r="B37" s="28"/>
      <c r="C37" s="28"/>
      <c r="D37" s="47"/>
      <c r="E37" s="47"/>
      <c r="F37" s="48"/>
      <c r="G37" s="48"/>
      <c r="H37" s="48"/>
      <c r="I37" s="49"/>
      <c r="J37" s="48"/>
      <c r="K37" s="49"/>
      <c r="L37" s="49"/>
      <c r="M37" s="49"/>
      <c r="N37" s="47"/>
      <c r="O37" s="49"/>
      <c r="P37" s="49"/>
      <c r="Q37" s="49"/>
      <c r="R37" s="49"/>
      <c r="S37" s="49"/>
      <c r="T37" s="47"/>
    </row>
    <row r="39" spans="1:20" ht="16.5" customHeight="1">
      <c r="F39" s="19"/>
      <c r="H39" s="19"/>
      <c r="J39" s="19"/>
      <c r="L39" s="19"/>
      <c r="N39" s="19"/>
      <c r="P39" s="19"/>
      <c r="R39" s="19"/>
      <c r="T39" s="19"/>
    </row>
    <row r="40" spans="1:20" ht="16.5" customHeight="1">
      <c r="F40" s="19"/>
      <c r="H40" s="19"/>
      <c r="J40" s="19"/>
      <c r="L40" s="19"/>
      <c r="N40" s="19"/>
      <c r="P40" s="19"/>
      <c r="R40" s="19"/>
      <c r="T40" s="19"/>
    </row>
    <row r="107" ht="22.5" customHeight="1"/>
    <row r="149" ht="12.75" customHeight="1"/>
    <row r="150" ht="16.350000000000001" customHeight="1"/>
    <row r="151" ht="7.5" customHeight="1"/>
  </sheetData>
  <mergeCells count="4">
    <mergeCell ref="L6:N6"/>
    <mergeCell ref="F7:T7"/>
    <mergeCell ref="F8:P8"/>
    <mergeCell ref="L9:N9"/>
  </mergeCells>
  <phoneticPr fontId="19" type="noConversion"/>
  <pageMargins left="0.5" right="0.5" top="0.5" bottom="0.6" header="0.49" footer="0.4"/>
  <pageSetup paperSize="9" scale="90" firstPageNumber="14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D1F9-2754-45E8-BE08-A5748CD2D326}">
  <sheetPr codeName="Sheet8"/>
  <dimension ref="A1:V148"/>
  <sheetViews>
    <sheetView showWhiteSpace="0" topLeftCell="A7" zoomScaleNormal="100" zoomScaleSheetLayoutView="90" zoomScalePageLayoutView="55" workbookViewId="0">
      <selection activeCell="E22" sqref="E22"/>
    </sheetView>
  </sheetViews>
  <sheetFormatPr defaultColWidth="8.140625" defaultRowHeight="16.5" customHeight="1"/>
  <cols>
    <col min="1" max="2" width="1.5703125" style="4" customWidth="1"/>
    <col min="3" max="3" width="32.7109375" style="4" customWidth="1"/>
    <col min="4" max="4" width="5.7109375" style="4" customWidth="1"/>
    <col min="5" max="5" width="0.7109375" style="4" customWidth="1"/>
    <col min="6" max="6" width="12.28515625" style="4" customWidth="1"/>
    <col min="7" max="7" width="0.7109375" style="4" customWidth="1"/>
    <col min="8" max="8" width="13.7109375" style="4" customWidth="1"/>
    <col min="9" max="9" width="0.7109375" style="4" customWidth="1"/>
    <col min="10" max="10" width="14.7109375" style="4" customWidth="1"/>
    <col min="11" max="11" width="0.7109375" style="4" customWidth="1"/>
    <col min="12" max="12" width="12.5703125" style="4" customWidth="1"/>
    <col min="13" max="13" width="0.7109375" style="4" customWidth="1"/>
    <col min="14" max="14" width="14.140625" style="4" customWidth="1"/>
    <col min="15" max="15" width="0.7109375" style="4" customWidth="1"/>
    <col min="16" max="16" width="19.7109375" style="4" customWidth="1"/>
    <col min="17" max="17" width="0.7109375" style="4" customWidth="1"/>
    <col min="18" max="18" width="11.28515625" style="4" customWidth="1"/>
    <col min="19" max="19" width="8.140625" style="4" customWidth="1"/>
    <col min="20" max="20" width="8.7109375" style="4" bestFit="1" customWidth="1"/>
    <col min="21" max="16384" width="8.140625" style="4"/>
  </cols>
  <sheetData>
    <row r="1" spans="1:18" ht="16.5" customHeight="1">
      <c r="A1" s="1" t="s">
        <v>0</v>
      </c>
      <c r="B1" s="1"/>
      <c r="C1" s="14"/>
    </row>
    <row r="2" spans="1:18" ht="16.5" customHeight="1">
      <c r="A2" s="1"/>
      <c r="B2" s="1" t="s">
        <v>1</v>
      </c>
      <c r="C2" s="14"/>
    </row>
    <row r="3" spans="1:18" ht="16.5" customHeight="1">
      <c r="A3" s="1" t="s">
        <v>147</v>
      </c>
      <c r="B3" s="1"/>
      <c r="C3" s="1"/>
      <c r="D3" s="1"/>
      <c r="E3" s="1"/>
      <c r="F3" s="9"/>
      <c r="G3" s="9"/>
      <c r="H3" s="9"/>
      <c r="I3" s="42"/>
      <c r="J3" s="42"/>
      <c r="K3" s="42"/>
      <c r="L3" s="42"/>
      <c r="M3" s="42"/>
      <c r="N3" s="3"/>
      <c r="O3" s="42"/>
      <c r="P3" s="42"/>
      <c r="Q3" s="42"/>
      <c r="R3" s="3"/>
    </row>
    <row r="4" spans="1:18" ht="16.5" customHeight="1">
      <c r="A4" s="6" t="str">
        <f>EN_Equity14!A4</f>
        <v>For the year ended 31 December 2024</v>
      </c>
      <c r="B4" s="6"/>
      <c r="C4" s="6"/>
      <c r="D4" s="43"/>
      <c r="E4" s="43"/>
      <c r="F4" s="10"/>
      <c r="G4" s="10"/>
      <c r="H4" s="10"/>
      <c r="I4" s="44"/>
      <c r="J4" s="44"/>
      <c r="K4" s="44"/>
      <c r="L4" s="44"/>
      <c r="M4" s="44"/>
      <c r="N4" s="43"/>
      <c r="O4" s="44"/>
      <c r="P4" s="44"/>
      <c r="Q4" s="44"/>
      <c r="R4" s="43"/>
    </row>
    <row r="5" spans="1:18" ht="16.5" customHeight="1">
      <c r="A5" s="1"/>
      <c r="B5" s="1"/>
      <c r="C5" s="1"/>
      <c r="D5" s="51"/>
      <c r="E5" s="51"/>
      <c r="F5" s="9"/>
      <c r="G5" s="9"/>
      <c r="H5" s="9"/>
      <c r="I5" s="42"/>
      <c r="J5" s="42"/>
      <c r="K5" s="42"/>
      <c r="L5" s="42"/>
      <c r="M5" s="42"/>
      <c r="N5" s="51"/>
      <c r="O5" s="42"/>
      <c r="P5" s="42"/>
      <c r="Q5" s="42"/>
      <c r="R5" s="51"/>
    </row>
    <row r="6" spans="1:18" ht="16.5" customHeight="1">
      <c r="A6" s="1"/>
      <c r="B6" s="1"/>
      <c r="C6" s="1"/>
      <c r="D6" s="51"/>
      <c r="E6" s="51"/>
      <c r="F6" s="9"/>
      <c r="G6" s="9"/>
      <c r="H6" s="9"/>
      <c r="I6" s="42"/>
      <c r="J6" s="42"/>
      <c r="K6" s="42"/>
      <c r="L6" s="42"/>
      <c r="M6" s="42"/>
      <c r="N6" s="51"/>
      <c r="O6" s="42"/>
      <c r="P6" s="42"/>
      <c r="Q6" s="42"/>
      <c r="R6" s="51"/>
    </row>
    <row r="7" spans="1:18" ht="16.5" customHeight="1">
      <c r="A7" s="1"/>
      <c r="B7" s="1"/>
      <c r="C7" s="1"/>
      <c r="D7" s="1"/>
      <c r="E7" s="1"/>
      <c r="F7" s="199" t="s">
        <v>155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</row>
    <row r="8" spans="1:18" ht="16.5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66" t="s">
        <v>110</v>
      </c>
      <c r="Q8" s="2"/>
      <c r="R8" s="2"/>
    </row>
    <row r="9" spans="1:18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199" t="s">
        <v>72</v>
      </c>
      <c r="M9" s="199"/>
      <c r="N9" s="199"/>
      <c r="O9" s="42"/>
      <c r="P9" s="43" t="s">
        <v>111</v>
      </c>
      <c r="Q9" s="2"/>
      <c r="R9" s="2"/>
    </row>
    <row r="10" spans="1:18" ht="16.5" customHeight="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P10" s="51" t="s">
        <v>112</v>
      </c>
      <c r="Q10" s="2"/>
      <c r="R10" s="2"/>
    </row>
    <row r="11" spans="1:18" ht="16.5" customHeight="1">
      <c r="A11" s="1"/>
      <c r="B11" s="1"/>
      <c r="C11" s="1"/>
      <c r="D11" s="45"/>
      <c r="E11" s="45"/>
      <c r="F11" s="3" t="s">
        <v>113</v>
      </c>
      <c r="G11" s="3"/>
      <c r="H11" s="3"/>
      <c r="I11" s="42"/>
      <c r="J11" s="51" t="s">
        <v>114</v>
      </c>
      <c r="K11" s="42"/>
      <c r="P11" s="3" t="s">
        <v>115</v>
      </c>
      <c r="Q11" s="42"/>
      <c r="R11" s="14"/>
    </row>
    <row r="12" spans="1:18" ht="16.5" customHeight="1">
      <c r="A12" s="1"/>
      <c r="B12" s="1"/>
      <c r="C12" s="1"/>
      <c r="D12" s="45"/>
      <c r="E12" s="45"/>
      <c r="F12" s="3" t="s">
        <v>117</v>
      </c>
      <c r="G12" s="3"/>
      <c r="H12" s="3"/>
      <c r="I12" s="51"/>
      <c r="J12" s="68" t="s">
        <v>118</v>
      </c>
      <c r="K12" s="51"/>
      <c r="L12" s="51" t="s">
        <v>119</v>
      </c>
      <c r="M12" s="51"/>
      <c r="N12" s="3" t="s">
        <v>120</v>
      </c>
      <c r="O12" s="51"/>
      <c r="P12" s="3" t="s">
        <v>121</v>
      </c>
      <c r="Q12" s="51"/>
      <c r="R12" s="3" t="s">
        <v>124</v>
      </c>
    </row>
    <row r="13" spans="1:18" ht="16.5" customHeight="1">
      <c r="A13" s="1"/>
      <c r="B13" s="1"/>
      <c r="C13" s="1"/>
      <c r="D13" s="45"/>
      <c r="E13" s="45"/>
      <c r="F13" s="3" t="s">
        <v>125</v>
      </c>
      <c r="G13" s="3"/>
      <c r="H13" s="3" t="s">
        <v>126</v>
      </c>
      <c r="I13" s="51"/>
      <c r="J13" s="68" t="s">
        <v>127</v>
      </c>
      <c r="K13" s="51"/>
      <c r="L13" s="68" t="s">
        <v>128</v>
      </c>
      <c r="M13" s="51"/>
      <c r="N13" s="80" t="s">
        <v>129</v>
      </c>
      <c r="O13" s="51"/>
      <c r="P13" s="3" t="s">
        <v>130</v>
      </c>
      <c r="Q13" s="51"/>
      <c r="R13" s="3" t="s">
        <v>133</v>
      </c>
    </row>
    <row r="14" spans="1:18" ht="16.5" customHeight="1">
      <c r="A14" s="1"/>
      <c r="B14" s="1"/>
      <c r="C14" s="1"/>
      <c r="D14" s="45"/>
      <c r="E14" s="45"/>
      <c r="F14" s="3" t="s">
        <v>134</v>
      </c>
      <c r="G14" s="3"/>
      <c r="H14" s="3" t="s">
        <v>134</v>
      </c>
      <c r="I14" s="51"/>
      <c r="J14" s="3" t="s">
        <v>134</v>
      </c>
      <c r="K14" s="51"/>
      <c r="L14" s="3" t="s">
        <v>134</v>
      </c>
      <c r="M14" s="51"/>
      <c r="N14" s="3" t="s">
        <v>134</v>
      </c>
      <c r="O14" s="51"/>
      <c r="P14" s="3" t="s">
        <v>134</v>
      </c>
      <c r="Q14" s="51"/>
      <c r="R14" s="3" t="s">
        <v>134</v>
      </c>
    </row>
    <row r="15" spans="1:18" ht="16.5" customHeight="1">
      <c r="A15" s="14"/>
      <c r="B15" s="14"/>
      <c r="C15" s="14"/>
      <c r="D15" s="7" t="s">
        <v>57</v>
      </c>
      <c r="E15" s="2"/>
      <c r="F15" s="12" t="s">
        <v>135</v>
      </c>
      <c r="G15" s="67"/>
      <c r="H15" s="12" t="s">
        <v>135</v>
      </c>
      <c r="I15" s="14"/>
      <c r="J15" s="12" t="s">
        <v>135</v>
      </c>
      <c r="K15" s="14"/>
      <c r="L15" s="12" t="s">
        <v>135</v>
      </c>
      <c r="M15" s="14"/>
      <c r="N15" s="12" t="s">
        <v>135</v>
      </c>
      <c r="O15" s="14"/>
      <c r="P15" s="12" t="s">
        <v>135</v>
      </c>
      <c r="Q15" s="14"/>
      <c r="R15" s="12" t="s">
        <v>135</v>
      </c>
    </row>
    <row r="16" spans="1:18" ht="16.5" customHeight="1">
      <c r="A16" s="14"/>
      <c r="B16" s="14"/>
      <c r="C16" s="14"/>
      <c r="D16" s="45"/>
      <c r="E16" s="45"/>
      <c r="F16" s="16"/>
      <c r="G16" s="16"/>
      <c r="H16" s="16"/>
      <c r="I16" s="45"/>
      <c r="J16" s="45"/>
      <c r="K16" s="45"/>
      <c r="L16" s="45"/>
      <c r="M16" s="45"/>
      <c r="N16" s="16"/>
      <c r="O16" s="45"/>
      <c r="P16" s="45"/>
      <c r="Q16" s="45"/>
      <c r="R16" s="16"/>
    </row>
    <row r="17" spans="1:22" ht="16.5" customHeight="1">
      <c r="A17" s="1" t="s">
        <v>136</v>
      </c>
      <c r="B17" s="14"/>
      <c r="C17" s="14"/>
      <c r="D17" s="45"/>
      <c r="E17" s="45"/>
      <c r="F17" s="16"/>
      <c r="G17" s="16"/>
      <c r="H17" s="16"/>
      <c r="I17" s="45"/>
      <c r="J17" s="45"/>
      <c r="K17" s="45"/>
      <c r="L17" s="45"/>
      <c r="M17" s="45"/>
      <c r="N17" s="16"/>
      <c r="O17" s="45"/>
      <c r="P17" s="45"/>
      <c r="Q17" s="45"/>
      <c r="R17" s="16"/>
    </row>
    <row r="18" spans="1:22" ht="16.5" customHeight="1">
      <c r="A18" s="1"/>
      <c r="B18" s="81" t="s">
        <v>137</v>
      </c>
      <c r="C18" s="14"/>
      <c r="D18" s="69"/>
      <c r="E18" s="69"/>
      <c r="F18" s="16">
        <v>871289</v>
      </c>
      <c r="G18" s="16"/>
      <c r="H18" s="16">
        <v>8139148</v>
      </c>
      <c r="I18" s="16"/>
      <c r="J18" s="16">
        <v>87981</v>
      </c>
      <c r="K18" s="16"/>
      <c r="L18" s="16">
        <v>89000</v>
      </c>
      <c r="M18" s="16"/>
      <c r="N18" s="16">
        <v>-3024659</v>
      </c>
      <c r="O18" s="70"/>
      <c r="P18" s="82">
        <v>-7172</v>
      </c>
      <c r="Q18" s="70"/>
      <c r="R18" s="70">
        <f>SUM(F18:P18)</f>
        <v>6155587</v>
      </c>
    </row>
    <row r="19" spans="1:22" ht="16.5" customHeight="1">
      <c r="A19" s="14" t="s">
        <v>138</v>
      </c>
      <c r="B19" s="1"/>
      <c r="C19" s="14"/>
      <c r="D19" s="69"/>
      <c r="E19" s="69"/>
      <c r="F19" s="16"/>
      <c r="G19" s="16"/>
      <c r="H19" s="16"/>
      <c r="I19" s="16"/>
      <c r="J19" s="16"/>
      <c r="K19" s="16"/>
      <c r="L19" s="16"/>
      <c r="M19" s="16"/>
      <c r="N19" s="16"/>
      <c r="O19" s="70"/>
      <c r="P19" s="82"/>
      <c r="Q19" s="70"/>
      <c r="R19" s="70"/>
    </row>
    <row r="20" spans="1:22" ht="16.5" customHeight="1">
      <c r="A20" s="14"/>
      <c r="B20" s="17" t="s">
        <v>139</v>
      </c>
      <c r="C20" s="14"/>
      <c r="D20" s="69">
        <v>6</v>
      </c>
      <c r="E20" s="69"/>
      <c r="F20" s="46">
        <v>0</v>
      </c>
      <c r="G20" s="16"/>
      <c r="H20" s="46">
        <v>0</v>
      </c>
      <c r="I20" s="16"/>
      <c r="J20" s="46">
        <v>0</v>
      </c>
      <c r="K20" s="16"/>
      <c r="L20" s="46">
        <v>0</v>
      </c>
      <c r="M20" s="16"/>
      <c r="N20" s="46">
        <v>-118</v>
      </c>
      <c r="O20" s="70"/>
      <c r="P20" s="83">
        <v>0</v>
      </c>
      <c r="Q20" s="70"/>
      <c r="R20" s="84">
        <f>SUM(F20:P20)</f>
        <v>-118</v>
      </c>
    </row>
    <row r="21" spans="1:22" ht="16.5" customHeight="1">
      <c r="B21" s="81"/>
      <c r="C21" s="14"/>
      <c r="D21" s="69"/>
      <c r="E21" s="69"/>
      <c r="F21" s="16"/>
      <c r="G21" s="16"/>
      <c r="H21" s="16"/>
      <c r="I21" s="16"/>
      <c r="J21" s="16"/>
      <c r="K21" s="16"/>
      <c r="L21" s="16"/>
      <c r="M21" s="16"/>
      <c r="N21" s="16"/>
      <c r="O21" s="70"/>
      <c r="P21" s="82"/>
      <c r="Q21" s="70"/>
      <c r="R21" s="70"/>
    </row>
    <row r="22" spans="1:22" ht="16.5" customHeight="1">
      <c r="A22" s="201" t="s">
        <v>140</v>
      </c>
      <c r="B22" s="201"/>
      <c r="C22" s="201"/>
      <c r="D22" s="69"/>
      <c r="E22" s="69"/>
      <c r="F22" s="70">
        <f>SUM(F18:F20)</f>
        <v>871289</v>
      </c>
      <c r="G22" s="16"/>
      <c r="H22" s="70">
        <f>SUM(H18:H20)</f>
        <v>8139148</v>
      </c>
      <c r="I22" s="16"/>
      <c r="J22" s="70">
        <f>SUM(J18:J20)</f>
        <v>87981</v>
      </c>
      <c r="K22" s="16"/>
      <c r="L22" s="70">
        <f>SUM(L18:L20)</f>
        <v>89000</v>
      </c>
      <c r="M22" s="16"/>
      <c r="N22" s="70">
        <f>SUM(N18:N20)</f>
        <v>-3024777</v>
      </c>
      <c r="O22" s="70"/>
      <c r="P22" s="70">
        <f>SUM(P18:P20)</f>
        <v>-7172</v>
      </c>
      <c r="Q22" s="70"/>
      <c r="R22" s="70">
        <f>SUM(R18:R20)</f>
        <v>6155469</v>
      </c>
    </row>
    <row r="23" spans="1:22" ht="8.1" customHeight="1">
      <c r="A23" s="1"/>
      <c r="B23" s="81"/>
      <c r="C23" s="14"/>
      <c r="D23" s="69"/>
      <c r="E23" s="69"/>
      <c r="F23" s="16"/>
      <c r="G23" s="16"/>
      <c r="H23" s="16"/>
      <c r="I23" s="16"/>
      <c r="J23" s="16"/>
      <c r="K23" s="16"/>
      <c r="L23" s="16"/>
      <c r="M23" s="16"/>
      <c r="N23" s="16"/>
      <c r="O23" s="70"/>
      <c r="P23" s="82"/>
      <c r="Q23" s="70"/>
      <c r="R23" s="70"/>
    </row>
    <row r="24" spans="1:22" ht="16.5" customHeight="1">
      <c r="A24" s="1" t="s">
        <v>141</v>
      </c>
      <c r="B24" s="81"/>
      <c r="C24" s="14"/>
      <c r="D24" s="69"/>
      <c r="E24" s="69"/>
      <c r="F24" s="16"/>
      <c r="G24" s="16"/>
      <c r="H24" s="16"/>
      <c r="I24" s="16"/>
      <c r="J24" s="16"/>
      <c r="K24" s="16"/>
      <c r="L24" s="16"/>
      <c r="M24" s="16"/>
      <c r="N24" s="16"/>
      <c r="O24" s="70"/>
      <c r="P24" s="82"/>
      <c r="Q24" s="70"/>
      <c r="R24" s="70"/>
    </row>
    <row r="25" spans="1:22" ht="16.5" customHeight="1">
      <c r="A25" s="1"/>
      <c r="B25" s="81" t="s">
        <v>142</v>
      </c>
      <c r="C25" s="14"/>
      <c r="D25" s="69"/>
      <c r="E25" s="69"/>
      <c r="F25" s="16"/>
      <c r="G25" s="16"/>
      <c r="H25" s="16"/>
      <c r="I25" s="16"/>
      <c r="J25" s="16"/>
      <c r="K25" s="16"/>
      <c r="L25" s="16"/>
      <c r="M25" s="16"/>
      <c r="N25" s="16"/>
      <c r="O25" s="70"/>
      <c r="P25" s="82"/>
      <c r="Q25" s="70"/>
      <c r="R25" s="70"/>
    </row>
    <row r="26" spans="1:22" ht="16.5" customHeight="1">
      <c r="A26" s="14" t="s">
        <v>244</v>
      </c>
      <c r="B26" s="17"/>
      <c r="C26" s="14"/>
      <c r="D26" s="69"/>
      <c r="E26" s="69"/>
      <c r="F26" s="16"/>
      <c r="G26" s="16"/>
      <c r="H26" s="16"/>
      <c r="I26" s="16"/>
      <c r="J26" s="16"/>
      <c r="K26" s="16"/>
      <c r="L26" s="16"/>
      <c r="M26" s="16"/>
      <c r="N26" s="16"/>
      <c r="O26" s="70"/>
      <c r="P26" s="82"/>
      <c r="Q26" s="70"/>
      <c r="R26" s="70"/>
    </row>
    <row r="27" spans="1:22" ht="16.5" customHeight="1">
      <c r="A27" s="14"/>
      <c r="B27" s="17" t="s">
        <v>245</v>
      </c>
      <c r="C27" s="14"/>
      <c r="D27" s="69">
        <v>6</v>
      </c>
      <c r="E27" s="69"/>
      <c r="F27" s="82">
        <v>0</v>
      </c>
      <c r="G27" s="16"/>
      <c r="H27" s="82">
        <v>0</v>
      </c>
      <c r="I27" s="16"/>
      <c r="J27" s="82">
        <v>0</v>
      </c>
      <c r="K27" s="16"/>
      <c r="L27" s="82">
        <v>0</v>
      </c>
      <c r="M27" s="16"/>
      <c r="N27" s="16">
        <v>-1497</v>
      </c>
      <c r="O27" s="70"/>
      <c r="P27" s="82">
        <v>0</v>
      </c>
      <c r="Q27" s="70"/>
      <c r="R27" s="16">
        <f>SUM(F27:P27)</f>
        <v>-1497</v>
      </c>
    </row>
    <row r="28" spans="1:22" ht="16.5" customHeight="1">
      <c r="A28" s="14" t="s">
        <v>143</v>
      </c>
      <c r="B28" s="14"/>
      <c r="C28" s="14"/>
      <c r="D28" s="69"/>
      <c r="E28" s="69"/>
      <c r="F28" s="16"/>
      <c r="G28" s="16"/>
      <c r="H28" s="16"/>
      <c r="I28" s="16"/>
      <c r="J28" s="16"/>
      <c r="K28" s="16"/>
      <c r="L28" s="16"/>
      <c r="M28" s="16"/>
      <c r="N28" s="16"/>
      <c r="O28" s="85"/>
      <c r="P28" s="82"/>
      <c r="Q28" s="85"/>
      <c r="R28" s="89"/>
    </row>
    <row r="29" spans="1:22" ht="16.5" customHeight="1">
      <c r="A29" s="14"/>
      <c r="B29" s="14" t="s">
        <v>156</v>
      </c>
      <c r="C29" s="14"/>
      <c r="D29" s="69"/>
      <c r="E29" s="69"/>
      <c r="F29" s="46">
        <v>0</v>
      </c>
      <c r="G29" s="16"/>
      <c r="H29" s="46">
        <v>0</v>
      </c>
      <c r="I29" s="16"/>
      <c r="J29" s="46">
        <v>0</v>
      </c>
      <c r="K29" s="16"/>
      <c r="L29" s="46">
        <v>0</v>
      </c>
      <c r="M29" s="16"/>
      <c r="N29" s="46">
        <v>-3984693</v>
      </c>
      <c r="O29" s="77"/>
      <c r="P29" s="83">
        <v>7172</v>
      </c>
      <c r="Q29" s="77"/>
      <c r="R29" s="46">
        <f>SUM(F29:P29)</f>
        <v>-3977521</v>
      </c>
      <c r="T29" s="169"/>
      <c r="V29" s="169"/>
    </row>
    <row r="30" spans="1:22" ht="16.5" customHeight="1">
      <c r="A30" s="14"/>
      <c r="B30" s="14"/>
      <c r="C30" s="14"/>
      <c r="D30" s="69"/>
      <c r="E30" s="69"/>
      <c r="F30" s="16"/>
      <c r="G30" s="77"/>
      <c r="H30" s="16"/>
      <c r="I30" s="14"/>
      <c r="J30" s="16"/>
      <c r="K30" s="77"/>
      <c r="L30" s="16"/>
      <c r="M30" s="77"/>
      <c r="N30" s="16"/>
      <c r="O30" s="77"/>
      <c r="P30" s="77"/>
      <c r="Q30" s="77"/>
      <c r="R30" s="86"/>
    </row>
    <row r="31" spans="1:22" ht="16.5" customHeight="1" thickBot="1">
      <c r="A31" s="1" t="s">
        <v>145</v>
      </c>
      <c r="B31" s="14"/>
      <c r="C31" s="14"/>
      <c r="D31" s="69"/>
      <c r="E31" s="69"/>
      <c r="F31" s="87">
        <f>SUM(F22:F29)</f>
        <v>871289</v>
      </c>
      <c r="G31" s="82"/>
      <c r="H31" s="87">
        <f>SUM(H22:H29)</f>
        <v>8139148</v>
      </c>
      <c r="I31" s="14"/>
      <c r="J31" s="87">
        <f>SUM(J22:J29)</f>
        <v>87981</v>
      </c>
      <c r="K31" s="86"/>
      <c r="L31" s="87">
        <f>SUM(L22:L29)</f>
        <v>89000</v>
      </c>
      <c r="M31" s="86"/>
      <c r="N31" s="87">
        <f>SUM(N22:N29)</f>
        <v>-7010967</v>
      </c>
      <c r="O31" s="86"/>
      <c r="P31" s="88">
        <f>SUM(P22:P29)</f>
        <v>0</v>
      </c>
      <c r="Q31" s="86"/>
      <c r="R31" s="87">
        <f>SUM(R22:R29)</f>
        <v>2176451</v>
      </c>
    </row>
    <row r="32" spans="1:22" ht="16.5" customHeight="1" thickTop="1">
      <c r="A32" s="1"/>
      <c r="B32" s="14"/>
      <c r="C32" s="14"/>
      <c r="D32" s="69"/>
      <c r="E32" s="69"/>
      <c r="F32" s="82"/>
      <c r="G32" s="82"/>
      <c r="H32" s="82"/>
      <c r="I32" s="14"/>
      <c r="J32" s="82"/>
      <c r="K32" s="86"/>
      <c r="L32" s="82"/>
      <c r="M32" s="86"/>
      <c r="N32" s="82"/>
      <c r="O32" s="86"/>
      <c r="P32" s="82"/>
      <c r="Q32" s="86"/>
      <c r="R32" s="82"/>
    </row>
    <row r="33" spans="1:18" ht="15" customHeight="1">
      <c r="A33" s="1"/>
      <c r="B33" s="14"/>
      <c r="C33" s="14"/>
      <c r="D33" s="45"/>
      <c r="E33" s="45"/>
      <c r="F33" s="16"/>
      <c r="G33" s="16"/>
      <c r="H33" s="16"/>
      <c r="I33" s="45"/>
      <c r="J33" s="45"/>
      <c r="K33" s="45"/>
      <c r="L33" s="45"/>
      <c r="M33" s="45"/>
      <c r="N33" s="16"/>
      <c r="O33" s="45"/>
      <c r="P33" s="45"/>
      <c r="Q33" s="45"/>
      <c r="R33" s="16"/>
    </row>
    <row r="34" spans="1:18" ht="7.5" customHeight="1">
      <c r="A34" s="1"/>
      <c r="B34" s="14"/>
      <c r="C34" s="14"/>
      <c r="D34" s="45"/>
      <c r="E34" s="45"/>
      <c r="F34" s="16"/>
      <c r="G34" s="16"/>
      <c r="H34" s="16"/>
      <c r="I34" s="45"/>
      <c r="J34" s="45"/>
      <c r="K34" s="45"/>
      <c r="L34" s="45"/>
      <c r="M34" s="45"/>
      <c r="N34" s="16"/>
      <c r="O34" s="45"/>
      <c r="P34" s="45"/>
      <c r="Q34" s="45"/>
      <c r="R34" s="16"/>
    </row>
    <row r="35" spans="1:18" ht="21.95" customHeight="1">
      <c r="A35" s="28" t="s">
        <v>146</v>
      </c>
      <c r="B35" s="28"/>
      <c r="C35" s="28"/>
      <c r="D35" s="47"/>
      <c r="E35" s="47"/>
      <c r="F35" s="48"/>
      <c r="G35" s="48"/>
      <c r="H35" s="48"/>
      <c r="I35" s="49"/>
      <c r="J35" s="49"/>
      <c r="K35" s="49"/>
      <c r="L35" s="49"/>
      <c r="M35" s="49"/>
      <c r="N35" s="47"/>
      <c r="O35" s="49"/>
      <c r="P35" s="49"/>
      <c r="Q35" s="49"/>
      <c r="R35" s="47"/>
    </row>
    <row r="37" spans="1:18" ht="16.5" customHeight="1"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</row>
    <row r="38" spans="1:18" ht="16.5" customHeight="1"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</row>
    <row r="146" ht="12.75" customHeight="1"/>
    <row r="147" ht="16.350000000000001" customHeight="1"/>
    <row r="148" ht="7.5" customHeight="1"/>
  </sheetData>
  <mergeCells count="3">
    <mergeCell ref="F7:R7"/>
    <mergeCell ref="L9:N9"/>
    <mergeCell ref="A22:C22"/>
  </mergeCells>
  <phoneticPr fontId="19" type="noConversion"/>
  <pageMargins left="0.5" right="0.5" top="0.5" bottom="0.6" header="0.49" footer="0.4"/>
  <pageSetup paperSize="9" scale="95" firstPageNumber="15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223A-AFCC-4A76-A825-48BC98CBE3E9}">
  <sheetPr codeName="Sheet9"/>
  <dimension ref="A1:P151"/>
  <sheetViews>
    <sheetView topLeftCell="A10" zoomScaleNormal="100" zoomScaleSheetLayoutView="85" zoomScalePageLayoutView="60" workbookViewId="0">
      <selection activeCell="E15" sqref="E15"/>
    </sheetView>
  </sheetViews>
  <sheetFormatPr defaultColWidth="8.140625" defaultRowHeight="16.5" customHeight="1"/>
  <cols>
    <col min="1" max="2" width="1.5703125" style="4" customWidth="1"/>
    <col min="3" max="3" width="33.85546875" style="4" customWidth="1"/>
    <col min="4" max="4" width="5.7109375" style="4" customWidth="1"/>
    <col min="5" max="5" width="0.7109375" style="4" customWidth="1"/>
    <col min="6" max="6" width="12.7109375" style="4" customWidth="1"/>
    <col min="7" max="7" width="0.7109375" style="4" customWidth="1"/>
    <col min="8" max="8" width="14.5703125" style="4" customWidth="1"/>
    <col min="9" max="9" width="0.7109375" style="4" customWidth="1"/>
    <col min="10" max="10" width="15.7109375" style="4" customWidth="1"/>
    <col min="11" max="11" width="0.7109375" style="4" customWidth="1"/>
    <col min="12" max="12" width="13.5703125" style="4" customWidth="1"/>
    <col min="13" max="13" width="0.7109375" style="4" customWidth="1"/>
    <col min="14" max="14" width="14.5703125" style="4" customWidth="1"/>
    <col min="15" max="15" width="0.7109375" style="4" customWidth="1"/>
    <col min="16" max="16" width="11.85546875" style="4" customWidth="1"/>
    <col min="17" max="17" width="8.140625" style="4" customWidth="1"/>
    <col min="18" max="16384" width="8.140625" style="4"/>
  </cols>
  <sheetData>
    <row r="1" spans="1:16" ht="16.5" customHeight="1">
      <c r="A1" s="1" t="s">
        <v>0</v>
      </c>
      <c r="B1" s="1"/>
      <c r="C1" s="14"/>
    </row>
    <row r="2" spans="1:16" ht="16.5" customHeight="1">
      <c r="A2" s="1"/>
      <c r="B2" s="1" t="s">
        <v>1</v>
      </c>
      <c r="C2" s="14"/>
    </row>
    <row r="3" spans="1:16" ht="16.5" customHeight="1">
      <c r="A3" s="1" t="s">
        <v>157</v>
      </c>
      <c r="B3" s="1"/>
      <c r="C3" s="1"/>
      <c r="D3" s="1"/>
      <c r="E3" s="1"/>
      <c r="F3" s="9"/>
      <c r="G3" s="9"/>
      <c r="H3" s="9"/>
      <c r="I3" s="42"/>
      <c r="J3" s="42"/>
      <c r="K3" s="42"/>
      <c r="L3" s="42"/>
      <c r="M3" s="42"/>
      <c r="N3" s="3"/>
      <c r="O3" s="42"/>
      <c r="P3" s="3"/>
    </row>
    <row r="4" spans="1:16" ht="16.5" customHeight="1">
      <c r="A4" s="6" t="str">
        <f>'EN_Equity 15'!A4</f>
        <v>For the year ended 31 December 2024</v>
      </c>
      <c r="B4" s="6"/>
      <c r="C4" s="6"/>
      <c r="D4" s="43"/>
      <c r="E4" s="43"/>
      <c r="F4" s="10"/>
      <c r="G4" s="10"/>
      <c r="H4" s="10"/>
      <c r="I4" s="44"/>
      <c r="J4" s="44"/>
      <c r="K4" s="44"/>
      <c r="L4" s="44"/>
      <c r="M4" s="44"/>
      <c r="N4" s="43"/>
      <c r="O4" s="44"/>
      <c r="P4" s="43"/>
    </row>
    <row r="5" spans="1:16" ht="16.5" customHeight="1">
      <c r="A5" s="1"/>
      <c r="B5" s="1"/>
      <c r="C5" s="1"/>
      <c r="D5" s="51"/>
      <c r="E5" s="51"/>
      <c r="F5" s="9"/>
      <c r="G5" s="9"/>
      <c r="H5" s="9"/>
      <c r="I5" s="42"/>
      <c r="J5" s="42"/>
      <c r="K5" s="42"/>
      <c r="L5" s="42"/>
      <c r="M5" s="42"/>
      <c r="N5" s="51"/>
      <c r="O5" s="42"/>
      <c r="P5" s="51"/>
    </row>
    <row r="6" spans="1:16" ht="16.5" customHeight="1">
      <c r="A6" s="1"/>
      <c r="B6" s="1"/>
      <c r="C6" s="1"/>
      <c r="D6" s="51"/>
      <c r="E6" s="51"/>
      <c r="F6" s="9"/>
      <c r="G6" s="9"/>
      <c r="H6" s="9"/>
      <c r="I6" s="42"/>
      <c r="J6" s="42"/>
      <c r="K6" s="42"/>
      <c r="L6" s="42"/>
      <c r="M6" s="42"/>
      <c r="N6" s="51"/>
      <c r="O6" s="42"/>
      <c r="P6" s="51"/>
    </row>
    <row r="7" spans="1:16" ht="16.5" customHeight="1">
      <c r="A7" s="1"/>
      <c r="B7" s="1"/>
      <c r="C7" s="1"/>
      <c r="D7" s="1"/>
      <c r="E7" s="1"/>
      <c r="F7" s="199" t="s">
        <v>155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6" ht="16.5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199" t="s">
        <v>72</v>
      </c>
      <c r="M8" s="199"/>
      <c r="N8" s="199"/>
      <c r="O8" s="42"/>
      <c r="P8" s="2"/>
    </row>
    <row r="9" spans="1:16" ht="16.5" customHeight="1">
      <c r="A9" s="1"/>
      <c r="B9" s="1"/>
      <c r="C9" s="1"/>
      <c r="D9" s="45"/>
      <c r="E9" s="45"/>
      <c r="F9" s="3" t="s">
        <v>113</v>
      </c>
      <c r="G9" s="3"/>
      <c r="H9" s="3"/>
      <c r="I9" s="42"/>
      <c r="J9" s="51" t="s">
        <v>114</v>
      </c>
      <c r="K9" s="42"/>
      <c r="P9" s="14"/>
    </row>
    <row r="10" spans="1:16" ht="16.5" customHeight="1">
      <c r="A10" s="1"/>
      <c r="B10" s="1"/>
      <c r="C10" s="1"/>
      <c r="D10" s="45"/>
      <c r="E10" s="45"/>
      <c r="F10" s="3" t="s">
        <v>117</v>
      </c>
      <c r="G10" s="3"/>
      <c r="H10" s="3"/>
      <c r="I10" s="51"/>
      <c r="J10" s="68" t="s">
        <v>118</v>
      </c>
      <c r="K10" s="51"/>
      <c r="L10" s="51" t="s">
        <v>119</v>
      </c>
      <c r="M10" s="51"/>
      <c r="N10" s="3" t="s">
        <v>120</v>
      </c>
      <c r="O10" s="51"/>
      <c r="P10" s="3" t="s">
        <v>124</v>
      </c>
    </row>
    <row r="11" spans="1:16" ht="16.5" customHeight="1">
      <c r="A11" s="1"/>
      <c r="B11" s="1"/>
      <c r="C11" s="1"/>
      <c r="D11" s="45"/>
      <c r="E11" s="45"/>
      <c r="F11" s="3" t="s">
        <v>125</v>
      </c>
      <c r="G11" s="3"/>
      <c r="H11" s="3" t="s">
        <v>126</v>
      </c>
      <c r="I11" s="51"/>
      <c r="J11" s="68" t="s">
        <v>127</v>
      </c>
      <c r="K11" s="51"/>
      <c r="L11" s="68" t="s">
        <v>128</v>
      </c>
      <c r="M11" s="51"/>
      <c r="N11" s="80" t="s">
        <v>129</v>
      </c>
      <c r="O11" s="51"/>
      <c r="P11" s="3" t="s">
        <v>133</v>
      </c>
    </row>
    <row r="12" spans="1:16" ht="16.5" customHeight="1">
      <c r="A12" s="1"/>
      <c r="B12" s="1"/>
      <c r="C12" s="1"/>
      <c r="D12" s="45"/>
      <c r="E12" s="45"/>
      <c r="F12" s="3" t="s">
        <v>134</v>
      </c>
      <c r="G12" s="3"/>
      <c r="H12" s="3" t="s">
        <v>134</v>
      </c>
      <c r="I12" s="51"/>
      <c r="J12" s="3" t="s">
        <v>134</v>
      </c>
      <c r="K12" s="51"/>
      <c r="L12" s="3" t="s">
        <v>134</v>
      </c>
      <c r="M12" s="51"/>
      <c r="N12" s="3" t="s">
        <v>134</v>
      </c>
      <c r="O12" s="51"/>
      <c r="P12" s="3" t="s">
        <v>134</v>
      </c>
    </row>
    <row r="13" spans="1:16" ht="16.5" customHeight="1">
      <c r="A13" s="14"/>
      <c r="B13" s="14"/>
      <c r="C13" s="14"/>
      <c r="D13" s="7" t="s">
        <v>12</v>
      </c>
      <c r="E13" s="2"/>
      <c r="F13" s="12" t="s">
        <v>135</v>
      </c>
      <c r="G13" s="67"/>
      <c r="H13" s="12" t="s">
        <v>135</v>
      </c>
      <c r="I13" s="14"/>
      <c r="J13" s="12" t="s">
        <v>135</v>
      </c>
      <c r="K13" s="14"/>
      <c r="L13" s="12" t="s">
        <v>135</v>
      </c>
      <c r="M13" s="14"/>
      <c r="N13" s="12" t="s">
        <v>135</v>
      </c>
      <c r="O13" s="14"/>
      <c r="P13" s="12" t="s">
        <v>135</v>
      </c>
    </row>
    <row r="14" spans="1:16" ht="16.5" customHeight="1">
      <c r="A14" s="14"/>
      <c r="B14" s="14"/>
      <c r="C14" s="14"/>
      <c r="D14" s="45"/>
      <c r="E14" s="45"/>
      <c r="F14" s="16"/>
      <c r="G14" s="16"/>
      <c r="H14" s="16"/>
      <c r="I14" s="45"/>
      <c r="J14" s="45"/>
      <c r="K14" s="45"/>
      <c r="L14" s="45"/>
      <c r="M14" s="45"/>
      <c r="N14" s="16"/>
      <c r="O14" s="45"/>
      <c r="P14" s="16"/>
    </row>
    <row r="15" spans="1:16" ht="16.5" customHeight="1">
      <c r="A15" s="1" t="s">
        <v>148</v>
      </c>
      <c r="B15" s="14"/>
      <c r="C15" s="14"/>
      <c r="D15" s="45"/>
      <c r="E15" s="45"/>
      <c r="F15" s="16"/>
      <c r="G15" s="16"/>
      <c r="H15" s="16"/>
      <c r="I15" s="45"/>
      <c r="J15" s="45"/>
      <c r="K15" s="45"/>
      <c r="L15" s="45"/>
      <c r="M15" s="45"/>
      <c r="N15" s="16"/>
      <c r="O15" s="45"/>
      <c r="P15" s="16"/>
    </row>
    <row r="16" spans="1:16" ht="16.5" customHeight="1">
      <c r="A16" s="1"/>
      <c r="B16" s="81" t="s">
        <v>137</v>
      </c>
      <c r="C16" s="14"/>
      <c r="D16" s="69"/>
      <c r="E16" s="69"/>
      <c r="F16" s="16">
        <v>871289</v>
      </c>
      <c r="G16" s="16"/>
      <c r="H16" s="16">
        <v>8139148</v>
      </c>
      <c r="I16" s="16"/>
      <c r="J16" s="16">
        <v>87981</v>
      </c>
      <c r="K16" s="16"/>
      <c r="L16" s="16">
        <v>89000</v>
      </c>
      <c r="M16" s="16"/>
      <c r="N16" s="16">
        <v>-7009352</v>
      </c>
      <c r="O16" s="70"/>
      <c r="P16" s="70">
        <f>SUM(F16:O16)</f>
        <v>2178066</v>
      </c>
    </row>
    <row r="17" spans="1:16" ht="16.5" customHeight="1">
      <c r="A17" s="14" t="s">
        <v>138</v>
      </c>
      <c r="B17" s="1"/>
      <c r="C17" s="14"/>
      <c r="D17" s="69"/>
      <c r="E17" s="69"/>
      <c r="F17" s="16"/>
      <c r="G17" s="16"/>
      <c r="H17" s="16"/>
      <c r="I17" s="16"/>
      <c r="J17" s="16"/>
      <c r="K17" s="16"/>
      <c r="L17" s="16"/>
      <c r="M17" s="16"/>
      <c r="N17" s="16"/>
      <c r="O17" s="70"/>
      <c r="P17" s="70"/>
    </row>
    <row r="18" spans="1:16" ht="16.5" customHeight="1">
      <c r="A18" s="14"/>
      <c r="B18" s="17" t="s">
        <v>139</v>
      </c>
      <c r="C18" s="14"/>
      <c r="D18" s="69">
        <v>6</v>
      </c>
      <c r="E18" s="69"/>
      <c r="F18" s="46">
        <v>0</v>
      </c>
      <c r="G18" s="16"/>
      <c r="H18" s="46">
        <v>0</v>
      </c>
      <c r="I18" s="16"/>
      <c r="J18" s="46">
        <v>0</v>
      </c>
      <c r="K18" s="16"/>
      <c r="L18" s="46">
        <v>0</v>
      </c>
      <c r="M18" s="16"/>
      <c r="N18" s="46">
        <v>-1615</v>
      </c>
      <c r="O18" s="70"/>
      <c r="P18" s="84">
        <f>SUM(F18:O18)</f>
        <v>-1615</v>
      </c>
    </row>
    <row r="19" spans="1:16" ht="16.5" customHeight="1">
      <c r="B19" s="1"/>
      <c r="C19" s="14"/>
      <c r="D19" s="69"/>
      <c r="E19" s="69"/>
      <c r="F19" s="16"/>
      <c r="G19" s="16"/>
      <c r="H19" s="16"/>
      <c r="I19" s="16"/>
      <c r="J19" s="16"/>
      <c r="K19" s="16"/>
      <c r="L19" s="16"/>
      <c r="M19" s="16"/>
      <c r="N19" s="16"/>
      <c r="O19" s="70"/>
      <c r="P19" s="70"/>
    </row>
    <row r="20" spans="1:16" ht="16.5" customHeight="1">
      <c r="A20" s="1" t="s">
        <v>149</v>
      </c>
      <c r="B20" s="81"/>
      <c r="C20" s="14"/>
      <c r="D20" s="69"/>
      <c r="E20" s="69"/>
      <c r="F20" s="70">
        <f>SUM(F16:F18)</f>
        <v>871289</v>
      </c>
      <c r="G20" s="16"/>
      <c r="H20" s="70">
        <f>SUM(H16:H18)</f>
        <v>8139148</v>
      </c>
      <c r="I20" s="16"/>
      <c r="J20" s="70">
        <f>SUM(J16:J18)</f>
        <v>87981</v>
      </c>
      <c r="K20" s="16"/>
      <c r="L20" s="70">
        <f>SUM(L16:L18)</f>
        <v>89000</v>
      </c>
      <c r="M20" s="16"/>
      <c r="N20" s="70">
        <f>SUM(N16:N18)</f>
        <v>-7010967</v>
      </c>
      <c r="O20" s="70"/>
      <c r="P20" s="70">
        <f>SUM(P16:P18)</f>
        <v>2176451</v>
      </c>
    </row>
    <row r="21" spans="1:16" ht="6" customHeight="1">
      <c r="A21" s="1"/>
      <c r="B21" s="1"/>
      <c r="C21" s="14"/>
      <c r="D21" s="69"/>
      <c r="E21" s="69"/>
      <c r="F21" s="16"/>
      <c r="G21" s="16"/>
      <c r="H21" s="16"/>
      <c r="I21" s="16"/>
      <c r="J21" s="16"/>
      <c r="K21" s="16"/>
      <c r="L21" s="16"/>
      <c r="M21" s="16"/>
      <c r="N21" s="16"/>
      <c r="O21" s="70"/>
      <c r="P21" s="70"/>
    </row>
    <row r="22" spans="1:16" ht="16.5" customHeight="1">
      <c r="A22" s="1" t="s">
        <v>141</v>
      </c>
      <c r="B22" s="1"/>
      <c r="C22" s="14"/>
      <c r="D22" s="69"/>
      <c r="E22" s="69"/>
      <c r="F22" s="16"/>
      <c r="G22" s="16"/>
      <c r="H22" s="16"/>
      <c r="I22" s="16"/>
      <c r="J22" s="16"/>
      <c r="K22" s="16"/>
      <c r="L22" s="16"/>
      <c r="M22" s="16"/>
      <c r="N22" s="16"/>
      <c r="O22" s="70"/>
      <c r="P22" s="70"/>
    </row>
    <row r="23" spans="1:16" ht="16.5" customHeight="1">
      <c r="A23" s="1"/>
      <c r="B23" s="81" t="s">
        <v>150</v>
      </c>
      <c r="C23" s="14"/>
      <c r="D23" s="69"/>
      <c r="E23" s="69"/>
      <c r="F23" s="16"/>
      <c r="G23" s="16"/>
      <c r="H23" s="16"/>
      <c r="I23" s="16"/>
      <c r="J23" s="16"/>
      <c r="K23" s="16"/>
      <c r="L23" s="16"/>
      <c r="M23" s="16"/>
      <c r="N23" s="16"/>
      <c r="O23" s="70"/>
      <c r="P23" s="70"/>
    </row>
    <row r="24" spans="1:16" ht="16.5" customHeight="1">
      <c r="A24" s="14" t="s">
        <v>151</v>
      </c>
      <c r="B24" s="81"/>
      <c r="C24" s="14"/>
      <c r="D24" s="69">
        <v>26</v>
      </c>
      <c r="E24" s="69"/>
      <c r="F24" s="16">
        <v>881196</v>
      </c>
      <c r="G24" s="16"/>
      <c r="H24" s="16">
        <v>4748745</v>
      </c>
      <c r="I24" s="16"/>
      <c r="J24" s="16">
        <v>0</v>
      </c>
      <c r="K24" s="16"/>
      <c r="L24" s="16">
        <v>0</v>
      </c>
      <c r="M24" s="16"/>
      <c r="N24" s="16">
        <v>0</v>
      </c>
      <c r="O24" s="70"/>
      <c r="P24" s="135">
        <f>SUM(F24:N24)</f>
        <v>5629941</v>
      </c>
    </row>
    <row r="25" spans="1:16" ht="16.5" customHeight="1">
      <c r="A25" s="14" t="s">
        <v>153</v>
      </c>
      <c r="B25" s="1"/>
      <c r="C25" s="14"/>
      <c r="D25" s="69"/>
      <c r="E25" s="69"/>
      <c r="F25" s="46">
        <v>0</v>
      </c>
      <c r="G25" s="16"/>
      <c r="H25" s="46">
        <v>0</v>
      </c>
      <c r="I25" s="16"/>
      <c r="J25" s="46">
        <v>0</v>
      </c>
      <c r="K25" s="16"/>
      <c r="L25" s="46">
        <v>0</v>
      </c>
      <c r="M25" s="16"/>
      <c r="N25" s="46">
        <v>-5851259</v>
      </c>
      <c r="O25" s="70"/>
      <c r="P25" s="133">
        <f>SUM(F25:N25)</f>
        <v>-5851259</v>
      </c>
    </row>
    <row r="26" spans="1:16" ht="16.5" customHeight="1">
      <c r="A26" s="14"/>
      <c r="B26" s="14"/>
      <c r="C26" s="14"/>
      <c r="D26" s="69"/>
      <c r="E26" s="69"/>
      <c r="F26" s="16"/>
      <c r="G26" s="77"/>
      <c r="H26" s="16"/>
      <c r="I26" s="14"/>
      <c r="J26" s="16"/>
      <c r="K26" s="77"/>
      <c r="L26" s="16"/>
      <c r="M26" s="77"/>
      <c r="N26" s="16"/>
      <c r="O26" s="77"/>
      <c r="P26" s="86"/>
    </row>
    <row r="27" spans="1:16" ht="16.5" customHeight="1" thickBot="1">
      <c r="A27" s="1" t="s">
        <v>154</v>
      </c>
      <c r="B27" s="14"/>
      <c r="C27" s="14"/>
      <c r="D27" s="69"/>
      <c r="E27" s="69"/>
      <c r="F27" s="88">
        <f>SUM(F20:F25)</f>
        <v>1752485</v>
      </c>
      <c r="G27" s="86"/>
      <c r="H27" s="88">
        <f>SUM(H20:H25)</f>
        <v>12887893</v>
      </c>
      <c r="I27" s="14"/>
      <c r="J27" s="88">
        <f>SUM(J20:J25)</f>
        <v>87981</v>
      </c>
      <c r="K27" s="86"/>
      <c r="L27" s="88">
        <f>SUM(L20:L25)</f>
        <v>89000</v>
      </c>
      <c r="M27" s="86"/>
      <c r="N27" s="88">
        <f>SUM(N20:N25)</f>
        <v>-12862226</v>
      </c>
      <c r="O27" s="86"/>
      <c r="P27" s="88">
        <f>SUM(P20:P25)</f>
        <v>1955133</v>
      </c>
    </row>
    <row r="28" spans="1:16" ht="16.5" customHeight="1" thickTop="1">
      <c r="A28" s="1"/>
      <c r="B28" s="14"/>
      <c r="C28" s="14"/>
      <c r="D28" s="69"/>
      <c r="E28" s="69"/>
      <c r="F28" s="86"/>
      <c r="G28" s="86"/>
      <c r="H28" s="86"/>
      <c r="I28" s="14"/>
      <c r="J28" s="86"/>
      <c r="K28" s="86"/>
      <c r="L28" s="86"/>
      <c r="M28" s="86"/>
      <c r="N28" s="86"/>
      <c r="O28" s="86"/>
      <c r="P28" s="86"/>
    </row>
    <row r="29" spans="1:16" ht="16.5" customHeight="1">
      <c r="A29" s="1"/>
      <c r="B29" s="14"/>
      <c r="C29" s="14"/>
      <c r="D29" s="45"/>
      <c r="E29" s="45"/>
      <c r="F29" s="16"/>
      <c r="G29" s="16"/>
      <c r="H29" s="16"/>
      <c r="I29" s="45"/>
      <c r="J29" s="45"/>
      <c r="K29" s="45"/>
      <c r="L29" s="45"/>
      <c r="M29" s="45"/>
      <c r="N29" s="16"/>
      <c r="O29" s="45"/>
      <c r="P29" s="16"/>
    </row>
    <row r="30" spans="1:16" ht="16.5" customHeight="1">
      <c r="A30" s="1"/>
      <c r="B30" s="14"/>
      <c r="C30" s="14"/>
      <c r="D30" s="45"/>
      <c r="E30" s="45"/>
      <c r="F30" s="16"/>
      <c r="G30" s="16"/>
      <c r="H30" s="16"/>
      <c r="I30" s="45"/>
      <c r="J30" s="45"/>
      <c r="K30" s="45"/>
      <c r="L30" s="45"/>
      <c r="M30" s="45"/>
      <c r="N30" s="16"/>
      <c r="O30" s="45"/>
      <c r="P30" s="16"/>
    </row>
    <row r="31" spans="1:16" ht="16.5" customHeight="1">
      <c r="A31" s="1"/>
      <c r="B31" s="14"/>
      <c r="C31" s="14"/>
      <c r="D31" s="45"/>
      <c r="E31" s="45"/>
      <c r="F31" s="16"/>
      <c r="G31" s="16"/>
      <c r="H31" s="16"/>
      <c r="I31" s="45"/>
      <c r="J31" s="45"/>
      <c r="K31" s="45"/>
      <c r="L31" s="45"/>
      <c r="M31" s="45"/>
      <c r="N31" s="16"/>
      <c r="O31" s="45"/>
      <c r="P31" s="16"/>
    </row>
    <row r="32" spans="1:16" ht="13.5" customHeight="1">
      <c r="A32" s="1"/>
      <c r="B32" s="14"/>
      <c r="C32" s="14"/>
      <c r="D32" s="45"/>
      <c r="E32" s="45"/>
      <c r="F32" s="16"/>
      <c r="G32" s="16"/>
      <c r="H32" s="16"/>
      <c r="I32" s="45"/>
      <c r="J32" s="45"/>
      <c r="K32" s="45"/>
      <c r="L32" s="45"/>
      <c r="M32" s="45"/>
      <c r="N32" s="16"/>
      <c r="O32" s="45"/>
      <c r="P32" s="16"/>
    </row>
    <row r="33" spans="1:16" ht="21.95" customHeight="1">
      <c r="A33" s="28" t="s">
        <v>146</v>
      </c>
      <c r="B33" s="28"/>
      <c r="C33" s="28"/>
      <c r="D33" s="47"/>
      <c r="E33" s="47"/>
      <c r="F33" s="48"/>
      <c r="G33" s="48"/>
      <c r="H33" s="48"/>
      <c r="I33" s="49"/>
      <c r="J33" s="49"/>
      <c r="K33" s="49"/>
      <c r="L33" s="49"/>
      <c r="M33" s="49"/>
      <c r="N33" s="47"/>
      <c r="O33" s="49"/>
      <c r="P33" s="47"/>
    </row>
    <row r="35" spans="1:16" ht="16.5" customHeight="1">
      <c r="F35" s="134"/>
      <c r="H35" s="134"/>
      <c r="J35" s="134"/>
      <c r="L35" s="134"/>
      <c r="N35" s="134"/>
      <c r="P35" s="134"/>
    </row>
    <row r="36" spans="1:16" ht="16.5" customHeight="1">
      <c r="F36" s="134"/>
      <c r="H36" s="134"/>
      <c r="J36" s="134"/>
      <c r="L36" s="134"/>
      <c r="N36" s="134"/>
      <c r="P36" s="134"/>
    </row>
    <row r="149" ht="12.75" customHeight="1"/>
    <row r="150" ht="16.350000000000001" customHeight="1"/>
    <row r="151" ht="7.5" customHeight="1"/>
  </sheetData>
  <mergeCells count="2">
    <mergeCell ref="F7:P7"/>
    <mergeCell ref="L8:N8"/>
  </mergeCells>
  <phoneticPr fontId="19" type="noConversion"/>
  <pageMargins left="0.8" right="0.8" top="0.5" bottom="0.6" header="0.49" footer="0.4"/>
  <pageSetup paperSize="9" firstPageNumber="16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B991-26E7-4852-9E1C-B6BBAAA3E5F4}">
  <sheetPr codeName="Sheet5"/>
  <dimension ref="A1:Q170"/>
  <sheetViews>
    <sheetView topLeftCell="A58" zoomScaleNormal="100" zoomScaleSheetLayoutView="115" workbookViewId="0">
      <selection activeCell="Q93" sqref="Q93"/>
    </sheetView>
  </sheetViews>
  <sheetFormatPr defaultColWidth="0.7109375" defaultRowHeight="15" customHeight="1"/>
  <cols>
    <col min="1" max="3" width="1.7109375" style="4" customWidth="1"/>
    <col min="4" max="4" width="42.42578125" style="4" customWidth="1"/>
    <col min="5" max="5" width="9.7109375" style="4" customWidth="1"/>
    <col min="6" max="6" width="0.85546875" style="4" customWidth="1"/>
    <col min="7" max="7" width="9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9.7109375" style="4" customWidth="1"/>
    <col min="12" max="12" width="0.85546875" style="4" customWidth="1"/>
    <col min="13" max="13" width="9.7109375" style="4" customWidth="1"/>
    <col min="14" max="185" width="12.28515625" style="4" customWidth="1"/>
    <col min="186" max="16384" width="0.7109375" style="4"/>
  </cols>
  <sheetData>
    <row r="1" spans="1:13" ht="16.5" customHeight="1">
      <c r="A1" s="34" t="str">
        <f>'EN_Equity 16'!A1</f>
        <v xml:space="preserve">KEX Express (Thailand) Public Company Limited </v>
      </c>
      <c r="C1" s="34"/>
      <c r="G1" s="181"/>
      <c r="H1" s="181"/>
      <c r="I1" s="181"/>
      <c r="K1" s="181"/>
      <c r="M1" s="181"/>
    </row>
    <row r="2" spans="1:13" ht="16.5" customHeight="1">
      <c r="A2" s="34"/>
      <c r="B2" s="41" t="str">
        <f>'EN_Equity 16'!B2</f>
        <v>(Formerly "Kerry Express (Thailand) Public Company Limited")</v>
      </c>
      <c r="C2" s="34"/>
      <c r="G2" s="181"/>
      <c r="H2" s="181"/>
      <c r="I2" s="181"/>
      <c r="K2" s="181"/>
      <c r="M2" s="181"/>
    </row>
    <row r="3" spans="1:13" ht="16.5" customHeight="1">
      <c r="A3" s="35" t="s">
        <v>158</v>
      </c>
      <c r="C3" s="35"/>
      <c r="D3" s="36"/>
      <c r="E3" s="36"/>
      <c r="G3" s="182"/>
      <c r="H3" s="182"/>
      <c r="I3" s="182"/>
      <c r="K3" s="182"/>
      <c r="M3" s="182"/>
    </row>
    <row r="4" spans="1:13" ht="16.5" customHeight="1">
      <c r="A4" s="37" t="s">
        <v>80</v>
      </c>
      <c r="B4" s="38"/>
      <c r="C4" s="37"/>
      <c r="D4" s="37"/>
      <c r="E4" s="37"/>
      <c r="F4" s="38"/>
      <c r="G4" s="183"/>
      <c r="H4" s="183"/>
      <c r="I4" s="183"/>
      <c r="J4" s="38"/>
      <c r="K4" s="183"/>
      <c r="L4" s="38"/>
      <c r="M4" s="183"/>
    </row>
    <row r="5" spans="1:13" ht="15" customHeight="1">
      <c r="A5" s="138"/>
      <c r="B5" s="93"/>
      <c r="C5" s="138"/>
      <c r="D5" s="138"/>
      <c r="E5" s="138"/>
      <c r="F5" s="93"/>
      <c r="G5" s="139"/>
      <c r="H5" s="139"/>
      <c r="I5" s="139"/>
      <c r="J5" s="93"/>
      <c r="K5" s="139"/>
      <c r="L5" s="93"/>
      <c r="M5" s="139"/>
    </row>
    <row r="6" spans="1:13" ht="15" customHeight="1">
      <c r="A6" s="138"/>
      <c r="B6" s="93"/>
      <c r="C6" s="138"/>
      <c r="D6" s="138"/>
      <c r="E6" s="138"/>
      <c r="F6" s="93"/>
      <c r="G6" s="139"/>
      <c r="H6" s="139"/>
      <c r="I6" s="139"/>
      <c r="J6" s="93"/>
      <c r="K6" s="139"/>
      <c r="L6" s="93"/>
      <c r="M6" s="139"/>
    </row>
    <row r="7" spans="1:13" ht="15" customHeight="1">
      <c r="A7" s="138"/>
      <c r="B7" s="93"/>
      <c r="C7" s="138"/>
      <c r="D7" s="138"/>
      <c r="E7" s="138"/>
      <c r="F7" s="93"/>
      <c r="G7" s="194" t="s">
        <v>4</v>
      </c>
      <c r="H7" s="194"/>
      <c r="I7" s="194"/>
      <c r="J7" s="91"/>
      <c r="K7" s="194" t="s">
        <v>5</v>
      </c>
      <c r="L7" s="194"/>
      <c r="M7" s="194"/>
    </row>
    <row r="8" spans="1:13" ht="15" customHeight="1">
      <c r="A8" s="138"/>
      <c r="B8" s="93"/>
      <c r="C8" s="138"/>
      <c r="D8" s="138"/>
      <c r="E8" s="138"/>
      <c r="F8" s="93"/>
      <c r="G8" s="191" t="s">
        <v>6</v>
      </c>
      <c r="H8" s="191"/>
      <c r="I8" s="191"/>
      <c r="J8" s="91"/>
      <c r="K8" s="191" t="s">
        <v>6</v>
      </c>
      <c r="L8" s="191"/>
      <c r="M8" s="191"/>
    </row>
    <row r="9" spans="1:13" ht="15" customHeight="1">
      <c r="A9" s="93"/>
      <c r="B9" s="136"/>
      <c r="C9" s="136"/>
      <c r="D9" s="136"/>
      <c r="E9" s="136"/>
      <c r="F9" s="140"/>
      <c r="G9" s="98" t="s">
        <v>10</v>
      </c>
      <c r="H9" s="98"/>
      <c r="I9" s="98" t="s">
        <v>11</v>
      </c>
      <c r="J9" s="91"/>
      <c r="K9" s="98" t="s">
        <v>10</v>
      </c>
      <c r="L9" s="98"/>
      <c r="M9" s="98" t="s">
        <v>11</v>
      </c>
    </row>
    <row r="10" spans="1:13" ht="15" customHeight="1">
      <c r="A10" s="93"/>
      <c r="B10" s="136"/>
      <c r="C10" s="136"/>
      <c r="D10" s="136"/>
      <c r="E10" s="136"/>
      <c r="F10" s="140"/>
      <c r="G10" s="98" t="s">
        <v>134</v>
      </c>
      <c r="H10" s="98"/>
      <c r="I10" s="98" t="s">
        <v>134</v>
      </c>
      <c r="J10" s="91"/>
      <c r="K10" s="98" t="s">
        <v>134</v>
      </c>
      <c r="L10" s="91"/>
      <c r="M10" s="98" t="s">
        <v>134</v>
      </c>
    </row>
    <row r="11" spans="1:13" ht="15" customHeight="1">
      <c r="A11" s="93"/>
      <c r="B11" s="140"/>
      <c r="C11" s="140"/>
      <c r="D11" s="140"/>
      <c r="E11" s="99" t="s">
        <v>12</v>
      </c>
      <c r="F11" s="141"/>
      <c r="G11" s="100" t="s">
        <v>135</v>
      </c>
      <c r="H11" s="101"/>
      <c r="I11" s="100" t="s">
        <v>135</v>
      </c>
      <c r="J11" s="141"/>
      <c r="K11" s="100" t="s">
        <v>135</v>
      </c>
      <c r="L11" s="141"/>
      <c r="M11" s="100" t="s">
        <v>135</v>
      </c>
    </row>
    <row r="12" spans="1:13" ht="15" customHeight="1">
      <c r="A12" s="138" t="s">
        <v>159</v>
      </c>
      <c r="B12" s="93"/>
      <c r="C12" s="93"/>
      <c r="D12" s="142"/>
      <c r="E12" s="142"/>
      <c r="F12" s="93"/>
      <c r="G12" s="143"/>
      <c r="H12" s="143"/>
      <c r="I12" s="143"/>
      <c r="J12" s="144"/>
      <c r="K12" s="143"/>
      <c r="L12" s="144"/>
      <c r="M12" s="143"/>
    </row>
    <row r="13" spans="1:13" ht="15" customHeight="1">
      <c r="A13" s="142" t="s">
        <v>160</v>
      </c>
      <c r="B13" s="93"/>
      <c r="C13" s="93"/>
      <c r="D13" s="142"/>
      <c r="E13" s="142"/>
      <c r="F13" s="93"/>
      <c r="G13" s="145">
        <v>-5027560</v>
      </c>
      <c r="H13" s="145"/>
      <c r="I13" s="145">
        <v>-4585796</v>
      </c>
      <c r="J13" s="146"/>
      <c r="K13" s="147">
        <v>-4928491</v>
      </c>
      <c r="L13" s="146"/>
      <c r="M13" s="147">
        <v>-4692244</v>
      </c>
    </row>
    <row r="14" spans="1:13" ht="15" customHeight="1">
      <c r="A14" s="93" t="s">
        <v>161</v>
      </c>
      <c r="B14" s="93"/>
      <c r="C14" s="93"/>
      <c r="D14" s="142"/>
      <c r="E14" s="142"/>
      <c r="F14" s="93"/>
      <c r="G14" s="145"/>
      <c r="H14" s="148"/>
      <c r="I14" s="145"/>
      <c r="J14" s="146"/>
      <c r="K14" s="145"/>
      <c r="L14" s="146"/>
      <c r="M14" s="145"/>
    </row>
    <row r="15" spans="1:13" ht="15" customHeight="1">
      <c r="A15" s="142"/>
      <c r="B15" s="142" t="s">
        <v>162</v>
      </c>
      <c r="C15" s="142"/>
      <c r="D15" s="93"/>
      <c r="E15" s="149" t="s">
        <v>223</v>
      </c>
      <c r="F15" s="150"/>
      <c r="G15" s="145">
        <v>1717364</v>
      </c>
      <c r="H15" s="145"/>
      <c r="I15" s="145">
        <v>1979130</v>
      </c>
      <c r="J15" s="146"/>
      <c r="K15" s="145">
        <v>926437</v>
      </c>
      <c r="L15" s="146"/>
      <c r="M15" s="145">
        <v>1281185</v>
      </c>
    </row>
    <row r="16" spans="1:13" ht="15" customHeight="1">
      <c r="A16" s="93"/>
      <c r="B16" s="151" t="s">
        <v>163</v>
      </c>
      <c r="C16" s="93"/>
      <c r="D16" s="93"/>
      <c r="E16" s="149"/>
      <c r="F16" s="93"/>
      <c r="G16" s="145">
        <v>39154</v>
      </c>
      <c r="H16" s="145"/>
      <c r="I16" s="145">
        <v>13142</v>
      </c>
      <c r="J16" s="146"/>
      <c r="K16" s="145">
        <v>39214</v>
      </c>
      <c r="L16" s="146"/>
      <c r="M16" s="145">
        <v>12557</v>
      </c>
    </row>
    <row r="17" spans="1:13" ht="15" customHeight="1">
      <c r="A17" s="93"/>
      <c r="B17" s="142" t="s">
        <v>254</v>
      </c>
      <c r="C17" s="142"/>
      <c r="D17" s="93"/>
      <c r="E17" s="103">
        <v>25</v>
      </c>
      <c r="F17" s="150"/>
      <c r="G17" s="145">
        <v>-12687</v>
      </c>
      <c r="H17" s="145"/>
      <c r="I17" s="145">
        <v>40588</v>
      </c>
      <c r="J17" s="148"/>
      <c r="K17" s="145">
        <v>-9749</v>
      </c>
      <c r="L17" s="148"/>
      <c r="M17" s="145">
        <v>32218</v>
      </c>
    </row>
    <row r="18" spans="1:13" ht="15" customHeight="1">
      <c r="A18" s="93"/>
      <c r="B18" s="93" t="s">
        <v>164</v>
      </c>
      <c r="C18" s="93"/>
      <c r="D18" s="93"/>
      <c r="E18" s="149"/>
      <c r="F18" s="93"/>
      <c r="G18" s="145">
        <v>106054</v>
      </c>
      <c r="H18" s="145"/>
      <c r="I18" s="145">
        <v>89432</v>
      </c>
      <c r="J18" s="146"/>
      <c r="K18" s="145">
        <v>47964</v>
      </c>
      <c r="L18" s="146"/>
      <c r="M18" s="145">
        <v>87716</v>
      </c>
    </row>
    <row r="19" spans="1:13" ht="15" customHeight="1">
      <c r="A19" s="93"/>
      <c r="B19" s="93" t="s">
        <v>165</v>
      </c>
      <c r="C19" s="93"/>
      <c r="D19" s="93"/>
      <c r="E19" s="149"/>
      <c r="F19" s="93"/>
      <c r="G19" s="145">
        <v>-5138</v>
      </c>
      <c r="H19" s="145"/>
      <c r="I19" s="145">
        <v>-1781</v>
      </c>
      <c r="J19" s="146"/>
      <c r="K19" s="145">
        <v>-5138</v>
      </c>
      <c r="L19" s="146"/>
      <c r="M19" s="145">
        <v>-1814</v>
      </c>
    </row>
    <row r="20" spans="1:13" ht="15" customHeight="1">
      <c r="A20" s="93"/>
      <c r="B20" s="93" t="s">
        <v>250</v>
      </c>
      <c r="C20" s="93"/>
      <c r="D20" s="93"/>
      <c r="E20" s="149">
        <v>18</v>
      </c>
      <c r="F20" s="93"/>
      <c r="G20" s="145">
        <v>543260</v>
      </c>
      <c r="H20" s="145"/>
      <c r="I20" s="145">
        <v>0</v>
      </c>
      <c r="J20" s="146"/>
      <c r="K20" s="145">
        <v>367494</v>
      </c>
      <c r="L20" s="146"/>
      <c r="M20" s="145">
        <v>0</v>
      </c>
    </row>
    <row r="21" spans="1:13" ht="15" customHeight="1">
      <c r="A21" s="93"/>
      <c r="B21" s="93" t="s">
        <v>255</v>
      </c>
      <c r="C21" s="93"/>
      <c r="D21" s="93"/>
      <c r="E21" s="149">
        <v>19</v>
      </c>
      <c r="F21" s="93"/>
      <c r="G21" s="145">
        <v>99195</v>
      </c>
      <c r="H21" s="145"/>
      <c r="I21" s="145">
        <v>0</v>
      </c>
      <c r="J21" s="146"/>
      <c r="K21" s="145">
        <v>0</v>
      </c>
      <c r="L21" s="146"/>
      <c r="M21" s="145">
        <v>0</v>
      </c>
    </row>
    <row r="22" spans="1:13" ht="15" customHeight="1">
      <c r="A22" s="93"/>
      <c r="B22" s="93" t="s">
        <v>256</v>
      </c>
      <c r="C22" s="93"/>
      <c r="D22" s="93"/>
      <c r="E22" s="149"/>
      <c r="F22" s="93"/>
      <c r="G22" s="145">
        <v>0</v>
      </c>
      <c r="H22" s="145"/>
      <c r="I22" s="145">
        <v>1684</v>
      </c>
      <c r="J22" s="146"/>
      <c r="K22" s="145">
        <v>0</v>
      </c>
      <c r="L22" s="146"/>
      <c r="M22" s="145">
        <v>1679</v>
      </c>
    </row>
    <row r="23" spans="1:13" ht="15" customHeight="1">
      <c r="A23" s="93"/>
      <c r="B23" s="93" t="s">
        <v>249</v>
      </c>
      <c r="C23" s="93"/>
      <c r="D23" s="93"/>
      <c r="E23" s="149">
        <v>20</v>
      </c>
      <c r="F23" s="93"/>
      <c r="G23" s="145">
        <v>27062</v>
      </c>
      <c r="H23" s="145"/>
      <c r="I23" s="145">
        <v>0</v>
      </c>
      <c r="J23" s="146"/>
      <c r="K23" s="145">
        <v>26750</v>
      </c>
      <c r="L23" s="146"/>
      <c r="M23" s="145">
        <v>0</v>
      </c>
    </row>
    <row r="24" spans="1:13" ht="15" customHeight="1">
      <c r="A24" s="93"/>
      <c r="B24" s="93" t="s">
        <v>166</v>
      </c>
      <c r="C24" s="93"/>
      <c r="D24" s="93"/>
      <c r="E24" s="149"/>
      <c r="F24" s="93"/>
      <c r="G24" s="145">
        <v>-1325</v>
      </c>
      <c r="H24" s="145"/>
      <c r="I24" s="145">
        <v>-7003</v>
      </c>
      <c r="J24" s="146"/>
      <c r="K24" s="145">
        <v>-1325</v>
      </c>
      <c r="L24" s="146"/>
      <c r="M24" s="145">
        <v>-7003</v>
      </c>
    </row>
    <row r="25" spans="1:13" ht="15" customHeight="1">
      <c r="A25" s="93"/>
      <c r="B25" s="152" t="s">
        <v>257</v>
      </c>
      <c r="C25" s="93"/>
      <c r="D25" s="93"/>
      <c r="E25" s="149"/>
      <c r="F25" s="93"/>
      <c r="G25" s="145">
        <v>160832</v>
      </c>
      <c r="H25" s="145"/>
      <c r="I25" s="145">
        <v>7106</v>
      </c>
      <c r="J25" s="146"/>
      <c r="K25" s="145">
        <v>9728</v>
      </c>
      <c r="L25" s="146"/>
      <c r="M25" s="145">
        <v>-8948</v>
      </c>
    </row>
    <row r="26" spans="1:13" ht="15" customHeight="1">
      <c r="A26" s="93"/>
      <c r="B26" s="93" t="s">
        <v>167</v>
      </c>
      <c r="C26" s="93"/>
      <c r="D26" s="93"/>
      <c r="E26" s="149"/>
      <c r="F26" s="93"/>
      <c r="G26" s="145">
        <v>35934</v>
      </c>
      <c r="H26" s="145"/>
      <c r="I26" s="145">
        <v>73414</v>
      </c>
      <c r="J26" s="146"/>
      <c r="K26" s="145">
        <v>35911</v>
      </c>
      <c r="L26" s="146"/>
      <c r="M26" s="145">
        <v>73414</v>
      </c>
    </row>
    <row r="27" spans="1:13" ht="15" customHeight="1">
      <c r="A27" s="93"/>
      <c r="B27" s="152" t="s">
        <v>168</v>
      </c>
      <c r="C27" s="152"/>
      <c r="D27" s="93"/>
      <c r="E27" s="149"/>
      <c r="F27" s="93"/>
      <c r="G27" s="145"/>
      <c r="H27" s="145"/>
      <c r="I27" s="145"/>
      <c r="J27" s="146"/>
      <c r="K27" s="145"/>
      <c r="L27" s="146"/>
      <c r="M27" s="145"/>
    </row>
    <row r="28" spans="1:13" ht="15" customHeight="1">
      <c r="A28" s="93"/>
      <c r="B28" s="152"/>
      <c r="C28" s="152" t="s">
        <v>169</v>
      </c>
      <c r="D28" s="93"/>
      <c r="E28" s="149"/>
      <c r="F28" s="93"/>
      <c r="G28" s="145">
        <v>0</v>
      </c>
      <c r="H28" s="146"/>
      <c r="I28" s="145">
        <v>-1914</v>
      </c>
      <c r="J28" s="146"/>
      <c r="K28" s="145">
        <v>0</v>
      </c>
      <c r="L28" s="146"/>
      <c r="M28" s="145">
        <v>-1914</v>
      </c>
    </row>
    <row r="29" spans="1:13" ht="15" customHeight="1">
      <c r="A29" s="93"/>
      <c r="B29" s="152" t="s">
        <v>239</v>
      </c>
      <c r="C29" s="152"/>
      <c r="D29" s="151"/>
      <c r="E29" s="149"/>
      <c r="F29" s="93"/>
      <c r="G29" s="145"/>
      <c r="H29" s="145"/>
      <c r="I29" s="145"/>
      <c r="J29" s="146"/>
      <c r="K29" s="145"/>
      <c r="L29" s="146"/>
      <c r="M29" s="145"/>
    </row>
    <row r="30" spans="1:13" ht="15" customHeight="1">
      <c r="A30" s="93"/>
      <c r="B30" s="152"/>
      <c r="C30" s="152" t="s">
        <v>169</v>
      </c>
      <c r="D30" s="151"/>
      <c r="E30" s="149"/>
      <c r="F30" s="93"/>
      <c r="G30" s="145">
        <v>0</v>
      </c>
      <c r="H30" s="145"/>
      <c r="I30" s="145">
        <v>1025</v>
      </c>
      <c r="J30" s="146"/>
      <c r="K30" s="145">
        <v>0</v>
      </c>
      <c r="L30" s="146"/>
      <c r="M30" s="145">
        <v>1025</v>
      </c>
    </row>
    <row r="31" spans="1:13" ht="15" customHeight="1">
      <c r="A31" s="93"/>
      <c r="B31" s="152" t="s">
        <v>236</v>
      </c>
      <c r="C31" s="152"/>
      <c r="D31" s="151"/>
      <c r="E31" s="149"/>
      <c r="F31" s="93"/>
      <c r="G31" s="145"/>
      <c r="H31" s="145"/>
      <c r="I31" s="145"/>
      <c r="J31" s="146"/>
      <c r="K31" s="145"/>
      <c r="L31" s="146"/>
      <c r="M31" s="145"/>
    </row>
    <row r="32" spans="1:13" ht="15" customHeight="1">
      <c r="A32" s="93"/>
      <c r="B32" s="152"/>
      <c r="C32" s="152" t="s">
        <v>231</v>
      </c>
      <c r="D32" s="151"/>
      <c r="E32" s="149"/>
      <c r="F32" s="93"/>
      <c r="G32" s="145">
        <v>0</v>
      </c>
      <c r="H32" s="146"/>
      <c r="I32" s="145">
        <v>11683</v>
      </c>
      <c r="J32" s="146"/>
      <c r="K32" s="145">
        <v>0</v>
      </c>
      <c r="L32" s="146"/>
      <c r="M32" s="145">
        <v>11683</v>
      </c>
    </row>
    <row r="33" spans="1:13" ht="15" customHeight="1">
      <c r="A33" s="93"/>
      <c r="B33" s="93" t="s">
        <v>247</v>
      </c>
      <c r="C33" s="93"/>
      <c r="D33" s="93"/>
      <c r="E33" s="171">
        <v>16.2</v>
      </c>
      <c r="F33" s="93"/>
      <c r="G33" s="145">
        <v>0</v>
      </c>
      <c r="H33" s="145"/>
      <c r="I33" s="145">
        <v>0</v>
      </c>
      <c r="J33" s="146"/>
      <c r="K33" s="145">
        <v>118470</v>
      </c>
      <c r="L33" s="146"/>
      <c r="M33" s="145">
        <v>0</v>
      </c>
    </row>
    <row r="34" spans="1:13" ht="15" customHeight="1">
      <c r="A34" s="93"/>
      <c r="B34" s="93" t="s">
        <v>172</v>
      </c>
      <c r="C34" s="93"/>
      <c r="D34" s="93"/>
      <c r="E34" s="149">
        <v>29</v>
      </c>
      <c r="F34" s="93"/>
      <c r="G34" s="145">
        <v>-25484</v>
      </c>
      <c r="H34" s="145"/>
      <c r="I34" s="145">
        <v>-6432</v>
      </c>
      <c r="J34" s="146"/>
      <c r="K34" s="145">
        <v>-45002</v>
      </c>
      <c r="L34" s="146"/>
      <c r="M34" s="145">
        <v>-25934</v>
      </c>
    </row>
    <row r="35" spans="1:13" ht="15" customHeight="1">
      <c r="A35" s="93"/>
      <c r="B35" s="152" t="s">
        <v>238</v>
      </c>
      <c r="C35" s="93"/>
      <c r="D35" s="93"/>
      <c r="E35" s="149"/>
      <c r="F35" s="93"/>
      <c r="G35" s="145"/>
      <c r="H35" s="145"/>
      <c r="I35" s="145"/>
      <c r="J35" s="146"/>
      <c r="K35" s="145"/>
      <c r="L35" s="146"/>
      <c r="M35" s="145"/>
    </row>
    <row r="36" spans="1:13" ht="15" customHeight="1">
      <c r="A36" s="93"/>
      <c r="B36" s="93"/>
      <c r="C36" s="152" t="s">
        <v>237</v>
      </c>
      <c r="D36" s="93"/>
      <c r="E36" s="149">
        <v>17</v>
      </c>
      <c r="F36" s="93"/>
      <c r="G36" s="145">
        <v>3984</v>
      </c>
      <c r="H36" s="145"/>
      <c r="I36" s="145">
        <v>1920</v>
      </c>
      <c r="J36" s="146"/>
      <c r="K36" s="145">
        <v>0</v>
      </c>
      <c r="L36" s="146"/>
      <c r="M36" s="145">
        <v>0</v>
      </c>
    </row>
    <row r="37" spans="1:13" ht="15" customHeight="1">
      <c r="A37" s="93"/>
      <c r="B37" s="93" t="s">
        <v>86</v>
      </c>
      <c r="C37" s="93"/>
      <c r="D37" s="93"/>
      <c r="E37" s="149"/>
      <c r="F37" s="93"/>
      <c r="G37" s="153">
        <v>118879.69301</v>
      </c>
      <c r="H37" s="145"/>
      <c r="I37" s="153">
        <v>69423</v>
      </c>
      <c r="J37" s="146"/>
      <c r="K37" s="153">
        <v>89886</v>
      </c>
      <c r="L37" s="146"/>
      <c r="M37" s="153">
        <v>32254</v>
      </c>
    </row>
    <row r="38" spans="1:13" ht="8.1" customHeight="1">
      <c r="A38" s="102"/>
      <c r="B38" s="105"/>
      <c r="C38" s="102"/>
      <c r="D38" s="103"/>
      <c r="E38" s="102"/>
      <c r="F38" s="104"/>
      <c r="G38" s="108"/>
      <c r="H38" s="108"/>
      <c r="I38" s="108"/>
      <c r="J38" s="108"/>
      <c r="K38" s="108"/>
      <c r="L38" s="108"/>
      <c r="M38" s="108"/>
    </row>
    <row r="39" spans="1:13" ht="15" customHeight="1">
      <c r="A39" s="93"/>
      <c r="B39" s="93"/>
      <c r="C39" s="93"/>
      <c r="D39" s="93"/>
      <c r="E39" s="149"/>
      <c r="F39" s="93"/>
      <c r="G39" s="145">
        <f>SUM(G13:G37)</f>
        <v>-2220475.30699</v>
      </c>
      <c r="H39" s="145"/>
      <c r="I39" s="145">
        <f>SUM(I13:I37)</f>
        <v>-2314379</v>
      </c>
      <c r="J39" s="146"/>
      <c r="K39" s="145">
        <f>SUM(K13:K37)</f>
        <v>-3327851</v>
      </c>
      <c r="L39" s="146"/>
      <c r="M39" s="145">
        <f>SUM(M13:M37)</f>
        <v>-3204126</v>
      </c>
    </row>
    <row r="40" spans="1:13" ht="15" customHeight="1">
      <c r="A40" s="93"/>
      <c r="B40" s="93" t="s">
        <v>173</v>
      </c>
      <c r="C40" s="93"/>
      <c r="D40" s="93"/>
      <c r="E40" s="149"/>
      <c r="F40" s="93"/>
      <c r="G40" s="145"/>
      <c r="H40" s="145"/>
      <c r="I40" s="145"/>
      <c r="J40" s="148"/>
      <c r="K40" s="145"/>
      <c r="L40" s="148"/>
      <c r="M40" s="145"/>
    </row>
    <row r="41" spans="1:13" ht="15" customHeight="1">
      <c r="A41" s="93"/>
      <c r="B41" s="154" t="s">
        <v>174</v>
      </c>
      <c r="C41" s="154"/>
      <c r="D41" s="93"/>
      <c r="E41" s="142"/>
      <c r="F41" s="93"/>
      <c r="G41" s="145">
        <v>287277.06703999999</v>
      </c>
      <c r="H41" s="145"/>
      <c r="I41" s="145">
        <v>466425</v>
      </c>
      <c r="J41" s="148"/>
      <c r="K41" s="145">
        <v>277482.06703999999</v>
      </c>
      <c r="L41" s="148"/>
      <c r="M41" s="145">
        <v>496054</v>
      </c>
    </row>
    <row r="42" spans="1:13" ht="15" customHeight="1">
      <c r="A42" s="93"/>
      <c r="B42" s="154" t="s">
        <v>175</v>
      </c>
      <c r="C42" s="154"/>
      <c r="D42" s="93"/>
      <c r="E42" s="142"/>
      <c r="F42" s="93"/>
      <c r="G42" s="145">
        <v>27884</v>
      </c>
      <c r="H42" s="145"/>
      <c r="I42" s="145">
        <v>70719</v>
      </c>
      <c r="J42" s="146"/>
      <c r="K42" s="145">
        <v>27884</v>
      </c>
      <c r="L42" s="146"/>
      <c r="M42" s="145">
        <v>70719</v>
      </c>
    </row>
    <row r="43" spans="1:13" ht="15" customHeight="1">
      <c r="A43" s="93"/>
      <c r="B43" s="154" t="s">
        <v>176</v>
      </c>
      <c r="C43" s="93"/>
      <c r="D43" s="93"/>
      <c r="E43" s="142"/>
      <c r="F43" s="93"/>
      <c r="G43" s="145">
        <v>103631</v>
      </c>
      <c r="H43" s="145"/>
      <c r="I43" s="145">
        <v>-16109</v>
      </c>
      <c r="J43" s="146"/>
      <c r="K43" s="145">
        <v>68802</v>
      </c>
      <c r="L43" s="146"/>
      <c r="M43" s="145">
        <v>-16438</v>
      </c>
    </row>
    <row r="44" spans="1:13" ht="15" customHeight="1">
      <c r="A44" s="93"/>
      <c r="B44" s="154" t="s">
        <v>177</v>
      </c>
      <c r="C44" s="154"/>
      <c r="D44" s="93"/>
      <c r="E44" s="142"/>
      <c r="F44" s="93"/>
      <c r="G44" s="145">
        <v>113911.43150999999</v>
      </c>
      <c r="H44" s="145"/>
      <c r="I44" s="145">
        <v>-215978</v>
      </c>
      <c r="J44" s="148"/>
      <c r="K44" s="145">
        <v>666635</v>
      </c>
      <c r="L44" s="148"/>
      <c r="M44" s="145">
        <v>-58728</v>
      </c>
    </row>
    <row r="45" spans="1:13" ht="15" customHeight="1">
      <c r="A45" s="93"/>
      <c r="B45" s="154" t="s">
        <v>178</v>
      </c>
      <c r="C45" s="154"/>
      <c r="D45" s="93"/>
      <c r="E45" s="142"/>
      <c r="F45" s="93"/>
      <c r="G45" s="145">
        <v>-547192</v>
      </c>
      <c r="H45" s="145"/>
      <c r="I45" s="145">
        <v>46532</v>
      </c>
      <c r="J45" s="146"/>
      <c r="K45" s="145">
        <v>-547192</v>
      </c>
      <c r="L45" s="146"/>
      <c r="M45" s="145">
        <v>46532</v>
      </c>
    </row>
    <row r="46" spans="1:13" ht="15" customHeight="1">
      <c r="A46" s="93"/>
      <c r="B46" s="154" t="s">
        <v>179</v>
      </c>
      <c r="C46" s="154"/>
      <c r="D46" s="93"/>
      <c r="E46" s="142"/>
      <c r="F46" s="93"/>
      <c r="G46" s="145">
        <v>392</v>
      </c>
      <c r="H46" s="145"/>
      <c r="I46" s="145">
        <v>-38841</v>
      </c>
      <c r="J46" s="146"/>
      <c r="K46" s="145">
        <v>-2813</v>
      </c>
      <c r="L46" s="146"/>
      <c r="M46" s="145">
        <v>-38841</v>
      </c>
    </row>
    <row r="47" spans="1:13" ht="15" customHeight="1">
      <c r="A47" s="93"/>
      <c r="B47" s="154" t="s">
        <v>180</v>
      </c>
      <c r="C47" s="154"/>
      <c r="D47" s="93"/>
      <c r="E47" s="142"/>
      <c r="F47" s="93"/>
      <c r="G47" s="145">
        <v>-6745</v>
      </c>
      <c r="H47" s="145"/>
      <c r="I47" s="145">
        <v>-14068</v>
      </c>
      <c r="J47" s="146"/>
      <c r="K47" s="145">
        <v>-5635</v>
      </c>
      <c r="L47" s="146"/>
      <c r="M47" s="145">
        <v>-15958</v>
      </c>
    </row>
    <row r="48" spans="1:13" ht="15" customHeight="1">
      <c r="A48" s="93"/>
      <c r="B48" s="154" t="s">
        <v>181</v>
      </c>
      <c r="C48" s="154"/>
      <c r="D48" s="93"/>
      <c r="E48" s="142"/>
      <c r="F48" s="93"/>
      <c r="G48" s="145">
        <v>-289</v>
      </c>
      <c r="H48" s="145"/>
      <c r="I48" s="145">
        <v>-13871</v>
      </c>
      <c r="J48" s="148"/>
      <c r="K48" s="145">
        <v>219</v>
      </c>
      <c r="L48" s="148"/>
      <c r="M48" s="145">
        <v>-13895</v>
      </c>
    </row>
    <row r="49" spans="1:13" ht="15" customHeight="1">
      <c r="A49" s="93"/>
      <c r="B49" s="154" t="s">
        <v>182</v>
      </c>
      <c r="C49" s="154"/>
      <c r="D49" s="93"/>
      <c r="E49" s="103">
        <v>25</v>
      </c>
      <c r="F49" s="93"/>
      <c r="G49" s="153">
        <v>0</v>
      </c>
      <c r="H49" s="145"/>
      <c r="I49" s="153">
        <v>-1144</v>
      </c>
      <c r="J49" s="146"/>
      <c r="K49" s="153">
        <v>0</v>
      </c>
      <c r="L49" s="146"/>
      <c r="M49" s="153">
        <v>-909</v>
      </c>
    </row>
    <row r="50" spans="1:13" ht="8.1" customHeight="1">
      <c r="A50" s="102"/>
      <c r="B50" s="105"/>
      <c r="C50" s="102"/>
      <c r="D50" s="103"/>
      <c r="E50" s="102"/>
      <c r="F50" s="104"/>
      <c r="G50" s="108"/>
      <c r="H50" s="108"/>
      <c r="I50" s="108"/>
      <c r="J50" s="108"/>
      <c r="K50" s="108"/>
      <c r="L50" s="108"/>
      <c r="M50" s="108"/>
    </row>
    <row r="51" spans="1:13" ht="15" customHeight="1">
      <c r="A51" s="151" t="s">
        <v>183</v>
      </c>
      <c r="B51" s="93"/>
      <c r="C51" s="93"/>
      <c r="D51" s="93"/>
      <c r="E51" s="142"/>
      <c r="F51" s="155"/>
      <c r="G51" s="145">
        <f>SUM(G39:G49)</f>
        <v>-2241605.8084399998</v>
      </c>
      <c r="H51" s="145"/>
      <c r="I51" s="145">
        <f>SUM(I39:I49)</f>
        <v>-2030714</v>
      </c>
      <c r="J51" s="146"/>
      <c r="K51" s="145">
        <f>SUM(K39:K49)</f>
        <v>-2842468.9329599999</v>
      </c>
      <c r="L51" s="146"/>
      <c r="M51" s="145">
        <f>SUM(M39:M49)</f>
        <v>-2735590</v>
      </c>
    </row>
    <row r="52" spans="1:13" ht="15" customHeight="1">
      <c r="A52" s="93" t="s">
        <v>184</v>
      </c>
      <c r="B52" s="93"/>
      <c r="C52" s="93"/>
      <c r="D52" s="93"/>
      <c r="E52" s="142"/>
      <c r="F52" s="155"/>
      <c r="G52" s="145">
        <v>25469.932959999998</v>
      </c>
      <c r="H52" s="145"/>
      <c r="I52" s="145">
        <v>10179</v>
      </c>
      <c r="J52" s="146"/>
      <c r="K52" s="145">
        <v>36361.932960000006</v>
      </c>
      <c r="L52" s="146"/>
      <c r="M52" s="145">
        <v>10128</v>
      </c>
    </row>
    <row r="53" spans="1:13" ht="15" customHeight="1">
      <c r="A53" s="93" t="s">
        <v>185</v>
      </c>
      <c r="B53" s="93"/>
      <c r="C53" s="93"/>
      <c r="D53" s="93"/>
      <c r="E53" s="142"/>
      <c r="F53" s="155"/>
      <c r="G53" s="145">
        <v>-86113.124519999998</v>
      </c>
      <c r="H53" s="145"/>
      <c r="I53" s="145">
        <v>-64678</v>
      </c>
      <c r="J53" s="146"/>
      <c r="K53" s="145">
        <v>-57118</v>
      </c>
      <c r="L53" s="146"/>
      <c r="M53" s="145">
        <v>-27509</v>
      </c>
    </row>
    <row r="54" spans="1:13" ht="15" customHeight="1">
      <c r="A54" s="151" t="s">
        <v>186</v>
      </c>
      <c r="B54" s="93"/>
      <c r="C54" s="93"/>
      <c r="D54" s="93"/>
      <c r="E54" s="142"/>
      <c r="F54" s="155"/>
      <c r="G54" s="145">
        <v>0</v>
      </c>
      <c r="H54" s="145"/>
      <c r="I54" s="145">
        <v>161510</v>
      </c>
      <c r="J54" s="146"/>
      <c r="K54" s="145">
        <v>0</v>
      </c>
      <c r="L54" s="146"/>
      <c r="M54" s="145">
        <v>161510</v>
      </c>
    </row>
    <row r="55" spans="1:13" ht="15" customHeight="1">
      <c r="A55" s="93" t="s">
        <v>187</v>
      </c>
      <c r="B55" s="93"/>
      <c r="C55" s="93"/>
      <c r="D55" s="93"/>
      <c r="E55" s="142"/>
      <c r="F55" s="155"/>
      <c r="G55" s="153">
        <v>-87968</v>
      </c>
      <c r="H55" s="145"/>
      <c r="I55" s="153">
        <v>-115070</v>
      </c>
      <c r="J55" s="146"/>
      <c r="K55" s="153">
        <v>-65524</v>
      </c>
      <c r="L55" s="146"/>
      <c r="M55" s="153">
        <v>-89192</v>
      </c>
    </row>
    <row r="56" spans="1:13" ht="8.1" customHeight="1">
      <c r="A56" s="102"/>
      <c r="B56" s="105"/>
      <c r="C56" s="102"/>
      <c r="D56" s="103"/>
      <c r="E56" s="102"/>
      <c r="F56" s="104"/>
      <c r="G56" s="108"/>
      <c r="H56" s="108"/>
      <c r="I56" s="108"/>
      <c r="J56" s="108"/>
      <c r="K56" s="108"/>
      <c r="L56" s="108"/>
      <c r="M56" s="108"/>
    </row>
    <row r="57" spans="1:13" ht="15" customHeight="1">
      <c r="A57" s="151" t="s">
        <v>188</v>
      </c>
      <c r="B57" s="93"/>
      <c r="C57" s="93"/>
      <c r="D57" s="93"/>
      <c r="E57" s="142"/>
      <c r="F57" s="150"/>
      <c r="G57" s="153">
        <f>SUM(G51:G55)</f>
        <v>-2390217</v>
      </c>
      <c r="H57" s="145"/>
      <c r="I57" s="153">
        <f>SUM(I51:I55)</f>
        <v>-2038773</v>
      </c>
      <c r="J57" s="146"/>
      <c r="K57" s="153">
        <f>SUM(K51:K55)</f>
        <v>-2928749</v>
      </c>
      <c r="L57" s="146"/>
      <c r="M57" s="153">
        <f>SUM(M51:M55)</f>
        <v>-2680653</v>
      </c>
    </row>
    <row r="58" spans="1:13" ht="15" customHeight="1">
      <c r="E58" s="39"/>
      <c r="F58" s="187"/>
      <c r="G58" s="184"/>
      <c r="H58" s="184"/>
      <c r="I58" s="184"/>
      <c r="J58" s="185"/>
      <c r="K58" s="184"/>
      <c r="L58" s="185"/>
      <c r="M58" s="184"/>
    </row>
    <row r="59" spans="1:13" ht="5.25" customHeight="1">
      <c r="E59" s="39"/>
      <c r="F59" s="187"/>
      <c r="G59" s="184"/>
      <c r="H59" s="184"/>
      <c r="I59" s="184"/>
      <c r="J59" s="185"/>
      <c r="K59" s="184"/>
      <c r="L59" s="185"/>
      <c r="M59" s="184"/>
    </row>
    <row r="60" spans="1:13" ht="21.95" customHeight="1">
      <c r="A60" s="40" t="s">
        <v>35</v>
      </c>
      <c r="B60" s="38"/>
      <c r="C60" s="40"/>
      <c r="D60" s="40"/>
      <c r="E60" s="40"/>
      <c r="F60" s="38"/>
      <c r="G60" s="188"/>
      <c r="H60" s="188"/>
      <c r="I60" s="188"/>
      <c r="J60" s="189"/>
      <c r="K60" s="188"/>
      <c r="L60" s="189"/>
      <c r="M60" s="188"/>
    </row>
    <row r="61" spans="1:13" ht="16.5" customHeight="1">
      <c r="A61" s="34" t="str">
        <f>A1</f>
        <v xml:space="preserve">KEX Express (Thailand) Public Company Limited </v>
      </c>
      <c r="C61" s="34"/>
      <c r="D61" s="39"/>
      <c r="E61" s="39"/>
      <c r="G61" s="186"/>
      <c r="H61" s="186"/>
      <c r="I61" s="186"/>
      <c r="J61" s="185"/>
      <c r="K61" s="186"/>
      <c r="L61" s="185"/>
      <c r="M61" s="186"/>
    </row>
    <row r="62" spans="1:13" ht="16.5" customHeight="1">
      <c r="A62" s="34"/>
      <c r="B62" s="41" t="str">
        <f>B2</f>
        <v>(Formerly "Kerry Express (Thailand) Public Company Limited")</v>
      </c>
      <c r="C62" s="34"/>
      <c r="D62" s="39"/>
      <c r="E62" s="39"/>
      <c r="G62" s="186"/>
      <c r="H62" s="186"/>
      <c r="I62" s="186"/>
      <c r="J62" s="185"/>
      <c r="K62" s="186"/>
      <c r="L62" s="185"/>
      <c r="M62" s="186"/>
    </row>
    <row r="63" spans="1:13" ht="16.5" customHeight="1">
      <c r="A63" s="35" t="s">
        <v>189</v>
      </c>
      <c r="C63" s="35"/>
      <c r="D63" s="39"/>
      <c r="E63" s="39"/>
      <c r="G63" s="186"/>
      <c r="H63" s="186"/>
      <c r="I63" s="186"/>
      <c r="J63" s="185"/>
      <c r="K63" s="186"/>
      <c r="L63" s="185"/>
      <c r="M63" s="186"/>
    </row>
    <row r="64" spans="1:13" ht="16.5" customHeight="1">
      <c r="A64" s="37" t="s">
        <v>80</v>
      </c>
      <c r="B64" s="38"/>
      <c r="C64" s="37"/>
      <c r="D64" s="40"/>
      <c r="E64" s="40"/>
      <c r="F64" s="38"/>
      <c r="G64" s="188"/>
      <c r="H64" s="188"/>
      <c r="I64" s="188"/>
      <c r="J64" s="189"/>
      <c r="K64" s="188"/>
      <c r="L64" s="189"/>
      <c r="M64" s="188"/>
    </row>
    <row r="65" spans="1:13" ht="15.95" customHeight="1">
      <c r="A65" s="138"/>
      <c r="B65" s="93"/>
      <c r="C65" s="138"/>
      <c r="D65" s="142"/>
      <c r="E65" s="142"/>
      <c r="F65" s="93"/>
      <c r="G65" s="148"/>
      <c r="H65" s="148"/>
      <c r="I65" s="148"/>
      <c r="J65" s="146"/>
      <c r="K65" s="148"/>
      <c r="L65" s="146"/>
      <c r="M65" s="148"/>
    </row>
    <row r="66" spans="1:13" ht="15.95" customHeight="1">
      <c r="A66" s="138"/>
      <c r="B66" s="93"/>
      <c r="C66" s="138"/>
      <c r="D66" s="142"/>
      <c r="E66" s="142"/>
      <c r="F66" s="93"/>
      <c r="G66" s="148"/>
      <c r="H66" s="148"/>
      <c r="I66" s="148"/>
      <c r="J66" s="146"/>
      <c r="K66" s="148"/>
      <c r="L66" s="146"/>
      <c r="M66" s="148"/>
    </row>
    <row r="67" spans="1:13" ht="15.95" customHeight="1">
      <c r="A67" s="138"/>
      <c r="B67" s="93"/>
      <c r="C67" s="138"/>
      <c r="D67" s="138"/>
      <c r="E67" s="138"/>
      <c r="F67" s="93"/>
      <c r="G67" s="192" t="s">
        <v>4</v>
      </c>
      <c r="H67" s="192"/>
      <c r="I67" s="192"/>
      <c r="J67" s="121"/>
      <c r="K67" s="192" t="s">
        <v>5</v>
      </c>
      <c r="L67" s="192"/>
      <c r="M67" s="192"/>
    </row>
    <row r="68" spans="1:13" ht="15.95" customHeight="1">
      <c r="A68" s="138"/>
      <c r="B68" s="93"/>
      <c r="C68" s="138"/>
      <c r="D68" s="138"/>
      <c r="E68" s="138"/>
      <c r="F68" s="93"/>
      <c r="G68" s="193" t="s">
        <v>6</v>
      </c>
      <c r="H68" s="193"/>
      <c r="I68" s="193"/>
      <c r="J68" s="121"/>
      <c r="K68" s="193" t="s">
        <v>6</v>
      </c>
      <c r="L68" s="193"/>
      <c r="M68" s="193"/>
    </row>
    <row r="69" spans="1:13" ht="15.95" customHeight="1">
      <c r="A69" s="93"/>
      <c r="B69" s="136"/>
      <c r="C69" s="136"/>
      <c r="D69" s="136"/>
      <c r="E69" s="136"/>
      <c r="F69" s="140"/>
      <c r="G69" s="98" t="s">
        <v>10</v>
      </c>
      <c r="H69" s="98"/>
      <c r="I69" s="98" t="s">
        <v>11</v>
      </c>
      <c r="J69" s="91"/>
      <c r="K69" s="98" t="s">
        <v>10</v>
      </c>
      <c r="L69" s="98"/>
      <c r="M69" s="98" t="s">
        <v>11</v>
      </c>
    </row>
    <row r="70" spans="1:13" ht="15.95" customHeight="1">
      <c r="A70" s="93"/>
      <c r="B70" s="136"/>
      <c r="C70" s="136"/>
      <c r="D70" s="136"/>
      <c r="E70" s="136"/>
      <c r="F70" s="140"/>
      <c r="G70" s="98" t="s">
        <v>134</v>
      </c>
      <c r="H70" s="98"/>
      <c r="I70" s="98" t="s">
        <v>134</v>
      </c>
      <c r="J70" s="91"/>
      <c r="K70" s="98" t="s">
        <v>134</v>
      </c>
      <c r="L70" s="91"/>
      <c r="M70" s="98" t="s">
        <v>134</v>
      </c>
    </row>
    <row r="71" spans="1:13" ht="15.95" customHeight="1">
      <c r="A71" s="93"/>
      <c r="B71" s="142"/>
      <c r="C71" s="142"/>
      <c r="D71" s="142"/>
      <c r="E71" s="99" t="s">
        <v>12</v>
      </c>
      <c r="F71" s="141"/>
      <c r="G71" s="100" t="s">
        <v>135</v>
      </c>
      <c r="H71" s="101"/>
      <c r="I71" s="100" t="s">
        <v>135</v>
      </c>
      <c r="J71" s="141"/>
      <c r="K71" s="100" t="s">
        <v>135</v>
      </c>
      <c r="L71" s="141"/>
      <c r="M71" s="100" t="s">
        <v>135</v>
      </c>
    </row>
    <row r="72" spans="1:13" ht="15.95" customHeight="1">
      <c r="A72" s="137" t="s">
        <v>190</v>
      </c>
      <c r="B72" s="137"/>
      <c r="C72" s="138"/>
      <c r="D72" s="93"/>
      <c r="E72" s="138"/>
      <c r="F72" s="93"/>
      <c r="G72" s="148"/>
      <c r="H72" s="148"/>
      <c r="I72" s="148"/>
      <c r="J72" s="146"/>
      <c r="K72" s="148"/>
      <c r="L72" s="146"/>
      <c r="M72" s="148"/>
    </row>
    <row r="73" spans="1:13" ht="15.95" customHeight="1">
      <c r="A73" s="93" t="s">
        <v>232</v>
      </c>
      <c r="B73" s="93"/>
      <c r="C73" s="138"/>
      <c r="D73" s="93"/>
      <c r="E73" s="103"/>
      <c r="F73" s="93"/>
      <c r="G73" s="145"/>
      <c r="H73" s="148"/>
      <c r="I73" s="145"/>
      <c r="J73" s="146"/>
      <c r="K73" s="145"/>
      <c r="L73" s="146"/>
      <c r="M73" s="145"/>
    </row>
    <row r="74" spans="1:13" ht="15.95" customHeight="1">
      <c r="A74" s="93"/>
      <c r="B74" s="93" t="s">
        <v>170</v>
      </c>
      <c r="C74" s="138"/>
      <c r="D74" s="93"/>
      <c r="E74" s="103"/>
      <c r="F74" s="93"/>
      <c r="G74" s="145">
        <v>0</v>
      </c>
      <c r="H74" s="148"/>
      <c r="I74" s="145">
        <v>169818</v>
      </c>
      <c r="J74" s="146"/>
      <c r="K74" s="145">
        <v>0</v>
      </c>
      <c r="L74" s="146"/>
      <c r="M74" s="145">
        <v>169818</v>
      </c>
    </row>
    <row r="75" spans="1:13" ht="15.95" customHeight="1">
      <c r="A75" s="93" t="s">
        <v>232</v>
      </c>
      <c r="B75" s="93"/>
      <c r="C75" s="138"/>
      <c r="D75" s="93"/>
      <c r="E75" s="103"/>
      <c r="F75" s="93"/>
      <c r="G75" s="145"/>
      <c r="H75" s="148"/>
      <c r="I75" s="145"/>
      <c r="J75" s="146"/>
      <c r="K75" s="145"/>
      <c r="L75" s="146"/>
      <c r="M75" s="145"/>
    </row>
    <row r="76" spans="1:13" ht="15.95" customHeight="1">
      <c r="A76" s="93"/>
      <c r="B76" s="93" t="s">
        <v>231</v>
      </c>
      <c r="C76" s="138"/>
      <c r="D76" s="93"/>
      <c r="E76" s="103"/>
      <c r="F76" s="93"/>
      <c r="G76" s="145">
        <v>0</v>
      </c>
      <c r="H76" s="148"/>
      <c r="I76" s="145">
        <v>659077</v>
      </c>
      <c r="J76" s="146"/>
      <c r="K76" s="145">
        <v>0</v>
      </c>
      <c r="L76" s="146"/>
      <c r="M76" s="145">
        <v>659077</v>
      </c>
    </row>
    <row r="77" spans="1:13" ht="15.95" customHeight="1">
      <c r="A77" s="156" t="s">
        <v>191</v>
      </c>
      <c r="B77" s="93"/>
      <c r="C77" s="93"/>
      <c r="D77" s="93"/>
      <c r="E77" s="103"/>
      <c r="F77" s="93"/>
      <c r="G77" s="145">
        <v>-535652</v>
      </c>
      <c r="H77" s="145"/>
      <c r="I77" s="145">
        <v>-489926</v>
      </c>
      <c r="J77" s="146"/>
      <c r="K77" s="145">
        <v>-535369</v>
      </c>
      <c r="L77" s="146"/>
      <c r="M77" s="145">
        <v>-459450</v>
      </c>
    </row>
    <row r="78" spans="1:13" ht="15.95" customHeight="1">
      <c r="A78" s="156" t="s">
        <v>192</v>
      </c>
      <c r="B78" s="93"/>
      <c r="C78" s="93"/>
      <c r="D78" s="93"/>
      <c r="E78" s="103"/>
      <c r="F78" s="93"/>
      <c r="G78" s="145">
        <v>-781</v>
      </c>
      <c r="H78" s="145"/>
      <c r="I78" s="145">
        <v>-35887</v>
      </c>
      <c r="J78" s="146"/>
      <c r="K78" s="145">
        <v>-781</v>
      </c>
      <c r="L78" s="146"/>
      <c r="M78" s="145">
        <v>-35887</v>
      </c>
    </row>
    <row r="79" spans="1:13" ht="15.95" customHeight="1">
      <c r="A79" s="156" t="s">
        <v>193</v>
      </c>
      <c r="B79" s="93"/>
      <c r="C79" s="93"/>
      <c r="D79" s="93"/>
      <c r="E79" s="103"/>
      <c r="F79" s="93"/>
      <c r="G79" s="145">
        <v>47374</v>
      </c>
      <c r="H79" s="145"/>
      <c r="I79" s="145">
        <v>2739</v>
      </c>
      <c r="J79" s="146"/>
      <c r="K79" s="145">
        <v>5414</v>
      </c>
      <c r="L79" s="146"/>
      <c r="M79" s="145">
        <v>3356</v>
      </c>
    </row>
    <row r="80" spans="1:13" ht="15.95" customHeight="1">
      <c r="A80" s="156" t="s">
        <v>194</v>
      </c>
      <c r="B80" s="93"/>
      <c r="C80" s="93"/>
      <c r="D80" s="93"/>
      <c r="E80" s="103"/>
      <c r="F80" s="93"/>
      <c r="G80" s="145">
        <v>0</v>
      </c>
      <c r="H80" s="145"/>
      <c r="I80" s="145">
        <v>0</v>
      </c>
      <c r="J80" s="146"/>
      <c r="K80" s="145">
        <v>0</v>
      </c>
      <c r="L80" s="146"/>
      <c r="M80" s="145">
        <v>108</v>
      </c>
    </row>
    <row r="81" spans="1:13" ht="15.95" customHeight="1">
      <c r="A81" s="102" t="s">
        <v>195</v>
      </c>
      <c r="B81" s="151"/>
      <c r="C81" s="102"/>
      <c r="D81" s="102"/>
      <c r="E81" s="103">
        <v>16</v>
      </c>
      <c r="F81" s="93"/>
      <c r="G81" s="145">
        <v>0</v>
      </c>
      <c r="H81" s="145"/>
      <c r="I81" s="145">
        <v>0</v>
      </c>
      <c r="J81" s="146"/>
      <c r="K81" s="145">
        <v>-18000</v>
      </c>
      <c r="L81" s="146"/>
      <c r="M81" s="145">
        <v>-18000</v>
      </c>
    </row>
    <row r="82" spans="1:13" ht="15.95" customHeight="1">
      <c r="A82" s="102" t="s">
        <v>196</v>
      </c>
      <c r="B82" s="151"/>
      <c r="C82" s="102"/>
      <c r="D82" s="102"/>
      <c r="E82" s="103">
        <v>17</v>
      </c>
      <c r="F82" s="93"/>
      <c r="G82" s="145">
        <v>0</v>
      </c>
      <c r="H82" s="145"/>
      <c r="I82" s="145">
        <v>-18000</v>
      </c>
      <c r="J82" s="146"/>
      <c r="K82" s="145">
        <v>0</v>
      </c>
      <c r="L82" s="146"/>
      <c r="M82" s="145">
        <v>-18000</v>
      </c>
    </row>
    <row r="83" spans="1:13" ht="15.95" customHeight="1">
      <c r="A83" s="156" t="s">
        <v>197</v>
      </c>
      <c r="B83" s="93"/>
      <c r="C83" s="93"/>
      <c r="D83" s="93"/>
      <c r="E83" s="157"/>
      <c r="F83" s="93"/>
      <c r="G83" s="145">
        <v>20725</v>
      </c>
      <c r="H83" s="145"/>
      <c r="I83" s="145">
        <v>15935</v>
      </c>
      <c r="J83" s="146"/>
      <c r="K83" s="145">
        <v>20537</v>
      </c>
      <c r="L83" s="146"/>
      <c r="M83" s="145">
        <v>15865</v>
      </c>
    </row>
    <row r="84" spans="1:13" ht="15.95" customHeight="1">
      <c r="A84" s="156" t="s">
        <v>198</v>
      </c>
      <c r="B84" s="93"/>
      <c r="C84" s="93"/>
      <c r="D84" s="93"/>
      <c r="E84" s="157"/>
      <c r="F84" s="93"/>
      <c r="G84" s="145">
        <v>-28288</v>
      </c>
      <c r="H84" s="145"/>
      <c r="I84" s="145">
        <v>-43469</v>
      </c>
      <c r="J84" s="146"/>
      <c r="K84" s="145">
        <v>-28182</v>
      </c>
      <c r="L84" s="146"/>
      <c r="M84" s="145">
        <v>-43399</v>
      </c>
    </row>
    <row r="85" spans="1:13" ht="8.1" customHeight="1">
      <c r="A85" s="142"/>
      <c r="B85" s="142"/>
      <c r="C85" s="142"/>
      <c r="D85" s="93"/>
      <c r="E85" s="142"/>
      <c r="F85" s="93"/>
      <c r="G85" s="158"/>
      <c r="H85" s="148"/>
      <c r="I85" s="158"/>
      <c r="J85" s="146"/>
      <c r="K85" s="158"/>
      <c r="L85" s="146"/>
      <c r="M85" s="158"/>
    </row>
    <row r="86" spans="1:13" ht="15.95" customHeight="1">
      <c r="A86" s="159" t="s">
        <v>220</v>
      </c>
      <c r="B86" s="160"/>
      <c r="C86" s="160"/>
      <c r="D86" s="93"/>
      <c r="E86" s="160"/>
      <c r="F86" s="93"/>
      <c r="G86" s="153">
        <f>SUM(G73:G84)</f>
        <v>-496622</v>
      </c>
      <c r="H86" s="145"/>
      <c r="I86" s="153">
        <f>SUM(I73:I84)</f>
        <v>260287</v>
      </c>
      <c r="J86" s="146"/>
      <c r="K86" s="153">
        <f>SUM(K73:K84)</f>
        <v>-556381</v>
      </c>
      <c r="L86" s="145"/>
      <c r="M86" s="153">
        <f>SUM(M73:M84)</f>
        <v>273488</v>
      </c>
    </row>
    <row r="87" spans="1:13" ht="15.95" customHeight="1">
      <c r="A87" s="142"/>
      <c r="B87" s="142"/>
      <c r="C87" s="142"/>
      <c r="D87" s="93"/>
      <c r="E87" s="142"/>
      <c r="F87" s="93"/>
      <c r="G87" s="148"/>
      <c r="H87" s="148"/>
      <c r="I87" s="148"/>
      <c r="J87" s="146"/>
      <c r="K87" s="148"/>
      <c r="L87" s="146"/>
      <c r="M87" s="148"/>
    </row>
    <row r="88" spans="1:13" ht="15.95" customHeight="1">
      <c r="A88" s="137" t="s">
        <v>199</v>
      </c>
      <c r="B88" s="137"/>
      <c r="C88" s="140"/>
      <c r="D88" s="93"/>
      <c r="E88" s="149"/>
      <c r="F88" s="93"/>
      <c r="G88" s="145"/>
      <c r="H88" s="148"/>
      <c r="I88" s="145"/>
      <c r="J88" s="146"/>
      <c r="K88" s="145"/>
      <c r="L88" s="146"/>
      <c r="M88" s="145"/>
    </row>
    <row r="89" spans="1:13" ht="15.95" customHeight="1">
      <c r="A89" s="151" t="s">
        <v>225</v>
      </c>
      <c r="B89" s="152"/>
      <c r="C89" s="140"/>
      <c r="D89" s="93"/>
      <c r="E89" s="149">
        <v>23</v>
      </c>
      <c r="F89" s="93"/>
      <c r="G89" s="145">
        <v>1400000</v>
      </c>
      <c r="H89" s="148"/>
      <c r="I89" s="145">
        <v>300000</v>
      </c>
      <c r="J89" s="146"/>
      <c r="K89" s="145">
        <v>1400000</v>
      </c>
      <c r="L89" s="146"/>
      <c r="M89" s="145">
        <v>300000</v>
      </c>
    </row>
    <row r="90" spans="1:13" ht="15.95" customHeight="1">
      <c r="A90" s="151" t="s">
        <v>226</v>
      </c>
      <c r="B90" s="152"/>
      <c r="C90" s="140"/>
      <c r="D90" s="93"/>
      <c r="E90" s="157" t="s">
        <v>251</v>
      </c>
      <c r="F90" s="93"/>
      <c r="G90" s="145">
        <v>1900000</v>
      </c>
      <c r="H90" s="148"/>
      <c r="I90" s="145">
        <v>1300000</v>
      </c>
      <c r="J90" s="146"/>
      <c r="K90" s="145">
        <v>1900000</v>
      </c>
      <c r="L90" s="146"/>
      <c r="M90" s="145">
        <v>1300000</v>
      </c>
    </row>
    <row r="91" spans="1:13" ht="15.95" customHeight="1">
      <c r="A91" s="151" t="s">
        <v>227</v>
      </c>
      <c r="B91" s="152"/>
      <c r="C91" s="152"/>
      <c r="D91" s="93"/>
      <c r="E91" s="149">
        <v>23</v>
      </c>
      <c r="F91" s="93"/>
      <c r="G91" s="145">
        <v>0</v>
      </c>
      <c r="H91" s="148"/>
      <c r="I91" s="145">
        <v>11700</v>
      </c>
      <c r="J91" s="146"/>
      <c r="K91" s="145">
        <v>0</v>
      </c>
      <c r="L91" s="146"/>
      <c r="M91" s="145">
        <v>0</v>
      </c>
    </row>
    <row r="92" spans="1:13" ht="15.95" customHeight="1">
      <c r="A92" s="151" t="s">
        <v>228</v>
      </c>
      <c r="B92" s="152"/>
      <c r="C92" s="152"/>
      <c r="D92" s="93"/>
      <c r="E92" s="149">
        <v>23</v>
      </c>
      <c r="F92" s="93"/>
      <c r="G92" s="145">
        <v>-1300000</v>
      </c>
      <c r="H92" s="148"/>
      <c r="I92" s="145">
        <v>0</v>
      </c>
      <c r="J92" s="146"/>
      <c r="K92" s="145">
        <v>-1300000</v>
      </c>
      <c r="L92" s="146"/>
      <c r="M92" s="145">
        <v>0</v>
      </c>
    </row>
    <row r="93" spans="1:13" ht="15.95" customHeight="1">
      <c r="A93" s="151" t="s">
        <v>229</v>
      </c>
      <c r="B93" s="152"/>
      <c r="C93" s="152"/>
      <c r="D93" s="93"/>
      <c r="E93" s="171">
        <v>34.5</v>
      </c>
      <c r="F93" s="93"/>
      <c r="G93" s="145">
        <v>-1300000</v>
      </c>
      <c r="H93" s="148"/>
      <c r="I93" s="145">
        <v>0</v>
      </c>
      <c r="J93" s="146"/>
      <c r="K93" s="145">
        <v>-1300000</v>
      </c>
      <c r="L93" s="146"/>
      <c r="M93" s="145">
        <v>0</v>
      </c>
    </row>
    <row r="94" spans="1:13" ht="15.95" customHeight="1">
      <c r="A94" s="151" t="s">
        <v>230</v>
      </c>
      <c r="B94" s="152"/>
      <c r="C94" s="152"/>
      <c r="D94" s="93"/>
      <c r="E94" s="149">
        <v>23</v>
      </c>
      <c r="F94" s="93"/>
      <c r="G94" s="145">
        <v>-11160</v>
      </c>
      <c r="H94" s="145"/>
      <c r="I94" s="145">
        <v>-9300</v>
      </c>
      <c r="J94" s="146"/>
      <c r="K94" s="145">
        <v>0</v>
      </c>
      <c r="L94" s="146"/>
      <c r="M94" s="145">
        <v>0</v>
      </c>
    </row>
    <row r="95" spans="1:13" ht="15.95" customHeight="1">
      <c r="A95" s="93" t="s">
        <v>200</v>
      </c>
      <c r="B95" s="142"/>
      <c r="C95" s="142"/>
      <c r="D95" s="93"/>
      <c r="E95" s="149">
        <v>23</v>
      </c>
      <c r="F95" s="93"/>
      <c r="G95" s="145">
        <v>-993326</v>
      </c>
      <c r="H95" s="145"/>
      <c r="I95" s="145">
        <v>-1262611</v>
      </c>
      <c r="J95" s="146"/>
      <c r="K95" s="145">
        <v>-443710</v>
      </c>
      <c r="L95" s="146"/>
      <c r="M95" s="145">
        <v>-573226</v>
      </c>
    </row>
    <row r="96" spans="1:13" ht="15.95" customHeight="1">
      <c r="A96" s="93" t="s">
        <v>201</v>
      </c>
      <c r="B96" s="142"/>
      <c r="C96" s="142"/>
      <c r="D96" s="93"/>
      <c r="E96" s="149">
        <v>26</v>
      </c>
      <c r="F96" s="93"/>
      <c r="G96" s="145">
        <v>5639659</v>
      </c>
      <c r="H96" s="145"/>
      <c r="I96" s="145">
        <v>0</v>
      </c>
      <c r="J96" s="146"/>
      <c r="K96" s="145">
        <v>5639659</v>
      </c>
      <c r="L96" s="146"/>
      <c r="M96" s="145">
        <v>0</v>
      </c>
    </row>
    <row r="97" spans="1:17" ht="15.95" customHeight="1">
      <c r="A97" s="93" t="s">
        <v>202</v>
      </c>
      <c r="B97" s="142"/>
      <c r="C97" s="142"/>
      <c r="D97" s="93"/>
      <c r="E97" s="149"/>
      <c r="F97" s="93"/>
      <c r="G97" s="145">
        <v>-8010</v>
      </c>
      <c r="H97" s="145"/>
      <c r="I97" s="145">
        <v>0</v>
      </c>
      <c r="J97" s="146"/>
      <c r="K97" s="145">
        <v>-8010</v>
      </c>
      <c r="L97" s="146"/>
      <c r="M97" s="145">
        <v>0</v>
      </c>
    </row>
    <row r="98" spans="1:17" ht="15.95" customHeight="1">
      <c r="A98" s="151" t="s">
        <v>203</v>
      </c>
      <c r="B98" s="142"/>
      <c r="C98" s="142"/>
      <c r="D98" s="93"/>
      <c r="E98" s="149"/>
      <c r="F98" s="93"/>
      <c r="G98" s="145">
        <v>0</v>
      </c>
      <c r="H98" s="145"/>
      <c r="I98" s="145">
        <v>-7</v>
      </c>
      <c r="J98" s="146"/>
      <c r="K98" s="145">
        <v>0</v>
      </c>
      <c r="L98" s="146"/>
      <c r="M98" s="145">
        <v>-7</v>
      </c>
    </row>
    <row r="99" spans="1:17" ht="15.95" customHeight="1">
      <c r="A99" s="93" t="s">
        <v>204</v>
      </c>
      <c r="B99" s="142"/>
      <c r="C99" s="142"/>
      <c r="D99" s="93"/>
      <c r="E99" s="149"/>
      <c r="F99" s="93"/>
      <c r="G99" s="145">
        <v>12000</v>
      </c>
      <c r="H99" s="161"/>
      <c r="I99" s="145">
        <v>12000</v>
      </c>
      <c r="J99" s="146"/>
      <c r="K99" s="145">
        <v>0</v>
      </c>
      <c r="L99" s="146"/>
      <c r="M99" s="145">
        <v>0</v>
      </c>
    </row>
    <row r="100" spans="1:17" ht="8.1" customHeight="1">
      <c r="A100" s="93"/>
      <c r="B100" s="142"/>
      <c r="C100" s="142"/>
      <c r="D100" s="93"/>
      <c r="E100" s="149"/>
      <c r="F100" s="93"/>
      <c r="G100" s="158"/>
      <c r="H100" s="148"/>
      <c r="I100" s="158"/>
      <c r="J100" s="146"/>
      <c r="K100" s="158"/>
      <c r="L100" s="146"/>
      <c r="M100" s="158"/>
    </row>
    <row r="101" spans="1:17" ht="15.95" customHeight="1">
      <c r="A101" s="159" t="s">
        <v>258</v>
      </c>
      <c r="B101" s="160"/>
      <c r="C101" s="160"/>
      <c r="D101" s="93"/>
      <c r="E101" s="93"/>
      <c r="F101" s="93"/>
      <c r="G101" s="153">
        <f>SUM(G89:G99)</f>
        <v>5339163</v>
      </c>
      <c r="H101" s="145"/>
      <c r="I101" s="153">
        <f>SUM(I89:I99)</f>
        <v>351782</v>
      </c>
      <c r="J101" s="146"/>
      <c r="K101" s="153">
        <f>SUM(K89:K99)</f>
        <v>5887939</v>
      </c>
      <c r="L101" s="146"/>
      <c r="M101" s="153">
        <f>SUM(M89:M99)</f>
        <v>1026767</v>
      </c>
    </row>
    <row r="102" spans="1:17" ht="15.95" customHeight="1">
      <c r="A102" s="142"/>
      <c r="B102" s="142"/>
      <c r="C102" s="142"/>
      <c r="D102" s="93"/>
      <c r="E102" s="142"/>
      <c r="F102" s="93"/>
      <c r="G102" s="148"/>
      <c r="H102" s="148"/>
      <c r="I102" s="148"/>
      <c r="J102" s="146"/>
      <c r="K102" s="148"/>
      <c r="L102" s="146"/>
      <c r="M102" s="148"/>
    </row>
    <row r="103" spans="1:17" ht="15.95" customHeight="1">
      <c r="A103" s="162" t="s">
        <v>205</v>
      </c>
      <c r="B103" s="163"/>
      <c r="C103" s="164"/>
      <c r="D103" s="93"/>
      <c r="E103" s="164"/>
      <c r="F103" s="93"/>
      <c r="G103" s="145">
        <f>SUM(G101,G86,G57)</f>
        <v>2452324</v>
      </c>
      <c r="H103" s="145"/>
      <c r="I103" s="145">
        <f>SUM(I101,I86,I57)</f>
        <v>-1426704</v>
      </c>
      <c r="J103" s="146"/>
      <c r="K103" s="145">
        <f>SUM(K101,K86,K57)</f>
        <v>2402809</v>
      </c>
      <c r="L103" s="146"/>
      <c r="M103" s="145">
        <f>SUM(M101,M86,M57)</f>
        <v>-1380398</v>
      </c>
    </row>
    <row r="104" spans="1:17" ht="15.95" customHeight="1">
      <c r="A104" s="159" t="s">
        <v>221</v>
      </c>
      <c r="B104" s="160"/>
      <c r="C104" s="164"/>
      <c r="D104" s="93"/>
      <c r="E104" s="149"/>
      <c r="F104" s="93"/>
      <c r="G104" s="153">
        <v>736326</v>
      </c>
      <c r="H104" s="145"/>
      <c r="I104" s="153">
        <v>2163030</v>
      </c>
      <c r="J104" s="146"/>
      <c r="K104" s="153">
        <v>722738</v>
      </c>
      <c r="L104" s="146"/>
      <c r="M104" s="153">
        <v>2103136</v>
      </c>
    </row>
    <row r="105" spans="1:17" ht="8.1" customHeight="1">
      <c r="A105" s="93"/>
      <c r="B105" s="142"/>
      <c r="C105" s="142"/>
      <c r="D105" s="93"/>
      <c r="E105" s="149"/>
      <c r="F105" s="93"/>
      <c r="G105" s="148"/>
      <c r="H105" s="148"/>
      <c r="I105" s="148"/>
      <c r="J105" s="146"/>
      <c r="K105" s="148"/>
      <c r="L105" s="146"/>
      <c r="M105" s="148"/>
    </row>
    <row r="106" spans="1:17" ht="15.95" customHeight="1" thickBot="1">
      <c r="A106" s="163" t="s">
        <v>222</v>
      </c>
      <c r="B106" s="163"/>
      <c r="C106" s="164"/>
      <c r="D106" s="93"/>
      <c r="E106" s="103">
        <v>12</v>
      </c>
      <c r="F106" s="93"/>
      <c r="G106" s="165">
        <f>SUM(G103:G104)</f>
        <v>3188650</v>
      </c>
      <c r="H106" s="145"/>
      <c r="I106" s="165">
        <f>SUM(I103:I104)</f>
        <v>736326</v>
      </c>
      <c r="J106" s="146"/>
      <c r="K106" s="165">
        <f>SUM(K103:K104)</f>
        <v>3125547</v>
      </c>
      <c r="L106" s="146"/>
      <c r="M106" s="165">
        <f>SUM(M103:M104)</f>
        <v>722738</v>
      </c>
      <c r="N106" s="180"/>
      <c r="O106" s="180"/>
      <c r="P106" s="180"/>
      <c r="Q106" s="180"/>
    </row>
    <row r="107" spans="1:17" ht="15.95" customHeight="1" thickTop="1">
      <c r="A107" s="93"/>
      <c r="B107" s="93"/>
      <c r="C107" s="93"/>
      <c r="D107" s="93"/>
      <c r="E107" s="93"/>
      <c r="F107" s="93"/>
      <c r="G107" s="146"/>
      <c r="H107" s="146"/>
      <c r="I107" s="146"/>
      <c r="J107" s="146"/>
      <c r="K107" s="146"/>
      <c r="L107" s="146"/>
      <c r="M107" s="146"/>
    </row>
    <row r="108" spans="1:17" ht="15.95" customHeight="1">
      <c r="A108" s="93"/>
      <c r="B108" s="93"/>
      <c r="C108" s="93"/>
      <c r="D108" s="93"/>
      <c r="E108" s="93"/>
      <c r="F108" s="93"/>
      <c r="G108" s="146"/>
      <c r="H108" s="146"/>
      <c r="I108" s="146"/>
      <c r="J108" s="146"/>
      <c r="K108" s="146"/>
      <c r="L108" s="146"/>
      <c r="M108" s="146"/>
    </row>
    <row r="109" spans="1:17" ht="15.95" customHeight="1">
      <c r="A109" s="93"/>
      <c r="B109" s="93"/>
      <c r="C109" s="93"/>
      <c r="D109" s="93"/>
      <c r="E109" s="93"/>
      <c r="F109" s="93"/>
      <c r="G109" s="146"/>
      <c r="H109" s="146"/>
      <c r="I109" s="146"/>
      <c r="J109" s="146"/>
      <c r="K109" s="146"/>
      <c r="L109" s="146"/>
      <c r="M109" s="146"/>
    </row>
    <row r="110" spans="1:17" ht="15.95" customHeight="1">
      <c r="A110" s="93"/>
      <c r="B110" s="93"/>
      <c r="C110" s="93"/>
      <c r="D110" s="93"/>
      <c r="E110" s="93"/>
      <c r="F110" s="93"/>
      <c r="G110" s="146"/>
      <c r="H110" s="146"/>
      <c r="I110" s="146"/>
      <c r="J110" s="146"/>
      <c r="K110" s="146"/>
      <c r="L110" s="146"/>
      <c r="M110" s="146"/>
    </row>
    <row r="111" spans="1:17" ht="15.95" customHeight="1">
      <c r="A111" s="93"/>
      <c r="B111" s="93"/>
      <c r="C111" s="93"/>
      <c r="D111" s="93"/>
      <c r="E111" s="93"/>
      <c r="F111" s="93"/>
      <c r="G111" s="146"/>
      <c r="H111" s="146"/>
      <c r="I111" s="146"/>
      <c r="J111" s="146"/>
      <c r="K111" s="146"/>
      <c r="L111" s="146"/>
      <c r="M111" s="146"/>
    </row>
    <row r="112" spans="1:17" ht="15.95" customHeight="1">
      <c r="A112" s="93"/>
      <c r="B112" s="93"/>
      <c r="C112" s="93"/>
      <c r="D112" s="93"/>
      <c r="E112" s="93"/>
      <c r="F112" s="93"/>
      <c r="G112" s="146"/>
      <c r="H112" s="146"/>
      <c r="I112" s="146"/>
      <c r="J112" s="146"/>
      <c r="K112" s="146"/>
      <c r="L112" s="146"/>
      <c r="M112" s="146"/>
    </row>
    <row r="113" spans="1:13" ht="15.95" customHeight="1">
      <c r="A113" s="93"/>
      <c r="B113" s="93"/>
      <c r="C113" s="93"/>
      <c r="D113" s="93"/>
      <c r="E113" s="93"/>
      <c r="F113" s="93"/>
      <c r="G113" s="146"/>
      <c r="H113" s="146"/>
      <c r="I113" s="146"/>
      <c r="J113" s="146"/>
      <c r="K113" s="146"/>
      <c r="L113" s="146"/>
      <c r="M113" s="146"/>
    </row>
    <row r="114" spans="1:13" ht="14.25" customHeight="1">
      <c r="A114" s="93"/>
      <c r="B114" s="93"/>
      <c r="C114" s="93"/>
      <c r="D114" s="93"/>
      <c r="E114" s="93"/>
      <c r="F114" s="93"/>
      <c r="G114" s="146"/>
      <c r="H114" s="146"/>
      <c r="I114" s="146"/>
      <c r="J114" s="146"/>
      <c r="K114" s="146"/>
      <c r="L114" s="146"/>
      <c r="M114" s="146"/>
    </row>
    <row r="115" spans="1:13" ht="15.75" customHeight="1">
      <c r="G115" s="185"/>
      <c r="H115" s="185"/>
      <c r="I115" s="185"/>
      <c r="J115" s="185"/>
      <c r="K115" s="185"/>
      <c r="L115" s="185"/>
      <c r="M115" s="185"/>
    </row>
    <row r="116" spans="1:13" ht="5.25" customHeight="1">
      <c r="G116" s="185"/>
      <c r="H116" s="185"/>
      <c r="I116" s="185"/>
      <c r="J116" s="185"/>
      <c r="K116" s="185"/>
      <c r="L116" s="185"/>
      <c r="M116" s="185"/>
    </row>
    <row r="117" spans="1:13" ht="21.95" customHeight="1">
      <c r="A117" s="40" t="s">
        <v>35</v>
      </c>
      <c r="B117" s="38"/>
      <c r="C117" s="40"/>
      <c r="D117" s="40"/>
      <c r="E117" s="40"/>
      <c r="F117" s="38"/>
      <c r="G117" s="188"/>
      <c r="H117" s="188"/>
      <c r="I117" s="188"/>
      <c r="J117" s="189"/>
      <c r="K117" s="188"/>
      <c r="L117" s="189"/>
      <c r="M117" s="188"/>
    </row>
    <row r="118" spans="1:13" ht="16.5" customHeight="1">
      <c r="A118" s="34" t="s">
        <v>0</v>
      </c>
      <c r="B118" s="41"/>
      <c r="C118" s="34"/>
      <c r="D118" s="39"/>
      <c r="E118" s="39"/>
      <c r="G118" s="186"/>
      <c r="H118" s="186"/>
      <c r="I118" s="186"/>
      <c r="J118" s="185"/>
      <c r="K118" s="186"/>
      <c r="L118" s="185"/>
      <c r="M118" s="186"/>
    </row>
    <row r="119" spans="1:13" ht="16.5" customHeight="1">
      <c r="A119" s="34"/>
      <c r="B119" s="41" t="s">
        <v>1</v>
      </c>
      <c r="C119" s="34"/>
      <c r="D119" s="39"/>
      <c r="E119" s="39"/>
      <c r="G119" s="186"/>
      <c r="H119" s="186"/>
      <c r="I119" s="186"/>
      <c r="J119" s="185"/>
      <c r="K119" s="186"/>
      <c r="L119" s="185"/>
      <c r="M119" s="186"/>
    </row>
    <row r="120" spans="1:13" ht="16.5" customHeight="1">
      <c r="A120" s="35" t="s">
        <v>259</v>
      </c>
      <c r="C120" s="35"/>
      <c r="D120" s="39"/>
      <c r="E120" s="39"/>
      <c r="G120" s="186"/>
      <c r="H120" s="186"/>
      <c r="I120" s="186"/>
      <c r="J120" s="185"/>
      <c r="K120" s="186"/>
      <c r="L120" s="185"/>
      <c r="M120" s="186"/>
    </row>
    <row r="121" spans="1:13" ht="16.5" customHeight="1">
      <c r="A121" s="37" t="s">
        <v>80</v>
      </c>
      <c r="B121" s="38"/>
      <c r="C121" s="37"/>
      <c r="D121" s="40"/>
      <c r="E121" s="40"/>
      <c r="F121" s="38"/>
      <c r="G121" s="188"/>
      <c r="H121" s="188"/>
      <c r="I121" s="188"/>
      <c r="J121" s="189"/>
      <c r="K121" s="188"/>
      <c r="L121" s="189"/>
      <c r="M121" s="188"/>
    </row>
    <row r="122" spans="1:13" ht="16.5" customHeight="1">
      <c r="A122" s="138"/>
      <c r="B122" s="93"/>
      <c r="C122" s="138"/>
      <c r="D122" s="142"/>
      <c r="E122" s="142"/>
      <c r="F122" s="93"/>
      <c r="G122" s="148"/>
      <c r="H122" s="148"/>
      <c r="I122" s="148"/>
      <c r="J122" s="146"/>
      <c r="K122" s="148"/>
      <c r="L122" s="146"/>
      <c r="M122" s="148"/>
    </row>
    <row r="123" spans="1:13" ht="16.5" customHeight="1">
      <c r="A123" s="138"/>
      <c r="B123" s="93"/>
      <c r="C123" s="138"/>
      <c r="D123" s="142"/>
      <c r="E123" s="142"/>
      <c r="F123" s="93"/>
      <c r="G123" s="148"/>
      <c r="H123" s="148"/>
      <c r="I123" s="148"/>
      <c r="J123" s="146"/>
      <c r="K123" s="148"/>
      <c r="L123" s="146"/>
      <c r="M123" s="148"/>
    </row>
    <row r="124" spans="1:13" ht="16.5" customHeight="1">
      <c r="A124" s="138"/>
      <c r="B124" s="93"/>
      <c r="C124" s="138"/>
      <c r="D124" s="138"/>
      <c r="E124" s="138"/>
      <c r="F124" s="93"/>
      <c r="G124" s="192" t="s">
        <v>4</v>
      </c>
      <c r="H124" s="192"/>
      <c r="I124" s="192"/>
      <c r="J124" s="121"/>
      <c r="K124" s="192" t="s">
        <v>5</v>
      </c>
      <c r="L124" s="192"/>
      <c r="M124" s="192"/>
    </row>
    <row r="125" spans="1:13" ht="16.5" customHeight="1">
      <c r="A125" s="138"/>
      <c r="B125" s="93"/>
      <c r="C125" s="138"/>
      <c r="D125" s="138"/>
      <c r="E125" s="138"/>
      <c r="F125" s="93"/>
      <c r="G125" s="193" t="s">
        <v>6</v>
      </c>
      <c r="H125" s="193"/>
      <c r="I125" s="193"/>
      <c r="J125" s="121"/>
      <c r="K125" s="193" t="s">
        <v>6</v>
      </c>
      <c r="L125" s="193"/>
      <c r="M125" s="193"/>
    </row>
    <row r="126" spans="1:13" ht="16.5" customHeight="1">
      <c r="A126" s="93"/>
      <c r="B126" s="136"/>
      <c r="C126" s="136"/>
      <c r="D126" s="136"/>
      <c r="E126" s="136"/>
      <c r="F126" s="140"/>
      <c r="G126" s="98" t="s">
        <v>10</v>
      </c>
      <c r="H126" s="98"/>
      <c r="I126" s="98" t="s">
        <v>11</v>
      </c>
      <c r="J126" s="91"/>
      <c r="K126" s="98" t="s">
        <v>10</v>
      </c>
      <c r="L126" s="98"/>
      <c r="M126" s="98" t="s">
        <v>11</v>
      </c>
    </row>
    <row r="127" spans="1:13" ht="16.5" customHeight="1">
      <c r="A127" s="93"/>
      <c r="B127" s="136"/>
      <c r="C127" s="136"/>
      <c r="D127" s="136"/>
      <c r="E127" s="136"/>
      <c r="F127" s="140"/>
      <c r="G127" s="98" t="s">
        <v>134</v>
      </c>
      <c r="H127" s="98"/>
      <c r="I127" s="98" t="s">
        <v>134</v>
      </c>
      <c r="J127" s="91"/>
      <c r="K127" s="98" t="s">
        <v>134</v>
      </c>
      <c r="L127" s="91"/>
      <c r="M127" s="98" t="s">
        <v>134</v>
      </c>
    </row>
    <row r="128" spans="1:13" ht="16.5" customHeight="1">
      <c r="A128" s="93"/>
      <c r="B128" s="142"/>
      <c r="C128" s="142"/>
      <c r="D128" s="142"/>
      <c r="E128" s="99" t="s">
        <v>12</v>
      </c>
      <c r="F128" s="141"/>
      <c r="G128" s="100" t="s">
        <v>135</v>
      </c>
      <c r="H128" s="101"/>
      <c r="I128" s="100" t="s">
        <v>135</v>
      </c>
      <c r="J128" s="141"/>
      <c r="K128" s="100" t="s">
        <v>135</v>
      </c>
      <c r="L128" s="141"/>
      <c r="M128" s="100" t="s">
        <v>135</v>
      </c>
    </row>
    <row r="129" spans="1:13" ht="16.5" customHeight="1">
      <c r="A129" s="163" t="s">
        <v>206</v>
      </c>
      <c r="B129" s="160"/>
      <c r="C129" s="142"/>
      <c r="D129" s="93"/>
      <c r="E129" s="142"/>
      <c r="F129" s="93"/>
      <c r="G129" s="148"/>
      <c r="H129" s="148"/>
      <c r="I129" s="148"/>
      <c r="J129" s="146"/>
      <c r="K129" s="148"/>
      <c r="L129" s="146"/>
      <c r="M129" s="148"/>
    </row>
    <row r="130" spans="1:13" ht="16.5" customHeight="1">
      <c r="A130" s="159" t="s">
        <v>207</v>
      </c>
      <c r="B130" s="93"/>
      <c r="C130" s="93"/>
      <c r="D130" s="93"/>
      <c r="E130" s="157"/>
      <c r="F130" s="93"/>
      <c r="G130" s="145">
        <v>18118</v>
      </c>
      <c r="H130" s="145"/>
      <c r="I130" s="145">
        <v>63523</v>
      </c>
      <c r="J130" s="146"/>
      <c r="K130" s="145">
        <v>18118</v>
      </c>
      <c r="L130" s="146"/>
      <c r="M130" s="145">
        <v>63523</v>
      </c>
    </row>
    <row r="131" spans="1:13" ht="16.5" customHeight="1">
      <c r="A131" s="159" t="s">
        <v>208</v>
      </c>
      <c r="B131" s="93"/>
      <c r="C131" s="93"/>
      <c r="D131" s="93"/>
      <c r="E131" s="157"/>
      <c r="F131" s="93"/>
      <c r="G131" s="145">
        <v>0</v>
      </c>
      <c r="H131" s="145"/>
      <c r="I131" s="145">
        <v>781</v>
      </c>
      <c r="J131" s="146"/>
      <c r="K131" s="145">
        <v>0</v>
      </c>
      <c r="L131" s="146"/>
      <c r="M131" s="145">
        <v>781</v>
      </c>
    </row>
    <row r="132" spans="1:13" ht="16.5" customHeight="1">
      <c r="A132" s="152" t="s">
        <v>209</v>
      </c>
      <c r="B132" s="152"/>
      <c r="C132" s="93"/>
      <c r="D132" s="93"/>
      <c r="E132" s="157"/>
      <c r="F132" s="93"/>
      <c r="G132" s="145"/>
      <c r="H132" s="145"/>
      <c r="I132" s="145"/>
      <c r="J132" s="146"/>
      <c r="K132" s="145"/>
      <c r="L132" s="146"/>
      <c r="M132" s="145"/>
    </row>
    <row r="133" spans="1:13" ht="16.5" customHeight="1">
      <c r="A133" s="152"/>
      <c r="B133" s="152" t="s">
        <v>171</v>
      </c>
      <c r="C133" s="93"/>
      <c r="D133" s="93"/>
      <c r="E133" s="157"/>
      <c r="F133" s="93"/>
      <c r="G133" s="145">
        <v>0</v>
      </c>
      <c r="H133" s="145"/>
      <c r="I133" s="145">
        <v>8965</v>
      </c>
      <c r="J133" s="146"/>
      <c r="K133" s="145">
        <v>0</v>
      </c>
      <c r="L133" s="146"/>
      <c r="M133" s="145">
        <v>8965</v>
      </c>
    </row>
    <row r="134" spans="1:13" ht="16.5" customHeight="1">
      <c r="A134" s="152" t="s">
        <v>210</v>
      </c>
      <c r="B134" s="142"/>
      <c r="C134" s="142"/>
      <c r="D134" s="93"/>
      <c r="E134" s="142"/>
      <c r="F134" s="93"/>
      <c r="G134" s="145">
        <v>434</v>
      </c>
      <c r="H134" s="145"/>
      <c r="I134" s="145">
        <v>1410</v>
      </c>
      <c r="J134" s="146"/>
      <c r="K134" s="145">
        <v>434</v>
      </c>
      <c r="L134" s="146"/>
      <c r="M134" s="145">
        <v>1410</v>
      </c>
    </row>
    <row r="135" spans="1:13" ht="16.5" customHeight="1">
      <c r="A135" s="142" t="s">
        <v>233</v>
      </c>
      <c r="B135" s="142"/>
      <c r="C135" s="142"/>
      <c r="D135" s="93"/>
      <c r="E135" s="103">
        <v>19</v>
      </c>
      <c r="F135" s="93"/>
      <c r="G135" s="145">
        <v>215702</v>
      </c>
      <c r="H135" s="145"/>
      <c r="I135" s="145">
        <v>602404</v>
      </c>
      <c r="J135" s="146"/>
      <c r="K135" s="145">
        <v>204756</v>
      </c>
      <c r="L135" s="146"/>
      <c r="M135" s="145">
        <v>509760</v>
      </c>
    </row>
    <row r="136" spans="1:13" ht="16.5" customHeight="1">
      <c r="A136" s="152" t="s">
        <v>211</v>
      </c>
      <c r="B136" s="142"/>
      <c r="C136" s="142"/>
      <c r="D136" s="93"/>
      <c r="E136" s="149"/>
      <c r="F136" s="93"/>
      <c r="G136" s="145"/>
      <c r="H136" s="145"/>
      <c r="I136" s="145"/>
      <c r="J136" s="146"/>
      <c r="K136" s="145"/>
      <c r="L136" s="146"/>
      <c r="M136" s="145"/>
    </row>
    <row r="137" spans="1:13" ht="16.5" customHeight="1">
      <c r="A137" s="152"/>
      <c r="B137" s="142" t="s">
        <v>212</v>
      </c>
      <c r="C137" s="142"/>
      <c r="D137" s="93"/>
      <c r="E137" s="149">
        <v>19</v>
      </c>
      <c r="F137" s="93"/>
      <c r="G137" s="145">
        <v>22415</v>
      </c>
      <c r="H137" s="145"/>
      <c r="I137" s="145">
        <v>435412</v>
      </c>
      <c r="J137" s="146"/>
      <c r="K137" s="145">
        <v>-11303</v>
      </c>
      <c r="L137" s="146"/>
      <c r="M137" s="145">
        <v>169389</v>
      </c>
    </row>
    <row r="138" spans="1:13" ht="16.5" customHeight="1">
      <c r="A138" s="152" t="s">
        <v>234</v>
      </c>
      <c r="B138" s="152"/>
      <c r="C138" s="93"/>
      <c r="D138" s="93"/>
      <c r="E138" s="103">
        <v>18</v>
      </c>
      <c r="F138" s="93"/>
      <c r="G138" s="145">
        <v>102193</v>
      </c>
      <c r="H138" s="145"/>
      <c r="I138" s="145">
        <v>206</v>
      </c>
      <c r="J138" s="146"/>
      <c r="K138" s="145">
        <v>0</v>
      </c>
      <c r="L138" s="146"/>
      <c r="M138" s="145">
        <v>206</v>
      </c>
    </row>
    <row r="139" spans="1:13" ht="16.5" customHeight="1">
      <c r="A139" s="152" t="s">
        <v>235</v>
      </c>
      <c r="B139" s="152"/>
      <c r="C139" s="142"/>
      <c r="D139" s="93"/>
      <c r="E139" s="103">
        <v>19</v>
      </c>
      <c r="F139" s="93"/>
      <c r="G139" s="145">
        <v>161983</v>
      </c>
      <c r="H139" s="145"/>
      <c r="I139" s="145">
        <v>86376</v>
      </c>
      <c r="J139" s="146"/>
      <c r="K139" s="145">
        <v>0</v>
      </c>
      <c r="L139" s="146"/>
      <c r="M139" s="145">
        <v>0</v>
      </c>
    </row>
    <row r="140" spans="1:13" ht="16.5" customHeight="1">
      <c r="A140" s="93" t="s">
        <v>213</v>
      </c>
      <c r="B140" s="93"/>
      <c r="C140" s="93"/>
      <c r="D140" s="93"/>
      <c r="E140" s="93"/>
      <c r="F140" s="93"/>
      <c r="G140" s="170">
        <v>1708</v>
      </c>
      <c r="H140" s="146"/>
      <c r="I140" s="145">
        <v>0</v>
      </c>
      <c r="J140" s="146"/>
      <c r="K140" s="170">
        <v>1708</v>
      </c>
      <c r="L140" s="146"/>
      <c r="M140" s="145">
        <v>0</v>
      </c>
    </row>
    <row r="141" spans="1:13" ht="16.5" customHeight="1">
      <c r="A141" s="159" t="s">
        <v>248</v>
      </c>
      <c r="B141" s="93"/>
      <c r="C141" s="93"/>
      <c r="D141" s="93"/>
      <c r="E141" s="157">
        <v>16.2</v>
      </c>
      <c r="F141" s="93"/>
      <c r="G141" s="145">
        <v>0</v>
      </c>
      <c r="H141" s="145"/>
      <c r="I141" s="145">
        <v>0</v>
      </c>
      <c r="J141" s="146"/>
      <c r="K141" s="145">
        <v>52470</v>
      </c>
      <c r="L141" s="146"/>
      <c r="M141" s="145">
        <v>0</v>
      </c>
    </row>
    <row r="142" spans="1:13" ht="16.5" customHeight="1">
      <c r="A142" s="93"/>
      <c r="B142" s="93"/>
      <c r="C142" s="93"/>
      <c r="D142" s="93"/>
      <c r="E142" s="93"/>
      <c r="F142" s="93"/>
      <c r="G142" s="146"/>
      <c r="H142" s="146"/>
      <c r="I142" s="146"/>
      <c r="J142" s="146"/>
      <c r="K142" s="146"/>
      <c r="L142" s="146"/>
      <c r="M142" s="146"/>
    </row>
    <row r="143" spans="1:13" ht="16.5" customHeight="1">
      <c r="A143" s="93"/>
      <c r="B143" s="93"/>
      <c r="C143" s="93"/>
      <c r="D143" s="93"/>
      <c r="E143" s="93"/>
      <c r="F143" s="93"/>
      <c r="G143" s="146"/>
      <c r="H143" s="146"/>
      <c r="I143" s="146"/>
      <c r="J143" s="146"/>
      <c r="K143" s="146"/>
      <c r="L143" s="146"/>
      <c r="M143" s="146"/>
    </row>
    <row r="144" spans="1:13" ht="16.5" customHeight="1">
      <c r="G144" s="185"/>
      <c r="H144" s="185"/>
      <c r="I144" s="185"/>
      <c r="J144" s="185"/>
      <c r="K144" s="185"/>
      <c r="L144" s="185"/>
      <c r="M144" s="185"/>
    </row>
    <row r="145" spans="7:13" ht="16.5" customHeight="1">
      <c r="G145" s="185"/>
      <c r="H145" s="185"/>
      <c r="I145" s="185"/>
      <c r="J145" s="185"/>
      <c r="K145" s="185"/>
      <c r="L145" s="185"/>
      <c r="M145" s="185"/>
    </row>
    <row r="146" spans="7:13" ht="16.5" customHeight="1">
      <c r="G146" s="185"/>
      <c r="H146" s="185"/>
      <c r="I146" s="185"/>
      <c r="J146" s="185"/>
      <c r="K146" s="185"/>
      <c r="L146" s="185"/>
      <c r="M146" s="185"/>
    </row>
    <row r="147" spans="7:13" ht="16.5" customHeight="1">
      <c r="G147" s="185"/>
      <c r="H147" s="185"/>
      <c r="I147" s="185"/>
      <c r="J147" s="185"/>
      <c r="K147" s="185"/>
      <c r="L147" s="185"/>
      <c r="M147" s="185"/>
    </row>
    <row r="148" spans="7:13" ht="16.5" customHeight="1">
      <c r="G148" s="185"/>
      <c r="H148" s="185"/>
      <c r="I148" s="185"/>
      <c r="J148" s="185"/>
      <c r="K148" s="185"/>
      <c r="L148" s="185"/>
      <c r="M148" s="185"/>
    </row>
    <row r="149" spans="7:13" ht="16.5" customHeight="1">
      <c r="G149" s="185"/>
      <c r="H149" s="185"/>
      <c r="I149" s="185"/>
      <c r="J149" s="185"/>
      <c r="K149" s="185"/>
      <c r="L149" s="185"/>
      <c r="M149" s="185"/>
    </row>
    <row r="150" spans="7:13" ht="16.5" customHeight="1">
      <c r="G150" s="185"/>
      <c r="H150" s="185"/>
      <c r="I150" s="185"/>
      <c r="J150" s="185"/>
      <c r="K150" s="185"/>
      <c r="L150" s="185"/>
      <c r="M150" s="185"/>
    </row>
    <row r="151" spans="7:13" ht="16.5" customHeight="1">
      <c r="G151" s="185"/>
      <c r="H151" s="185"/>
      <c r="I151" s="185"/>
      <c r="J151" s="185"/>
      <c r="K151" s="185"/>
      <c r="L151" s="185"/>
      <c r="M151" s="185"/>
    </row>
    <row r="152" spans="7:13" ht="16.5" customHeight="1">
      <c r="G152" s="185"/>
      <c r="H152" s="185"/>
      <c r="I152" s="185"/>
      <c r="J152" s="185"/>
      <c r="K152" s="185"/>
      <c r="L152" s="185"/>
      <c r="M152" s="185"/>
    </row>
    <row r="153" spans="7:13" ht="16.5" customHeight="1">
      <c r="G153" s="185"/>
      <c r="H153" s="185"/>
      <c r="I153" s="185"/>
      <c r="J153" s="185"/>
      <c r="K153" s="185"/>
      <c r="L153" s="185"/>
      <c r="M153" s="185"/>
    </row>
    <row r="154" spans="7:13" ht="16.5" customHeight="1">
      <c r="G154" s="185"/>
      <c r="H154" s="185"/>
      <c r="I154" s="185"/>
      <c r="J154" s="185"/>
      <c r="K154" s="185"/>
      <c r="L154" s="185"/>
      <c r="M154" s="185"/>
    </row>
    <row r="155" spans="7:13" ht="16.5" customHeight="1">
      <c r="G155" s="185"/>
      <c r="H155" s="185"/>
      <c r="I155" s="185"/>
      <c r="J155" s="185"/>
      <c r="K155" s="185"/>
      <c r="L155" s="185"/>
      <c r="M155" s="185"/>
    </row>
    <row r="156" spans="7:13" ht="16.5" customHeight="1">
      <c r="G156" s="185"/>
      <c r="H156" s="185"/>
      <c r="I156" s="185"/>
      <c r="J156" s="185"/>
      <c r="K156" s="185"/>
      <c r="L156" s="185"/>
      <c r="M156" s="185"/>
    </row>
    <row r="157" spans="7:13" ht="16.5" customHeight="1">
      <c r="G157" s="185"/>
      <c r="H157" s="185"/>
      <c r="I157" s="185"/>
      <c r="J157" s="185"/>
      <c r="K157" s="185"/>
      <c r="L157" s="185"/>
      <c r="M157" s="185"/>
    </row>
    <row r="158" spans="7:13" ht="16.5" customHeight="1">
      <c r="G158" s="185"/>
      <c r="H158" s="185"/>
      <c r="I158" s="185"/>
      <c r="J158" s="185"/>
      <c r="K158" s="185"/>
      <c r="L158" s="185"/>
      <c r="M158" s="185"/>
    </row>
    <row r="159" spans="7:13" ht="16.5" customHeight="1">
      <c r="G159" s="185"/>
      <c r="H159" s="185"/>
      <c r="I159" s="185"/>
      <c r="J159" s="185"/>
      <c r="K159" s="185"/>
      <c r="L159" s="185"/>
      <c r="M159" s="185"/>
    </row>
    <row r="160" spans="7:13" ht="16.5" customHeight="1">
      <c r="G160" s="185"/>
      <c r="H160" s="185"/>
      <c r="I160" s="185"/>
      <c r="J160" s="185"/>
      <c r="K160" s="185"/>
      <c r="L160" s="185"/>
      <c r="M160" s="185"/>
    </row>
    <row r="161" spans="1:13" ht="16.5" customHeight="1">
      <c r="G161" s="185"/>
      <c r="H161" s="185"/>
      <c r="I161" s="185"/>
      <c r="J161" s="185"/>
      <c r="K161" s="185"/>
      <c r="L161" s="185"/>
      <c r="M161" s="185"/>
    </row>
    <row r="162" spans="1:13" ht="16.5" customHeight="1">
      <c r="G162" s="185"/>
      <c r="H162" s="185"/>
      <c r="I162" s="185"/>
      <c r="J162" s="185"/>
      <c r="K162" s="185"/>
      <c r="L162" s="185"/>
      <c r="M162" s="185"/>
    </row>
    <row r="163" spans="1:13" ht="16.5" customHeight="1">
      <c r="G163" s="185"/>
      <c r="H163" s="185"/>
      <c r="I163" s="185"/>
      <c r="J163" s="185"/>
      <c r="K163" s="185"/>
      <c r="L163" s="185"/>
      <c r="M163" s="185"/>
    </row>
    <row r="164" spans="1:13" ht="16.5" customHeight="1">
      <c r="G164" s="185"/>
      <c r="H164" s="185"/>
      <c r="I164" s="185"/>
      <c r="J164" s="185"/>
      <c r="K164" s="185"/>
      <c r="L164" s="185"/>
      <c r="M164" s="185"/>
    </row>
    <row r="165" spans="1:13" ht="16.5" customHeight="1">
      <c r="G165" s="185"/>
      <c r="H165" s="185"/>
      <c r="I165" s="185"/>
      <c r="J165" s="185"/>
      <c r="K165" s="185"/>
      <c r="L165" s="185"/>
      <c r="M165" s="185"/>
    </row>
    <row r="166" spans="1:13" ht="16.5" customHeight="1"/>
    <row r="167" spans="1:13" ht="16.5" customHeight="1"/>
    <row r="168" spans="1:13" ht="16.5" customHeight="1"/>
    <row r="169" spans="1:13" ht="17.25" customHeight="1"/>
    <row r="170" spans="1:13" ht="21.95" customHeight="1">
      <c r="A170" s="40" t="s">
        <v>35</v>
      </c>
      <c r="B170" s="38"/>
      <c r="C170" s="40"/>
      <c r="D170" s="40"/>
      <c r="E170" s="40"/>
      <c r="F170" s="38"/>
      <c r="G170" s="190"/>
      <c r="H170" s="190"/>
      <c r="I170" s="190"/>
      <c r="J170" s="38"/>
      <c r="K170" s="190"/>
      <c r="L170" s="38"/>
      <c r="M170" s="190"/>
    </row>
  </sheetData>
  <mergeCells count="12">
    <mergeCell ref="G7:I7"/>
    <mergeCell ref="K7:M7"/>
    <mergeCell ref="G8:I8"/>
    <mergeCell ref="K8:M8"/>
    <mergeCell ref="G67:I67"/>
    <mergeCell ref="K67:M67"/>
    <mergeCell ref="G68:I68"/>
    <mergeCell ref="K68:M68"/>
    <mergeCell ref="G124:I124"/>
    <mergeCell ref="K124:M124"/>
    <mergeCell ref="G125:I125"/>
    <mergeCell ref="K125:M125"/>
  </mergeCells>
  <phoneticPr fontId="19" type="noConversion"/>
  <pageMargins left="0.8" right="0.5" top="0.5" bottom="0.6" header="0.49" footer="0.4"/>
  <pageSetup paperSize="9" scale="90" firstPageNumber="17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6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EN_BS 8-10</vt:lpstr>
      <vt:lpstr>EN_PL 11-12</vt:lpstr>
      <vt:lpstr>EN_Equity13</vt:lpstr>
      <vt:lpstr>EN_Equity14</vt:lpstr>
      <vt:lpstr>EN_Equity 15</vt:lpstr>
      <vt:lpstr>EN_Equity 16</vt:lpstr>
      <vt:lpstr>EN_CF 17-19</vt:lpstr>
      <vt:lpstr>'EN_BS 8-10'!Print_Area</vt:lpstr>
      <vt:lpstr>'EN_CF 17-19'!Print_Area</vt:lpstr>
      <vt:lpstr>'EN_Equity 15'!Print_Area</vt:lpstr>
      <vt:lpstr>'EN_Equity 16'!Print_Area</vt:lpstr>
      <vt:lpstr>EN_Equity13!Print_Area</vt:lpstr>
      <vt:lpstr>EN_Equity14!Print_Area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Arphatcha Thaitrong (TH)</cp:lastModifiedBy>
  <cp:revision/>
  <cp:lastPrinted>2025-02-21T13:43:47Z</cp:lastPrinted>
  <dcterms:created xsi:type="dcterms:W3CDTF">2024-02-06T03:20:34Z</dcterms:created>
  <dcterms:modified xsi:type="dcterms:W3CDTF">2025-02-21T13:43:48Z</dcterms:modified>
  <cp:category/>
  <cp:contentStatus/>
</cp:coreProperties>
</file>