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4_YE_AUDIT/Shared Documents/NAM D1 Prepare Financial Statement (Note,C-Note,LR,Ratio after adj) 2024/NAM D1.4 AUR หน้ารายงาน และงบการเงิน/"/>
    </mc:Choice>
  </mc:AlternateContent>
  <xr:revisionPtr revIDLastSave="215" documentId="13_ncr:1_{8409C698-A99E-43CD-B404-70DC4C63A544}" xr6:coauthVersionLast="47" xr6:coauthVersionMax="47" xr10:uidLastSave="{9D4EFF79-1358-4FF1-851B-E4A569B82078}"/>
  <bookViews>
    <workbookView xWindow="-108" yWindow="-108" windowWidth="23256" windowHeight="12456" tabRatio="697" activeTab="4" xr2:uid="{1AA0F378-2059-4842-97F5-3208DFF57836}"/>
  </bookViews>
  <sheets>
    <sheet name="งบฐานะการเงิน" sheetId="10" r:id="rId1"/>
    <sheet name="งบกำไรขาดทุน" sheetId="1" r:id="rId2"/>
    <sheet name="งบเปลี่ยนแปลงรวม" sheetId="14" r:id="rId3"/>
    <sheet name="งบแสดงการเปลี่ยนแปลงเฉพาะ" sheetId="15" r:id="rId4"/>
    <sheet name="งบกระแสเงินสด" sheetId="16" r:id="rId5"/>
  </sheets>
  <definedNames>
    <definedName name="_xlnm.Print_Area" localSheetId="4">งบกระแสเงินสด!$A$1:$M$92</definedName>
    <definedName name="_xlnm.Print_Area" localSheetId="1">งบกำไรขาดทุน!$A$1:$N$71</definedName>
    <definedName name="_xlnm.Print_Area" localSheetId="0">งบฐานะการเงิน!$A$1:$N$120</definedName>
    <definedName name="_xlnm.Print_Area" localSheetId="2">งบเปลี่ยนแปลงรวม!$A$1:$T$28</definedName>
    <definedName name="_xlnm.Print_Area" localSheetId="3">งบแสดงการเปลี่ยนแปลงเฉพาะ!$A$1:$Q$24</definedName>
    <definedName name="ฟๅ" localSheetId="4">#REF!</definedName>
    <definedName name="ฟๅ" localSheetId="0">#REF!</definedName>
    <definedName name="ฟๅ" localSheetId="2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2" i="16" l="1"/>
  <c r="I84" i="16"/>
  <c r="G26" i="16"/>
  <c r="G86" i="16"/>
  <c r="G25" i="16"/>
  <c r="K55" i="1"/>
  <c r="M55" i="1"/>
  <c r="M59" i="1"/>
  <c r="K59" i="1"/>
  <c r="G52" i="1" l="1"/>
  <c r="H75" i="10" l="1"/>
  <c r="H30" i="10"/>
  <c r="L17" i="10" l="1"/>
  <c r="L30" i="10"/>
  <c r="G75" i="16" l="1"/>
  <c r="H17" i="10"/>
  <c r="G84" i="16"/>
  <c r="Q21" i="14"/>
  <c r="G60" i="1" l="1"/>
  <c r="I61" i="1"/>
  <c r="I55" i="1"/>
  <c r="M84" i="16"/>
  <c r="K84" i="16"/>
  <c r="L19" i="15" l="1"/>
  <c r="J19" i="15"/>
  <c r="H19" i="15"/>
  <c r="P13" i="15"/>
  <c r="P12" i="15"/>
  <c r="P10" i="15"/>
  <c r="L15" i="15"/>
  <c r="J15" i="15"/>
  <c r="H15" i="15"/>
  <c r="K16" i="14" l="1"/>
  <c r="K22" i="14" s="1"/>
  <c r="I16" i="14"/>
  <c r="I22" i="14" s="1"/>
  <c r="G16" i="14"/>
  <c r="G22" i="14" s="1"/>
  <c r="O14" i="14" l="1"/>
  <c r="S14" i="14" s="1"/>
  <c r="O13" i="14"/>
  <c r="S13" i="14" s="1"/>
  <c r="O11" i="14"/>
  <c r="S11" i="14" s="1"/>
  <c r="I65" i="1"/>
  <c r="J25" i="10"/>
  <c r="J30" i="10" s="1"/>
  <c r="N25" i="10"/>
  <c r="N30" i="10" s="1"/>
  <c r="K86" i="16"/>
  <c r="M75" i="16"/>
  <c r="I75" i="16"/>
  <c r="G21" i="1" l="1"/>
  <c r="G14" i="1"/>
  <c r="H66" i="10"/>
  <c r="L66" i="10"/>
  <c r="G22" i="1" l="1"/>
  <c r="G25" i="1" s="1"/>
  <c r="H76" i="10"/>
  <c r="H31" i="10"/>
  <c r="G27" i="1" l="1"/>
  <c r="G55" i="1" s="1"/>
  <c r="G64" i="1" s="1"/>
  <c r="G53" i="1"/>
  <c r="G59" i="1" s="1"/>
  <c r="G61" i="1" s="1"/>
  <c r="I60" i="1"/>
  <c r="Q15" i="14" s="1"/>
  <c r="Q16" i="14" s="1"/>
  <c r="Q22" i="14" s="1"/>
  <c r="H106" i="10" s="1"/>
  <c r="I20" i="1"/>
  <c r="G30" i="16" l="1"/>
  <c r="G60" i="16" s="1"/>
  <c r="M21" i="14"/>
  <c r="O20" i="14"/>
  <c r="O19" i="14"/>
  <c r="S19" i="14" s="1"/>
  <c r="G64" i="16" l="1"/>
  <c r="G85" i="16" s="1"/>
  <c r="G87" i="16" s="1"/>
  <c r="S20" i="14"/>
  <c r="M14" i="1"/>
  <c r="K14" i="1"/>
  <c r="I14" i="1"/>
  <c r="N17" i="10" l="1"/>
  <c r="J17" i="10"/>
  <c r="J31" i="10" s="1"/>
  <c r="J75" i="10" l="1"/>
  <c r="L75" i="10"/>
  <c r="I21" i="1" l="1"/>
  <c r="K21" i="1" l="1"/>
  <c r="N75" i="10" l="1"/>
  <c r="P17" i="15" l="1"/>
  <c r="M52" i="1" l="1"/>
  <c r="K52" i="1"/>
  <c r="I52" i="1"/>
  <c r="M21" i="1" l="1"/>
  <c r="M22" i="1" s="1"/>
  <c r="M25" i="1" s="1"/>
  <c r="K22" i="1" l="1"/>
  <c r="K25" i="1" s="1"/>
  <c r="K27" i="1" l="1"/>
  <c r="I22" i="1"/>
  <c r="I25" i="1" s="1"/>
  <c r="I27" i="1" s="1"/>
  <c r="I64" i="1" s="1"/>
  <c r="K9" i="16" l="1"/>
  <c r="K30" i="16" s="1"/>
  <c r="I9" i="16"/>
  <c r="K53" i="1"/>
  <c r="K64" i="1" s="1"/>
  <c r="N66" i="10"/>
  <c r="K60" i="16" l="1"/>
  <c r="K64" i="16" s="1"/>
  <c r="N18" i="15"/>
  <c r="K61" i="1"/>
  <c r="K57" i="1"/>
  <c r="I53" i="1"/>
  <c r="I59" i="1" s="1"/>
  <c r="M15" i="14" s="1"/>
  <c r="N31" i="10"/>
  <c r="N76" i="10"/>
  <c r="M27" i="1"/>
  <c r="M16" i="14" l="1"/>
  <c r="O15" i="14"/>
  <c r="S15" i="14" s="1"/>
  <c r="S16" i="14" s="1"/>
  <c r="M9" i="16"/>
  <c r="M30" i="16" s="1"/>
  <c r="M60" i="16" s="1"/>
  <c r="I57" i="1"/>
  <c r="M61" i="1"/>
  <c r="I30" i="16"/>
  <c r="I60" i="16" s="1"/>
  <c r="O16" i="14" l="1"/>
  <c r="J104" i="10"/>
  <c r="M22" i="14"/>
  <c r="H104" i="10" s="1"/>
  <c r="H105" i="10" s="1"/>
  <c r="H107" i="10" s="1"/>
  <c r="O21" i="14"/>
  <c r="O22" i="14" s="1"/>
  <c r="M57" i="1"/>
  <c r="M64" i="1"/>
  <c r="M64" i="16"/>
  <c r="M85" i="16" s="1"/>
  <c r="M87" i="16" s="1"/>
  <c r="I64" i="16"/>
  <c r="I85" i="16" s="1"/>
  <c r="I87" i="16" s="1"/>
  <c r="M53" i="1"/>
  <c r="N14" i="15" s="1"/>
  <c r="H108" i="10" l="1"/>
  <c r="P14" i="15"/>
  <c r="P15" i="15" s="1"/>
  <c r="N15" i="15"/>
  <c r="S21" i="14"/>
  <c r="S22" i="14" s="1"/>
  <c r="N104" i="10" l="1"/>
  <c r="N19" i="15"/>
  <c r="J105" i="10"/>
  <c r="J107" i="10" s="1"/>
  <c r="N105" i="10" l="1"/>
  <c r="N107" i="10" s="1"/>
  <c r="L104" i="10" l="1"/>
  <c r="L105" i="10" s="1"/>
  <c r="L107" i="10" s="1"/>
  <c r="P18" i="15"/>
  <c r="P19" i="15" s="1"/>
  <c r="N108" i="10" l="1"/>
  <c r="L31" i="10" l="1"/>
  <c r="J66" i="10" l="1"/>
  <c r="J76" i="10" s="1"/>
  <c r="J108" i="10" s="1"/>
  <c r="L76" i="10"/>
  <c r="L108" i="10" s="1"/>
  <c r="K75" i="16" l="1"/>
  <c r="K85" i="16" l="1"/>
  <c r="K87" i="16" s="1"/>
  <c r="G57" i="1" l="1"/>
</calcChain>
</file>

<file path=xl/sharedStrings.xml><?xml version="1.0" encoding="utf-8"?>
<sst xmlns="http://schemas.openxmlformats.org/spreadsheetml/2006/main" count="340" uniqueCount="245">
  <si>
    <t xml:space="preserve">(หน่วย : บาท) 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</si>
  <si>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</si>
  <si>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</si>
  <si>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</si>
  <si>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</si>
  <si>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     เงินสดและรายการเทียบเท่าเงินสด </t>
  </si>
  <si>
    <t xml:space="preserve">          ลูกหนี้การค้าและลูกหนี้หมุนเวียนอื่น</t>
  </si>
  <si>
    <t>6</t>
  </si>
  <si>
    <t>7</t>
  </si>
  <si>
    <t xml:space="preserve">          สินทรัพย์ทางการเงินหมุนเวียนอื่น</t>
  </si>
  <si>
    <t>8</t>
  </si>
  <si>
    <t xml:space="preserve">          สินค้าคงเหลือ </t>
  </si>
  <si>
    <t>9</t>
  </si>
  <si>
    <t>10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</si>
  <si>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</si>
  <si>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</si>
  <si>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ที่ดิน  อาคารและอุปกรณ์ </t>
  </si>
  <si>
    <t>11</t>
  </si>
  <si>
    <t xml:space="preserve">      สินทรัพย์สิทธิการใช้ </t>
  </si>
  <si>
    <t>12</t>
  </si>
  <si>
    <t xml:space="preserve">         สินทรัพย์ไม่มีตัวตนอื่น</t>
  </si>
  <si>
    <t>13</t>
  </si>
  <si>
    <t xml:space="preserve">         สินทรัพย์ภาษีเงินได้รอการตัดบัญชี</t>
  </si>
  <si>
    <t>14</t>
  </si>
  <si>
    <t xml:space="preserve">         เงินฝากสถาบันการเงิน-มีภาระผูกพัน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</si>
  <si>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</si>
  <si>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</si>
  <si>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</si>
  <si>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</si>
  <si>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</si>
  <si>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ขอรับรองว่ารายการข้างต้นเป็นความจริงและถูกต้องทุกประการ </t>
  </si>
  <si>
    <t>(ลงชื่อ) ………...........…….………………………..…………........……………… กรรมการตามอำนาจ</t>
  </si>
  <si>
    <t>- 2 -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</si>
  <si>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</si>
  <si>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</si>
  <si>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</si>
  <si>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</si>
  <si>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</si>
  <si>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</si>
  <si>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</si>
  <si>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ส่วนของหนี้สินระยะยาวที่ถึงกำหนดชำระ</t>
  </si>
  <si>
    <t xml:space="preserve">                ภายในหนึ่งปี</t>
  </si>
  <si>
    <t>19</t>
  </si>
  <si>
    <t xml:space="preserve">        ส่วนของหนี้สินตามสัญญาเช่าที่ถึง</t>
  </si>
  <si>
    <t xml:space="preserve">                กำหนดชำระภายในหนึ่งปี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</si>
  <si>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</si>
  <si>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</si>
  <si>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</si>
  <si>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ภาษีเงินได้ค้างจ่าย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</si>
  <si>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</si>
  <si>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</si>
  <si>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</si>
  <si>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</si>
  <si>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</si>
  <si>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</si>
  <si>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</si>
  <si>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</si>
  <si>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</si>
  <si>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ประมาณการหนี้สินระยะยาว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</si>
  <si>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</si>
  <si>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</si>
  <si>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</si>
  <si>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</si>
  <si>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</si>
  <si>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</si>
  <si>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</si>
  <si>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</si>
  <si>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23</t>
  </si>
  <si>
    <t xml:space="preserve">            ทุนที่ออกและชำระแล้ว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</si>
  <si>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</si>
  <si>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</si>
  <si>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</si>
  <si>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</si>
  <si>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>24</t>
  </si>
  <si>
    <t xml:space="preserve">            ยังไม่ได้จัดสรร</t>
  </si>
  <si>
    <t>รวมส่วนของผู้ถือหุ้น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</si>
  <si>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</si>
  <si>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</si>
  <si>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</si>
  <si>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</si>
  <si>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รายได้จากการก่อสร้าง 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</si>
  <si>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</si>
  <si>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</si>
  <si>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</si>
  <si>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</si>
  <si>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</si>
  <si>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</si>
  <si>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</si>
  <si>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</si>
  <si>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</si>
  <si>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</si>
  <si>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</si>
  <si>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</si>
  <si>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              (    นายวิโรจน์   ชัยเทอดเกียรติ   นางสาวนันทิรา   ชัยเทอดเกียรติ    )</t>
  </si>
  <si>
    <t>งบกำไรขาดทุนเบ็ดเสร็จ (ต่อ)</t>
  </si>
  <si>
    <t>กำไรก่อนภาษีเงินได้</t>
  </si>
  <si>
    <t xml:space="preserve">กำไรสำหรับปี 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</si>
  <si>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</si>
  <si>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</si>
  <si>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</si>
  <si>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ผลกำไร(ขาดทุน)จากการประมาณการ</t>
  </si>
  <si>
    <t>ตามหลักคณิตศาสตร์ประกันภัย</t>
  </si>
  <si>
    <t>ผลประโยชน์พนักงาน</t>
  </si>
  <si>
    <t>กำไร(ขาดทุน)เบ็ดเสร็จอื่นสำหรับปี-สุทธิ</t>
  </si>
  <si>
    <t xml:space="preserve">กำไร(ขาดทุน)เบ็ดเสร็จรวมสำหรับปี 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</si>
  <si>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</si>
  <si>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</si>
  <si>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</si>
  <si>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(หน่วย : บาท)</t>
  </si>
  <si>
    <t>ทุนที่ออกและ</t>
  </si>
  <si>
    <t>ส่วนเกินมูลค่า</t>
  </si>
  <si>
    <t>กำไรสะสม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</si>
  <si>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</si>
  <si>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</si>
  <si>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</si>
  <si>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</si>
  <si>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</si>
  <si>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</si>
  <si>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สำรองตามกฎหมาย</t>
  </si>
  <si>
    <t>การเปลี่ยนแปลงในส่วนของผู้ถือหุ้น</t>
  </si>
  <si>
    <t xml:space="preserve">     กำไร(ขาดทุน)เบ็ดเสร็จรวมสำหรับปี</t>
  </si>
  <si>
    <t xml:space="preserve">     การเพิ่มหุ้นสามัญ</t>
  </si>
  <si>
    <t xml:space="preserve">     เงินปันผลจ่าย</t>
  </si>
  <si>
    <t xml:space="preserve"> งบการเงินเฉพาะกิจการ </t>
  </si>
  <si>
    <t xml:space="preserve">จัดสรรแล้ว </t>
  </si>
  <si>
    <t>งบกระแสเงินสด</t>
  </si>
  <si>
    <t>กระแสเงินสดจากกิจกรรมดำเนินงาน</t>
  </si>
  <si>
    <t xml:space="preserve">   กำไรสำหรับปี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</si>
  <si>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</si>
  <si>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</si>
  <si>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</si>
  <si>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</si>
  <si>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</si>
  <si>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ค่าเผื่อผลขาดทุนจากการด้อยค่าเงินลงทุนในการร่วมค้า</t>
  </si>
  <si>
    <t xml:space="preserve">             ประมาณการหนี้สินระยะสั้น(กลับรายการ)</t>
  </si>
  <si>
    <t xml:space="preserve">             (กำไร)ขาดทุนจากการจำหน่ายสินทรัพย์และ</t>
  </si>
  <si>
    <t>ตัดจำหน่ายสินทรัพย์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</si>
  <si>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</si>
  <si>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</si>
  <si>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</si>
  <si>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</si>
  <si>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 xml:space="preserve">        การเปลี่ยนแปลงในส่วนประกอบของสินทรัพย์ดำเนินงาน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</si>
  <si>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</si>
  <si>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</si>
  <si>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</si>
  <si>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</si>
  <si>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รายได้ที่ยังไม่ได้เรียกชำระ</t>
  </si>
  <si>
    <t>งบกระแสเงินสด (ต่อ)</t>
  </si>
  <si>
    <t xml:space="preserve"> </t>
  </si>
  <si>
    <t xml:space="preserve">        การเปลี่ยนแปลงในส่วนประกอบของหนี้สินดำเนินงาน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</si>
  <si>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</si>
  <si>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</si>
  <si>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</si>
  <si>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หนี้สินที่เกิดจากสัญญา-หมุนเวียน</t>
  </si>
  <si>
    <t xml:space="preserve">             จ่ายผลประโยชน์พนักงาน</t>
  </si>
  <si>
    <t>กระแสเงินสดสุทธิได้มาจาก(ใช้ไปใน)การดำเนินงาน</t>
  </si>
  <si>
    <t xml:space="preserve">             เงินสดรับ-รายได้ทางการเงิน</t>
  </si>
  <si>
    <t xml:space="preserve">             เงินสดจ่าย-ต้นทุนทางการเงิน</t>
  </si>
  <si>
    <t xml:space="preserve">             จ่ายภาษีเงินได้ 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</si>
  <si>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</si>
  <si>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</si>
  <si>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เงินสดรับจากการขายที่ดิน อาคารและอุปกรณ์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</si>
  <si>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</si>
  <si>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</si>
  <si>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</si>
  <si>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</si>
  <si>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 xml:space="preserve">             เงินสดจ่ายเพื่อชำระเงินกู้ยืมระยะยาว</t>
  </si>
  <si>
    <t xml:space="preserve">             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</si>
  <si>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</si>
  <si>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 สุทธิ</t>
  </si>
  <si>
    <t>งบการเงินรวม</t>
  </si>
  <si>
    <t xml:space="preserve"> งบการเงินรวม</t>
  </si>
  <si>
    <t xml:space="preserve">         เงินลงทุนในบริษัทย่อย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</si>
  <si>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</si>
  <si>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</si>
  <si>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ส่วนที่เป็นของส่วนได้เสียที่ไม่มีอำนาจควบคุม</t>
  </si>
  <si>
    <t>บริษัทใหญ่</t>
  </si>
  <si>
    <t>ส่วนได้เสียที่ไม่มี</t>
  </si>
  <si>
    <t>อำนาจควบคุม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</si>
  <si>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</si>
  <si>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</si>
  <si>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รวมหนี้สินและส่วนของผู้ถือหุ้น</t>
  </si>
  <si>
    <t xml:space="preserve">         รวมส่วนของผู้ถือหุ้น</t>
  </si>
  <si>
    <t xml:space="preserve">             (กำไร)ขาดทุนจากการขายหลักทรัพย์</t>
  </si>
  <si>
    <t xml:space="preserve">             เงินสดจ่ายเงินลงทุนในบริษัทย่อย</t>
  </si>
  <si>
    <t xml:space="preserve">         สินทรัพย์ทางการเงินไม่หมุนเวียนอื่น</t>
  </si>
  <si>
    <t xml:space="preserve">             สินทรัพย์ทางการเงินไม่หมุนเวียนอื่น</t>
  </si>
  <si>
    <t>25</t>
  </si>
  <si>
    <t>28</t>
  </si>
  <si>
    <t xml:space="preserve">          สินทรัพย์ไม่หมุนเวียนที่ถือไว้เพื่อรอจำหน่าย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</si>
  <si>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</si>
  <si>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</si>
  <si>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(ลงชื่อ) ……….........…….………………………..…………........……………… กรรมการตามอำนาจ</t>
  </si>
  <si>
    <t xml:space="preserve">                    (    นายวิโรจน์   ชัยเทอดเกียรติ   นางสาวนันทิรา   ชัยเทอดเกียรติ    )</t>
  </si>
  <si>
    <t xml:space="preserve">(ลงชื่อ) ………...........…….………………………..…………........……………… กรรมการตามอำนาจ </t>
  </si>
  <si>
    <t>การแบ่งปันกำไร(ขาดทุน)</t>
  </si>
  <si>
    <t>การแบ่งปันกำไร(ขาดทุน)เบ็ดเสร็จรวม</t>
  </si>
  <si>
    <t xml:space="preserve">         สินทรัพย์ต้นแบบ</t>
  </si>
  <si>
    <t>งบการเงินนี้ได้รับอนุมัติจากที่ประชุมสามัญผู้ถือหุ้น ครั้งที่ ......./2568 เมื่อวันที่....................................</t>
  </si>
  <si>
    <t>ณ วันที่ 31 ธันวาคม 2567</t>
  </si>
  <si>
    <t xml:space="preserve">หุ้นสามัญ  700,000,000 หุ้น มูลค่าหุ้นละ 0.50 บาท </t>
  </si>
  <si>
    <t>หุ้นสามัญ  700,000,000 หุ้น มูลค่าหุ้นละ 0.50 บาท</t>
  </si>
  <si>
    <t>สำหรับปี สิ้นสุดวันที่ 31 ธันวาคม 2567</t>
  </si>
  <si>
    <t xml:space="preserve">             ผลขาดทุนด้านเครดิตที่คาดว่าจะเกิดขึ้น</t>
  </si>
  <si>
    <t xml:space="preserve">             ผลขาดทุนการลดมูลค่าสินค้า</t>
  </si>
  <si>
    <t xml:space="preserve">             ประมาณการหนี้สินไม่หมุนเวียนสำหรับผลประโยชน์พนักงาน</t>
  </si>
  <si>
    <t xml:space="preserve">             เงินสดรับคืนจากสินทรัพย์ไม่หมุนเวียนที่ถือไว้เพื่อจำหน่าย</t>
  </si>
  <si>
    <t xml:space="preserve">             เงินปันผลจ่าย</t>
  </si>
  <si>
    <t xml:space="preserve">             เงินสดรับจากการขายสินทรัพย์ต้นแบบ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</si>
  <si>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</si>
  <si>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</si>
  <si>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</si>
  <si>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(ค่าใช้จ่าย)รายได้ ภาษีเงินได้เกี่ยวกับ</t>
  </si>
  <si>
    <t>ยอดคงเหลือ ณ ต้นปี 2566</t>
  </si>
  <si>
    <t>ยอดคงเหลือ ณ สิ้นปี 2566</t>
  </si>
  <si>
    <t xml:space="preserve">ยอดคงเหลือ ณ ต้นปี 2566 </t>
  </si>
  <si>
    <t>ยอดคงเหลือ ณ สิ้นปี 2567</t>
  </si>
  <si>
    <t xml:space="preserve">             ขาดทุนจากการเลิกใช้ทรัพย์สิน</t>
  </si>
  <si>
    <t xml:space="preserve">          (เพิ่มขึ้น)ลดลง</t>
  </si>
  <si>
    <t xml:space="preserve">          เพิ่มขึ้น(ลดลง)</t>
  </si>
  <si>
    <t xml:space="preserve">             เงินสดจ่ายเงินลงทุนชั่วคราว</t>
  </si>
  <si>
    <t xml:space="preserve">             ประมาณการหนี้สินระยะยาว(กลับรายการ)</t>
  </si>
  <si>
    <t xml:space="preserve">             ผลขาดทุนจากการด้อยค่าสินทรัพย์หมุนเวียนอื่น(กลับรายการ)</t>
  </si>
  <si>
    <t xml:space="preserve">             ผลขาดทุนจากการด้อยค่าสินทรัพย์ไม่หมุนเวียนอื่น(กลับรายการ)</t>
  </si>
  <si>
    <t xml:space="preserve">         รวมสินทรัพย์</t>
  </si>
  <si>
    <t xml:space="preserve">             เงินสดรับเงินกู้ยืมจากสถาบันการเงิน</t>
  </si>
  <si>
    <t>ผลต่างของอัตราแลกเปลี่ยนจากการแปลงค่างบการเงิน</t>
  </si>
  <si>
    <t xml:space="preserve">         ค่าความนิยม</t>
  </si>
  <si>
    <t xml:space="preserve">        เงินกู้ยืมระยะสั้นจากบุคคลที่เกี่ยวข้องกัน</t>
  </si>
  <si>
    <t xml:space="preserve">             เงินสดจ่ายเพื่อซื้อกิจการ</t>
  </si>
  <si>
    <t xml:space="preserve">             ลูกหนี้การค้า - ขายผ่อนชำระ</t>
  </si>
  <si>
    <t xml:space="preserve">        หนี้สินภาษีเงินได้รอการตัดบัญชี</t>
  </si>
  <si>
    <t>29</t>
  </si>
  <si>
    <t>5</t>
  </si>
  <si>
    <t xml:space="preserve">             เงินสดรับจากส่วนได้เสียที่ไม่มีอำนาจควบคุม</t>
  </si>
  <si>
    <t xml:space="preserve">             เงินสดรับเงินกู้ยืมจากบุคคลที่เกี่ยวข้อง</t>
  </si>
  <si>
    <t xml:space="preserve">     ส่วนได้เสียที่ไม่มีอำนาจควบคุมเพิ่มขึ้น</t>
  </si>
  <si>
    <t xml:space="preserve">       จากการลงทุนในบริษัทย่อย</t>
  </si>
  <si>
    <t>บริษัท นำวิวัฒน์ เมดิคอล คอร์ปอเรชั่น จำกัด (มหาชน) และบริษัทย่อย</t>
  </si>
  <si>
    <t xml:space="preserve">         ลูกหนี้ตามสัญญาเช่าการเงิน</t>
  </si>
  <si>
    <t xml:space="preserve">         ลูกหนี้ตามสัญญาเช่าการเงิน-ส่วนที่ถึงกำหนด</t>
  </si>
  <si>
    <t xml:space="preserve">             ชำระภายในหนึ่งปี</t>
  </si>
  <si>
    <t>ค่าใช้จ่ายภาษีเงินได้</t>
  </si>
  <si>
    <t xml:space="preserve">             เงินสดรับจากการขายสินทรัพย์ทางการเงินหมุนเวียนอื่น</t>
  </si>
  <si>
    <t xml:space="preserve">             เงินสดรับจากการเพิ่มทุน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</si>
</sst>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.00;\(#,##0.00\)"/>
    <numFmt numFmtId="196" formatCode="#,##0;\(#,##0\)"/>
    <numFmt numFmtId="197" formatCode="#,##0.00__;[Red]\(#,##0.00\)__"/>
    <numFmt numFmtId="198" formatCode="0.0%"/>
    <numFmt numFmtId="199" formatCode="_-* #,##0_-;\-* #,##0_-;_-* &quot;-&quot;??_-;_-@_-"/>
    <numFmt numFmtId="200" formatCode="[$-41E]d\ mmmm\ yyyy"/>
    <numFmt numFmtId="201" formatCode="_(* #,##0.00_);_(* \(#,##0.00\);_(* \-??_);_(@_)"/>
    <numFmt numFmtId="202" formatCode="#,##0.00%;[Red]\(#,##0.00%\)"/>
    <numFmt numFmtId="203" formatCode="_-* #,##0.00_-;[Red]\(#,##0.00_-\);_-* &quot;-&quot;??_-;_-@_-"/>
    <numFmt numFmtId="204" formatCode="_(* #,##0_);_(* \(#,##0\);_(* &quot;-&quot;??_);_(@_)"/>
    <numFmt numFmtId="205" formatCode="0."/>
    <numFmt numFmtId="206" formatCode="0%_);\(0%\)"/>
    <numFmt numFmtId="207" formatCode="General_)"/>
    <numFmt numFmtId="208" formatCode="##\-#"/>
    <numFmt numFmtId="209" formatCode="[$-D07041E]d\ mmm\ yy;@"/>
    <numFmt numFmtId="210" formatCode="0.0000000000"/>
    <numFmt numFmtId="211" formatCode="\t&quot;$&quot;#,##0_);\(\t&quot;$&quot;#,##0\)"/>
    <numFmt numFmtId="212" formatCode="#,##0.0000;\(#,##0.0000\)"/>
    <numFmt numFmtId="213" formatCode="#,##0.00\ &quot;F&quot;;\-#,##0.00\ &quot;F&quot;"/>
    <numFmt numFmtId="214" formatCode="dd\-mmm\-yy_)"/>
    <numFmt numFmtId="215" formatCode="0.00_)"/>
    <numFmt numFmtId="216" formatCode="#,##0\ &quot;F&quot;;[Red]\-#,##0\ &quot;F&quot;"/>
    <numFmt numFmtId="217" formatCode="#,##0.0000\ ;\(#,##0.0000\)"/>
    <numFmt numFmtId="218" formatCode="#,##0\ ;\(#,##0\)"/>
  </numFmts>
  <fonts count="14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9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0"/>
      <name val="Angsana New"/>
      <family val="1"/>
      <charset val="222"/>
    </font>
    <font>
      <sz val="9"/>
      <name val="Arial"/>
      <family val="2"/>
      <charset val="222"/>
    </font>
    <font>
      <sz val="15"/>
      <color rgb="FFFF0000"/>
      <name val="Angsana New"/>
      <family val="1"/>
    </font>
    <font>
      <sz val="16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8"/>
      <name val="Cordia New"/>
      <family val="2"/>
    </font>
    <font>
      <sz val="15"/>
      <color rgb="FF000000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45">
    <xf numFmtId="0" fontId="0" fillId="0" borderId="0"/>
    <xf numFmtId="190" fontId="2" fillId="0" borderId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194" fontId="4" fillId="0" borderId="0"/>
    <xf numFmtId="0" fontId="4" fillId="0" borderId="0"/>
    <xf numFmtId="0" fontId="5" fillId="0" borderId="0"/>
    <xf numFmtId="39" fontId="6" fillId="0" borderId="0"/>
    <xf numFmtId="43" fontId="3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6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6" applyNumberFormat="0" applyAlignment="0" applyProtection="0">
      <alignment horizontal="left" vertical="center"/>
    </xf>
    <xf numFmtId="0" fontId="39" fillId="0" borderId="4">
      <alignment horizontal="left" vertical="center"/>
    </xf>
    <xf numFmtId="10" fontId="26" fillId="54" borderId="20" applyNumberFormat="0" applyBorder="0" applyAlignment="0" applyProtection="0"/>
    <xf numFmtId="0" fontId="31" fillId="0" borderId="21" applyNumberFormat="0" applyFill="0" applyAlignment="0" applyProtection="0"/>
    <xf numFmtId="37" fontId="33" fillId="0" borderId="0"/>
    <xf numFmtId="0" fontId="34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" fillId="0" borderId="24" applyNumberFormat="0" applyFill="0" applyAlignment="0" applyProtection="0">
      <alignment horizontal="center" vertical="center"/>
    </xf>
    <xf numFmtId="0" fontId="31" fillId="0" borderId="21" applyNumberFormat="0" applyFill="0" applyAlignment="0" applyProtection="0"/>
    <xf numFmtId="9" fontId="40" fillId="0" borderId="0" applyFont="0" applyFill="0" applyBorder="0" applyAlignment="0" applyProtection="0"/>
    <xf numFmtId="0" fontId="2" fillId="0" borderId="0"/>
    <xf numFmtId="0" fontId="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39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10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4" borderId="0" applyNumberFormat="0" applyBorder="0" applyAlignment="0" applyProtection="0"/>
    <xf numFmtId="0" fontId="10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35" borderId="0" applyNumberFormat="0" applyBorder="0" applyAlignment="0" applyProtection="0"/>
    <xf numFmtId="0" fontId="10" fillId="1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2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7" borderId="0" applyNumberFormat="0" applyBorder="0" applyAlignment="0" applyProtection="0"/>
    <xf numFmtId="0" fontId="10" fillId="2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38" borderId="0" applyNumberFormat="0" applyBorder="0" applyAlignment="0" applyProtection="0"/>
    <xf numFmtId="0" fontId="10" fillId="30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11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40" borderId="0" applyNumberFormat="0" applyBorder="0" applyAlignment="0" applyProtection="0"/>
    <xf numFmtId="0" fontId="10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41" borderId="0" applyNumberFormat="0" applyBorder="0" applyAlignment="0" applyProtection="0"/>
    <xf numFmtId="0" fontId="10" fillId="19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27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42" borderId="0" applyNumberFormat="0" applyBorder="0" applyAlignment="0" applyProtection="0"/>
    <xf numFmtId="0" fontId="10" fillId="3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44" fillId="0" borderId="0"/>
    <xf numFmtId="190" fontId="2" fillId="0" borderId="0" applyFont="0" applyFill="0" applyBorder="0" applyAlignment="0" applyProtection="0"/>
    <xf numFmtId="197" fontId="5" fillId="0" borderId="0" applyFill="0" applyBorder="0" applyAlignment="0" applyProtection="0"/>
    <xf numFmtId="198" fontId="4" fillId="0" borderId="0" applyFont="0" applyFill="0" applyBorder="0" applyAlignment="0" applyProtection="0"/>
    <xf numFmtId="197" fontId="5" fillId="0" borderId="0" applyFill="0" applyBorder="0" applyAlignment="0" applyProtection="0"/>
    <xf numFmtId="198" fontId="4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5" fillId="0" borderId="0" applyFill="0" applyBorder="0" applyAlignment="0" applyProtection="0"/>
    <xf numFmtId="191" fontId="5" fillId="0" borderId="0" applyFill="0" applyBorder="0" applyAlignment="0" applyProtection="0"/>
    <xf numFmtId="191" fontId="5" fillId="0" borderId="0" applyFill="0" applyBorder="0" applyAlignment="0" applyProtection="0"/>
    <xf numFmtId="196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201" fontId="16" fillId="0" borderId="0" applyFill="0" applyBorder="0" applyAlignment="0" applyProtection="0"/>
    <xf numFmtId="199" fontId="5" fillId="0" borderId="0" applyFill="0" applyBorder="0" applyAlignment="0" applyProtection="0"/>
    <xf numFmtId="201" fontId="23" fillId="0" borderId="0" applyFill="0" applyBorder="0" applyAlignment="0" applyProtection="0"/>
    <xf numFmtId="197" fontId="5" fillId="0" borderId="0" applyFill="0" applyBorder="0" applyAlignment="0" applyProtection="0"/>
    <xf numFmtId="202" fontId="5" fillId="0" borderId="0" applyFill="0" applyBorder="0" applyAlignment="0" applyProtection="0"/>
    <xf numFmtId="201" fontId="5" fillId="0" borderId="0" applyFill="0" applyBorder="0" applyAlignment="0" applyProtection="0"/>
    <xf numFmtId="0" fontId="45" fillId="0" borderId="0" applyFont="0" applyFill="0" applyBorder="0" applyAlignment="0" applyProtection="0"/>
    <xf numFmtId="197" fontId="5" fillId="0" borderId="0" applyFill="0" applyBorder="0" applyAlignment="0" applyProtection="0"/>
    <xf numFmtId="199" fontId="5" fillId="0" borderId="0" applyFill="0" applyBorder="0" applyAlignment="0" applyProtection="0"/>
    <xf numFmtId="203" fontId="5" fillId="0" borderId="0" applyFill="0" applyBorder="0" applyAlignment="0" applyProtection="0"/>
    <xf numFmtId="199" fontId="5" fillId="0" borderId="0" applyFill="0" applyBorder="0" applyAlignment="0" applyProtection="0"/>
    <xf numFmtId="43" fontId="2" fillId="0" borderId="0" applyFont="0" applyFill="0" applyBorder="0" applyAlignment="0" applyProtection="0"/>
    <xf numFmtId="196" fontId="16" fillId="0" borderId="0" applyFont="0" applyFill="0" applyBorder="0" applyAlignment="0" applyProtection="0"/>
    <xf numFmtId="190" fontId="45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ill="0" applyBorder="0" applyAlignment="0" applyProtection="0"/>
    <xf numFmtId="197" fontId="5" fillId="0" borderId="0" applyFill="0" applyBorder="0" applyAlignment="0" applyProtection="0"/>
    <xf numFmtId="195" fontId="5" fillId="0" borderId="0" applyFill="0" applyBorder="0" applyAlignment="0" applyProtection="0"/>
    <xf numFmtId="195" fontId="5" fillId="0" borderId="0" applyFill="0" applyBorder="0" applyAlignment="0" applyProtection="0"/>
    <xf numFmtId="197" fontId="5" fillId="0" borderId="0" applyFill="0" applyBorder="0" applyAlignment="0" applyProtection="0"/>
    <xf numFmtId="191" fontId="5" fillId="0" borderId="0" applyFill="0" applyBorder="0" applyAlignment="0" applyProtection="0"/>
    <xf numFmtId="19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5" fillId="0" borderId="0" applyFill="0" applyBorder="0" applyAlignment="0" applyProtection="0"/>
    <xf numFmtId="191" fontId="5" fillId="0" borderId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" fillId="0" borderId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ill="0" applyBorder="0" applyAlignment="0" applyProtection="0"/>
    <xf numFmtId="20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197" fontId="5" fillId="0" borderId="0" applyFill="0" applyBorder="0" applyAlignment="0" applyProtection="0"/>
    <xf numFmtId="190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8">
      <alignment horizontal="center" vertical="center" wrapTex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" fontId="2" fillId="0" borderId="0" applyFont="0" applyFill="0" applyBorder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" fillId="0" borderId="0"/>
    <xf numFmtId="0" fontId="53" fillId="0" borderId="0"/>
    <xf numFmtId="0" fontId="2" fillId="0" borderId="0"/>
    <xf numFmtId="0" fontId="52" fillId="0" borderId="0"/>
    <xf numFmtId="0" fontId="4" fillId="0" borderId="0"/>
    <xf numFmtId="0" fontId="5" fillId="0" borderId="0"/>
    <xf numFmtId="0" fontId="16" fillId="0" borderId="0"/>
    <xf numFmtId="0" fontId="1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6" fillId="0" borderId="0"/>
    <xf numFmtId="0" fontId="42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5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0" fillId="8" borderId="12" applyNumberFormat="0" applyFont="0" applyAlignment="0" applyProtection="0"/>
    <xf numFmtId="0" fontId="10" fillId="8" borderId="1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5" fontId="49" fillId="0" borderId="27" applyFont="0" applyFill="0" applyBorder="0" applyAlignment="0" applyProtection="0"/>
    <xf numFmtId="41" fontId="2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206" fontId="2" fillId="0" borderId="0" applyFont="0" applyFill="0" applyBorder="0" applyAlignment="0" applyProtection="0"/>
    <xf numFmtId="10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29" applyNumberFormat="0" applyBorder="0"/>
    <xf numFmtId="0" fontId="2" fillId="0" borderId="30" applyNumberFormat="0" applyFill="0" applyAlignment="0" applyProtection="0"/>
    <xf numFmtId="207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5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8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1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" fillId="0" borderId="0"/>
    <xf numFmtId="0" fontId="4" fillId="0" borderId="0"/>
    <xf numFmtId="0" fontId="42" fillId="0" borderId="0"/>
    <xf numFmtId="0" fontId="5" fillId="0" borderId="0"/>
    <xf numFmtId="0" fontId="42" fillId="0" borderId="0"/>
    <xf numFmtId="0" fontId="10" fillId="0" borderId="0"/>
    <xf numFmtId="0" fontId="42" fillId="0" borderId="0"/>
    <xf numFmtId="0" fontId="2" fillId="0" borderId="0"/>
    <xf numFmtId="0" fontId="53" fillId="0" borderId="0"/>
    <xf numFmtId="0" fontId="2" fillId="0" borderId="0"/>
    <xf numFmtId="0" fontId="1" fillId="0" borderId="0"/>
    <xf numFmtId="0" fontId="5" fillId="0" borderId="0"/>
    <xf numFmtId="0" fontId="2" fillId="0" borderId="0"/>
    <xf numFmtId="212" fontId="2" fillId="0" borderId="0"/>
    <xf numFmtId="0" fontId="63" fillId="0" borderId="0"/>
    <xf numFmtId="0" fontId="4" fillId="0" borderId="0"/>
    <xf numFmtId="0" fontId="64" fillId="5" borderId="8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3" applyNumberFormat="0" applyFill="0" applyAlignment="0" applyProtection="0"/>
    <xf numFmtId="0" fontId="67" fillId="3" borderId="0" applyNumberFormat="0" applyBorder="0" applyAlignment="0" applyProtection="0"/>
    <xf numFmtId="207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9" applyNumberFormat="0" applyAlignment="0" applyProtection="0"/>
    <xf numFmtId="0" fontId="3" fillId="56" borderId="22" applyNumberFormat="0" applyFont="0" applyAlignment="0" applyProtection="0"/>
    <xf numFmtId="0" fontId="45" fillId="8" borderId="12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43" fontId="3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" fillId="0" borderId="0"/>
    <xf numFmtId="0" fontId="47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5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37" fillId="0" borderId="25" applyNumberFormat="0" applyFill="0" applyAlignment="0" applyProtection="0"/>
    <xf numFmtId="0" fontId="73" fillId="6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1" applyNumberFormat="0" applyAlignment="0" applyProtection="0"/>
    <xf numFmtId="0" fontId="78" fillId="0" borderId="10" applyNumberFormat="0" applyFill="0" applyAlignment="0" applyProtection="0"/>
    <xf numFmtId="0" fontId="79" fillId="2" borderId="0" applyNumberFormat="0" applyBorder="0" applyAlignment="0" applyProtection="0"/>
    <xf numFmtId="0" fontId="1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80" fillId="5" borderId="8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3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9" applyNumberFormat="0" applyAlignment="0" applyProtection="0"/>
    <xf numFmtId="0" fontId="3" fillId="8" borderId="12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7" fillId="0" borderId="25" applyNumberFormat="0" applyFill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42" fillId="0" borderId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4" fillId="0" borderId="0"/>
    <xf numFmtId="0" fontId="42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89" fillId="0" borderId="10" applyNumberFormat="0" applyFill="0" applyAlignment="0" applyProtection="0"/>
    <xf numFmtId="0" fontId="5" fillId="0" borderId="0"/>
    <xf numFmtId="0" fontId="11" fillId="0" borderId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0" fontId="30" fillId="38" borderId="14" applyNumberFormat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3" fillId="0" borderId="0"/>
    <xf numFmtId="0" fontId="29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28" fillId="0" borderId="18" applyNumberFormat="0" applyFill="0" applyAlignment="0" applyProtection="0"/>
    <xf numFmtId="0" fontId="27" fillId="0" borderId="17" applyNumberFormat="0" applyFill="0" applyAlignment="0" applyProtection="0"/>
    <xf numFmtId="0" fontId="45" fillId="56" borderId="22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5" applyNumberFormat="0" applyFill="0" applyAlignment="0" applyProtection="0"/>
    <xf numFmtId="0" fontId="30" fillId="38" borderId="14" applyNumberFormat="0" applyAlignment="0" applyProtection="0"/>
    <xf numFmtId="0" fontId="47" fillId="0" borderId="0"/>
    <xf numFmtId="0" fontId="2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4" applyNumberFormat="0" applyAlignment="0" applyProtection="0"/>
    <xf numFmtId="0" fontId="20" fillId="34" borderId="0" applyNumberFormat="0" applyBorder="0" applyAlignment="0" applyProtection="0"/>
    <xf numFmtId="0" fontId="134" fillId="0" borderId="21" applyNumberFormat="0" applyFill="0" applyAlignment="0" applyProtection="0"/>
    <xf numFmtId="0" fontId="42" fillId="0" borderId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122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4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7" fillId="0" borderId="0"/>
    <xf numFmtId="0" fontId="47" fillId="0" borderId="0"/>
    <xf numFmtId="0" fontId="45" fillId="0" borderId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6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5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4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3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43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133" fillId="46" borderId="0" applyNumberFormat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6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5" fillId="51" borderId="14" applyNumberFormat="0" applyAlignment="0" applyProtection="0"/>
    <xf numFmtId="0" fontId="19" fillId="45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89" fillId="0" borderId="10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45" fillId="41" borderId="0" applyNumberFormat="0" applyBorder="0" applyAlignment="0" applyProtection="0"/>
    <xf numFmtId="0" fontId="3" fillId="3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4" applyNumberFormat="0" applyAlignment="0" applyProtection="0"/>
    <xf numFmtId="0" fontId="4" fillId="0" borderId="0"/>
    <xf numFmtId="0" fontId="30" fillId="62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1" fillId="0" borderId="0"/>
    <xf numFmtId="0" fontId="88" fillId="0" borderId="0">
      <alignment vertical="top"/>
    </xf>
    <xf numFmtId="0" fontId="47" fillId="0" borderId="0"/>
    <xf numFmtId="0" fontId="31" fillId="0" borderId="21" applyNumberFormat="0" applyFill="0" applyAlignment="0" applyProtection="0"/>
    <xf numFmtId="0" fontId="22" fillId="52" borderId="15" applyNumberFormat="0" applyAlignment="0" applyProtection="0"/>
    <xf numFmtId="43" fontId="2" fillId="0" borderId="0" applyFont="0" applyFill="0" applyBorder="0" applyAlignment="0" applyProtection="0"/>
    <xf numFmtId="0" fontId="37" fillId="0" borderId="25" applyNumberFormat="0" applyFill="0" applyAlignment="0" applyProtection="0"/>
    <xf numFmtId="0" fontId="5" fillId="78" borderId="22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1" fillId="0" borderId="21" applyNumberFormat="0" applyFill="0" applyAlignment="0" applyProtection="0"/>
    <xf numFmtId="0" fontId="37" fillId="0" borderId="25" applyNumberFormat="0" applyFill="0" applyAlignment="0" applyProtection="0"/>
    <xf numFmtId="0" fontId="31" fillId="0" borderId="21" applyNumberFormat="0" applyFill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37" fillId="0" borderId="25" applyNumberFormat="0" applyFill="0" applyAlignment="0" applyProtection="0"/>
    <xf numFmtId="0" fontId="35" fillId="75" borderId="23" applyNumberFormat="0" applyAlignment="0" applyProtection="0"/>
    <xf numFmtId="0" fontId="30" fillId="62" borderId="14" applyNumberFormat="0" applyAlignment="0" applyProtection="0"/>
    <xf numFmtId="0" fontId="5" fillId="78" borderId="22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43" fontId="1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3" applyNumberFormat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1" fillId="51" borderId="23" applyNumberFormat="0" applyAlignment="0" applyProtection="0"/>
    <xf numFmtId="0" fontId="30" fillId="62" borderId="14" applyNumberFormat="0" applyAlignment="0" applyProtection="0"/>
    <xf numFmtId="0" fontId="21" fillId="75" borderId="14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51" borderId="23" applyNumberFormat="0" applyAlignment="0" applyProtection="0"/>
    <xf numFmtId="9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10" fillId="0" borderId="0"/>
    <xf numFmtId="0" fontId="21" fillId="75" borderId="14" applyNumberFormat="0" applyAlignment="0" applyProtection="0"/>
    <xf numFmtId="43" fontId="10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7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8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43" fontId="3" fillId="0" borderId="0" applyFont="0" applyFill="0" applyBorder="0" applyAlignment="0" applyProtection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00" fillId="0" borderId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3" fillId="0" borderId="0" applyFill="0" applyBorder="0" applyAlignment="0" applyProtection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44" fontId="45" fillId="0" borderId="0" applyFont="0" applyFill="0" applyBorder="0" applyAlignment="0" applyProtection="0"/>
    <xf numFmtId="214" fontId="23" fillId="0" borderId="0"/>
    <xf numFmtId="194" fontId="4" fillId="0" borderId="0"/>
    <xf numFmtId="214" fontId="23" fillId="0" borderId="0"/>
    <xf numFmtId="214" fontId="23" fillId="0" borderId="0"/>
    <xf numFmtId="214" fontId="23" fillId="0" borderId="0"/>
    <xf numFmtId="215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216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7" applyNumberFormat="0" applyFill="0" applyAlignment="0" applyProtection="0"/>
    <xf numFmtId="0" fontId="106" fillId="0" borderId="17" applyNumberFormat="0" applyFill="0" applyAlignment="0" applyProtection="0"/>
    <xf numFmtId="0" fontId="107" fillId="0" borderId="18" applyNumberFormat="0" applyFill="0" applyAlignment="0" applyProtection="0"/>
    <xf numFmtId="0" fontId="108" fillId="0" borderId="18" applyNumberFormat="0" applyFill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1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215" fontId="34" fillId="0" borderId="0"/>
    <xf numFmtId="0" fontId="23" fillId="0" borderId="0"/>
    <xf numFmtId="0" fontId="23" fillId="0" borderId="0"/>
    <xf numFmtId="0" fontId="46" fillId="0" borderId="0"/>
    <xf numFmtId="0" fontId="2" fillId="0" borderId="0"/>
    <xf numFmtId="0" fontId="99" fillId="0" borderId="0"/>
    <xf numFmtId="0" fontId="99" fillId="0" borderId="0"/>
    <xf numFmtId="0" fontId="4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53" fillId="0" borderId="0"/>
    <xf numFmtId="0" fontId="4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4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4" fillId="0" borderId="0"/>
    <xf numFmtId="0" fontId="4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1" fillId="0" borderId="0"/>
    <xf numFmtId="0" fontId="23" fillId="0" borderId="0"/>
    <xf numFmtId="0" fontId="2" fillId="0" borderId="0"/>
    <xf numFmtId="0" fontId="16" fillId="0" borderId="0"/>
    <xf numFmtId="0" fontId="16" fillId="0" borderId="0"/>
    <xf numFmtId="0" fontId="4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4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4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5" applyNumberFormat="0" applyAlignment="0" applyProtection="0"/>
    <xf numFmtId="0" fontId="31" fillId="0" borderId="21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2" fillId="0" borderId="0"/>
    <xf numFmtId="0" fontId="23" fillId="0" borderId="0" applyProtection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6" fillId="0" borderId="0"/>
    <xf numFmtId="0" fontId="2" fillId="0" borderId="0"/>
    <xf numFmtId="0" fontId="3" fillId="0" borderId="0"/>
    <xf numFmtId="0" fontId="131" fillId="0" borderId="0"/>
    <xf numFmtId="0" fontId="2" fillId="0" borderId="0"/>
    <xf numFmtId="0" fontId="47" fillId="0" borderId="0"/>
    <xf numFmtId="0" fontId="30" fillId="38" borderId="14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4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25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2" fillId="0" borderId="26"/>
    <xf numFmtId="0" fontId="2" fillId="0" borderId="26"/>
    <xf numFmtId="0" fontId="2" fillId="0" borderId="26"/>
    <xf numFmtId="0" fontId="2" fillId="0" borderId="26"/>
    <xf numFmtId="0" fontId="2" fillId="0" borderId="26"/>
    <xf numFmtId="0" fontId="35" fillId="51" borderId="23" applyNumberFormat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7" fillId="0" borderId="25" applyNumberFormat="0" applyFill="0" applyAlignment="0" applyProtection="0"/>
    <xf numFmtId="0" fontId="89" fillId="0" borderId="10" applyNumberFormat="0" applyFill="0" applyAlignment="0" applyProtection="0"/>
    <xf numFmtId="0" fontId="5" fillId="0" borderId="0"/>
    <xf numFmtId="0" fontId="11" fillId="0" borderId="0"/>
    <xf numFmtId="9" fontId="3" fillId="0" borderId="0" applyFont="0" applyFill="0" applyBorder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0" fillId="62" borderId="14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7" fillId="0" borderId="25" applyNumberFormat="0" applyFill="0" applyAlignment="0" applyProtection="0"/>
    <xf numFmtId="0" fontId="21" fillId="75" borderId="14" applyNumberFormat="0" applyAlignment="0" applyProtection="0"/>
    <xf numFmtId="9" fontId="3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10" fontId="26" fillId="54" borderId="20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4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5" fillId="51" borderId="23" applyNumberFormat="0" applyAlignment="0" applyProtection="0"/>
    <xf numFmtId="0" fontId="3" fillId="0" borderId="0"/>
    <xf numFmtId="0" fontId="29" fillId="0" borderId="19" applyNumberFormat="0" applyFill="0" applyAlignment="0" applyProtection="0"/>
    <xf numFmtId="39" fontId="41" fillId="0" borderId="0"/>
  </cellStyleXfs>
  <cellXfs count="171">
    <xf numFmtId="0" fontId="0" fillId="0" borderId="0" xfId="0"/>
    <xf numFmtId="190" fontId="135" fillId="0" borderId="0" xfId="1" applyFont="1" applyFill="1"/>
    <xf numFmtId="190" fontId="136" fillId="0" borderId="0" xfId="1" applyFont="1" applyFill="1"/>
    <xf numFmtId="190" fontId="138" fillId="0" borderId="0" xfId="1" applyFont="1" applyFill="1"/>
    <xf numFmtId="190" fontId="137" fillId="0" borderId="0" xfId="1" applyFont="1" applyFill="1" applyAlignment="1">
      <alignment horizontal="center"/>
    </xf>
    <xf numFmtId="193" fontId="135" fillId="0" borderId="0" xfId="24" applyNumberFormat="1" applyFont="1" applyFill="1" applyBorder="1"/>
    <xf numFmtId="43" fontId="12" fillId="0" borderId="0" xfId="1173" applyFont="1" applyFill="1" applyAlignment="1">
      <alignment horizontal="center"/>
    </xf>
    <xf numFmtId="193" fontId="12" fillId="0" borderId="0" xfId="1173" applyNumberFormat="1" applyFont="1" applyFill="1" applyAlignment="1">
      <alignment horizontal="right"/>
    </xf>
    <xf numFmtId="193" fontId="12" fillId="0" borderId="0" xfId="1173" applyNumberFormat="1" applyFont="1" applyFill="1" applyBorder="1" applyAlignment="1">
      <alignment horizontal="right"/>
    </xf>
    <xf numFmtId="193" fontId="12" fillId="0" borderId="0" xfId="1173" applyNumberFormat="1" applyFont="1" applyFill="1" applyBorder="1" applyAlignment="1">
      <alignment horizontal="center"/>
    </xf>
    <xf numFmtId="193" fontId="12" fillId="0" borderId="0" xfId="1173" applyNumberFormat="1" applyFont="1" applyFill="1" applyAlignment="1">
      <alignment horizontal="center"/>
    </xf>
    <xf numFmtId="193" fontId="12" fillId="0" borderId="34" xfId="1173" applyNumberFormat="1" applyFont="1" applyFill="1" applyBorder="1" applyAlignment="1">
      <alignment horizontal="right"/>
    </xf>
    <xf numFmtId="217" fontId="135" fillId="0" borderId="0" xfId="1" applyNumberFormat="1" applyFont="1" applyFill="1"/>
    <xf numFmtId="193" fontId="135" fillId="0" borderId="0" xfId="1" applyNumberFormat="1" applyFont="1" applyFill="1"/>
    <xf numFmtId="193" fontId="136" fillId="0" borderId="0" xfId="1" applyNumberFormat="1" applyFont="1" applyFill="1"/>
    <xf numFmtId="193" fontId="141" fillId="0" borderId="0" xfId="1" applyNumberFormat="1" applyFont="1" applyFill="1"/>
    <xf numFmtId="193" fontId="9" fillId="0" borderId="0" xfId="1" applyNumberFormat="1" applyFont="1" applyFill="1"/>
    <xf numFmtId="193" fontId="14" fillId="0" borderId="0" xfId="1" applyNumberFormat="1" applyFont="1" applyFill="1"/>
    <xf numFmtId="39" fontId="135" fillId="0" borderId="0" xfId="19" applyFont="1" applyAlignment="1">
      <alignment horizontal="center"/>
    </xf>
    <xf numFmtId="39" fontId="135" fillId="0" borderId="0" xfId="0" applyNumberFormat="1" applyFont="1"/>
    <xf numFmtId="193" fontId="135" fillId="0" borderId="0" xfId="19" applyNumberFormat="1" applyFont="1" applyAlignment="1">
      <alignment horizontal="center"/>
    </xf>
    <xf numFmtId="39" fontId="135" fillId="0" borderId="0" xfId="19" applyFont="1"/>
    <xf numFmtId="49" fontId="135" fillId="0" borderId="0" xfId="19" applyNumberFormat="1" applyFont="1"/>
    <xf numFmtId="193" fontId="135" fillId="0" borderId="0" xfId="19" applyNumberFormat="1" applyFont="1"/>
    <xf numFmtId="39" fontId="135" fillId="0" borderId="0" xfId="19" applyFont="1" applyAlignment="1">
      <alignment horizontal="right"/>
    </xf>
    <xf numFmtId="39" fontId="135" fillId="0" borderId="0" xfId="0" applyNumberFormat="1" applyFont="1" applyAlignment="1">
      <alignment horizontal="center"/>
    </xf>
    <xf numFmtId="49" fontId="135" fillId="0" borderId="0" xfId="19" quotePrefix="1" applyNumberFormat="1" applyFont="1" applyAlignment="1">
      <alignment horizontal="center"/>
    </xf>
    <xf numFmtId="193" fontId="135" fillId="0" borderId="0" xfId="19" quotePrefix="1" applyNumberFormat="1" applyFont="1" applyAlignment="1">
      <alignment horizontal="center"/>
    </xf>
    <xf numFmtId="49" fontId="135" fillId="0" borderId="0" xfId="19" applyNumberFormat="1" applyFont="1" applyAlignment="1">
      <alignment horizontal="center"/>
    </xf>
    <xf numFmtId="49" fontId="135" fillId="0" borderId="0" xfId="0" applyNumberFormat="1" applyFont="1"/>
    <xf numFmtId="49" fontId="135" fillId="0" borderId="0" xfId="19" applyNumberFormat="1" applyFont="1" applyAlignment="1">
      <alignment horizontal="center" wrapText="1"/>
    </xf>
    <xf numFmtId="39" fontId="135" fillId="0" borderId="0" xfId="19" applyFont="1" applyAlignment="1">
      <alignment horizontal="left"/>
    </xf>
    <xf numFmtId="193" fontId="135" fillId="0" borderId="0" xfId="0" applyNumberFormat="1" applyFont="1"/>
    <xf numFmtId="192" fontId="135" fillId="0" borderId="0" xfId="0" applyNumberFormat="1" applyFont="1"/>
    <xf numFmtId="49" fontId="135" fillId="0" borderId="0" xfId="19" applyNumberFormat="1" applyFont="1" applyAlignment="1">
      <alignment horizontal="right"/>
    </xf>
    <xf numFmtId="193" fontId="135" fillId="0" borderId="36" xfId="19" applyNumberFormat="1" applyFont="1" applyBorder="1"/>
    <xf numFmtId="193" fontId="140" fillId="0" borderId="0" xfId="19" applyNumberFormat="1" applyFont="1"/>
    <xf numFmtId="39" fontId="135" fillId="0" borderId="0" xfId="19" applyFont="1" applyAlignment="1">
      <alignment horizontal="left" indent="1"/>
    </xf>
    <xf numFmtId="193" fontId="135" fillId="0" borderId="37" xfId="19" applyNumberFormat="1" applyFont="1" applyBorder="1"/>
    <xf numFmtId="193" fontId="135" fillId="0" borderId="1" xfId="19" applyNumberFormat="1" applyFont="1" applyBorder="1"/>
    <xf numFmtId="39" fontId="135" fillId="0" borderId="0" xfId="19" quotePrefix="1" applyFont="1" applyAlignment="1">
      <alignment horizontal="center"/>
    </xf>
    <xf numFmtId="193" fontId="135" fillId="0" borderId="0" xfId="19" applyNumberFormat="1" applyFont="1" applyAlignment="1">
      <alignment horizontal="left"/>
    </xf>
    <xf numFmtId="193" fontId="135" fillId="0" borderId="3" xfId="19" applyNumberFormat="1" applyFont="1" applyBorder="1"/>
    <xf numFmtId="193" fontId="135" fillId="0" borderId="2" xfId="19" applyNumberFormat="1" applyFont="1" applyBorder="1"/>
    <xf numFmtId="39" fontId="12" fillId="0" borderId="0" xfId="65" applyFont="1" applyAlignment="1">
      <alignment horizontal="left"/>
    </xf>
    <xf numFmtId="193" fontId="12" fillId="0" borderId="38" xfId="19" applyNumberFormat="1" applyFont="1" applyBorder="1"/>
    <xf numFmtId="193" fontId="135" fillId="0" borderId="34" xfId="19" applyNumberFormat="1" applyFont="1" applyBorder="1"/>
    <xf numFmtId="39" fontId="12" fillId="0" borderId="0" xfId="19" applyFont="1" applyAlignment="1">
      <alignment horizontal="center"/>
    </xf>
    <xf numFmtId="39" fontId="12" fillId="0" borderId="0" xfId="19" applyFont="1"/>
    <xf numFmtId="39" fontId="12" fillId="0" borderId="0" xfId="11" applyNumberFormat="1" applyFont="1"/>
    <xf numFmtId="193" fontId="12" fillId="0" borderId="0" xfId="19" applyNumberFormat="1" applyFont="1" applyAlignment="1">
      <alignment horizontal="center"/>
    </xf>
    <xf numFmtId="39" fontId="12" fillId="0" borderId="0" xfId="0" applyNumberFormat="1" applyFont="1" applyAlignment="1">
      <alignment horizontal="right"/>
    </xf>
    <xf numFmtId="39" fontId="12" fillId="0" borderId="2" xfId="19" applyFont="1" applyBorder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center"/>
    </xf>
    <xf numFmtId="193" fontId="12" fillId="0" borderId="0" xfId="19" quotePrefix="1" applyNumberFormat="1" applyFont="1" applyAlignment="1">
      <alignment horizontal="center"/>
    </xf>
    <xf numFmtId="49" fontId="12" fillId="0" borderId="0" xfId="19" applyNumberFormat="1" applyFont="1" applyAlignment="1">
      <alignment horizontal="center"/>
    </xf>
    <xf numFmtId="39" fontId="12" fillId="0" borderId="0" xfId="19" quotePrefix="1" applyFont="1" applyAlignment="1">
      <alignment horizontal="center"/>
    </xf>
    <xf numFmtId="193" fontId="12" fillId="0" borderId="0" xfId="11" applyNumberFormat="1" applyFont="1" applyAlignment="1">
      <alignment horizontal="center"/>
    </xf>
    <xf numFmtId="193" fontId="12" fillId="0" borderId="0" xfId="19" applyNumberFormat="1" applyFont="1"/>
    <xf numFmtId="201" fontId="12" fillId="0" borderId="0" xfId="19" applyNumberFormat="1" applyFont="1"/>
    <xf numFmtId="39" fontId="12" fillId="0" borderId="0" xfId="10" applyNumberFormat="1" applyFont="1"/>
    <xf numFmtId="193" fontId="12" fillId="0" borderId="0" xfId="11" applyNumberFormat="1" applyFont="1"/>
    <xf numFmtId="37" fontId="12" fillId="0" borderId="0" xfId="19" applyNumberFormat="1" applyFont="1"/>
    <xf numFmtId="37" fontId="12" fillId="0" borderId="0" xfId="11" applyNumberFormat="1" applyFont="1"/>
    <xf numFmtId="39" fontId="12" fillId="0" borderId="0" xfId="0" applyNumberFormat="1" applyFont="1" applyAlignment="1">
      <alignment horizontal="left" indent="7"/>
    </xf>
    <xf numFmtId="193" fontId="12" fillId="0" borderId="2" xfId="19" applyNumberFormat="1" applyFont="1" applyBorder="1"/>
    <xf numFmtId="195" fontId="12" fillId="0" borderId="0" xfId="19" applyNumberFormat="1" applyFont="1"/>
    <xf numFmtId="39" fontId="12" fillId="0" borderId="0" xfId="19" applyFont="1" applyAlignment="1">
      <alignment horizontal="left"/>
    </xf>
    <xf numFmtId="39" fontId="12" fillId="0" borderId="0" xfId="19" applyFont="1" applyAlignment="1">
      <alignment horizontal="left" indent="13"/>
    </xf>
    <xf numFmtId="39" fontId="12" fillId="0" borderId="0" xfId="3122" applyNumberFormat="1" applyFont="1"/>
    <xf numFmtId="193" fontId="12" fillId="0" borderId="0" xfId="0" applyNumberFormat="1" applyFont="1"/>
    <xf numFmtId="39" fontId="12" fillId="0" borderId="0" xfId="11" applyNumberFormat="1" applyFont="1" applyAlignment="1">
      <alignment horizontal="center"/>
    </xf>
    <xf numFmtId="39" fontId="12" fillId="0" borderId="0" xfId="11" quotePrefix="1" applyNumberFormat="1" applyFont="1" applyAlignment="1">
      <alignment horizontal="center"/>
    </xf>
    <xf numFmtId="193" fontId="12" fillId="0" borderId="39" xfId="11" applyNumberFormat="1" applyFont="1" applyBorder="1"/>
    <xf numFmtId="193" fontId="12" fillId="0" borderId="36" xfId="19" applyNumberFormat="1" applyFont="1" applyBorder="1"/>
    <xf numFmtId="39" fontId="143" fillId="0" borderId="0" xfId="19" applyFont="1"/>
    <xf numFmtId="193" fontId="12" fillId="0" borderId="37" xfId="19" applyNumberFormat="1" applyFont="1" applyBorder="1"/>
    <xf numFmtId="193" fontId="12" fillId="0" borderId="0" xfId="19" applyNumberFormat="1" applyFont="1" applyAlignment="1">
      <alignment horizontal="right"/>
    </xf>
    <xf numFmtId="39" fontId="12" fillId="0" borderId="0" xfId="19" applyFont="1" applyAlignment="1">
      <alignment horizontal="right"/>
    </xf>
    <xf numFmtId="193" fontId="12" fillId="0" borderId="38" xfId="19" applyNumberFormat="1" applyFont="1" applyBorder="1" applyAlignment="1">
      <alignment horizontal="center"/>
    </xf>
    <xf numFmtId="39" fontId="12" fillId="0" borderId="38" xfId="19" applyFont="1" applyBorder="1"/>
    <xf numFmtId="193" fontId="12" fillId="0" borderId="38" xfId="3122" applyNumberFormat="1" applyFont="1" applyBorder="1" applyAlignment="1">
      <alignment horizontal="center" vertical="center"/>
    </xf>
    <xf numFmtId="193" fontId="12" fillId="0" borderId="0" xfId="3122" applyNumberFormat="1" applyFont="1" applyAlignment="1">
      <alignment horizontal="center" vertical="center"/>
    </xf>
    <xf numFmtId="193" fontId="12" fillId="0" borderId="0" xfId="3122" applyNumberFormat="1" applyFont="1" applyAlignment="1">
      <alignment horizontal="center"/>
    </xf>
    <xf numFmtId="39" fontId="12" fillId="0" borderId="0" xfId="3122" applyNumberFormat="1" applyFont="1" applyAlignment="1">
      <alignment horizontal="center" vertical="center"/>
    </xf>
    <xf numFmtId="39" fontId="12" fillId="0" borderId="0" xfId="19" applyFont="1" applyAlignment="1">
      <alignment horizontal="center" vertical="center"/>
    </xf>
    <xf numFmtId="193" fontId="12" fillId="0" borderId="2" xfId="3122" applyNumberFormat="1" applyFont="1" applyBorder="1" applyAlignment="1">
      <alignment horizontal="center" vertical="center"/>
    </xf>
    <xf numFmtId="39" fontId="12" fillId="0" borderId="2" xfId="19" applyFont="1" applyBorder="1" applyAlignment="1">
      <alignment horizontal="center" vertical="center"/>
    </xf>
    <xf numFmtId="193" fontId="12" fillId="0" borderId="2" xfId="3122" applyNumberFormat="1" applyFont="1" applyBorder="1" applyAlignment="1">
      <alignment horizontal="center" vertical="center" wrapText="1"/>
    </xf>
    <xf numFmtId="193" fontId="12" fillId="0" borderId="2" xfId="19" applyNumberFormat="1" applyFont="1" applyBorder="1" applyAlignment="1">
      <alignment horizontal="center" vertical="center"/>
    </xf>
    <xf numFmtId="39" fontId="12" fillId="0" borderId="0" xfId="19" applyFont="1" applyAlignment="1">
      <alignment vertical="center"/>
    </xf>
    <xf numFmtId="39" fontId="12" fillId="0" borderId="0" xfId="3122" applyNumberFormat="1" applyFont="1" applyAlignment="1">
      <alignment vertical="center"/>
    </xf>
    <xf numFmtId="192" fontId="12" fillId="0" borderId="0" xfId="10" applyNumberFormat="1" applyFont="1"/>
    <xf numFmtId="193" fontId="13" fillId="0" borderId="0" xfId="19" applyNumberFormat="1" applyFont="1"/>
    <xf numFmtId="217" fontId="13" fillId="0" borderId="0" xfId="19" applyNumberFormat="1" applyFont="1"/>
    <xf numFmtId="37" fontId="12" fillId="0" borderId="0" xfId="19" applyNumberFormat="1" applyFont="1" applyAlignment="1">
      <alignment horizontal="center" vertical="center"/>
    </xf>
    <xf numFmtId="217" fontId="12" fillId="0" borderId="0" xfId="19" applyNumberFormat="1" applyFont="1"/>
    <xf numFmtId="0" fontId="12" fillId="0" borderId="0" xfId="19" quotePrefix="1" applyNumberFormat="1" applyFont="1" applyAlignment="1">
      <alignment horizontal="center"/>
    </xf>
    <xf numFmtId="217" fontId="12" fillId="0" borderId="0" xfId="3122" applyNumberFormat="1" applyFont="1"/>
    <xf numFmtId="193" fontId="12" fillId="0" borderId="0" xfId="3122" applyNumberFormat="1" applyFont="1"/>
    <xf numFmtId="193" fontId="12" fillId="0" borderId="40" xfId="19" applyNumberFormat="1" applyFont="1" applyBorder="1"/>
    <xf numFmtId="39" fontId="12" fillId="0" borderId="0" xfId="19" applyFont="1" applyAlignment="1">
      <alignment horizontal="left" indent="8"/>
    </xf>
    <xf numFmtId="49" fontId="12" fillId="0" borderId="0" xfId="0" applyNumberFormat="1" applyFont="1"/>
    <xf numFmtId="39" fontId="12" fillId="0" borderId="38" xfId="19" applyFont="1" applyBorder="1" applyAlignment="1">
      <alignment horizontal="center"/>
    </xf>
    <xf numFmtId="39" fontId="12" fillId="0" borderId="38" xfId="3122" applyNumberFormat="1" applyFont="1" applyBorder="1" applyAlignment="1">
      <alignment horizontal="center" vertical="center"/>
    </xf>
    <xf numFmtId="39" fontId="12" fillId="0" borderId="38" xfId="3122" applyNumberFormat="1" applyFont="1" applyBorder="1" applyAlignment="1">
      <alignment horizontal="center"/>
    </xf>
    <xf numFmtId="39" fontId="12" fillId="0" borderId="38" xfId="65" applyFont="1" applyBorder="1" applyAlignment="1">
      <alignment horizontal="center"/>
    </xf>
    <xf numFmtId="39" fontId="12" fillId="0" borderId="0" xfId="3122" applyNumberFormat="1" applyFont="1" applyAlignment="1">
      <alignment horizontal="center"/>
    </xf>
    <xf numFmtId="39" fontId="12" fillId="0" borderId="0" xfId="65" applyFont="1" applyAlignment="1">
      <alignment horizontal="center"/>
    </xf>
    <xf numFmtId="39" fontId="12" fillId="0" borderId="2" xfId="3122" applyNumberFormat="1" applyFont="1" applyBorder="1" applyAlignment="1">
      <alignment horizontal="center" vertical="center"/>
    </xf>
    <xf numFmtId="39" fontId="12" fillId="0" borderId="2" xfId="3122" applyNumberFormat="1" applyFont="1" applyBorder="1" applyAlignment="1">
      <alignment horizontal="center" vertical="center" wrapText="1"/>
    </xf>
    <xf numFmtId="39" fontId="12" fillId="0" borderId="2" xfId="65" applyFont="1" applyBorder="1" applyAlignment="1">
      <alignment horizontal="center"/>
    </xf>
    <xf numFmtId="39" fontId="139" fillId="0" borderId="0" xfId="19" applyFont="1"/>
    <xf numFmtId="39" fontId="139" fillId="0" borderId="0" xfId="3122" applyNumberFormat="1" applyFont="1"/>
    <xf numFmtId="39" fontId="135" fillId="0" borderId="0" xfId="19" applyFont="1" applyAlignment="1">
      <alignment horizontal="centerContinuous"/>
    </xf>
    <xf numFmtId="49" fontId="135" fillId="0" borderId="0" xfId="19" applyNumberFormat="1" applyFont="1" applyAlignment="1">
      <alignment horizontal="centerContinuous"/>
    </xf>
    <xf numFmtId="193" fontId="135" fillId="0" borderId="0" xfId="19" applyNumberFormat="1" applyFont="1" applyAlignment="1">
      <alignment horizontal="centerContinuous"/>
    </xf>
    <xf numFmtId="193" fontId="135" fillId="0" borderId="0" xfId="0" applyNumberFormat="1" applyFont="1" applyAlignment="1">
      <alignment horizontal="right"/>
    </xf>
    <xf numFmtId="40" fontId="135" fillId="0" borderId="0" xfId="19" applyNumberFormat="1" applyFont="1"/>
    <xf numFmtId="192" fontId="135" fillId="0" borderId="0" xfId="19" applyNumberFormat="1" applyFont="1" applyAlignment="1">
      <alignment horizontal="center"/>
    </xf>
    <xf numFmtId="40" fontId="135" fillId="0" borderId="0" xfId="0" applyNumberFormat="1" applyFont="1"/>
    <xf numFmtId="40" fontId="135" fillId="0" borderId="0" xfId="19" applyNumberFormat="1" applyFont="1" applyAlignment="1">
      <alignment horizontal="left" indent="2"/>
    </xf>
    <xf numFmtId="193" fontId="135" fillId="0" borderId="35" xfId="19" applyNumberFormat="1" applyFont="1" applyBorder="1"/>
    <xf numFmtId="39" fontId="135" fillId="0" borderId="0" xfId="22" applyNumberFormat="1" applyFont="1"/>
    <xf numFmtId="0" fontId="135" fillId="0" borderId="0" xfId="0" applyFont="1"/>
    <xf numFmtId="193" fontId="135" fillId="0" borderId="0" xfId="22" applyNumberFormat="1" applyFont="1"/>
    <xf numFmtId="39" fontId="135" fillId="0" borderId="0" xfId="65" applyFont="1" applyAlignment="1">
      <alignment horizontal="left"/>
    </xf>
    <xf numFmtId="39" fontId="135" fillId="0" borderId="0" xfId="65" applyFont="1"/>
    <xf numFmtId="193" fontId="135" fillId="0" borderId="0" xfId="65" applyNumberFormat="1" applyFont="1"/>
    <xf numFmtId="39" fontId="135" fillId="0" borderId="0" xfId="11" applyNumberFormat="1" applyFont="1"/>
    <xf numFmtId="193" fontId="135" fillId="0" borderId="0" xfId="11" applyNumberFormat="1" applyFont="1"/>
    <xf numFmtId="39" fontId="135" fillId="0" borderId="0" xfId="19" applyFont="1" applyAlignment="1">
      <alignment horizontal="left" indent="5"/>
    </xf>
    <xf numFmtId="192" fontId="135" fillId="0" borderId="0" xfId="3444" applyNumberFormat="1" applyFont="1"/>
    <xf numFmtId="39" fontId="135" fillId="0" borderId="0" xfId="3444" applyFont="1" applyAlignment="1">
      <alignment horizontal="left"/>
    </xf>
    <xf numFmtId="39" fontId="135" fillId="0" borderId="0" xfId="3444" applyFont="1" applyAlignment="1">
      <alignment horizontal="left" indent="2"/>
    </xf>
    <xf numFmtId="39" fontId="135" fillId="0" borderId="0" xfId="3444" applyFont="1" applyAlignment="1">
      <alignment horizontal="left" indent="4"/>
    </xf>
    <xf numFmtId="39" fontId="12" fillId="0" borderId="0" xfId="65" applyFont="1"/>
    <xf numFmtId="193" fontId="12" fillId="0" borderId="0" xfId="65" applyNumberFormat="1" applyFont="1"/>
    <xf numFmtId="193" fontId="12" fillId="0" borderId="34" xfId="11" applyNumberFormat="1" applyFont="1" applyBorder="1"/>
    <xf numFmtId="40" fontId="135" fillId="0" borderId="0" xfId="19" applyNumberFormat="1" applyFont="1" applyAlignment="1">
      <alignment horizontal="left"/>
    </xf>
    <xf numFmtId="39" fontId="135" fillId="0" borderId="0" xfId="65" applyFont="1" applyAlignment="1">
      <alignment horizontal="left" indent="2"/>
    </xf>
    <xf numFmtId="218" fontId="135" fillId="0" borderId="0" xfId="19" applyNumberFormat="1" applyFont="1"/>
    <xf numFmtId="192" fontId="135" fillId="0" borderId="0" xfId="19" applyNumberFormat="1" applyFont="1"/>
    <xf numFmtId="193" fontId="135" fillId="0" borderId="0" xfId="19" applyNumberFormat="1" applyFont="1" applyAlignment="1">
      <alignment horizontal="left" indent="5"/>
    </xf>
    <xf numFmtId="193" fontId="135" fillId="0" borderId="0" xfId="0" applyNumberFormat="1" applyFont="1" applyAlignment="1">
      <alignment horizontal="center"/>
    </xf>
    <xf numFmtId="39" fontId="135" fillId="0" borderId="0" xfId="19" applyFont="1" applyAlignment="1">
      <alignment horizontal="center" wrapText="1"/>
    </xf>
    <xf numFmtId="39" fontId="135" fillId="0" borderId="36" xfId="19" applyFont="1" applyBorder="1"/>
    <xf numFmtId="39" fontId="140" fillId="0" borderId="0" xfId="19" applyFont="1"/>
    <xf numFmtId="39" fontId="135" fillId="0" borderId="37" xfId="19" applyFont="1" applyBorder="1"/>
    <xf numFmtId="39" fontId="135" fillId="0" borderId="1" xfId="19" applyFont="1" applyBorder="1"/>
    <xf numFmtId="39" fontId="135" fillId="0" borderId="3" xfId="19" applyFont="1" applyBorder="1"/>
    <xf numFmtId="39" fontId="135" fillId="0" borderId="2" xfId="19" applyFont="1" applyBorder="1"/>
    <xf numFmtId="39" fontId="135" fillId="0" borderId="34" xfId="19" applyFont="1" applyBorder="1"/>
    <xf numFmtId="39" fontId="2" fillId="0" borderId="0" xfId="1" applyNumberFormat="1" applyFill="1"/>
    <xf numFmtId="39" fontId="135" fillId="0" borderId="0" xfId="19" applyFont="1" applyAlignment="1">
      <alignment horizontal="center"/>
    </xf>
    <xf numFmtId="39" fontId="135" fillId="0" borderId="2" xfId="19" applyFont="1" applyBorder="1" applyAlignment="1">
      <alignment horizontal="center"/>
    </xf>
    <xf numFmtId="39" fontId="135" fillId="0" borderId="0" xfId="19" quotePrefix="1" applyFont="1" applyAlignment="1">
      <alignment horizontal="center"/>
    </xf>
    <xf numFmtId="39" fontId="135" fillId="0" borderId="0" xfId="65" quotePrefix="1" applyFont="1" applyAlignment="1">
      <alignment horizontal="center"/>
    </xf>
    <xf numFmtId="39" fontId="12" fillId="0" borderId="0" xfId="19" applyFont="1" applyAlignment="1">
      <alignment horizontal="center"/>
    </xf>
    <xf numFmtId="39" fontId="12" fillId="0" borderId="2" xfId="19" applyFont="1" applyBorder="1" applyAlignment="1">
      <alignment horizontal="center"/>
    </xf>
    <xf numFmtId="39" fontId="12" fillId="0" borderId="39" xfId="3122" applyNumberFormat="1" applyFont="1" applyBorder="1" applyAlignment="1">
      <alignment horizontal="center"/>
    </xf>
    <xf numFmtId="39" fontId="12" fillId="0" borderId="0" xfId="11" applyNumberFormat="1" applyFont="1" applyAlignment="1">
      <alignment horizontal="center"/>
    </xf>
    <xf numFmtId="193" fontId="0" fillId="0" borderId="0" xfId="0" applyNumberFormat="1"/>
    <xf numFmtId="192" fontId="12" fillId="0" borderId="0" xfId="0" applyNumberFormat="1" applyFont="1"/>
    <xf numFmtId="0" fontId="135" fillId="0" borderId="0" xfId="0" applyNumberFormat="1" applyFont="1" applyAlignment="1">
      <alignment horizontal="center"/>
    </xf>
    <xf numFmtId="0" fontId="135" fillId="0" borderId="0" xfId="19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9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9" fontId="12" fillId="0" borderId="0" xfId="19" applyNumberFormat="1" applyFont="1"/>
  </cellXfs>
  <cellStyles count="344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3" xfId="2473" xr:uid="{00000000-0005-0000-0000-00005F040000}"/>
    <cellStyle name="Calculation 10 4" xfId="2424" xr:uid="{00000000-0005-0000-0000-000060040000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3" xfId="2472" xr:uid="{00000000-0005-0000-0000-000064040000}"/>
    <cellStyle name="Calculation 11 4" xfId="3396" xr:uid="{00000000-0005-0000-0000-000065040000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3" xfId="2471" xr:uid="{00000000-0005-0000-0000-000069040000}"/>
    <cellStyle name="Calculation 12 4" xfId="2854" xr:uid="{00000000-0005-0000-0000-00006A0400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3" xfId="2470" xr:uid="{00000000-0005-0000-0000-00006E040000}"/>
    <cellStyle name="Calculation 13 4" xfId="3389" xr:uid="{00000000-0005-0000-0000-00006F040000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3" xfId="2469" xr:uid="{00000000-0005-0000-0000-000073040000}"/>
    <cellStyle name="Calculation 14 4" xfId="2896" xr:uid="{00000000-0005-0000-0000-000074040000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3" xfId="2468" xr:uid="{00000000-0005-0000-0000-000078040000}"/>
    <cellStyle name="Calculation 15 4" xfId="3388" xr:uid="{00000000-0005-0000-0000-000079040000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3" xfId="2467" xr:uid="{00000000-0005-0000-0000-00007D040000}"/>
    <cellStyle name="Calculation 16 4" xfId="2425" xr:uid="{00000000-0005-0000-0000-00007E040000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3" xfId="2466" xr:uid="{00000000-0005-0000-0000-000082040000}"/>
    <cellStyle name="Calculation 17 4" xfId="3387" xr:uid="{00000000-0005-0000-0000-000083040000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3" xfId="2465" xr:uid="{00000000-0005-0000-0000-000087040000}"/>
    <cellStyle name="Calculation 18 4" xfId="2426" xr:uid="{00000000-0005-0000-0000-000088040000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3" xfId="2464" xr:uid="{00000000-0005-0000-0000-00008C040000}"/>
    <cellStyle name="Calculation 19 4" xfId="3425" xr:uid="{00000000-0005-0000-0000-00008D040000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3" xfId="3411" xr:uid="{00000000-0005-0000-0000-000092040000}"/>
    <cellStyle name="Calculation 2 2_WCO" xfId="2829" xr:uid="{00000000-0005-0000-0000-000093040000}"/>
    <cellStyle name="Calculation 2 3" xfId="2463" xr:uid="{00000000-0005-0000-0000-000094040000}"/>
    <cellStyle name="Calculation 2 4" xfId="2427" xr:uid="{00000000-0005-0000-0000-00009504000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3" xfId="2462" xr:uid="{00000000-0005-0000-0000-000099040000}"/>
    <cellStyle name="Calculation 20 4" xfId="2428" xr:uid="{00000000-0005-0000-0000-00009A040000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3" xfId="2461" xr:uid="{00000000-0005-0000-0000-00009E040000}"/>
    <cellStyle name="Calculation 21 4" xfId="3386" xr:uid="{00000000-0005-0000-0000-00009F040000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3" xfId="2460" xr:uid="{00000000-0005-0000-0000-0000A3040000}"/>
    <cellStyle name="Calculation 22 4" xfId="3385" xr:uid="{00000000-0005-0000-0000-0000A4040000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3" xfId="2459" xr:uid="{00000000-0005-0000-0000-0000A8040000}"/>
    <cellStyle name="Calculation 23 4" xfId="2429" xr:uid="{00000000-0005-0000-0000-0000A9040000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3" xfId="2458" xr:uid="{00000000-0005-0000-0000-0000AD040000}"/>
    <cellStyle name="Calculation 24 4" xfId="3384" xr:uid="{00000000-0005-0000-0000-0000AE040000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3" xfId="2855" xr:uid="{00000000-0005-0000-0000-0000B2040000}"/>
    <cellStyle name="Calculation 25 4" xfId="2430" xr:uid="{00000000-0005-0000-0000-0000B3040000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3" xfId="2457" xr:uid="{00000000-0005-0000-0000-0000B7040000}"/>
    <cellStyle name="Calculation 26 4" xfId="3383" xr:uid="{00000000-0005-0000-0000-0000B8040000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3" xfId="2456" xr:uid="{00000000-0005-0000-0000-0000BC040000}"/>
    <cellStyle name="Calculation 27 4" xfId="2431" xr:uid="{00000000-0005-0000-0000-0000BD040000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3" xfId="2455" xr:uid="{00000000-0005-0000-0000-0000C1040000}"/>
    <cellStyle name="Calculation 28 4" xfId="3424" xr:uid="{00000000-0005-0000-0000-0000C2040000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3" xfId="2454" xr:uid="{00000000-0005-0000-0000-0000C6040000}"/>
    <cellStyle name="Calculation 29 4" xfId="3423" xr:uid="{00000000-0005-0000-0000-0000C7040000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3" xfId="3412" xr:uid="{00000000-0005-0000-0000-0000CC040000}"/>
    <cellStyle name="Calculation 3 2_WCO" xfId="2818" xr:uid="{00000000-0005-0000-0000-0000CD040000}"/>
    <cellStyle name="Calculation 3 3" xfId="2453" xr:uid="{00000000-0005-0000-0000-0000CE040000}"/>
    <cellStyle name="Calculation 3 4" xfId="3422" xr:uid="{00000000-0005-0000-0000-0000CF040000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3" xfId="2452" xr:uid="{00000000-0005-0000-0000-0000D3040000}"/>
    <cellStyle name="Calculation 30 4" xfId="2432" xr:uid="{00000000-0005-0000-0000-0000D4040000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3" xfId="2451" xr:uid="{00000000-0005-0000-0000-0000D8040000}"/>
    <cellStyle name="Calculation 31 4" xfId="3382" xr:uid="{00000000-0005-0000-0000-0000D904000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3" xfId="2450" xr:uid="{00000000-0005-0000-0000-0000DD040000}"/>
    <cellStyle name="Calculation 32 4" xfId="2433" xr:uid="{00000000-0005-0000-0000-0000DE040000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3" xfId="2449" xr:uid="{00000000-0005-0000-0000-0000E2040000}"/>
    <cellStyle name="Calculation 33 4" xfId="3421" xr:uid="{00000000-0005-0000-0000-0000E3040000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3" xfId="2448" xr:uid="{00000000-0005-0000-0000-0000E7040000}"/>
    <cellStyle name="Calculation 34 4" xfId="3420" xr:uid="{00000000-0005-0000-0000-0000E8040000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3" xfId="2447" xr:uid="{00000000-0005-0000-0000-0000EC040000}"/>
    <cellStyle name="Calculation 35 4" xfId="3381" xr:uid="{00000000-0005-0000-0000-0000ED040000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3" xfId="2446" xr:uid="{00000000-0005-0000-0000-0000F1040000}"/>
    <cellStyle name="Calculation 36 4" xfId="3399" xr:uid="{00000000-0005-0000-0000-0000F2040000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3" xfId="2445" xr:uid="{00000000-0005-0000-0000-0000F6040000}"/>
    <cellStyle name="Calculation 37 4" xfId="2434" xr:uid="{00000000-0005-0000-0000-0000F7040000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3" xfId="2444" xr:uid="{00000000-0005-0000-0000-0000FB040000}"/>
    <cellStyle name="Calculation 38 4" xfId="3419" xr:uid="{00000000-0005-0000-0000-0000FC040000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3" xfId="2443" xr:uid="{00000000-0005-0000-0000-000000050000}"/>
    <cellStyle name="Calculation 39 4" xfId="3418" xr:uid="{00000000-0005-0000-0000-000001050000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3" xfId="2442" xr:uid="{00000000-0005-0000-0000-000005050000}"/>
    <cellStyle name="Calculation 4 4" xfId="3417" xr:uid="{00000000-0005-0000-0000-000006050000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3" xfId="3390" xr:uid="{00000000-0005-0000-0000-00000A050000}"/>
    <cellStyle name="Calculation 40 4" xfId="2587" xr:uid="{00000000-0005-0000-0000-00000B050000}"/>
    <cellStyle name="Calculation 40_WCO" xfId="2870" xr:uid="{00000000-0005-0000-0000-00000C050000}"/>
    <cellStyle name="Calculation 41" xfId="2036" xr:uid="{00000000-0005-0000-0000-00000D050000}"/>
    <cellStyle name="Calculation 42" xfId="2474" xr:uid="{00000000-0005-0000-0000-00000E050000}"/>
    <cellStyle name="Calculation 43" xfId="3397" xr:uid="{00000000-0005-0000-0000-00000F050000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3" xfId="2441" xr:uid="{00000000-0005-0000-0000-000013050000}"/>
    <cellStyle name="Calculation 5 4" xfId="3416" xr:uid="{00000000-0005-0000-0000-000014050000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3" xfId="2440" xr:uid="{00000000-0005-0000-0000-000018050000}"/>
    <cellStyle name="Calculation 6 4" xfId="3415" xr:uid="{00000000-0005-0000-0000-00001905000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3" xfId="2439" xr:uid="{00000000-0005-0000-0000-00001D050000}"/>
    <cellStyle name="Calculation 7 4" xfId="3380" xr:uid="{00000000-0005-0000-0000-00001E050000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3" xfId="2438" xr:uid="{00000000-0005-0000-0000-000022050000}"/>
    <cellStyle name="Calculation 8 4" xfId="3414" xr:uid="{00000000-0005-0000-0000-000023050000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3" xfId="2437" xr:uid="{00000000-0005-0000-0000-000027050000}"/>
    <cellStyle name="Calculation 9 4" xfId="2435" xr:uid="{00000000-0005-0000-0000-000028050000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_WCO" xfId="2804" xr:uid="{00000000-0005-0000-0000-000086050000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7" xfId="1174" xr:uid="{00000000-0005-0000-0000-00008F050000}"/>
    <cellStyle name="Comma 17 2" xfId="3015" xr:uid="{00000000-0005-0000-0000-000090050000}"/>
    <cellStyle name="Comma 18" xfId="1175" xr:uid="{00000000-0005-0000-0000-000091050000}"/>
    <cellStyle name="Comma 18 2" xfId="3016" xr:uid="{00000000-0005-0000-0000-00009205000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2" xfId="3" xr:uid="{00000000-0005-0000-0000-000098050000}"/>
    <cellStyle name="Comma 2 2 10" xfId="3018" xr:uid="{00000000-0005-0000-0000-000099050000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3" xfId="3020" xr:uid="{00000000-0005-0000-0000-00009D050000}"/>
    <cellStyle name="Comma 2 2 3" xfId="3021" xr:uid="{00000000-0005-0000-0000-00009E050000}"/>
    <cellStyle name="Comma 2 2 4" xfId="3022" xr:uid="{00000000-0005-0000-0000-00009F050000}"/>
    <cellStyle name="Comma 2 2 5" xfId="1179" xr:uid="{00000000-0005-0000-0000-0000A0050000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2" xfId="1182" xr:uid="{00000000-0005-0000-0000-0000A4050000}"/>
    <cellStyle name="Comma 2 3 3" xfId="3024" xr:uid="{00000000-0005-0000-0000-0000A5050000}"/>
    <cellStyle name="Comma 2 3 4" xfId="3025" xr:uid="{00000000-0005-0000-0000-0000A6050000}"/>
    <cellStyle name="Comma 2 3 5" xfId="1181" xr:uid="{00000000-0005-0000-0000-0000A705000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3" xfId="3028" xr:uid="{00000000-0005-0000-0000-0000AD050000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4" xfId="1197" xr:uid="{00000000-0005-0000-0000-0000C0050000}"/>
    <cellStyle name="Comma 22 5" xfId="2290" xr:uid="{00000000-0005-0000-0000-0000C1050000}"/>
    <cellStyle name="Comma 23" xfId="1199" xr:uid="{00000000-0005-0000-0000-0000C2050000}"/>
    <cellStyle name="Comma 23 2" xfId="1200" xr:uid="{00000000-0005-0000-0000-0000C3050000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6" xfId="1204" xr:uid="{00000000-0005-0000-0000-0000CA050000}"/>
    <cellStyle name="Comma 26 2" xfId="1205" xr:uid="{00000000-0005-0000-0000-0000CB050000}"/>
    <cellStyle name="Comma 26 3" xfId="2079" xr:uid="{00000000-0005-0000-0000-0000CC050000}"/>
    <cellStyle name="Comma 27" xfId="1206" xr:uid="{00000000-0005-0000-0000-0000CD050000}"/>
    <cellStyle name="Comma 27 2" xfId="1207" xr:uid="{00000000-0005-0000-0000-0000CE050000}"/>
    <cellStyle name="Comma 27 3" xfId="2080" xr:uid="{00000000-0005-0000-0000-0000CF050000}"/>
    <cellStyle name="Comma 28" xfId="1208" xr:uid="{00000000-0005-0000-0000-0000D0050000}"/>
    <cellStyle name="Comma 28 2" xfId="2081" xr:uid="{00000000-0005-0000-0000-0000D1050000}"/>
    <cellStyle name="Comma 29" xfId="1209" xr:uid="{00000000-0005-0000-0000-0000D2050000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3" xfId="1211" xr:uid="{00000000-0005-0000-0000-0000D7050000}"/>
    <cellStyle name="Comma 3 2 3" xfId="3030" xr:uid="{00000000-0005-0000-0000-0000D8050000}"/>
    <cellStyle name="Comma 3 3" xfId="1212" xr:uid="{00000000-0005-0000-0000-0000D9050000}"/>
    <cellStyle name="Comma 3 3 2" xfId="3031" xr:uid="{00000000-0005-0000-0000-0000DA050000}"/>
    <cellStyle name="Comma 3 4" xfId="1213" xr:uid="{00000000-0005-0000-0000-0000DB050000}"/>
    <cellStyle name="Comma 3 4 2" xfId="3032" xr:uid="{00000000-0005-0000-0000-0000DC050000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3" xfId="2897" xr:uid="{00000000-0005-0000-0000-0000E5050000}"/>
    <cellStyle name="Comma 31" xfId="1217" xr:uid="{00000000-0005-0000-0000-0000E6050000}"/>
    <cellStyle name="Comma 31 2" xfId="3035" xr:uid="{00000000-0005-0000-0000-0000E7050000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3" xfId="2029" xr:uid="{00000000-0005-0000-0000-0000EB050000}"/>
    <cellStyle name="Comma 33 2" xfId="3037" xr:uid="{00000000-0005-0000-0000-0000EC050000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5" xfId="3041" xr:uid="{00000000-0005-0000-0000-0000F0050000}"/>
    <cellStyle name="Comma 35 2" xfId="3042" xr:uid="{00000000-0005-0000-0000-0000F1050000}"/>
    <cellStyle name="Comma 36" xfId="3043" xr:uid="{00000000-0005-0000-0000-0000F2050000}"/>
    <cellStyle name="Comma 36 2" xfId="3044" xr:uid="{00000000-0005-0000-0000-0000F3050000}"/>
    <cellStyle name="Comma 37" xfId="3045" xr:uid="{00000000-0005-0000-0000-0000F4050000}"/>
    <cellStyle name="Comma 38" xfId="3046" xr:uid="{00000000-0005-0000-0000-0000F5050000}"/>
    <cellStyle name="Comma 39" xfId="3047" xr:uid="{00000000-0005-0000-0000-0000F6050000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5" xfId="3049" xr:uid="{00000000-0005-0000-0000-0000FC050000}"/>
    <cellStyle name="Comma 4 6" xfId="37" xr:uid="{00000000-0005-0000-0000-0000FD050000}"/>
    <cellStyle name="Comma 40" xfId="1991" xr:uid="{00000000-0005-0000-0000-0000FE050000}"/>
    <cellStyle name="Comma 40 2" xfId="3050" xr:uid="{00000000-0005-0000-0000-0000FF050000}"/>
    <cellStyle name="Comma 41" xfId="3051" xr:uid="{00000000-0005-0000-0000-000000060000}"/>
    <cellStyle name="Comma 42" xfId="3052" xr:uid="{00000000-0005-0000-0000-000001060000}"/>
    <cellStyle name="Comma 43" xfId="2582" xr:uid="{00000000-0005-0000-0000-000002060000}"/>
    <cellStyle name="Comma 44" xfId="2436" xr:uid="{00000000-0005-0000-0000-000003060000}"/>
    <cellStyle name="Comma 45" xfId="3413" xr:uid="{00000000-0005-0000-0000-000004060000}"/>
    <cellStyle name="Comma 46" xfId="3053" xr:uid="{00000000-0005-0000-0000-000005060000}"/>
    <cellStyle name="Comma 47" xfId="35" xr:uid="{00000000-0005-0000-0000-000006060000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3" xfId="1222" xr:uid="{00000000-0005-0000-0000-00000A060000}"/>
    <cellStyle name="Comma 5 3" xfId="2082" xr:uid="{00000000-0005-0000-0000-00000B060000}"/>
    <cellStyle name="Comma 5 3 2" xfId="3054" xr:uid="{00000000-0005-0000-0000-00000C060000}"/>
    <cellStyle name="Comma 5 3_WCO" xfId="2799" xr:uid="{00000000-0005-0000-0000-00000D060000}"/>
    <cellStyle name="Comma 5 4" xfId="3055" xr:uid="{00000000-0005-0000-0000-00000E060000}"/>
    <cellStyle name="Comma 5 5" xfId="3056" xr:uid="{00000000-0005-0000-0000-00000F060000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4" xfId="1227" xr:uid="{00000000-0005-0000-0000-000018060000}"/>
    <cellStyle name="Comma 6 5" xfId="2083" xr:uid="{00000000-0005-0000-0000-000019060000}"/>
    <cellStyle name="Comma 6_WCO" xfId="2798" xr:uid="{00000000-0005-0000-0000-00001A060000}"/>
    <cellStyle name="Comma 7" xfId="64" xr:uid="{00000000-0005-0000-0000-00001B060000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3" xfId="3060" xr:uid="{00000000-0005-0000-0000-00001F06000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4" xfId="1230" xr:uid="{00000000-0005-0000-0000-000023060000}"/>
    <cellStyle name="Comma 7 5" xfId="3063" xr:uid="{00000000-0005-0000-0000-000024060000}"/>
    <cellStyle name="Comma 7 6" xfId="3064" xr:uid="{00000000-0005-0000-0000-000025060000}"/>
    <cellStyle name="Comma 7 7" xfId="3065" xr:uid="{00000000-0005-0000-0000-000026060000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2" xfId="1231" xr:uid="{00000000-0005-0000-0000-00002A060000}"/>
    <cellStyle name="Comma 8 2 2" xfId="3067" xr:uid="{00000000-0005-0000-0000-00002B060000}"/>
    <cellStyle name="Comma 8 3" xfId="1232" xr:uid="{00000000-0005-0000-0000-00002C060000}"/>
    <cellStyle name="Comma 8 4" xfId="2084" xr:uid="{00000000-0005-0000-0000-00002D060000}"/>
    <cellStyle name="Comma 8 4 2" xfId="3068" xr:uid="{00000000-0005-0000-0000-00002E060000}"/>
    <cellStyle name="Comma 8 4_WCO" xfId="2796" xr:uid="{00000000-0005-0000-0000-00002F060000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3" xfId="1235" xr:uid="{00000000-0005-0000-0000-000034060000}"/>
    <cellStyle name="Comma 9 3 2" xfId="1236" xr:uid="{00000000-0005-0000-0000-000035060000}"/>
    <cellStyle name="Comma 9 4" xfId="2085" xr:uid="{00000000-0005-0000-0000-000036060000}"/>
    <cellStyle name="Comma 9 5" xfId="2583" xr:uid="{00000000-0005-0000-0000-00003706000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3" xfId="3426" xr:uid="{00000000-0005-0000-0000-00005F070000}"/>
    <cellStyle name="Input [yellow] 4" xfId="2015" xr:uid="{00000000-0005-0000-0000-000060070000}"/>
    <cellStyle name="Input [yellow] 5" xfId="2422" xr:uid="{00000000-0005-0000-0000-000061070000}"/>
    <cellStyle name="Input [yellow] 6" xfId="2476" xr:uid="{00000000-0005-0000-0000-000062070000}"/>
    <cellStyle name="Input 10" xfId="1480" xr:uid="{00000000-0005-0000-0000-000063070000}"/>
    <cellStyle name="Input 10 2" xfId="2088" xr:uid="{00000000-0005-0000-0000-000064070000}"/>
    <cellStyle name="Input 10 3" xfId="2421" xr:uid="{00000000-0005-0000-0000-000065070000}"/>
    <cellStyle name="Input 10 4" xfId="2477" xr:uid="{00000000-0005-0000-0000-000066070000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3" xfId="2420" xr:uid="{00000000-0005-0000-0000-00006A070000}"/>
    <cellStyle name="Input 11 4" xfId="3410" xr:uid="{00000000-0005-0000-0000-00006B070000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3" xfId="2419" xr:uid="{00000000-0005-0000-0000-00006F070000}"/>
    <cellStyle name="Input 12 4" xfId="2478" xr:uid="{00000000-0005-0000-0000-00007007000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3" xfId="2418" xr:uid="{00000000-0005-0000-0000-000074070000}"/>
    <cellStyle name="Input 13 4" xfId="2479" xr:uid="{00000000-0005-0000-0000-000075070000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3" xfId="2417" xr:uid="{00000000-0005-0000-0000-000079070000}"/>
    <cellStyle name="Input 14 4" xfId="2480" xr:uid="{00000000-0005-0000-0000-00007A070000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3" xfId="2416" xr:uid="{00000000-0005-0000-0000-00007E070000}"/>
    <cellStyle name="Input 15 4" xfId="2481" xr:uid="{00000000-0005-0000-0000-00007F070000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3" xfId="2415" xr:uid="{00000000-0005-0000-0000-000083070000}"/>
    <cellStyle name="Input 16 4" xfId="2482" xr:uid="{00000000-0005-0000-0000-000084070000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3" xfId="2414" xr:uid="{00000000-0005-0000-0000-000088070000}"/>
    <cellStyle name="Input 17 4" xfId="2483" xr:uid="{00000000-0005-0000-0000-00008907000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3" xfId="2413" xr:uid="{00000000-0005-0000-0000-00008D070000}"/>
    <cellStyle name="Input 18 4" xfId="2484" xr:uid="{00000000-0005-0000-0000-00008E070000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3" xfId="2412" xr:uid="{00000000-0005-0000-0000-000092070000}"/>
    <cellStyle name="Input 19 4" xfId="2485" xr:uid="{00000000-0005-0000-0000-000093070000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3" xfId="3427" xr:uid="{00000000-0005-0000-0000-000098070000}"/>
    <cellStyle name="Input 2 2_WCO" xfId="2784" xr:uid="{00000000-0005-0000-0000-000099070000}"/>
    <cellStyle name="Input 2 3" xfId="2411" xr:uid="{00000000-0005-0000-0000-00009A070000}"/>
    <cellStyle name="Input 2 4" xfId="2486" xr:uid="{00000000-0005-0000-0000-00009B070000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3" xfId="2410" xr:uid="{00000000-0005-0000-0000-00009F070000}"/>
    <cellStyle name="Input 20 4" xfId="2487" xr:uid="{00000000-0005-0000-0000-0000A007000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3" xfId="2409" xr:uid="{00000000-0005-0000-0000-0000A4070000}"/>
    <cellStyle name="Input 21 4" xfId="2488" xr:uid="{00000000-0005-0000-0000-0000A5070000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3" xfId="2408" xr:uid="{00000000-0005-0000-0000-0000A9070000}"/>
    <cellStyle name="Input 22 4" xfId="3409" xr:uid="{00000000-0005-0000-0000-0000AA070000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3" xfId="2407" xr:uid="{00000000-0005-0000-0000-0000AE070000}"/>
    <cellStyle name="Input 23 4" xfId="2489" xr:uid="{00000000-0005-0000-0000-0000AF070000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3" xfId="2406" xr:uid="{00000000-0005-0000-0000-0000B3070000}"/>
    <cellStyle name="Input 24 4" xfId="2490" xr:uid="{00000000-0005-0000-0000-0000B4070000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3" xfId="2405" xr:uid="{00000000-0005-0000-0000-0000B8070000}"/>
    <cellStyle name="Input 25 4" xfId="2491" xr:uid="{00000000-0005-0000-0000-0000B9070000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3" xfId="2404" xr:uid="{00000000-0005-0000-0000-0000BD070000}"/>
    <cellStyle name="Input 26 4" xfId="2492" xr:uid="{00000000-0005-0000-0000-0000BE07000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3" xfId="2403" xr:uid="{00000000-0005-0000-0000-0000C2070000}"/>
    <cellStyle name="Input 27 4" xfId="2493" xr:uid="{00000000-0005-0000-0000-0000C307000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3" xfId="2895" xr:uid="{00000000-0005-0000-0000-0000C7070000}"/>
    <cellStyle name="Input 28 4" xfId="2494" xr:uid="{00000000-0005-0000-0000-0000C807000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3" xfId="2853" xr:uid="{00000000-0005-0000-0000-0000CC070000}"/>
    <cellStyle name="Input 29 4" xfId="2883" xr:uid="{00000000-0005-0000-0000-0000CD070000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3" xfId="3428" xr:uid="{00000000-0005-0000-0000-0000D2070000}"/>
    <cellStyle name="Input 3 2_WCO" xfId="2772" xr:uid="{00000000-0005-0000-0000-0000D3070000}"/>
    <cellStyle name="Input 3 3" xfId="2402" xr:uid="{00000000-0005-0000-0000-0000D4070000}"/>
    <cellStyle name="Input 3 4" xfId="2495" xr:uid="{00000000-0005-0000-0000-0000D507000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3" xfId="2401" xr:uid="{00000000-0005-0000-0000-0000D9070000}"/>
    <cellStyle name="Input 30 4" xfId="2496" xr:uid="{00000000-0005-0000-0000-0000DA070000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3" xfId="2400" xr:uid="{00000000-0005-0000-0000-0000DE070000}"/>
    <cellStyle name="Input 31 4" xfId="2497" xr:uid="{00000000-0005-0000-0000-0000DF070000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3" xfId="2399" xr:uid="{00000000-0005-0000-0000-0000E3070000}"/>
    <cellStyle name="Input 32 4" xfId="2498" xr:uid="{00000000-0005-0000-0000-0000E4070000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3" xfId="2398" xr:uid="{00000000-0005-0000-0000-0000E8070000}"/>
    <cellStyle name="Input 33 4" xfId="2499" xr:uid="{00000000-0005-0000-0000-0000E9070000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3" xfId="2397" xr:uid="{00000000-0005-0000-0000-0000ED070000}"/>
    <cellStyle name="Input 34 4" xfId="3408" xr:uid="{00000000-0005-0000-0000-0000EE070000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3" xfId="2396" xr:uid="{00000000-0005-0000-0000-0000F2070000}"/>
    <cellStyle name="Input 35 4" xfId="2500" xr:uid="{00000000-0005-0000-0000-0000F307000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3" xfId="2395" xr:uid="{00000000-0005-0000-0000-0000F7070000}"/>
    <cellStyle name="Input 36 4" xfId="2501" xr:uid="{00000000-0005-0000-0000-0000F807000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3" xfId="2394" xr:uid="{00000000-0005-0000-0000-0000FC070000}"/>
    <cellStyle name="Input 37 4" xfId="2502" xr:uid="{00000000-0005-0000-0000-0000FD070000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3" xfId="2393" xr:uid="{00000000-0005-0000-0000-000001080000}"/>
    <cellStyle name="Input 38 4" xfId="2503" xr:uid="{00000000-0005-0000-0000-000002080000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3" xfId="2392" xr:uid="{00000000-0005-0000-0000-000006080000}"/>
    <cellStyle name="Input 39 4" xfId="2504" xr:uid="{00000000-0005-0000-0000-000007080000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3" xfId="2391" xr:uid="{00000000-0005-0000-0000-00000B080000}"/>
    <cellStyle name="Input 4 4" xfId="3393" xr:uid="{00000000-0005-0000-0000-00000C08000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3" xfId="3391" xr:uid="{00000000-0005-0000-0000-000010080000}"/>
    <cellStyle name="Input 40 4" xfId="2588" xr:uid="{00000000-0005-0000-0000-000011080000}"/>
    <cellStyle name="Input 40_WCO" xfId="2760" xr:uid="{00000000-0005-0000-0000-000012080000}"/>
    <cellStyle name="Input 41" xfId="2086" xr:uid="{00000000-0005-0000-0000-000013080000}"/>
    <cellStyle name="Input 42" xfId="2016" xr:uid="{00000000-0005-0000-0000-000014080000}"/>
    <cellStyle name="Input 43" xfId="2591" xr:uid="{00000000-0005-0000-0000-000015080000}"/>
    <cellStyle name="Input 44" xfId="2423" xr:uid="{00000000-0005-0000-0000-000016080000}"/>
    <cellStyle name="Input 45" xfId="2475" xr:uid="{00000000-0005-0000-0000-000017080000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3" xfId="2390" xr:uid="{00000000-0005-0000-0000-00001B080000}"/>
    <cellStyle name="Input 5 4" xfId="2505" xr:uid="{00000000-0005-0000-0000-00001C080000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3" xfId="2389" xr:uid="{00000000-0005-0000-0000-000020080000}"/>
    <cellStyle name="Input 6 4" xfId="2506" xr:uid="{00000000-0005-0000-0000-000021080000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3" xfId="2388" xr:uid="{00000000-0005-0000-0000-000025080000}"/>
    <cellStyle name="Input 7 4" xfId="2507" xr:uid="{00000000-0005-0000-0000-000026080000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3" xfId="2387" xr:uid="{00000000-0005-0000-0000-00002A080000}"/>
    <cellStyle name="Input 8 4" xfId="2508" xr:uid="{00000000-0005-0000-0000-00002B080000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3" xfId="2386" xr:uid="{00000000-0005-0000-0000-00002F080000}"/>
    <cellStyle name="Input 9 4" xfId="2509" xr:uid="{00000000-0005-0000-0000-000030080000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3" xfId="3164" xr:uid="{00000000-0005-0000-0000-000042090000}"/>
    <cellStyle name="Normal 4 3_WCO" xfId="2714" xr:uid="{00000000-0005-0000-0000-000043090000}"/>
    <cellStyle name="Normal 4 4" xfId="3166" xr:uid="{00000000-0005-0000-0000-000044090000}"/>
    <cellStyle name="Normal 4 5" xfId="3167" xr:uid="{00000000-0005-0000-0000-000045090000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_WCO" xfId="2709" xr:uid="{00000000-0005-0000-0000-000072090000}"/>
    <cellStyle name="Normal 50 2 3" xfId="2167" xr:uid="{00000000-0005-0000-0000-0000730900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_WCO" xfId="2705" xr:uid="{00000000-0005-0000-0000-000085090000}"/>
    <cellStyle name="Normal 57" xfId="1670" xr:uid="{00000000-0005-0000-0000-000086090000}"/>
    <cellStyle name="Normal 58" xfId="1671" xr:uid="{00000000-0005-0000-0000-000087090000}"/>
    <cellStyle name="Normal 59" xfId="1672" xr:uid="{00000000-0005-0000-0000-000088090000}"/>
    <cellStyle name="Normal 59 2" xfId="1673" xr:uid="{00000000-0005-0000-0000-000089090000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1" xfId="1677" xr:uid="{00000000-0005-0000-0000-000099090000}"/>
    <cellStyle name="Normal 61 2" xfId="1988" xr:uid="{00000000-0005-0000-0000-00009A090000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3" xfId="2013" xr:uid="{00000000-0005-0000-0000-0000C0090000}"/>
    <cellStyle name="Note 10 4" xfId="2382" xr:uid="{00000000-0005-0000-0000-0000C1090000}"/>
    <cellStyle name="Note 10 5" xfId="2512" xr:uid="{00000000-0005-0000-0000-0000C2090000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3" xfId="2012" xr:uid="{00000000-0005-0000-0000-0000C6090000}"/>
    <cellStyle name="Note 11 4" xfId="2381" xr:uid="{00000000-0005-0000-0000-0000C7090000}"/>
    <cellStyle name="Note 11 5" xfId="2513" xr:uid="{00000000-0005-0000-0000-0000C8090000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3" xfId="2011" xr:uid="{00000000-0005-0000-0000-0000CC090000}"/>
    <cellStyle name="Note 12 4" xfId="2380" xr:uid="{00000000-0005-0000-0000-0000CD090000}"/>
    <cellStyle name="Note 12 5" xfId="2514" xr:uid="{00000000-0005-0000-0000-0000CE09000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3" xfId="2010" xr:uid="{00000000-0005-0000-0000-0000D2090000}"/>
    <cellStyle name="Note 13 4" xfId="2379" xr:uid="{00000000-0005-0000-0000-0000D3090000}"/>
    <cellStyle name="Note 13 5" xfId="2515" xr:uid="{00000000-0005-0000-0000-0000D4090000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3" xfId="2009" xr:uid="{00000000-0005-0000-0000-0000D8090000}"/>
    <cellStyle name="Note 14 4" xfId="2378" xr:uid="{00000000-0005-0000-0000-0000D9090000}"/>
    <cellStyle name="Note 14 5" xfId="2884" xr:uid="{00000000-0005-0000-0000-0000DA090000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3" xfId="2008" xr:uid="{00000000-0005-0000-0000-0000DE090000}"/>
    <cellStyle name="Note 15 4" xfId="2377" xr:uid="{00000000-0005-0000-0000-0000DF090000}"/>
    <cellStyle name="Note 15 5" xfId="2516" xr:uid="{00000000-0005-0000-0000-0000E0090000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3" xfId="2007" xr:uid="{00000000-0005-0000-0000-0000E4090000}"/>
    <cellStyle name="Note 16 4" xfId="2376" xr:uid="{00000000-0005-0000-0000-0000E5090000}"/>
    <cellStyle name="Note 16 5" xfId="2517" xr:uid="{00000000-0005-0000-0000-0000E609000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3" xfId="2006" xr:uid="{00000000-0005-0000-0000-0000EA090000}"/>
    <cellStyle name="Note 17 4" xfId="2375" xr:uid="{00000000-0005-0000-0000-0000EB090000}"/>
    <cellStyle name="Note 17 5" xfId="2518" xr:uid="{00000000-0005-0000-0000-0000EC09000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3" xfId="2005" xr:uid="{00000000-0005-0000-0000-0000F0090000}"/>
    <cellStyle name="Note 18 4" xfId="2374" xr:uid="{00000000-0005-0000-0000-0000F1090000}"/>
    <cellStyle name="Note 18 5" xfId="2519" xr:uid="{00000000-0005-0000-0000-0000F209000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3" xfId="2004" xr:uid="{00000000-0005-0000-0000-0000F6090000}"/>
    <cellStyle name="Note 19 4" xfId="2373" xr:uid="{00000000-0005-0000-0000-0000F7090000}"/>
    <cellStyle name="Note 19 5" xfId="2520" xr:uid="{00000000-0005-0000-0000-0000F8090000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3" xfId="3429" xr:uid="{00000000-0005-0000-0000-0000FD090000}"/>
    <cellStyle name="Note 2 2_WCO" xfId="2691" xr:uid="{00000000-0005-0000-0000-0000FE090000}"/>
    <cellStyle name="Note 2 3" xfId="2003" xr:uid="{00000000-0005-0000-0000-0000FF090000}"/>
    <cellStyle name="Note 2 4" xfId="2372" xr:uid="{00000000-0005-0000-0000-0000000A0000}"/>
    <cellStyle name="Note 2 5" xfId="2521" xr:uid="{00000000-0005-0000-0000-0000010A0000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3" xfId="2002" xr:uid="{00000000-0005-0000-0000-0000050A0000}"/>
    <cellStyle name="Note 20 4" xfId="2371" xr:uid="{00000000-0005-0000-0000-0000060A0000}"/>
    <cellStyle name="Note 20 5" xfId="2522" xr:uid="{00000000-0005-0000-0000-0000070A0000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3" xfId="2001" xr:uid="{00000000-0005-0000-0000-00000B0A0000}"/>
    <cellStyle name="Note 21 4" xfId="2370" xr:uid="{00000000-0005-0000-0000-00000C0A0000}"/>
    <cellStyle name="Note 21 5" xfId="3405" xr:uid="{00000000-0005-0000-0000-00000D0A0000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3" xfId="2000" xr:uid="{00000000-0005-0000-0000-0000110A0000}"/>
    <cellStyle name="Note 22 4" xfId="2369" xr:uid="{00000000-0005-0000-0000-0000120A0000}"/>
    <cellStyle name="Note 22 5" xfId="2523" xr:uid="{00000000-0005-0000-0000-0000130A000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3" xfId="1999" xr:uid="{00000000-0005-0000-0000-0000170A0000}"/>
    <cellStyle name="Note 23 4" xfId="2368" xr:uid="{00000000-0005-0000-0000-0000180A0000}"/>
    <cellStyle name="Note 23 5" xfId="2524" xr:uid="{00000000-0005-0000-0000-0000190A0000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3" xfId="1998" xr:uid="{00000000-0005-0000-0000-00001D0A0000}"/>
    <cellStyle name="Note 24 4" xfId="2367" xr:uid="{00000000-0005-0000-0000-00001E0A0000}"/>
    <cellStyle name="Note 24 5" xfId="2525" xr:uid="{00000000-0005-0000-0000-00001F0A0000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3" xfId="1997" xr:uid="{00000000-0005-0000-0000-0000230A0000}"/>
    <cellStyle name="Note 25 4" xfId="2366" xr:uid="{00000000-0005-0000-0000-0000240A0000}"/>
    <cellStyle name="Note 25 5" xfId="2526" xr:uid="{00000000-0005-0000-0000-0000250A0000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3" xfId="1996" xr:uid="{00000000-0005-0000-0000-0000290A0000}"/>
    <cellStyle name="Note 26 4" xfId="2365" xr:uid="{00000000-0005-0000-0000-00002A0A0000}"/>
    <cellStyle name="Note 26 5" xfId="2527" xr:uid="{00000000-0005-0000-0000-00002B0A0000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3" xfId="1995" xr:uid="{00000000-0005-0000-0000-00002F0A0000}"/>
    <cellStyle name="Note 27 4" xfId="2364" xr:uid="{00000000-0005-0000-0000-0000300A0000}"/>
    <cellStyle name="Note 27 5" xfId="3379" xr:uid="{00000000-0005-0000-0000-0000310A0000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3" xfId="1994" xr:uid="{00000000-0005-0000-0000-0000350A0000}"/>
    <cellStyle name="Note 28 4" xfId="2363" xr:uid="{00000000-0005-0000-0000-0000360A0000}"/>
    <cellStyle name="Note 28 5" xfId="2528" xr:uid="{00000000-0005-0000-0000-0000370A0000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3" xfId="2299" xr:uid="{00000000-0005-0000-0000-00003B0A0000}"/>
    <cellStyle name="Note 29 4" xfId="2362" xr:uid="{00000000-0005-0000-0000-00003C0A0000}"/>
    <cellStyle name="Note 29 5" xfId="2529" xr:uid="{00000000-0005-0000-0000-00003D0A0000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3" xfId="2300" xr:uid="{00000000-0005-0000-0000-0000410A0000}"/>
    <cellStyle name="Note 3 4" xfId="2361" xr:uid="{00000000-0005-0000-0000-0000420A0000}"/>
    <cellStyle name="Note 3 5" xfId="2530" xr:uid="{00000000-0005-0000-0000-0000430A0000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3" xfId="2301" xr:uid="{00000000-0005-0000-0000-0000470A0000}"/>
    <cellStyle name="Note 30 4" xfId="2360" xr:uid="{00000000-0005-0000-0000-0000480A0000}"/>
    <cellStyle name="Note 30 5" xfId="2531" xr:uid="{00000000-0005-0000-0000-0000490A0000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3" xfId="2302" xr:uid="{00000000-0005-0000-0000-00004D0A0000}"/>
    <cellStyle name="Note 31 4" xfId="2359" xr:uid="{00000000-0005-0000-0000-00004E0A0000}"/>
    <cellStyle name="Note 31 5" xfId="2532" xr:uid="{00000000-0005-0000-0000-00004F0A000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3" xfId="2303" xr:uid="{00000000-0005-0000-0000-0000530A0000}"/>
    <cellStyle name="Note 32 4" xfId="3317" xr:uid="{00000000-0005-0000-0000-0000540A0000}"/>
    <cellStyle name="Note 32 5" xfId="2533" xr:uid="{00000000-0005-0000-0000-0000550A0000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3" xfId="2304" xr:uid="{00000000-0005-0000-0000-0000590A0000}"/>
    <cellStyle name="Note 33 4" xfId="3318" xr:uid="{00000000-0005-0000-0000-00005A0A0000}"/>
    <cellStyle name="Note 33 5" xfId="2534" xr:uid="{00000000-0005-0000-0000-00005B0A0000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3" xfId="2305" xr:uid="{00000000-0005-0000-0000-00005F0A0000}"/>
    <cellStyle name="Note 34 4" xfId="3319" xr:uid="{00000000-0005-0000-0000-0000600A0000}"/>
    <cellStyle name="Note 34 5" xfId="2535" xr:uid="{00000000-0005-0000-0000-0000610A0000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3" xfId="2306" xr:uid="{00000000-0005-0000-0000-0000650A0000}"/>
    <cellStyle name="Note 35 4" xfId="3320" xr:uid="{00000000-0005-0000-0000-0000660A0000}"/>
    <cellStyle name="Note 35 5" xfId="2536" xr:uid="{00000000-0005-0000-0000-0000670A0000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3" xfId="2307" xr:uid="{00000000-0005-0000-0000-00006B0A0000}"/>
    <cellStyle name="Note 36 4" xfId="3321" xr:uid="{00000000-0005-0000-0000-00006C0A0000}"/>
    <cellStyle name="Note 36 5" xfId="2537" xr:uid="{00000000-0005-0000-0000-00006D0A0000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3" xfId="2308" xr:uid="{00000000-0005-0000-0000-0000710A0000}"/>
    <cellStyle name="Note 37 4" xfId="3322" xr:uid="{00000000-0005-0000-0000-0000720A0000}"/>
    <cellStyle name="Note 37 5" xfId="2538" xr:uid="{00000000-0005-0000-0000-0000730A0000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3" xfId="2309" xr:uid="{00000000-0005-0000-0000-0000770A0000}"/>
    <cellStyle name="Note 38 4" xfId="3323" xr:uid="{00000000-0005-0000-0000-0000780A0000}"/>
    <cellStyle name="Note 38 5" xfId="3404" xr:uid="{00000000-0005-0000-0000-0000790A0000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3" xfId="2310" xr:uid="{00000000-0005-0000-0000-00007D0A0000}"/>
    <cellStyle name="Note 39 4" xfId="3324" xr:uid="{00000000-0005-0000-0000-00007E0A0000}"/>
    <cellStyle name="Note 39 5" xfId="2539" xr:uid="{00000000-0005-0000-0000-00007F0A0000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3" xfId="2311" xr:uid="{00000000-0005-0000-0000-0000830A0000}"/>
    <cellStyle name="Note 4 4" xfId="3325" xr:uid="{00000000-0005-0000-0000-0000840A0000}"/>
    <cellStyle name="Note 4 5" xfId="2540" xr:uid="{00000000-0005-0000-0000-0000850A0000}"/>
    <cellStyle name="Note 4_WCO" xfId="2669" xr:uid="{00000000-0005-0000-0000-0000860A0000}"/>
    <cellStyle name="Note 40" xfId="1720" xr:uid="{00000000-0005-0000-0000-0000870A0000}"/>
    <cellStyle name="Note 41" xfId="1721" xr:uid="{00000000-0005-0000-0000-0000880A0000}"/>
    <cellStyle name="Note 42" xfId="2174" xr:uid="{00000000-0005-0000-0000-0000890A0000}"/>
    <cellStyle name="Note 43" xfId="2014" xr:uid="{00000000-0005-0000-0000-00008A0A0000}"/>
    <cellStyle name="Note 44" xfId="2383" xr:uid="{00000000-0005-0000-0000-00008B0A0000}"/>
    <cellStyle name="Note 45" xfId="3406" xr:uid="{00000000-0005-0000-0000-00008C0A0000}"/>
    <cellStyle name="Note 46" xfId="1980" xr:uid="{00000000-0005-0000-0000-00008D0A0000}"/>
    <cellStyle name="Note 5" xfId="1722" xr:uid="{00000000-0005-0000-0000-00008E0A0000}"/>
    <cellStyle name="Note 5 2" xfId="2208" xr:uid="{00000000-0005-0000-0000-00008F0A0000}"/>
    <cellStyle name="Note 5 3" xfId="2312" xr:uid="{00000000-0005-0000-0000-0000900A0000}"/>
    <cellStyle name="Note 5 4" xfId="3326" xr:uid="{00000000-0005-0000-0000-0000910A0000}"/>
    <cellStyle name="Note 5 5" xfId="2541" xr:uid="{00000000-0005-0000-0000-0000920A0000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3" xfId="2313" xr:uid="{00000000-0005-0000-0000-0000960A0000}"/>
    <cellStyle name="Note 6 4" xfId="3327" xr:uid="{00000000-0005-0000-0000-0000970A0000}"/>
    <cellStyle name="Note 6 5" xfId="2542" xr:uid="{00000000-0005-0000-0000-0000980A0000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3" xfId="2314" xr:uid="{00000000-0005-0000-0000-00009C0A0000}"/>
    <cellStyle name="Note 7 4" xfId="3328" xr:uid="{00000000-0005-0000-0000-00009D0A0000}"/>
    <cellStyle name="Note 7 5" xfId="2543" xr:uid="{00000000-0005-0000-0000-00009E0A0000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3" xfId="2315" xr:uid="{00000000-0005-0000-0000-0000A20A0000}"/>
    <cellStyle name="Note 8 4" xfId="3329" xr:uid="{00000000-0005-0000-0000-0000A30A0000}"/>
    <cellStyle name="Note 8 5" xfId="2544" xr:uid="{00000000-0005-0000-0000-0000A40A0000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3" xfId="2316" xr:uid="{00000000-0005-0000-0000-0000A80A0000}"/>
    <cellStyle name="Note 9 4" xfId="3330" xr:uid="{00000000-0005-0000-0000-0000A90A0000}"/>
    <cellStyle name="Note 9 5" xfId="2545" xr:uid="{00000000-0005-0000-0000-0000AA0A0000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3" xfId="3331" xr:uid="{00000000-0005-0000-0000-0000AE0A0000}"/>
    <cellStyle name="Number 1 4" xfId="2546" xr:uid="{00000000-0005-0000-0000-0000AF0A0000}"/>
    <cellStyle name="oft Excel]_x000d__x000a_Comment=The open=/f lines load custom functions into the Paste Function list._x000d__x000a_Maximized=3_x000d__x000a_Basics=1_x000d__x000a_A" xfId="1728" xr:uid="{00000000-0005-0000-0000-0000B00A0000}"/>
    <cellStyle name="Output 10" xfId="1729" xr:uid="{00000000-0005-0000-0000-0000B10A0000}"/>
    <cellStyle name="Output 10 2" xfId="2214" xr:uid="{00000000-0005-0000-0000-0000B20A0000}"/>
    <cellStyle name="Output 10 3" xfId="2319" xr:uid="{00000000-0005-0000-0000-0000B30A0000}"/>
    <cellStyle name="Output 10 4" xfId="3333" xr:uid="{00000000-0005-0000-0000-0000B40A0000}"/>
    <cellStyle name="Output 10 5" xfId="2548" xr:uid="{00000000-0005-0000-0000-0000B50A0000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3" xfId="2320" xr:uid="{00000000-0005-0000-0000-0000B90A0000}"/>
    <cellStyle name="Output 11 4" xfId="3334" xr:uid="{00000000-0005-0000-0000-0000BA0A0000}"/>
    <cellStyle name="Output 11 5" xfId="3403" xr:uid="{00000000-0005-0000-0000-0000BB0A000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3" xfId="2321" xr:uid="{00000000-0005-0000-0000-0000BF0A0000}"/>
    <cellStyle name="Output 12 4" xfId="3335" xr:uid="{00000000-0005-0000-0000-0000C00A0000}"/>
    <cellStyle name="Output 12 5" xfId="2549" xr:uid="{00000000-0005-0000-0000-0000C10A0000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3" xfId="2322" xr:uid="{00000000-0005-0000-0000-0000C50A0000}"/>
    <cellStyle name="Output 13 4" xfId="3336" xr:uid="{00000000-0005-0000-0000-0000C60A0000}"/>
    <cellStyle name="Output 13 5" xfId="2550" xr:uid="{00000000-0005-0000-0000-0000C70A000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3" xfId="2323" xr:uid="{00000000-0005-0000-0000-0000CB0A0000}"/>
    <cellStyle name="Output 14 4" xfId="3337" xr:uid="{00000000-0005-0000-0000-0000CC0A0000}"/>
    <cellStyle name="Output 14 5" xfId="2551" xr:uid="{00000000-0005-0000-0000-0000CD0A0000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3" xfId="2324" xr:uid="{00000000-0005-0000-0000-0000D10A0000}"/>
    <cellStyle name="Output 15 4" xfId="3338" xr:uid="{00000000-0005-0000-0000-0000D20A0000}"/>
    <cellStyle name="Output 15 5" xfId="2552" xr:uid="{00000000-0005-0000-0000-0000D30A000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3" xfId="2325" xr:uid="{00000000-0005-0000-0000-0000D70A0000}"/>
    <cellStyle name="Output 16 4" xfId="3339" xr:uid="{00000000-0005-0000-0000-0000D80A0000}"/>
    <cellStyle name="Output 16 5" xfId="2553" xr:uid="{00000000-0005-0000-0000-0000D90A0000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3" xfId="2326" xr:uid="{00000000-0005-0000-0000-0000DD0A0000}"/>
    <cellStyle name="Output 17 4" xfId="3340" xr:uid="{00000000-0005-0000-0000-0000DE0A0000}"/>
    <cellStyle name="Output 17 5" xfId="2882" xr:uid="{00000000-0005-0000-0000-0000DF0A0000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3" xfId="2327" xr:uid="{00000000-0005-0000-0000-0000E30A0000}"/>
    <cellStyle name="Output 18 4" xfId="3341" xr:uid="{00000000-0005-0000-0000-0000E40A0000}"/>
    <cellStyle name="Output 18 5" xfId="2554" xr:uid="{00000000-0005-0000-0000-0000E50A0000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3" xfId="2328" xr:uid="{00000000-0005-0000-0000-0000E90A0000}"/>
    <cellStyle name="Output 19 4" xfId="3342" xr:uid="{00000000-0005-0000-0000-0000EA0A0000}"/>
    <cellStyle name="Output 19 5" xfId="2555" xr:uid="{00000000-0005-0000-0000-0000EB0A0000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3" xfId="3430" xr:uid="{00000000-0005-0000-0000-0000F00A0000}"/>
    <cellStyle name="Output 2 2_WCO" xfId="2894" xr:uid="{00000000-0005-0000-0000-0000F10A0000}"/>
    <cellStyle name="Output 2 3" xfId="2329" xr:uid="{00000000-0005-0000-0000-0000F20A0000}"/>
    <cellStyle name="Output 2 4" xfId="3343" xr:uid="{00000000-0005-0000-0000-0000F30A0000}"/>
    <cellStyle name="Output 2 5" xfId="2556" xr:uid="{00000000-0005-0000-0000-0000F40A0000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3" xfId="2330" xr:uid="{00000000-0005-0000-0000-0000F80A0000}"/>
    <cellStyle name="Output 20 4" xfId="3344" xr:uid="{00000000-0005-0000-0000-0000F90A0000}"/>
    <cellStyle name="Output 20 5" xfId="2557" xr:uid="{00000000-0005-0000-0000-0000FA0A000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3" xfId="2331" xr:uid="{00000000-0005-0000-0000-0000FE0A0000}"/>
    <cellStyle name="Output 21 4" xfId="3345" xr:uid="{00000000-0005-0000-0000-0000FF0A0000}"/>
    <cellStyle name="Output 21 5" xfId="2558" xr:uid="{00000000-0005-0000-0000-0000000B0000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3" xfId="2332" xr:uid="{00000000-0005-0000-0000-0000040B0000}"/>
    <cellStyle name="Output 22 4" xfId="3346" xr:uid="{00000000-0005-0000-0000-0000050B0000}"/>
    <cellStyle name="Output 22 5" xfId="2559" xr:uid="{00000000-0005-0000-0000-0000060B0000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3" xfId="2333" xr:uid="{00000000-0005-0000-0000-00000A0B0000}"/>
    <cellStyle name="Output 23 4" xfId="3347" xr:uid="{00000000-0005-0000-0000-00000B0B0000}"/>
    <cellStyle name="Output 23 5" xfId="3402" xr:uid="{00000000-0005-0000-0000-00000C0B0000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3" xfId="2334" xr:uid="{00000000-0005-0000-0000-0000100B0000}"/>
    <cellStyle name="Output 24 4" xfId="3348" xr:uid="{00000000-0005-0000-0000-0000110B0000}"/>
    <cellStyle name="Output 24 5" xfId="2560" xr:uid="{00000000-0005-0000-0000-0000120B0000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3" xfId="2335" xr:uid="{00000000-0005-0000-0000-0000160B0000}"/>
    <cellStyle name="Output 25 4" xfId="3349" xr:uid="{00000000-0005-0000-0000-0000170B0000}"/>
    <cellStyle name="Output 25 5" xfId="2561" xr:uid="{00000000-0005-0000-0000-0000180B0000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3" xfId="2336" xr:uid="{00000000-0005-0000-0000-00001C0B0000}"/>
    <cellStyle name="Output 26 4" xfId="3350" xr:uid="{00000000-0005-0000-0000-00001D0B0000}"/>
    <cellStyle name="Output 26 5" xfId="2562" xr:uid="{00000000-0005-0000-0000-00001E0B0000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3" xfId="2337" xr:uid="{00000000-0005-0000-0000-0000220B0000}"/>
    <cellStyle name="Output 27 4" xfId="3351" xr:uid="{00000000-0005-0000-0000-0000230B0000}"/>
    <cellStyle name="Output 27 5" xfId="2563" xr:uid="{00000000-0005-0000-0000-0000240B0000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3" xfId="2338" xr:uid="{00000000-0005-0000-0000-0000280B0000}"/>
    <cellStyle name="Output 28 4" xfId="3352" xr:uid="{00000000-0005-0000-0000-0000290B0000}"/>
    <cellStyle name="Output 28 5" xfId="2564" xr:uid="{00000000-0005-0000-0000-00002A0B000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3" xfId="2339" xr:uid="{00000000-0005-0000-0000-00002E0B0000}"/>
    <cellStyle name="Output 29 4" xfId="3353" xr:uid="{00000000-0005-0000-0000-00002F0B0000}"/>
    <cellStyle name="Output 29 5" xfId="3378" xr:uid="{00000000-0005-0000-0000-0000300B000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3" xfId="3431" xr:uid="{00000000-0005-0000-0000-0000350B0000}"/>
    <cellStyle name="Output 3 2_WCO" xfId="2642" xr:uid="{00000000-0005-0000-0000-0000360B0000}"/>
    <cellStyle name="Output 3 3" xfId="2340" xr:uid="{00000000-0005-0000-0000-0000370B0000}"/>
    <cellStyle name="Output 3 4" xfId="3354" xr:uid="{00000000-0005-0000-0000-0000380B0000}"/>
    <cellStyle name="Output 3 5" xfId="2565" xr:uid="{00000000-0005-0000-0000-0000390B000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3" xfId="2341" xr:uid="{00000000-0005-0000-0000-00003D0B0000}"/>
    <cellStyle name="Output 30 4" xfId="3355" xr:uid="{00000000-0005-0000-0000-00003E0B0000}"/>
    <cellStyle name="Output 30 5" xfId="2566" xr:uid="{00000000-0005-0000-0000-00003F0B0000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3" xfId="2342" xr:uid="{00000000-0005-0000-0000-0000430B0000}"/>
    <cellStyle name="Output 31 4" xfId="3356" xr:uid="{00000000-0005-0000-0000-0000440B0000}"/>
    <cellStyle name="Output 31 5" xfId="2567" xr:uid="{00000000-0005-0000-0000-0000450B0000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3" xfId="2343" xr:uid="{00000000-0005-0000-0000-0000490B0000}"/>
    <cellStyle name="Output 32 4" xfId="3357" xr:uid="{00000000-0005-0000-0000-00004A0B0000}"/>
    <cellStyle name="Output 32 5" xfId="2568" xr:uid="{00000000-0005-0000-0000-00004B0B000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3" xfId="2344" xr:uid="{00000000-0005-0000-0000-00004F0B0000}"/>
    <cellStyle name="Output 33 4" xfId="3358" xr:uid="{00000000-0005-0000-0000-0000500B0000}"/>
    <cellStyle name="Output 33 5" xfId="2569" xr:uid="{00000000-0005-0000-0000-0000510B0000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3" xfId="2345" xr:uid="{00000000-0005-0000-0000-0000550B0000}"/>
    <cellStyle name="Output 34 4" xfId="3359" xr:uid="{00000000-0005-0000-0000-0000560B0000}"/>
    <cellStyle name="Output 34 5" xfId="2570" xr:uid="{00000000-0005-0000-0000-0000570B0000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3" xfId="2346" xr:uid="{00000000-0005-0000-0000-00005B0B0000}"/>
    <cellStyle name="Output 35 4" xfId="3360" xr:uid="{00000000-0005-0000-0000-00005C0B0000}"/>
    <cellStyle name="Output 35 5" xfId="2571" xr:uid="{00000000-0005-0000-0000-00005D0B000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3" xfId="2347" xr:uid="{00000000-0005-0000-0000-0000610B0000}"/>
    <cellStyle name="Output 36 4" xfId="3361" xr:uid="{00000000-0005-0000-0000-0000620B0000}"/>
    <cellStyle name="Output 36 5" xfId="2572" xr:uid="{00000000-0005-0000-0000-0000630B0000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3" xfId="2348" xr:uid="{00000000-0005-0000-0000-0000670B0000}"/>
    <cellStyle name="Output 37 4" xfId="3362" xr:uid="{00000000-0005-0000-0000-0000680B0000}"/>
    <cellStyle name="Output 37 5" xfId="2573" xr:uid="{00000000-0005-0000-0000-0000690B000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3" xfId="2349" xr:uid="{00000000-0005-0000-0000-00006D0B0000}"/>
    <cellStyle name="Output 38 4" xfId="3363" xr:uid="{00000000-0005-0000-0000-00006E0B0000}"/>
    <cellStyle name="Output 38 5" xfId="2574" xr:uid="{00000000-0005-0000-0000-00006F0B0000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3" xfId="2350" xr:uid="{00000000-0005-0000-0000-0000730B0000}"/>
    <cellStyle name="Output 39 4" xfId="3364" xr:uid="{00000000-0005-0000-0000-0000740B0000}"/>
    <cellStyle name="Output 39 5" xfId="2575" xr:uid="{00000000-0005-0000-0000-0000750B000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3" xfId="2351" xr:uid="{00000000-0005-0000-0000-0000790B0000}"/>
    <cellStyle name="Output 4 4" xfId="3365" xr:uid="{00000000-0005-0000-0000-00007A0B0000}"/>
    <cellStyle name="Output 4 5" xfId="3401" xr:uid="{00000000-0005-0000-0000-00007B0B0000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3" xfId="3394" xr:uid="{00000000-0005-0000-0000-00007F0B0000}"/>
    <cellStyle name="Output 40 4" xfId="2589" xr:uid="{00000000-0005-0000-0000-0000800B0000}"/>
    <cellStyle name="Output 40_WCO" xfId="2630" xr:uid="{00000000-0005-0000-0000-0000810B0000}"/>
    <cellStyle name="Output 41" xfId="2213" xr:uid="{00000000-0005-0000-0000-0000820B0000}"/>
    <cellStyle name="Output 42" xfId="2318" xr:uid="{00000000-0005-0000-0000-0000830B0000}"/>
    <cellStyle name="Output 43" xfId="3332" xr:uid="{00000000-0005-0000-0000-0000840B0000}"/>
    <cellStyle name="Output 44" xfId="2547" xr:uid="{00000000-0005-0000-0000-0000850B0000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3" xfId="2352" xr:uid="{00000000-0005-0000-0000-0000890B0000}"/>
    <cellStyle name="Output 5 4" xfId="3366" xr:uid="{00000000-0005-0000-0000-00008A0B0000}"/>
    <cellStyle name="Output 5 5" xfId="2576" xr:uid="{00000000-0005-0000-0000-00008B0B0000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3" xfId="2353" xr:uid="{00000000-0005-0000-0000-00008F0B0000}"/>
    <cellStyle name="Output 6 4" xfId="3367" xr:uid="{00000000-0005-0000-0000-0000900B0000}"/>
    <cellStyle name="Output 6 5" xfId="2577" xr:uid="{00000000-0005-0000-0000-0000910B0000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3" xfId="2354" xr:uid="{00000000-0005-0000-0000-0000950B0000}"/>
    <cellStyle name="Output 7 4" xfId="3368" xr:uid="{00000000-0005-0000-0000-0000960B0000}"/>
    <cellStyle name="Output 7 5" xfId="2578" xr:uid="{00000000-0005-0000-0000-0000970B000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3" xfId="2355" xr:uid="{00000000-0005-0000-0000-00009B0B0000}"/>
    <cellStyle name="Output 8 4" xfId="3369" xr:uid="{00000000-0005-0000-0000-00009C0B0000}"/>
    <cellStyle name="Output 8 5" xfId="2579" xr:uid="{00000000-0005-0000-0000-00009D0B0000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3" xfId="2356" xr:uid="{00000000-0005-0000-0000-0000A10B0000}"/>
    <cellStyle name="Output 9 4" xfId="3370" xr:uid="{00000000-0005-0000-0000-0000A20B0000}"/>
    <cellStyle name="Output 9 5" xfId="2580" xr:uid="{00000000-0005-0000-0000-0000A30B000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5" xfId="3208" xr:uid="{00000000-0005-0000-0000-0000DA0B0000}"/>
    <cellStyle name="Quantity 5 2" xfId="3435" xr:uid="{00000000-0005-0000-0000-0000DB0B0000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3" xfId="3392" xr:uid="{00000000-0005-0000-0000-0000360C0000}"/>
    <cellStyle name="Total 40 4" xfId="3398" xr:uid="{00000000-0005-0000-0000-0000370C0000}"/>
    <cellStyle name="Total 40_WCO" xfId="2864" xr:uid="{00000000-0005-0000-0000-0000380C0000}"/>
    <cellStyle name="Total 41" xfId="2253" xr:uid="{00000000-0005-0000-0000-0000390C0000}"/>
    <cellStyle name="Total 42" xfId="2357" xr:uid="{00000000-0005-0000-0000-00003A0C0000}"/>
    <cellStyle name="Total 43" xfId="3373" xr:uid="{00000000-0005-0000-0000-00003B0C0000}"/>
    <cellStyle name="Total 44" xfId="2874" xr:uid="{00000000-0005-0000-0000-00003C0C000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3" xfId="3438" xr:uid="{00000000-0005-0000-0000-00006F0C0000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3" xfId="3222" xr:uid="{00000000-0005-0000-0000-0000790C0000}"/>
    <cellStyle name="เครื่องหมายจุลภาค 10 4" xfId="3223" xr:uid="{00000000-0005-0000-0000-00007A0C0000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3" xfId="3231" xr:uid="{00000000-0005-0000-0000-0000870C0000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5" xfId="3233" xr:uid="{00000000-0005-0000-0000-00008A0C0000}"/>
    <cellStyle name="เครื่องหมายจุลภาค 16" xfId="3234" xr:uid="{00000000-0005-0000-0000-00008B0C0000}"/>
    <cellStyle name="เครื่องหมายจุลภาค 17" xfId="3235" xr:uid="{00000000-0005-0000-0000-00008C0C0000}"/>
    <cellStyle name="เครื่องหมายจุลภาค 18" xfId="3236" xr:uid="{00000000-0005-0000-0000-00008D0C0000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3" xfId="3240" xr:uid="{00000000-0005-0000-0000-0000930C000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4" xfId="1916" xr:uid="{00000000-0005-0000-0000-0000960C000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6" xfId="1918" xr:uid="{00000000-0005-0000-0000-0000990C0000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1" xfId="3245" xr:uid="{00000000-0005-0000-0000-00009D0C0000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2" xfId="1923" xr:uid="{00000000-0005-0000-0000-0000A60C0000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4" xfId="2258" xr:uid="{00000000-0005-0000-0000-0000B40C0000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_topปิยะศิริ Q1_49" xfId="1941" xr:uid="{00000000-0005-0000-0000-0000BF0C0000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3" xfId="3439" xr:uid="{00000000-0005-0000-0000-0000270D000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3" xfId="3440" xr:uid="{00000000-0005-0000-0000-00003C0D0000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3" xfId="3441" xr:uid="{00000000-0005-0000-0000-0000600D0000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4" xfId="3395" xr:uid="{00000000-0005-0000-0000-0000660D0000}"/>
    <cellStyle name="หมายเหตุ 5" xfId="2590" xr:uid="{00000000-0005-0000-0000-0000670D0000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topLeftCell="A96" zoomScaleNormal="100" zoomScaleSheetLayoutView="112" workbookViewId="0">
      <selection activeCell="H109" sqref="H109"/>
    </sheetView>
  </sheetViews>
  <sheetFormatPr defaultColWidth="9.125" defaultRowHeight="25.5" customHeight="1"/>
  <cols>
    <col min="1" max="1" width="9.875" style="19" customWidth="1"/>
    <col min="2" max="2" width="12.125" style="19" customWidth="1"/>
    <col min="3" max="3" width="8.625" style="19" customWidth="1"/>
    <col min="4" max="4" width="9.25" style="19" customWidth="1"/>
    <col min="5" max="5" width="8.375" style="29" customWidth="1"/>
    <col min="6" max="6" width="9.25" style="29" customWidth="1"/>
    <col min="7" max="7" width="1.75" style="29" customWidth="1"/>
    <col min="8" max="8" width="18.25" style="19" customWidth="1"/>
    <col min="9" max="9" width="1.75" style="29" customWidth="1"/>
    <col min="10" max="10" width="16.625" style="29" customWidth="1"/>
    <col min="11" max="11" width="1.75" style="19" customWidth="1"/>
    <col min="12" max="12" width="18.125" style="32" customWidth="1"/>
    <col min="13" max="13" width="1.75" style="25" customWidth="1"/>
    <col min="14" max="14" width="16.625" style="19" customWidth="1"/>
    <col min="15" max="15" width="2.75" style="19" customWidth="1"/>
    <col min="16" max="17" width="9.125" style="19"/>
    <col min="18" max="18" width="16.25" style="19" bestFit="1" customWidth="1"/>
    <col min="19" max="19" width="14.625" style="19" bestFit="1" customWidth="1"/>
    <col min="20" max="16384" width="9.125" style="19"/>
  </cols>
  <sheetData>
    <row r="1" spans="1:14" ht="23.25" customHeight="1">
      <c r="A1" s="155" t="s">
        <v>238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ht="23.25" customHeight="1">
      <c r="A2" s="155" t="s">
        <v>209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ht="23.25" customHeight="1">
      <c r="A3" s="155" t="s">
        <v>199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ht="23.2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20"/>
      <c r="M4" s="18"/>
      <c r="N4" s="18"/>
    </row>
    <row r="5" spans="1:14" ht="23.25" customHeight="1">
      <c r="A5" s="21"/>
      <c r="B5" s="21"/>
      <c r="C5" s="21"/>
      <c r="D5" s="21"/>
      <c r="E5" s="22"/>
      <c r="F5" s="22"/>
      <c r="G5" s="22"/>
      <c r="H5" s="21"/>
      <c r="I5" s="22"/>
      <c r="J5" s="22"/>
      <c r="L5" s="23"/>
      <c r="M5" s="18"/>
      <c r="N5" s="24" t="s">
        <v>0</v>
      </c>
    </row>
    <row r="6" spans="1:14" ht="23.25" customHeight="1">
      <c r="A6" s="21"/>
      <c r="B6" s="21"/>
      <c r="C6" s="21"/>
      <c r="D6" s="21"/>
      <c r="E6" s="22"/>
      <c r="F6" s="22"/>
      <c r="G6" s="22"/>
      <c r="H6" s="156" t="s">
        <v>170</v>
      </c>
      <c r="I6" s="156"/>
      <c r="J6" s="156"/>
      <c r="L6" s="156" t="s">
        <v>1</v>
      </c>
      <c r="M6" s="156"/>
      <c r="N6" s="156"/>
    </row>
    <row r="7" spans="1:14" s="25" customFormat="1" ht="23.25" customHeight="1">
      <c r="H7" s="165">
        <v>2567</v>
      </c>
      <c r="J7" s="166">
        <v>2566</v>
      </c>
      <c r="L7" s="166">
        <v>2567</v>
      </c>
      <c r="M7" s="28"/>
      <c r="N7" s="166">
        <v>2566</v>
      </c>
    </row>
    <row r="8" spans="1:14" ht="23.25" customHeight="1">
      <c r="A8" s="155" t="s">
        <v>2</v>
      </c>
      <c r="B8" s="155"/>
      <c r="C8" s="155"/>
      <c r="D8" s="155"/>
      <c r="F8" s="30" t="s">
        <v>3</v>
      </c>
      <c r="G8" s="30"/>
      <c r="H8" s="146"/>
      <c r="I8" s="30"/>
      <c r="J8" s="26"/>
      <c r="L8" s="27"/>
      <c r="M8" s="28"/>
      <c r="N8" s="26"/>
    </row>
    <row r="9" spans="1:14" ht="23.25" customHeight="1">
      <c r="A9" s="31" t="s">
        <v>4</v>
      </c>
      <c r="B9" s="21"/>
      <c r="C9" s="21"/>
      <c r="D9" s="21"/>
      <c r="F9" s="22"/>
      <c r="G9" s="22"/>
      <c r="H9" s="21"/>
      <c r="I9" s="22"/>
      <c r="J9" s="22"/>
      <c r="M9" s="18"/>
    </row>
    <row r="10" spans="1:14" ht="23.25" customHeight="1">
      <c r="A10" s="31" t="s">
        <v>5</v>
      </c>
      <c r="B10" s="21"/>
      <c r="C10" s="21"/>
      <c r="D10" s="21"/>
      <c r="F10" s="26" t="s">
        <v>7</v>
      </c>
      <c r="G10" s="26"/>
      <c r="H10" s="21">
        <v>920840576.75999999</v>
      </c>
      <c r="I10" s="23"/>
      <c r="J10" s="23">
        <v>995660396.78000009</v>
      </c>
      <c r="K10" s="23"/>
      <c r="L10" s="23">
        <v>882186938.14999998</v>
      </c>
      <c r="M10" s="23"/>
      <c r="N10" s="23">
        <v>994660349.79000008</v>
      </c>
    </row>
    <row r="11" spans="1:14" ht="23.25" customHeight="1">
      <c r="A11" s="33" t="s">
        <v>6</v>
      </c>
      <c r="B11" s="21"/>
      <c r="C11" s="21"/>
      <c r="D11" s="21"/>
      <c r="F11" s="26" t="s">
        <v>8</v>
      </c>
      <c r="G11" s="26"/>
      <c r="H11" s="21">
        <v>639943996.98000002</v>
      </c>
      <c r="I11" s="23"/>
      <c r="J11" s="23">
        <v>394372865.8300001</v>
      </c>
      <c r="K11" s="23"/>
      <c r="L11" s="23">
        <v>617763227.38999975</v>
      </c>
      <c r="M11" s="23"/>
      <c r="N11" s="23">
        <v>394371394.66000009</v>
      </c>
    </row>
    <row r="12" spans="1:14" ht="23.25" customHeight="1">
      <c r="A12" s="33" t="s">
        <v>240</v>
      </c>
      <c r="B12" s="21"/>
      <c r="C12" s="21"/>
      <c r="D12" s="21"/>
      <c r="F12" s="26" t="s">
        <v>10</v>
      </c>
      <c r="G12" s="26"/>
      <c r="H12" s="21">
        <v>7396981.0899999999</v>
      </c>
      <c r="I12" s="23"/>
      <c r="J12" s="23">
        <v>0</v>
      </c>
      <c r="K12" s="23"/>
      <c r="L12" s="23">
        <v>6366362.0899999999</v>
      </c>
      <c r="M12" s="23"/>
      <c r="N12" s="23">
        <v>0</v>
      </c>
    </row>
    <row r="13" spans="1:14" ht="23.25" customHeight="1">
      <c r="A13" s="33" t="s">
        <v>241</v>
      </c>
      <c r="B13" s="164"/>
      <c r="C13" s="21"/>
      <c r="D13" s="21"/>
      <c r="F13" s="26"/>
      <c r="G13" s="26"/>
      <c r="H13" s="21"/>
      <c r="I13" s="23"/>
      <c r="J13" s="23"/>
      <c r="K13" s="23"/>
      <c r="L13" s="23"/>
      <c r="M13" s="23"/>
      <c r="N13" s="23"/>
    </row>
    <row r="14" spans="1:14" ht="23.25" customHeight="1">
      <c r="A14" s="31" t="s">
        <v>11</v>
      </c>
      <c r="B14" s="21"/>
      <c r="C14" s="21"/>
      <c r="D14" s="21"/>
      <c r="F14" s="26" t="s">
        <v>12</v>
      </c>
      <c r="G14" s="26"/>
      <c r="H14" s="21">
        <v>451381555.60000002</v>
      </c>
      <c r="I14" s="23"/>
      <c r="J14" s="23">
        <v>353743282.23000002</v>
      </c>
      <c r="K14" s="23"/>
      <c r="L14" s="23">
        <v>429892730.19</v>
      </c>
      <c r="M14" s="23"/>
      <c r="N14" s="23">
        <v>353743282.23000002</v>
      </c>
    </row>
    <row r="15" spans="1:14" ht="23.25" customHeight="1">
      <c r="A15" s="33" t="s">
        <v>9</v>
      </c>
      <c r="B15" s="21"/>
      <c r="C15" s="21"/>
      <c r="D15" s="21"/>
      <c r="F15" s="26" t="s">
        <v>13</v>
      </c>
      <c r="G15" s="26"/>
      <c r="H15" s="21">
        <v>59938461.189999998</v>
      </c>
      <c r="I15" s="23"/>
      <c r="J15" s="23">
        <v>102908499.23999999</v>
      </c>
      <c r="K15" s="23"/>
      <c r="L15" s="23">
        <v>59938461.189999998</v>
      </c>
      <c r="M15" s="23"/>
      <c r="N15" s="23">
        <v>102908499.23999999</v>
      </c>
    </row>
    <row r="16" spans="1:14" ht="23.25" customHeight="1">
      <c r="A16" s="19" t="s">
        <v>189</v>
      </c>
      <c r="B16" s="21"/>
      <c r="C16" s="21"/>
      <c r="D16" s="21"/>
      <c r="F16" s="26"/>
      <c r="G16" s="26"/>
      <c r="H16" s="21">
        <v>0</v>
      </c>
      <c r="I16" s="23"/>
      <c r="J16" s="23">
        <v>2120505.4500000002</v>
      </c>
      <c r="K16" s="23"/>
      <c r="L16" s="23">
        <v>0</v>
      </c>
      <c r="M16" s="23"/>
      <c r="N16" s="23">
        <v>2120505.4500000002</v>
      </c>
    </row>
    <row r="17" spans="1:14" ht="23.25" customHeight="1">
      <c r="A17" s="21"/>
      <c r="B17" s="31" t="s">
        <v>14</v>
      </c>
      <c r="C17" s="21"/>
      <c r="D17" s="21"/>
      <c r="F17" s="34"/>
      <c r="G17" s="34"/>
      <c r="H17" s="147">
        <f>SUM(H10:H16)</f>
        <v>2079501571.6199999</v>
      </c>
      <c r="I17" s="34"/>
      <c r="J17" s="35">
        <f>SUM(J10:J16)</f>
        <v>1848805549.5300002</v>
      </c>
      <c r="L17" s="35">
        <f>SUM(L10:L16)</f>
        <v>1996147719.0099998</v>
      </c>
      <c r="M17" s="20"/>
      <c r="N17" s="35">
        <f>SUM(N10:N16)</f>
        <v>1847804031.3700004</v>
      </c>
    </row>
    <row r="18" spans="1:14" ht="23.25" customHeight="1">
      <c r="A18" s="31" t="s">
        <v>15</v>
      </c>
      <c r="B18" s="31"/>
      <c r="C18" s="21"/>
      <c r="D18" s="21"/>
      <c r="F18" s="34"/>
      <c r="G18" s="34"/>
      <c r="H18" s="24"/>
      <c r="I18" s="34"/>
      <c r="J18" s="34"/>
      <c r="L18" s="23"/>
      <c r="M18" s="20"/>
      <c r="N18" s="23"/>
    </row>
    <row r="19" spans="1:14" ht="23.25" customHeight="1">
      <c r="A19" s="33" t="s">
        <v>239</v>
      </c>
      <c r="B19" s="21"/>
      <c r="C19" s="21"/>
      <c r="D19" s="21"/>
      <c r="F19" s="26" t="s">
        <v>10</v>
      </c>
      <c r="G19" s="26"/>
      <c r="H19" s="21">
        <v>13771703.779999999</v>
      </c>
      <c r="I19" s="23"/>
      <c r="J19" s="23">
        <v>0</v>
      </c>
      <c r="K19" s="23"/>
      <c r="L19" s="23">
        <v>13771703.779999999</v>
      </c>
      <c r="M19" s="23"/>
      <c r="N19" s="23">
        <v>0</v>
      </c>
    </row>
    <row r="20" spans="1:14" ht="23.25" customHeight="1">
      <c r="A20" s="31" t="s">
        <v>185</v>
      </c>
      <c r="B20" s="31"/>
      <c r="C20" s="21"/>
      <c r="D20" s="21"/>
      <c r="F20" s="34"/>
      <c r="G20" s="34"/>
      <c r="H20" s="21">
        <v>4475114.0999999996</v>
      </c>
      <c r="I20" s="34"/>
      <c r="J20" s="23">
        <v>4282118.29</v>
      </c>
      <c r="L20" s="23">
        <v>4475114.0999999996</v>
      </c>
      <c r="M20" s="20"/>
      <c r="N20" s="23">
        <v>4282118.29</v>
      </c>
    </row>
    <row r="21" spans="1:14" ht="23.25" customHeight="1">
      <c r="A21" s="31" t="s">
        <v>172</v>
      </c>
      <c r="B21" s="31"/>
      <c r="C21" s="21"/>
      <c r="D21" s="21"/>
      <c r="F21" s="28" t="s">
        <v>17</v>
      </c>
      <c r="G21" s="28"/>
      <c r="H21" s="148">
        <v>0</v>
      </c>
      <c r="I21" s="28"/>
      <c r="J21" s="36">
        <v>0</v>
      </c>
      <c r="L21" s="23">
        <v>63079587.93</v>
      </c>
      <c r="M21" s="20"/>
      <c r="N21" s="23">
        <v>999990</v>
      </c>
    </row>
    <row r="22" spans="1:14" ht="23.25" customHeight="1">
      <c r="A22" s="31" t="s">
        <v>16</v>
      </c>
      <c r="B22" s="21"/>
      <c r="C22" s="21"/>
      <c r="D22" s="21"/>
      <c r="F22" s="28" t="s">
        <v>19</v>
      </c>
      <c r="G22" s="28"/>
      <c r="H22" s="21">
        <v>445119927.64999998</v>
      </c>
      <c r="I22" s="28"/>
      <c r="J22" s="23">
        <v>387204664.53999996</v>
      </c>
      <c r="L22" s="23">
        <v>425599449.02000016</v>
      </c>
      <c r="M22" s="20"/>
      <c r="N22" s="23">
        <v>387204664.53999996</v>
      </c>
    </row>
    <row r="23" spans="1:14" ht="23.25" customHeight="1">
      <c r="A23" s="37" t="s">
        <v>18</v>
      </c>
      <c r="B23" s="21"/>
      <c r="C23" s="21"/>
      <c r="D23" s="21"/>
      <c r="F23" s="28" t="s">
        <v>21</v>
      </c>
      <c r="G23" s="28"/>
      <c r="H23" s="21">
        <v>18419417.73</v>
      </c>
      <c r="I23" s="28"/>
      <c r="J23" s="23">
        <v>7845260.9600000009</v>
      </c>
      <c r="L23" s="23">
        <v>17821113.199999999</v>
      </c>
      <c r="M23" s="20"/>
      <c r="N23" s="23">
        <v>7845260.9600000009</v>
      </c>
    </row>
    <row r="24" spans="1:14" ht="23.25" customHeight="1">
      <c r="A24" s="31" t="s">
        <v>227</v>
      </c>
      <c r="B24" s="21"/>
      <c r="C24" s="21"/>
      <c r="D24" s="21"/>
      <c r="F24" s="28" t="s">
        <v>23</v>
      </c>
      <c r="G24" s="26"/>
      <c r="H24" s="21">
        <v>17945004.390000001</v>
      </c>
      <c r="I24" s="26"/>
      <c r="J24" s="23">
        <v>0</v>
      </c>
      <c r="L24" s="23">
        <v>0</v>
      </c>
      <c r="M24" s="20"/>
      <c r="N24" s="23">
        <v>0</v>
      </c>
    </row>
    <row r="25" spans="1:14" ht="23.25" customHeight="1">
      <c r="A25" s="31" t="s">
        <v>20</v>
      </c>
      <c r="B25" s="21"/>
      <c r="C25" s="21"/>
      <c r="D25" s="21"/>
      <c r="F25" s="28" t="s">
        <v>25</v>
      </c>
      <c r="G25" s="26"/>
      <c r="H25" s="21">
        <v>28032991.350000001</v>
      </c>
      <c r="I25" s="26"/>
      <c r="J25" s="23">
        <f>63989619.08-J26</f>
        <v>23438310.769999996</v>
      </c>
      <c r="L25" s="23">
        <v>22053546.899999999</v>
      </c>
      <c r="M25" s="20"/>
      <c r="N25" s="23">
        <f>63989619.08-N26</f>
        <v>23438310.769999996</v>
      </c>
    </row>
    <row r="26" spans="1:14" ht="23.25" customHeight="1">
      <c r="A26" s="31" t="s">
        <v>197</v>
      </c>
      <c r="B26" s="21"/>
      <c r="C26" s="21"/>
      <c r="D26" s="21"/>
      <c r="F26" s="28" t="s">
        <v>27</v>
      </c>
      <c r="G26" s="26"/>
      <c r="H26" s="21">
        <v>57088915.329999998</v>
      </c>
      <c r="I26" s="26"/>
      <c r="J26" s="23">
        <v>40551308.310000002</v>
      </c>
      <c r="L26" s="23">
        <v>57088915.329999998</v>
      </c>
      <c r="M26" s="20"/>
      <c r="N26" s="23">
        <v>40551308.310000002</v>
      </c>
    </row>
    <row r="27" spans="1:14" ht="23.25" customHeight="1">
      <c r="A27" s="31" t="s">
        <v>22</v>
      </c>
      <c r="B27" s="21"/>
      <c r="C27" s="21"/>
      <c r="D27" s="21"/>
      <c r="F27" s="28" t="s">
        <v>37</v>
      </c>
      <c r="G27" s="26"/>
      <c r="H27" s="21">
        <v>5088106.5199999996</v>
      </c>
      <c r="I27" s="26"/>
      <c r="J27" s="23">
        <v>4858364.2620000001</v>
      </c>
      <c r="L27" s="23">
        <v>5084188.2300000004</v>
      </c>
      <c r="M27" s="20"/>
      <c r="N27" s="23">
        <v>4850093.75</v>
      </c>
    </row>
    <row r="28" spans="1:14" ht="23.25" customHeight="1">
      <c r="A28" s="31" t="s">
        <v>24</v>
      </c>
      <c r="B28" s="21"/>
      <c r="C28" s="21"/>
      <c r="D28" s="21"/>
      <c r="F28" s="28" t="s">
        <v>39</v>
      </c>
      <c r="G28" s="28"/>
      <c r="H28" s="21">
        <v>35000000</v>
      </c>
      <c r="I28" s="28"/>
      <c r="J28" s="23">
        <v>25015851.48</v>
      </c>
      <c r="L28" s="23">
        <v>35000000</v>
      </c>
      <c r="M28" s="20"/>
      <c r="N28" s="23">
        <v>25015851.48</v>
      </c>
    </row>
    <row r="29" spans="1:14" ht="23.25" customHeight="1">
      <c r="A29" s="31" t="s">
        <v>26</v>
      </c>
      <c r="B29" s="31"/>
      <c r="C29" s="21"/>
      <c r="D29" s="21"/>
      <c r="F29" s="28" t="s">
        <v>42</v>
      </c>
      <c r="G29" s="28"/>
      <c r="H29" s="21">
        <v>4608779.8900000006</v>
      </c>
      <c r="I29" s="28"/>
      <c r="J29" s="23">
        <v>7675559.5499999998</v>
      </c>
      <c r="L29" s="23">
        <v>4608779.8900000006</v>
      </c>
      <c r="M29" s="20"/>
      <c r="N29" s="23">
        <v>7675559.5499999998</v>
      </c>
    </row>
    <row r="30" spans="1:14" ht="23.25" customHeight="1">
      <c r="A30" s="31"/>
      <c r="B30" s="31" t="s">
        <v>28</v>
      </c>
      <c r="C30" s="21"/>
      <c r="D30" s="21"/>
      <c r="E30" s="34"/>
      <c r="F30" s="34"/>
      <c r="G30" s="34"/>
      <c r="H30" s="147">
        <f>SUM(H19:H29)</f>
        <v>629549960.74000001</v>
      </c>
      <c r="I30" s="34"/>
      <c r="J30" s="35">
        <f>SUM(J19:J29)</f>
        <v>500871438.162</v>
      </c>
      <c r="L30" s="35">
        <f>SUM(L19:L29)</f>
        <v>648582398.38000023</v>
      </c>
      <c r="M30" s="20"/>
      <c r="N30" s="35">
        <f>SUM(N19:N29)</f>
        <v>501863157.64999998</v>
      </c>
    </row>
    <row r="31" spans="1:14" ht="23.25" customHeight="1" thickBot="1">
      <c r="B31" s="31" t="s">
        <v>224</v>
      </c>
      <c r="C31" s="21"/>
      <c r="D31" s="21"/>
      <c r="E31" s="34"/>
      <c r="F31" s="34"/>
      <c r="G31" s="34"/>
      <c r="H31" s="149">
        <f>+H17+H30</f>
        <v>2709051532.3599997</v>
      </c>
      <c r="I31" s="34"/>
      <c r="J31" s="38">
        <f>+J17+J30</f>
        <v>2349676987.6920004</v>
      </c>
      <c r="L31" s="38">
        <f>+L17+L30</f>
        <v>2644730117.3899999</v>
      </c>
      <c r="M31" s="20"/>
      <c r="N31" s="38">
        <f>+N17+N30</f>
        <v>2349667189.0200005</v>
      </c>
    </row>
    <row r="32" spans="1:14" ht="23.25" customHeight="1" thickTop="1">
      <c r="A32" s="21"/>
      <c r="B32" s="21"/>
      <c r="C32" s="21"/>
      <c r="D32" s="21"/>
      <c r="E32" s="34"/>
      <c r="F32" s="34"/>
      <c r="G32" s="34"/>
      <c r="H32" s="24"/>
      <c r="I32" s="34"/>
      <c r="J32" s="34"/>
      <c r="L32" s="23"/>
      <c r="M32" s="18"/>
      <c r="N32" s="21"/>
    </row>
    <row r="33" spans="1:14" ht="23.25" customHeight="1">
      <c r="A33" s="21"/>
      <c r="B33" s="21"/>
      <c r="C33" s="21"/>
      <c r="D33" s="21"/>
      <c r="E33" s="34"/>
      <c r="F33" s="34"/>
      <c r="G33" s="34"/>
      <c r="H33" s="24"/>
      <c r="I33" s="34"/>
      <c r="J33" s="34"/>
      <c r="L33" s="23"/>
      <c r="M33" s="18"/>
      <c r="N33" s="21"/>
    </row>
    <row r="34" spans="1:14" ht="23.25" customHeight="1">
      <c r="A34" s="31" t="s">
        <v>29</v>
      </c>
      <c r="B34" s="21"/>
      <c r="C34" s="21"/>
      <c r="D34" s="21"/>
      <c r="E34" s="34"/>
      <c r="F34" s="34"/>
      <c r="G34" s="34"/>
      <c r="H34" s="24"/>
      <c r="I34" s="34"/>
      <c r="J34" s="34"/>
      <c r="L34" s="23"/>
      <c r="M34" s="18"/>
      <c r="N34" s="21"/>
    </row>
    <row r="35" spans="1:14" ht="23.25" customHeight="1">
      <c r="A35" s="31"/>
      <c r="B35" s="21"/>
      <c r="C35" s="21"/>
      <c r="D35" s="21"/>
      <c r="E35" s="34"/>
      <c r="F35" s="34"/>
      <c r="G35" s="34"/>
      <c r="H35" s="24"/>
      <c r="I35" s="34"/>
      <c r="J35" s="34"/>
      <c r="L35" s="23"/>
      <c r="M35" s="18"/>
      <c r="N35" s="21"/>
    </row>
    <row r="36" spans="1:14" ht="23.25" customHeight="1">
      <c r="B36" s="21"/>
      <c r="C36" s="21"/>
      <c r="D36" s="21"/>
      <c r="E36" s="22"/>
      <c r="F36" s="22"/>
      <c r="G36" s="22"/>
      <c r="H36" s="21"/>
      <c r="I36" s="22"/>
      <c r="J36" s="22"/>
      <c r="L36" s="23"/>
      <c r="M36" s="18"/>
      <c r="N36" s="21"/>
    </row>
    <row r="37" spans="1:14" ht="23.25" customHeight="1">
      <c r="A37" s="31"/>
      <c r="B37" s="21"/>
      <c r="D37" s="21" t="s">
        <v>198</v>
      </c>
      <c r="E37" s="22"/>
      <c r="F37" s="22"/>
      <c r="G37" s="22"/>
      <c r="H37" s="21"/>
      <c r="I37" s="22"/>
      <c r="J37" s="22"/>
      <c r="K37" s="22"/>
      <c r="M37" s="18"/>
      <c r="N37" s="21"/>
    </row>
    <row r="38" spans="1:14" ht="23.25" customHeight="1">
      <c r="D38" s="22"/>
      <c r="E38" s="22"/>
      <c r="F38" s="19"/>
      <c r="G38" s="19"/>
      <c r="I38" s="19"/>
      <c r="J38" s="19"/>
      <c r="M38" s="21"/>
      <c r="N38" s="21"/>
    </row>
    <row r="39" spans="1:14" ht="23.25" customHeight="1">
      <c r="B39" s="21"/>
      <c r="D39" s="29"/>
      <c r="E39" s="31" t="s">
        <v>30</v>
      </c>
      <c r="F39" s="19"/>
      <c r="G39" s="19"/>
      <c r="I39" s="19"/>
      <c r="J39" s="19"/>
      <c r="M39" s="21"/>
      <c r="N39" s="21"/>
    </row>
    <row r="40" spans="1:14" ht="23.25" customHeight="1">
      <c r="B40" s="21"/>
      <c r="D40" s="29"/>
      <c r="E40" s="31"/>
      <c r="F40" s="19"/>
      <c r="G40" s="19"/>
      <c r="I40" s="19"/>
      <c r="J40" s="19"/>
      <c r="M40" s="21"/>
      <c r="N40" s="21"/>
    </row>
    <row r="41" spans="1:14" ht="23.25" customHeight="1">
      <c r="A41" s="21"/>
      <c r="E41" s="19"/>
      <c r="F41" s="19"/>
      <c r="G41" s="19"/>
      <c r="I41" s="19"/>
      <c r="J41" s="19"/>
      <c r="M41" s="21"/>
      <c r="N41" s="21"/>
    </row>
    <row r="42" spans="1:14" ht="23.25" customHeight="1">
      <c r="A42" s="21"/>
      <c r="D42" s="21" t="s">
        <v>192</v>
      </c>
      <c r="E42" s="31"/>
      <c r="F42" s="22"/>
      <c r="G42" s="22"/>
      <c r="H42" s="21"/>
      <c r="I42" s="22"/>
      <c r="J42" s="22"/>
      <c r="K42" s="22"/>
      <c r="M42" s="21"/>
      <c r="N42" s="21"/>
    </row>
    <row r="43" spans="1:14" ht="23.25" customHeight="1">
      <c r="A43" s="21"/>
      <c r="D43" s="21" t="s">
        <v>193</v>
      </c>
      <c r="E43" s="19"/>
      <c r="F43" s="22"/>
      <c r="G43" s="22"/>
      <c r="H43" s="21"/>
      <c r="I43" s="22"/>
      <c r="J43" s="22"/>
      <c r="K43" s="22"/>
      <c r="M43" s="21"/>
      <c r="N43" s="21"/>
    </row>
    <row r="44" spans="1:14" ht="23.25" customHeight="1">
      <c r="A44" s="21"/>
      <c r="C44" s="31"/>
      <c r="E44" s="22"/>
      <c r="F44" s="22"/>
      <c r="G44" s="22"/>
      <c r="H44" s="21"/>
      <c r="I44" s="22"/>
      <c r="J44" s="22"/>
      <c r="L44" s="23"/>
      <c r="M44" s="21"/>
      <c r="N44" s="21"/>
    </row>
    <row r="45" spans="1:14" ht="23.25" customHeight="1">
      <c r="A45" s="155" t="s">
        <v>32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</row>
    <row r="46" spans="1:14" ht="23.25" customHeight="1">
      <c r="A46" s="155" t="s">
        <v>238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</row>
    <row r="47" spans="1:14" ht="23.25" customHeight="1">
      <c r="A47" s="155" t="s">
        <v>211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</row>
    <row r="48" spans="1:14" ht="23.25" customHeight="1">
      <c r="A48" s="155" t="s">
        <v>199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</row>
    <row r="49" spans="1:14" ht="23.2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20"/>
      <c r="M49" s="18"/>
      <c r="N49" s="18"/>
    </row>
    <row r="50" spans="1:14" ht="23.25" customHeight="1">
      <c r="A50" s="21"/>
      <c r="B50" s="21"/>
      <c r="C50" s="21"/>
      <c r="D50" s="21"/>
      <c r="E50" s="22"/>
      <c r="F50" s="22"/>
      <c r="G50" s="22"/>
      <c r="H50" s="21"/>
      <c r="I50" s="22"/>
      <c r="J50" s="22"/>
      <c r="L50" s="23"/>
      <c r="M50" s="18"/>
      <c r="N50" s="24" t="s">
        <v>0</v>
      </c>
    </row>
    <row r="51" spans="1:14" ht="23.25" customHeight="1">
      <c r="A51" s="21"/>
      <c r="B51" s="21"/>
      <c r="C51" s="21"/>
      <c r="D51" s="21"/>
      <c r="E51" s="22"/>
      <c r="F51" s="22"/>
      <c r="G51" s="22"/>
      <c r="H51" s="156" t="s">
        <v>170</v>
      </c>
      <c r="I51" s="156"/>
      <c r="J51" s="156"/>
      <c r="L51" s="156" t="s">
        <v>1</v>
      </c>
      <c r="M51" s="156"/>
      <c r="N51" s="156"/>
    </row>
    <row r="52" spans="1:14" ht="23.25" customHeight="1">
      <c r="E52" s="19"/>
      <c r="F52" s="19"/>
      <c r="G52" s="19"/>
      <c r="H52" s="167">
        <v>2567</v>
      </c>
      <c r="I52" s="25"/>
      <c r="J52" s="168">
        <v>2566</v>
      </c>
      <c r="K52" s="25"/>
      <c r="L52" s="168">
        <v>2567</v>
      </c>
      <c r="M52" s="28"/>
      <c r="N52" s="168">
        <v>2566</v>
      </c>
    </row>
    <row r="53" spans="1:14" ht="23.25" customHeight="1">
      <c r="A53" s="155" t="s">
        <v>33</v>
      </c>
      <c r="B53" s="155"/>
      <c r="C53" s="155"/>
      <c r="D53" s="155"/>
      <c r="F53" s="30" t="s">
        <v>3</v>
      </c>
      <c r="G53" s="30"/>
      <c r="H53" s="146"/>
      <c r="I53" s="30"/>
      <c r="J53" s="26"/>
      <c r="L53" s="27"/>
      <c r="M53" s="28"/>
      <c r="N53" s="28"/>
    </row>
    <row r="54" spans="1:14" ht="23.25" customHeight="1">
      <c r="A54" s="31" t="s">
        <v>34</v>
      </c>
      <c r="B54" s="21"/>
      <c r="C54" s="21"/>
      <c r="D54" s="21"/>
      <c r="F54" s="22"/>
      <c r="G54" s="22"/>
      <c r="H54" s="21"/>
      <c r="I54" s="22"/>
      <c r="J54" s="22"/>
      <c r="M54" s="18"/>
      <c r="N54" s="21"/>
    </row>
    <row r="55" spans="1:14" ht="23.25" customHeight="1">
      <c r="A55" s="31" t="s">
        <v>35</v>
      </c>
      <c r="B55" s="21"/>
      <c r="C55" s="21"/>
      <c r="D55" s="21"/>
      <c r="F55" s="26"/>
      <c r="G55" s="26"/>
      <c r="H55" s="40"/>
      <c r="I55" s="26"/>
      <c r="J55" s="26"/>
      <c r="L55" s="23"/>
      <c r="M55" s="20"/>
      <c r="N55" s="23"/>
    </row>
    <row r="56" spans="1:14" ht="23.25" customHeight="1">
      <c r="A56" s="31" t="s">
        <v>36</v>
      </c>
      <c r="B56" s="21"/>
      <c r="C56" s="21"/>
      <c r="D56" s="21"/>
      <c r="F56" s="26" t="s">
        <v>45</v>
      </c>
      <c r="G56" s="26"/>
      <c r="H56" s="21">
        <v>270722255.72000003</v>
      </c>
      <c r="I56" s="26"/>
      <c r="J56" s="23">
        <v>119057446.48</v>
      </c>
      <c r="L56" s="23">
        <v>269920809.63999999</v>
      </c>
      <c r="M56" s="20"/>
      <c r="N56" s="23">
        <v>119057446.48</v>
      </c>
    </row>
    <row r="57" spans="1:14" ht="23.25" customHeight="1">
      <c r="A57" s="31" t="s">
        <v>38</v>
      </c>
      <c r="B57" s="21"/>
      <c r="C57" s="21"/>
      <c r="D57" s="21"/>
      <c r="F57" s="26" t="s">
        <v>47</v>
      </c>
      <c r="G57" s="26"/>
      <c r="H57" s="21">
        <v>167447474.13999999</v>
      </c>
      <c r="I57" s="26"/>
      <c r="J57" s="23">
        <v>80147517.849999964</v>
      </c>
      <c r="L57" s="23">
        <v>149903348.02669999</v>
      </c>
      <c r="M57" s="20"/>
      <c r="N57" s="23">
        <v>80104647.149999961</v>
      </c>
    </row>
    <row r="58" spans="1:14" ht="23.25" customHeight="1">
      <c r="A58" s="31" t="s">
        <v>40</v>
      </c>
      <c r="B58" s="21"/>
      <c r="C58" s="21"/>
      <c r="D58" s="21"/>
      <c r="F58" s="26"/>
      <c r="G58" s="26"/>
      <c r="H58" s="21"/>
      <c r="I58" s="26"/>
      <c r="J58" s="23"/>
      <c r="L58" s="23"/>
      <c r="M58" s="20"/>
      <c r="N58" s="23"/>
    </row>
    <row r="59" spans="1:14" ht="23.25" customHeight="1">
      <c r="A59" s="31" t="s">
        <v>41</v>
      </c>
      <c r="B59" s="21"/>
      <c r="C59" s="21"/>
      <c r="D59" s="21"/>
      <c r="F59" s="26" t="s">
        <v>56</v>
      </c>
      <c r="G59" s="26"/>
      <c r="H59" s="21">
        <v>9062058.8300000001</v>
      </c>
      <c r="I59" s="26"/>
      <c r="J59" s="23">
        <v>23843910.41</v>
      </c>
      <c r="L59" s="23">
        <v>8838143.2899999991</v>
      </c>
      <c r="M59" s="20"/>
      <c r="N59" s="23">
        <v>23843910.41</v>
      </c>
    </row>
    <row r="60" spans="1:14" ht="23.25" customHeight="1">
      <c r="A60" s="31" t="s">
        <v>43</v>
      </c>
      <c r="B60" s="21"/>
      <c r="C60" s="21"/>
      <c r="D60" s="21"/>
      <c r="F60" s="26"/>
      <c r="G60" s="26"/>
      <c r="H60" s="21"/>
      <c r="I60" s="26"/>
      <c r="J60" s="23"/>
      <c r="L60" s="23"/>
      <c r="M60" s="20"/>
      <c r="N60" s="23"/>
    </row>
    <row r="61" spans="1:14" ht="23.25" customHeight="1">
      <c r="A61" s="31" t="s">
        <v>44</v>
      </c>
      <c r="B61" s="21"/>
      <c r="C61" s="21"/>
      <c r="D61" s="21"/>
      <c r="F61" s="26" t="s">
        <v>67</v>
      </c>
      <c r="G61" s="26"/>
      <c r="H61" s="19">
        <v>8100652.8099999996</v>
      </c>
      <c r="I61" s="26"/>
      <c r="J61" s="19">
        <v>6816094.3200000003</v>
      </c>
      <c r="L61" s="32">
        <v>6787060.3899999997</v>
      </c>
      <c r="M61" s="20"/>
      <c r="N61" s="19">
        <v>6816094.3200000003</v>
      </c>
    </row>
    <row r="62" spans="1:14" ht="23.25" customHeight="1">
      <c r="A62" s="31" t="s">
        <v>46</v>
      </c>
      <c r="B62" s="21"/>
      <c r="C62" s="21"/>
      <c r="D62" s="21"/>
      <c r="F62" s="26" t="s">
        <v>73</v>
      </c>
      <c r="G62" s="26"/>
      <c r="H62" s="21">
        <v>15326736.710000001</v>
      </c>
      <c r="I62" s="26"/>
      <c r="J62" s="23">
        <v>8183361.0999999996</v>
      </c>
      <c r="L62" s="23">
        <v>15172099.129999999</v>
      </c>
      <c r="M62" s="20"/>
      <c r="N62" s="23">
        <v>8183361.0999999996</v>
      </c>
    </row>
    <row r="63" spans="1:14" ht="23.25" customHeight="1">
      <c r="A63" s="31" t="s">
        <v>228</v>
      </c>
      <c r="B63" s="21"/>
      <c r="C63" s="21"/>
      <c r="D63" s="21"/>
      <c r="F63" s="26" t="s">
        <v>233</v>
      </c>
      <c r="G63" s="26"/>
      <c r="H63" s="21">
        <v>6549062.4000000004</v>
      </c>
      <c r="I63" s="26"/>
      <c r="J63" s="23">
        <v>0</v>
      </c>
      <c r="L63" s="23">
        <v>0</v>
      </c>
      <c r="M63" s="20"/>
      <c r="N63" s="23">
        <v>0</v>
      </c>
    </row>
    <row r="64" spans="1:14" ht="23.25" customHeight="1">
      <c r="A64" s="31" t="s">
        <v>48</v>
      </c>
      <c r="B64" s="21"/>
      <c r="C64" s="21"/>
      <c r="D64" s="21"/>
      <c r="F64" s="26"/>
      <c r="G64" s="26"/>
      <c r="H64" s="21">
        <v>28165341.32</v>
      </c>
      <c r="I64" s="26"/>
      <c r="J64" s="23">
        <v>19422642.18</v>
      </c>
      <c r="L64" s="23">
        <v>26599696.719999999</v>
      </c>
      <c r="M64" s="20"/>
      <c r="N64" s="23">
        <v>19422642.18</v>
      </c>
    </row>
    <row r="65" spans="1:14" ht="23.25" customHeight="1">
      <c r="A65" s="31" t="s">
        <v>49</v>
      </c>
      <c r="B65" s="21"/>
      <c r="C65" s="21"/>
      <c r="D65" s="21"/>
      <c r="F65" s="26"/>
      <c r="G65" s="26"/>
      <c r="H65" s="21">
        <v>1618246.57</v>
      </c>
      <c r="I65" s="26"/>
      <c r="J65" s="23">
        <v>3159038.14</v>
      </c>
      <c r="L65" s="23">
        <v>1618246.57</v>
      </c>
      <c r="M65" s="20"/>
      <c r="N65" s="23">
        <v>3159038.14</v>
      </c>
    </row>
    <row r="66" spans="1:14" ht="23.25" customHeight="1">
      <c r="A66" s="21"/>
      <c r="B66" s="31" t="s">
        <v>50</v>
      </c>
      <c r="C66" s="21"/>
      <c r="D66" s="21"/>
      <c r="F66" s="28"/>
      <c r="G66" s="28"/>
      <c r="H66" s="147">
        <f>SUM(H55:H65)</f>
        <v>506991828.49999994</v>
      </c>
      <c r="I66" s="28"/>
      <c r="J66" s="35">
        <f>SUM(J55:J65)</f>
        <v>260630010.47999996</v>
      </c>
      <c r="L66" s="35">
        <f>SUM(L55:L65)</f>
        <v>478839403.76669997</v>
      </c>
      <c r="M66" s="20"/>
      <c r="N66" s="35">
        <f>SUM(N55:N65)</f>
        <v>260587139.77999994</v>
      </c>
    </row>
    <row r="67" spans="1:14" ht="23.25" customHeight="1">
      <c r="A67" s="31" t="s">
        <v>51</v>
      </c>
      <c r="B67" s="31"/>
      <c r="C67" s="21"/>
      <c r="D67" s="21"/>
      <c r="F67" s="28"/>
      <c r="G67" s="28"/>
      <c r="H67" s="18"/>
      <c r="I67" s="28"/>
      <c r="J67" s="28"/>
      <c r="M67" s="20"/>
      <c r="N67" s="23"/>
    </row>
    <row r="68" spans="1:14" ht="23.25" customHeight="1">
      <c r="A68" s="21" t="s">
        <v>52</v>
      </c>
      <c r="B68" s="31"/>
      <c r="C68" s="21"/>
      <c r="D68" s="21"/>
      <c r="F68" s="26" t="s">
        <v>56</v>
      </c>
      <c r="G68" s="26"/>
      <c r="H68" s="21">
        <v>34359084.060000002</v>
      </c>
      <c r="I68" s="26"/>
      <c r="J68" s="23">
        <v>74678455.789999992</v>
      </c>
      <c r="L68" s="23">
        <v>30488896.73</v>
      </c>
      <c r="M68" s="20"/>
      <c r="N68" s="23">
        <v>74678455.789999992</v>
      </c>
    </row>
    <row r="69" spans="1:14" ht="23.25" customHeight="1">
      <c r="A69" s="21" t="s">
        <v>53</v>
      </c>
      <c r="B69" s="31"/>
      <c r="C69" s="21"/>
      <c r="D69" s="21"/>
      <c r="F69" s="26" t="s">
        <v>67</v>
      </c>
      <c r="G69" s="26"/>
      <c r="H69" s="21">
        <v>21006326.399999999</v>
      </c>
      <c r="I69" s="26"/>
      <c r="J69" s="23">
        <v>6950206.3599999994</v>
      </c>
      <c r="L69" s="23">
        <v>18186120.449999999</v>
      </c>
      <c r="M69" s="20"/>
      <c r="N69" s="23">
        <v>6950206.3599999994</v>
      </c>
    </row>
    <row r="70" spans="1:14" ht="23.25" customHeight="1">
      <c r="A70" s="21" t="s">
        <v>54</v>
      </c>
      <c r="C70" s="21"/>
      <c r="D70" s="21"/>
      <c r="F70" s="19"/>
      <c r="G70" s="19"/>
      <c r="H70" s="21"/>
      <c r="I70" s="19"/>
      <c r="J70" s="23"/>
      <c r="L70" s="23"/>
      <c r="M70" s="20"/>
      <c r="N70" s="23"/>
    </row>
    <row r="71" spans="1:14" ht="23.25" customHeight="1">
      <c r="A71" s="31" t="s">
        <v>55</v>
      </c>
      <c r="C71" s="21"/>
      <c r="D71" s="21"/>
      <c r="F71" s="26" t="s">
        <v>187</v>
      </c>
      <c r="G71" s="26"/>
      <c r="H71" s="21">
        <v>38154450.890000001</v>
      </c>
      <c r="I71" s="26"/>
      <c r="J71" s="23">
        <v>26621346.550000001</v>
      </c>
      <c r="L71" s="23">
        <v>38076799.230000004</v>
      </c>
      <c r="M71" s="20"/>
      <c r="N71" s="23">
        <v>26621346.550000001</v>
      </c>
    </row>
    <row r="72" spans="1:14" ht="23.25" customHeight="1">
      <c r="A72" s="31" t="s">
        <v>231</v>
      </c>
      <c r="C72" s="21"/>
      <c r="D72" s="21"/>
      <c r="F72" s="26" t="s">
        <v>37</v>
      </c>
      <c r="G72" s="26"/>
      <c r="H72" s="21">
        <v>1588355.95</v>
      </c>
      <c r="I72" s="26"/>
      <c r="J72" s="23">
        <v>0</v>
      </c>
      <c r="L72" s="23">
        <v>0</v>
      </c>
      <c r="M72" s="20"/>
      <c r="N72" s="23">
        <v>0</v>
      </c>
    </row>
    <row r="73" spans="1:14" ht="23.25" customHeight="1">
      <c r="A73" s="31" t="s">
        <v>57</v>
      </c>
      <c r="C73" s="21"/>
      <c r="D73" s="21"/>
      <c r="F73" s="26" t="s">
        <v>73</v>
      </c>
      <c r="G73" s="26"/>
      <c r="H73" s="21">
        <v>10522679.9</v>
      </c>
      <c r="I73" s="26"/>
      <c r="J73" s="23">
        <v>17039548.91</v>
      </c>
      <c r="L73" s="23">
        <v>10354457.699999999</v>
      </c>
      <c r="M73" s="20"/>
      <c r="N73" s="23">
        <v>17039548.91</v>
      </c>
    </row>
    <row r="74" spans="1:14" ht="23.25" customHeight="1">
      <c r="A74" s="31" t="s">
        <v>58</v>
      </c>
      <c r="C74" s="21"/>
      <c r="D74" s="21"/>
      <c r="E74" s="26"/>
      <c r="G74" s="26"/>
      <c r="H74" s="21">
        <v>996687.25</v>
      </c>
      <c r="I74" s="26"/>
      <c r="J74" s="23">
        <v>1005789.3999999999</v>
      </c>
      <c r="L74" s="23">
        <v>996687.27</v>
      </c>
      <c r="M74" s="20"/>
      <c r="N74" s="23">
        <v>1005789.3999999999</v>
      </c>
    </row>
    <row r="75" spans="1:14" ht="23.25" customHeight="1">
      <c r="A75" s="21"/>
      <c r="B75" s="31" t="s">
        <v>59</v>
      </c>
      <c r="C75" s="21"/>
      <c r="D75" s="21"/>
      <c r="E75" s="34"/>
      <c r="F75" s="34"/>
      <c r="G75" s="34"/>
      <c r="H75" s="147">
        <f>SUM(H68:H74)</f>
        <v>106627584.45</v>
      </c>
      <c r="I75" s="34"/>
      <c r="J75" s="35">
        <f>SUM(J68:J74)</f>
        <v>126295347.00999999</v>
      </c>
      <c r="L75" s="35">
        <f>SUM(L68:L74)</f>
        <v>98102961.379999995</v>
      </c>
      <c r="M75" s="20"/>
      <c r="N75" s="35">
        <f>SUM(N68:N74)</f>
        <v>126295347.00999999</v>
      </c>
    </row>
    <row r="76" spans="1:14" ht="23.25" customHeight="1">
      <c r="A76" s="21"/>
      <c r="B76" s="31" t="s">
        <v>60</v>
      </c>
      <c r="C76" s="21"/>
      <c r="D76" s="21"/>
      <c r="E76" s="22"/>
      <c r="F76" s="22"/>
      <c r="G76" s="22"/>
      <c r="H76" s="150">
        <f>+H66+H75</f>
        <v>613619412.94999993</v>
      </c>
      <c r="I76" s="22"/>
      <c r="J76" s="39">
        <f>+J66+J75</f>
        <v>386925357.48999995</v>
      </c>
      <c r="L76" s="39">
        <f>+L66+L75</f>
        <v>576942365.14669991</v>
      </c>
      <c r="M76" s="20"/>
      <c r="N76" s="39">
        <f>+N66+N75</f>
        <v>386882486.78999996</v>
      </c>
    </row>
    <row r="77" spans="1:14" ht="23.25" customHeight="1">
      <c r="A77" s="21"/>
      <c r="B77" s="31"/>
      <c r="C77" s="21"/>
      <c r="D77" s="21"/>
      <c r="E77" s="22"/>
      <c r="F77" s="22"/>
      <c r="G77" s="22"/>
      <c r="H77" s="21"/>
      <c r="I77" s="22"/>
      <c r="J77" s="23"/>
      <c r="L77" s="23"/>
      <c r="M77" s="20"/>
      <c r="N77" s="23"/>
    </row>
    <row r="78" spans="1:14" ht="23.25" customHeight="1">
      <c r="A78" s="21"/>
      <c r="B78" s="31"/>
      <c r="C78" s="21"/>
      <c r="D78" s="21"/>
      <c r="E78" s="22"/>
      <c r="F78" s="22"/>
      <c r="G78" s="22"/>
      <c r="H78" s="21"/>
      <c r="I78" s="22"/>
      <c r="J78" s="23"/>
      <c r="L78" s="23"/>
      <c r="M78" s="20"/>
      <c r="N78" s="23"/>
    </row>
    <row r="79" spans="1:14" ht="23.25" customHeight="1">
      <c r="A79" s="31" t="s">
        <v>29</v>
      </c>
      <c r="B79" s="21"/>
      <c r="C79" s="21"/>
      <c r="D79" s="21"/>
      <c r="E79" s="22"/>
      <c r="F79" s="22"/>
      <c r="G79" s="22"/>
      <c r="H79" s="21"/>
      <c r="I79" s="22"/>
      <c r="J79" s="22"/>
      <c r="L79" s="23"/>
      <c r="M79" s="18"/>
      <c r="N79" s="21"/>
    </row>
    <row r="80" spans="1:14" ht="23.25" customHeight="1">
      <c r="A80" s="31"/>
      <c r="B80" s="21"/>
      <c r="C80" s="21"/>
      <c r="D80" s="21"/>
      <c r="E80" s="22"/>
      <c r="F80" s="22"/>
      <c r="G80" s="22"/>
      <c r="H80" s="21"/>
      <c r="I80" s="22"/>
      <c r="J80" s="22"/>
      <c r="L80" s="23"/>
      <c r="M80" s="18"/>
      <c r="N80" s="21"/>
    </row>
    <row r="81" spans="1:14" ht="23.25" customHeight="1">
      <c r="A81" s="31"/>
      <c r="B81" s="21"/>
      <c r="C81" s="21"/>
      <c r="D81" s="21"/>
      <c r="E81" s="22"/>
      <c r="F81" s="22"/>
      <c r="G81" s="22"/>
      <c r="H81" s="21"/>
      <c r="I81" s="22"/>
      <c r="J81" s="22"/>
      <c r="L81" s="23"/>
      <c r="M81" s="18"/>
      <c r="N81" s="21"/>
    </row>
    <row r="82" spans="1:14" ht="23.25" customHeight="1">
      <c r="A82" s="21"/>
      <c r="B82" s="31"/>
      <c r="D82" s="21" t="s">
        <v>192</v>
      </c>
      <c r="E82" s="31"/>
      <c r="F82" s="22"/>
      <c r="G82" s="22"/>
      <c r="H82" s="21"/>
      <c r="I82" s="22"/>
      <c r="J82" s="22"/>
      <c r="K82" s="22"/>
      <c r="M82" s="20"/>
      <c r="N82" s="23"/>
    </row>
    <row r="83" spans="1:14" ht="23.25" customHeight="1">
      <c r="A83" s="21"/>
      <c r="B83" s="31"/>
      <c r="D83" s="21" t="s">
        <v>193</v>
      </c>
      <c r="E83" s="19"/>
      <c r="F83" s="22"/>
      <c r="G83" s="22"/>
      <c r="H83" s="21"/>
      <c r="I83" s="22"/>
      <c r="J83" s="22"/>
      <c r="K83" s="22"/>
      <c r="M83" s="20"/>
      <c r="N83" s="23"/>
    </row>
    <row r="84" spans="1:14" ht="23.25" customHeight="1">
      <c r="A84" s="21"/>
      <c r="B84" s="31"/>
      <c r="D84" s="21"/>
      <c r="E84" s="22"/>
      <c r="F84" s="22"/>
      <c r="G84" s="22"/>
      <c r="H84" s="21"/>
      <c r="I84" s="22"/>
      <c r="J84" s="22"/>
      <c r="L84" s="23"/>
      <c r="M84" s="20"/>
      <c r="N84" s="23"/>
    </row>
    <row r="85" spans="1:14" ht="24" customHeight="1">
      <c r="A85" s="157" t="s">
        <v>61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</row>
    <row r="86" spans="1:14" ht="24" customHeight="1">
      <c r="A86" s="157" t="s">
        <v>238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</row>
    <row r="87" spans="1:14" ht="24" customHeight="1">
      <c r="A87" s="157" t="s">
        <v>211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</row>
    <row r="88" spans="1:14" ht="24" customHeight="1">
      <c r="A88" s="157" t="s">
        <v>199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</row>
    <row r="89" spans="1:14" ht="24" customHeigh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27"/>
      <c r="M89" s="40"/>
      <c r="N89" s="40"/>
    </row>
    <row r="90" spans="1:14" ht="24" customHeight="1">
      <c r="A90" s="21"/>
      <c r="B90" s="21"/>
      <c r="C90" s="21"/>
      <c r="D90" s="21"/>
      <c r="E90" s="22"/>
      <c r="F90" s="22"/>
      <c r="G90" s="22"/>
      <c r="H90" s="21"/>
      <c r="I90" s="22"/>
      <c r="J90" s="22"/>
      <c r="L90" s="23"/>
      <c r="M90" s="18"/>
      <c r="N90" s="24" t="s">
        <v>0</v>
      </c>
    </row>
    <row r="91" spans="1:14" ht="24" customHeight="1">
      <c r="A91" s="21"/>
      <c r="B91" s="21"/>
      <c r="C91" s="21"/>
      <c r="D91" s="21"/>
      <c r="E91" s="22"/>
      <c r="F91" s="22"/>
      <c r="G91" s="22"/>
      <c r="H91" s="156" t="s">
        <v>170</v>
      </c>
      <c r="I91" s="156"/>
      <c r="J91" s="156"/>
      <c r="L91" s="156" t="s">
        <v>1</v>
      </c>
      <c r="M91" s="156"/>
      <c r="N91" s="156"/>
    </row>
    <row r="92" spans="1:14" s="25" customFormat="1" ht="24" customHeight="1">
      <c r="E92" s="28"/>
      <c r="F92" s="28"/>
      <c r="G92" s="28"/>
      <c r="H92" s="167">
        <v>2567</v>
      </c>
      <c r="J92" s="168">
        <v>2566</v>
      </c>
      <c r="L92" s="168">
        <v>2567</v>
      </c>
      <c r="M92" s="28"/>
      <c r="N92" s="168">
        <v>2566</v>
      </c>
    </row>
    <row r="93" spans="1:14" ht="24" customHeight="1">
      <c r="A93" s="155" t="s">
        <v>62</v>
      </c>
      <c r="B93" s="155"/>
      <c r="C93" s="155"/>
      <c r="D93" s="155"/>
      <c r="F93" s="30" t="s">
        <v>3</v>
      </c>
      <c r="G93" s="28"/>
      <c r="H93" s="18"/>
      <c r="I93" s="28"/>
      <c r="J93" s="26"/>
      <c r="L93" s="27"/>
      <c r="M93" s="28"/>
      <c r="N93" s="28"/>
    </row>
    <row r="94" spans="1:14" ht="24" customHeight="1">
      <c r="A94" s="31" t="s">
        <v>63</v>
      </c>
      <c r="B94" s="21"/>
      <c r="C94" s="21"/>
      <c r="D94" s="21"/>
      <c r="F94" s="22"/>
      <c r="G94" s="22"/>
      <c r="H94" s="21"/>
      <c r="I94" s="22"/>
      <c r="J94" s="22"/>
      <c r="L94" s="41" t="s">
        <v>64</v>
      </c>
      <c r="M94" s="20"/>
      <c r="N94" s="41" t="s">
        <v>64</v>
      </c>
    </row>
    <row r="95" spans="1:14" ht="24" customHeight="1">
      <c r="A95" s="31" t="s">
        <v>65</v>
      </c>
      <c r="B95" s="21"/>
      <c r="C95" s="21"/>
      <c r="D95" s="21"/>
      <c r="F95" s="22"/>
      <c r="G95" s="22"/>
      <c r="H95" s="21"/>
      <c r="I95" s="22"/>
      <c r="J95" s="22"/>
      <c r="L95" s="23"/>
      <c r="M95" s="20"/>
      <c r="N95" s="23"/>
    </row>
    <row r="96" spans="1:14" ht="24" customHeight="1">
      <c r="A96" s="31" t="s">
        <v>66</v>
      </c>
      <c r="B96" s="21"/>
      <c r="C96" s="21"/>
      <c r="D96" s="21"/>
      <c r="F96" s="22"/>
      <c r="G96" s="22"/>
      <c r="H96" s="21"/>
      <c r="I96" s="22"/>
      <c r="J96" s="22"/>
      <c r="L96" s="23"/>
      <c r="M96" s="20"/>
      <c r="N96" s="23"/>
    </row>
    <row r="97" spans="1:14" ht="24" customHeight="1" thickBot="1">
      <c r="A97" s="31"/>
      <c r="B97" s="21" t="s">
        <v>200</v>
      </c>
      <c r="C97" s="21"/>
      <c r="D97" s="21"/>
      <c r="F97" s="28"/>
      <c r="G97" s="28"/>
      <c r="H97" s="151">
        <v>350000000</v>
      </c>
      <c r="I97" s="28"/>
      <c r="J97" s="42">
        <v>350000000</v>
      </c>
      <c r="L97" s="42">
        <v>350000000</v>
      </c>
      <c r="M97" s="20"/>
      <c r="N97" s="42">
        <v>350000000</v>
      </c>
    </row>
    <row r="98" spans="1:14" ht="24" customHeight="1" thickTop="1">
      <c r="A98" s="31" t="s">
        <v>68</v>
      </c>
      <c r="B98" s="21"/>
      <c r="C98" s="21"/>
      <c r="D98" s="21"/>
      <c r="F98" s="22"/>
      <c r="G98" s="22"/>
      <c r="H98" s="21"/>
      <c r="I98" s="22"/>
      <c r="J98" s="22"/>
      <c r="L98" s="23"/>
      <c r="M98" s="20"/>
      <c r="N98" s="23"/>
    </row>
    <row r="99" spans="1:14" ht="24" customHeight="1">
      <c r="A99" s="31"/>
      <c r="B99" s="21" t="s">
        <v>201</v>
      </c>
      <c r="C99" s="21"/>
      <c r="D99" s="21"/>
      <c r="F99" s="28"/>
      <c r="G99" s="28"/>
      <c r="H99" s="21">
        <v>350000000</v>
      </c>
      <c r="I99" s="28"/>
      <c r="J99" s="23">
        <v>350000000</v>
      </c>
      <c r="L99" s="23">
        <v>350000000</v>
      </c>
      <c r="M99" s="20"/>
      <c r="N99" s="23">
        <v>350000000</v>
      </c>
    </row>
    <row r="100" spans="1:14" ht="24" customHeight="1">
      <c r="A100" s="31" t="s">
        <v>69</v>
      </c>
      <c r="B100" s="31"/>
      <c r="C100" s="21"/>
      <c r="D100" s="21"/>
      <c r="F100" s="28"/>
      <c r="G100" s="28"/>
      <c r="H100" s="21">
        <v>1459718667</v>
      </c>
      <c r="I100" s="28"/>
      <c r="J100" s="23">
        <v>1459718667</v>
      </c>
      <c r="L100" s="23">
        <v>1459718667</v>
      </c>
      <c r="M100" s="20"/>
      <c r="N100" s="23">
        <v>1459718667</v>
      </c>
    </row>
    <row r="101" spans="1:14" ht="24" customHeight="1">
      <c r="A101" s="31" t="s">
        <v>70</v>
      </c>
      <c r="B101" s="21"/>
      <c r="C101" s="21"/>
      <c r="D101" s="21"/>
      <c r="F101" s="22"/>
      <c r="G101" s="22"/>
      <c r="H101" s="21"/>
      <c r="I101" s="22"/>
      <c r="J101" s="22"/>
      <c r="M101" s="19"/>
    </row>
    <row r="102" spans="1:14" ht="24" customHeight="1">
      <c r="A102" s="31" t="s">
        <v>71</v>
      </c>
      <c r="B102" s="21"/>
      <c r="C102" s="21"/>
      <c r="D102" s="21"/>
      <c r="F102" s="22"/>
      <c r="G102" s="22"/>
      <c r="H102" s="21"/>
      <c r="I102" s="22"/>
      <c r="J102" s="22"/>
      <c r="M102" s="19"/>
    </row>
    <row r="103" spans="1:14" ht="24" customHeight="1">
      <c r="A103" s="21"/>
      <c r="B103" s="31" t="s">
        <v>72</v>
      </c>
      <c r="C103" s="21"/>
      <c r="D103" s="21"/>
      <c r="F103" s="28"/>
      <c r="G103" s="28"/>
      <c r="H103" s="21">
        <v>35000000</v>
      </c>
      <c r="I103" s="28"/>
      <c r="J103" s="23">
        <v>35000000</v>
      </c>
      <c r="L103" s="23">
        <v>35000000</v>
      </c>
      <c r="M103" s="20"/>
      <c r="N103" s="23">
        <v>35000000</v>
      </c>
    </row>
    <row r="104" spans="1:14" ht="24" customHeight="1">
      <c r="A104" s="31" t="s">
        <v>74</v>
      </c>
      <c r="B104" s="21"/>
      <c r="C104" s="21"/>
      <c r="D104" s="21"/>
      <c r="E104" s="22"/>
      <c r="F104" s="22"/>
      <c r="G104" s="22"/>
      <c r="H104" s="152">
        <f>+งบเปลี่ยนแปลงรวม!M22</f>
        <v>226504736.80510592</v>
      </c>
      <c r="I104" s="22"/>
      <c r="J104" s="43">
        <f>+งบเปลี่ยนแปลงรวม!M16</f>
        <v>118032953.52999973</v>
      </c>
      <c r="L104" s="43">
        <f>+งบแสดงการเปลี่ยนแปลงเฉพาะ!N19</f>
        <v>223069085.24329954</v>
      </c>
      <c r="M104" s="20"/>
      <c r="N104" s="43">
        <f>+งบแสดงการเปลี่ยนแปลงเฉพาะ!N15</f>
        <v>118066035.22999966</v>
      </c>
    </row>
    <row r="105" spans="1:14" ht="24" customHeight="1">
      <c r="A105" s="44" t="s">
        <v>179</v>
      </c>
      <c r="B105" s="21"/>
      <c r="C105" s="21"/>
      <c r="D105" s="21"/>
      <c r="E105" s="22"/>
      <c r="F105" s="22"/>
      <c r="G105" s="22"/>
      <c r="H105" s="21">
        <f>SUM(H98:H104)</f>
        <v>2071223403.8051059</v>
      </c>
      <c r="I105" s="22"/>
      <c r="J105" s="23">
        <f>SUM(J98:J104)</f>
        <v>1962751620.5299997</v>
      </c>
      <c r="L105" s="23">
        <f>SUM(L98:L104)</f>
        <v>2067787752.2432995</v>
      </c>
      <c r="M105" s="20"/>
      <c r="N105" s="23">
        <f>SUM(N98:N104)</f>
        <v>1962784702.2299995</v>
      </c>
    </row>
    <row r="106" spans="1:14" ht="24" customHeight="1">
      <c r="A106" s="44" t="s">
        <v>180</v>
      </c>
      <c r="B106" s="21"/>
      <c r="C106" s="21"/>
      <c r="D106" s="21"/>
      <c r="E106" s="22"/>
      <c r="F106" s="22"/>
      <c r="G106" s="22"/>
      <c r="H106" s="21">
        <f>+งบเปลี่ยนแปลงรวม!Q22</f>
        <v>24208715.607628055</v>
      </c>
      <c r="I106" s="22"/>
      <c r="J106" s="23">
        <v>9.67</v>
      </c>
      <c r="L106" s="23">
        <v>0</v>
      </c>
      <c r="M106" s="20"/>
      <c r="N106" s="23">
        <v>0</v>
      </c>
    </row>
    <row r="107" spans="1:14" ht="24" customHeight="1">
      <c r="B107" s="21" t="s">
        <v>182</v>
      </c>
      <c r="C107" s="21"/>
      <c r="D107" s="21"/>
      <c r="E107" s="22"/>
      <c r="F107" s="22"/>
      <c r="G107" s="22"/>
      <c r="H107" s="81">
        <f>SUM(H105:H106)</f>
        <v>2095432119.412734</v>
      </c>
      <c r="I107" s="22"/>
      <c r="J107" s="45">
        <f>SUM(J105:J106)</f>
        <v>1962751630.1999998</v>
      </c>
      <c r="L107" s="45">
        <f>SUM(L105:L106)</f>
        <v>2067787752.2432995</v>
      </c>
      <c r="M107" s="20"/>
      <c r="N107" s="45">
        <f>SUM(N105:N106)</f>
        <v>1962784702.2299995</v>
      </c>
    </row>
    <row r="108" spans="1:14" ht="24" customHeight="1" thickBot="1">
      <c r="A108" s="31"/>
      <c r="B108" s="31" t="s">
        <v>181</v>
      </c>
      <c r="C108" s="21"/>
      <c r="D108" s="21"/>
      <c r="E108" s="22"/>
      <c r="F108" s="22"/>
      <c r="G108" s="22"/>
      <c r="H108" s="153">
        <f>+H76+H107</f>
        <v>2709051532.3627338</v>
      </c>
      <c r="I108" s="22"/>
      <c r="J108" s="46">
        <f>+J76+J107</f>
        <v>2349676987.6899996</v>
      </c>
      <c r="L108" s="46">
        <f>+L76+L107</f>
        <v>2644730117.3899994</v>
      </c>
      <c r="M108" s="20"/>
      <c r="N108" s="46">
        <f>+N76+N107</f>
        <v>2349667189.0199995</v>
      </c>
    </row>
    <row r="109" spans="1:14" ht="24" customHeight="1" thickTop="1">
      <c r="A109" s="31"/>
      <c r="B109" s="21"/>
      <c r="C109" s="21"/>
      <c r="D109" s="21"/>
      <c r="E109" s="22"/>
      <c r="F109" s="22"/>
      <c r="G109" s="22"/>
      <c r="J109" s="53"/>
      <c r="L109" s="53"/>
    </row>
    <row r="110" spans="1:14" ht="24" customHeight="1">
      <c r="A110" s="31"/>
      <c r="B110" s="21"/>
      <c r="C110" s="21"/>
      <c r="D110" s="21"/>
      <c r="E110" s="22"/>
      <c r="F110" s="22"/>
      <c r="G110" s="22"/>
      <c r="H110" s="21"/>
      <c r="I110" s="22"/>
      <c r="J110" s="48"/>
      <c r="L110" s="48"/>
      <c r="M110" s="1"/>
      <c r="N110" s="48"/>
    </row>
    <row r="111" spans="1:14" ht="24" customHeight="1">
      <c r="A111" s="31" t="s">
        <v>29</v>
      </c>
      <c r="B111" s="21"/>
      <c r="C111" s="21"/>
      <c r="D111" s="21"/>
      <c r="E111" s="22"/>
      <c r="F111" s="22"/>
      <c r="G111" s="22"/>
      <c r="H111" s="21"/>
      <c r="I111" s="22"/>
      <c r="J111" s="22"/>
      <c r="M111" s="1"/>
      <c r="N111" s="1"/>
    </row>
    <row r="112" spans="1:14" ht="24" customHeight="1">
      <c r="A112" s="31"/>
      <c r="B112" s="21"/>
      <c r="C112" s="21"/>
      <c r="D112" s="21"/>
      <c r="E112" s="22"/>
      <c r="F112" s="22"/>
      <c r="G112" s="22"/>
      <c r="H112" s="21"/>
      <c r="I112" s="22"/>
      <c r="J112" s="15"/>
      <c r="L112" s="13"/>
      <c r="M112" s="1"/>
      <c r="N112" s="1"/>
    </row>
    <row r="113" spans="1:14" ht="24" customHeight="1">
      <c r="A113" s="31"/>
      <c r="B113" s="21"/>
      <c r="C113" s="21"/>
      <c r="D113" s="21"/>
      <c r="E113" s="22"/>
      <c r="F113" s="22"/>
      <c r="G113" s="22"/>
      <c r="H113" s="21"/>
      <c r="I113" s="22"/>
      <c r="J113" s="15"/>
      <c r="L113" s="13"/>
      <c r="M113" s="1"/>
      <c r="N113" s="1"/>
    </row>
    <row r="114" spans="1:14" ht="24" customHeight="1">
      <c r="A114" s="31"/>
      <c r="B114" s="21"/>
      <c r="C114" s="21"/>
      <c r="D114" s="21"/>
      <c r="E114" s="22"/>
      <c r="F114" s="22"/>
      <c r="G114" s="22"/>
      <c r="H114" s="21"/>
      <c r="I114" s="22"/>
      <c r="J114" s="15"/>
      <c r="L114" s="13"/>
      <c r="M114" s="1"/>
      <c r="N114" s="1"/>
    </row>
    <row r="115" spans="1:14" ht="24" customHeight="1">
      <c r="A115" s="31"/>
      <c r="B115" s="21"/>
      <c r="C115" s="21"/>
      <c r="D115" s="21"/>
      <c r="E115" s="22"/>
      <c r="F115" s="22"/>
      <c r="G115" s="22"/>
      <c r="H115" s="21"/>
      <c r="I115" s="22"/>
      <c r="J115" s="15"/>
      <c r="L115" s="13"/>
      <c r="M115" s="1"/>
      <c r="N115" s="1"/>
    </row>
    <row r="116" spans="1:14" ht="24" customHeight="1">
      <c r="B116" s="21"/>
      <c r="C116" s="21"/>
      <c r="D116" s="21"/>
      <c r="E116" s="22"/>
      <c r="F116" s="22"/>
      <c r="G116" s="22"/>
      <c r="H116" s="21"/>
      <c r="I116" s="22"/>
      <c r="J116" s="22"/>
      <c r="L116" s="14"/>
      <c r="M116" s="4"/>
      <c r="N116" s="2"/>
    </row>
    <row r="117" spans="1:14" ht="24" customHeight="1">
      <c r="B117" s="21"/>
      <c r="C117" s="21"/>
      <c r="D117" s="21"/>
      <c r="E117" s="22"/>
      <c r="F117" s="22"/>
      <c r="G117" s="22"/>
      <c r="H117" s="21"/>
      <c r="I117" s="22"/>
      <c r="J117" s="22"/>
      <c r="L117" s="14"/>
      <c r="M117" s="4"/>
      <c r="N117" s="2"/>
    </row>
    <row r="118" spans="1:14" ht="24" customHeight="1">
      <c r="A118" s="31"/>
      <c r="B118" s="21"/>
      <c r="C118" s="21"/>
      <c r="D118" s="21"/>
      <c r="E118" s="22"/>
      <c r="F118" s="22"/>
      <c r="G118" s="22"/>
      <c r="H118" s="21"/>
      <c r="I118" s="22"/>
      <c r="J118" s="22"/>
      <c r="L118" s="14"/>
      <c r="M118" s="4"/>
      <c r="N118" s="2"/>
    </row>
    <row r="119" spans="1:14" ht="24" customHeight="1">
      <c r="A119" s="31"/>
      <c r="B119" s="21"/>
      <c r="D119" s="21" t="s">
        <v>192</v>
      </c>
      <c r="E119" s="22"/>
      <c r="F119" s="22"/>
      <c r="G119" s="22"/>
      <c r="H119" s="21"/>
      <c r="I119" s="22"/>
      <c r="J119" s="22"/>
      <c r="L119" s="14"/>
      <c r="M119" s="4"/>
      <c r="N119" s="2"/>
    </row>
    <row r="120" spans="1:14" ht="24" customHeight="1">
      <c r="A120" s="31"/>
      <c r="B120" s="21"/>
      <c r="D120" s="21" t="s">
        <v>193</v>
      </c>
      <c r="E120" s="22"/>
      <c r="F120" s="22"/>
      <c r="G120" s="22"/>
      <c r="H120" s="21"/>
      <c r="I120" s="22"/>
      <c r="J120" s="22"/>
      <c r="L120" s="14"/>
      <c r="M120" s="4"/>
      <c r="N120" s="2"/>
    </row>
    <row r="121" spans="1:14" ht="24" customHeight="1">
      <c r="A121" s="31"/>
      <c r="B121" s="21"/>
      <c r="C121" s="21"/>
      <c r="D121" s="21"/>
      <c r="E121" s="22"/>
      <c r="F121" s="22"/>
      <c r="G121" s="22"/>
      <c r="H121" s="21"/>
      <c r="I121" s="22"/>
      <c r="J121" s="22"/>
      <c r="L121" s="14"/>
      <c r="M121" s="4"/>
      <c r="N121" s="2"/>
    </row>
    <row r="122" spans="1:14" ht="24" customHeight="1">
      <c r="A122" s="31"/>
      <c r="B122" s="21"/>
      <c r="C122" s="21"/>
      <c r="D122" s="21"/>
      <c r="E122" s="22"/>
      <c r="F122" s="22"/>
      <c r="G122" s="22"/>
      <c r="H122" s="21"/>
      <c r="I122" s="22"/>
      <c r="J122" s="22"/>
      <c r="L122" s="14"/>
      <c r="M122" s="14"/>
      <c r="N122" s="14"/>
    </row>
    <row r="123" spans="1:14" ht="24" customHeight="1">
      <c r="A123" s="31"/>
      <c r="B123" s="21"/>
      <c r="C123" s="21"/>
      <c r="D123" s="21"/>
      <c r="E123" s="22"/>
      <c r="F123" s="22"/>
      <c r="G123" s="22"/>
      <c r="H123" s="21"/>
      <c r="I123" s="23"/>
      <c r="J123" s="23"/>
      <c r="K123" s="23"/>
      <c r="L123" s="23"/>
      <c r="M123" s="23"/>
      <c r="N123" s="23"/>
    </row>
    <row r="124" spans="1:14" ht="24" customHeight="1">
      <c r="A124" s="31"/>
      <c r="B124" s="21"/>
      <c r="C124" s="21"/>
      <c r="D124" s="21"/>
      <c r="E124" s="22"/>
      <c r="F124" s="22"/>
      <c r="G124" s="22"/>
      <c r="H124" s="21"/>
      <c r="I124" s="22"/>
      <c r="J124" s="22"/>
      <c r="L124" s="14"/>
      <c r="M124" s="4"/>
      <c r="N124" s="2"/>
    </row>
    <row r="125" spans="1:14" ht="24" customHeight="1">
      <c r="A125" s="31"/>
      <c r="B125" s="21"/>
      <c r="C125" s="21"/>
      <c r="D125" s="21"/>
      <c r="E125" s="22"/>
      <c r="F125" s="22"/>
      <c r="G125" s="22"/>
      <c r="H125" s="21"/>
      <c r="I125" s="22"/>
      <c r="J125" s="22"/>
      <c r="L125" s="14"/>
      <c r="M125" s="4"/>
      <c r="N125" s="3"/>
    </row>
    <row r="126" spans="1:14" ht="25.5" customHeight="1">
      <c r="A126" s="31"/>
      <c r="B126" s="21"/>
      <c r="C126" s="21"/>
      <c r="D126" s="21"/>
      <c r="E126" s="22"/>
      <c r="F126" s="22"/>
      <c r="G126" s="22"/>
      <c r="H126" s="154"/>
      <c r="I126" s="22"/>
      <c r="J126" s="22"/>
      <c r="L126" s="14"/>
      <c r="M126" s="4"/>
      <c r="N126" s="2"/>
    </row>
    <row r="127" spans="1:14" ht="25.5" customHeight="1">
      <c r="B127" s="21"/>
      <c r="C127" s="21"/>
      <c r="E127" s="19"/>
      <c r="F127" s="19"/>
      <c r="G127" s="19"/>
      <c r="I127" s="19"/>
      <c r="J127" s="19"/>
      <c r="L127" s="23"/>
      <c r="M127" s="19"/>
      <c r="N127" s="21"/>
    </row>
    <row r="128" spans="1:14" ht="25.5" customHeight="1">
      <c r="B128" s="21"/>
      <c r="C128" s="21"/>
      <c r="E128" s="19"/>
      <c r="F128" s="19"/>
      <c r="G128" s="19"/>
      <c r="I128" s="19"/>
      <c r="J128" s="19"/>
      <c r="L128" s="23"/>
      <c r="M128" s="21"/>
      <c r="N128" s="21"/>
    </row>
  </sheetData>
  <sheetProtection selectLockedCells="1" selectUnlockedCells="1"/>
  <mergeCells count="20">
    <mergeCell ref="A1:N1"/>
    <mergeCell ref="A2:N2"/>
    <mergeCell ref="A3:N3"/>
    <mergeCell ref="A45:N45"/>
    <mergeCell ref="L6:N6"/>
    <mergeCell ref="A8:D8"/>
    <mergeCell ref="H6:J6"/>
    <mergeCell ref="A93:D93"/>
    <mergeCell ref="A85:N85"/>
    <mergeCell ref="A86:N86"/>
    <mergeCell ref="A87:N87"/>
    <mergeCell ref="A88:N88"/>
    <mergeCell ref="L91:N91"/>
    <mergeCell ref="H91:J91"/>
    <mergeCell ref="A46:N46"/>
    <mergeCell ref="A47:N47"/>
    <mergeCell ref="A48:N48"/>
    <mergeCell ref="L51:N51"/>
    <mergeCell ref="A53:D53"/>
    <mergeCell ref="H51:J51"/>
  </mergeCells>
  <phoneticPr fontId="142" type="noConversion"/>
  <pageMargins left="0.6692913385826772" right="0.27559055118110237" top="0.59055118110236227" bottom="0.53" header="0.31496062992125984" footer="0.31496062992125984"/>
  <pageSetup paperSize="9" scale="74" firstPageNumber="0" orientation="portrait" r:id="rId1"/>
  <headerFooter alignWithMargins="0"/>
  <rowBreaks count="2" manualBreakCount="2">
    <brk id="44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1"/>
  <sheetViews>
    <sheetView topLeftCell="A43" zoomScale="115" zoomScaleNormal="115" zoomScaleSheetLayoutView="100" workbookViewId="0">
      <selection activeCell="G48" sqref="G48"/>
    </sheetView>
  </sheetViews>
  <sheetFormatPr defaultColWidth="9.125" defaultRowHeight="27" customHeight="1"/>
  <cols>
    <col min="1" max="2" width="9.125" style="19" customWidth="1"/>
    <col min="3" max="3" width="8.375" style="19" customWidth="1"/>
    <col min="4" max="4" width="11.5" style="19" customWidth="1"/>
    <col min="5" max="5" width="9.375" style="19" customWidth="1"/>
    <col min="6" max="6" width="9.125" style="29" customWidth="1"/>
    <col min="7" max="7" width="16.625" style="29" customWidth="1"/>
    <col min="8" max="8" width="1.75" style="29" customWidth="1"/>
    <col min="9" max="9" width="16.625" style="32" customWidth="1"/>
    <col min="10" max="10" width="1.75" style="25" customWidth="1"/>
    <col min="11" max="11" width="16.625" style="32" customWidth="1"/>
    <col min="12" max="12" width="1.75" style="145" customWidth="1"/>
    <col min="13" max="13" width="16.625" style="32" customWidth="1"/>
    <col min="14" max="14" width="2.25" style="19" customWidth="1"/>
    <col min="15" max="16" width="9.125" style="19"/>
    <col min="17" max="17" width="13.5" style="19" bestFit="1" customWidth="1"/>
    <col min="18" max="16384" width="9.125" style="19"/>
  </cols>
  <sheetData>
    <row r="1" spans="1:13" ht="26.1" customHeight="1">
      <c r="A1" s="115" t="s">
        <v>238</v>
      </c>
      <c r="B1" s="115"/>
      <c r="C1" s="115"/>
      <c r="D1" s="115"/>
      <c r="E1" s="115"/>
      <c r="F1" s="116"/>
      <c r="G1" s="116"/>
      <c r="H1" s="116"/>
      <c r="I1" s="117"/>
      <c r="J1" s="115"/>
      <c r="K1" s="117"/>
      <c r="L1" s="117"/>
      <c r="M1" s="117"/>
    </row>
    <row r="2" spans="1:13" ht="26.1" customHeight="1">
      <c r="A2" s="115" t="s">
        <v>76</v>
      </c>
      <c r="B2" s="115"/>
      <c r="C2" s="115"/>
      <c r="D2" s="115"/>
      <c r="E2" s="115"/>
      <c r="F2" s="116"/>
      <c r="G2" s="116"/>
      <c r="H2" s="116"/>
      <c r="I2" s="117"/>
      <c r="J2" s="115"/>
      <c r="K2" s="117"/>
      <c r="L2" s="117"/>
      <c r="M2" s="117"/>
    </row>
    <row r="3" spans="1:13" ht="26.1" customHeight="1">
      <c r="A3" s="115" t="s">
        <v>202</v>
      </c>
      <c r="B3" s="115"/>
      <c r="C3" s="115"/>
      <c r="D3" s="115"/>
      <c r="E3" s="115"/>
      <c r="F3" s="116"/>
      <c r="G3" s="116"/>
      <c r="H3" s="116"/>
      <c r="I3" s="117"/>
      <c r="J3" s="115"/>
      <c r="K3" s="117"/>
      <c r="L3" s="117"/>
      <c r="M3" s="117"/>
    </row>
    <row r="4" spans="1:13" ht="26.1" customHeight="1">
      <c r="A4" s="18"/>
      <c r="B4" s="18"/>
      <c r="C4" s="18"/>
      <c r="D4" s="18"/>
      <c r="E4" s="18"/>
      <c r="F4" s="28"/>
      <c r="G4" s="28"/>
      <c r="H4" s="28"/>
      <c r="I4" s="20"/>
      <c r="J4" s="18"/>
      <c r="K4" s="20"/>
      <c r="L4" s="20"/>
      <c r="M4" s="20"/>
    </row>
    <row r="5" spans="1:13" ht="26.1" customHeight="1">
      <c r="A5" s="18"/>
      <c r="B5" s="18"/>
      <c r="C5" s="18"/>
      <c r="D5" s="18"/>
      <c r="E5" s="18"/>
      <c r="F5" s="28"/>
      <c r="G5" s="28"/>
      <c r="H5" s="28"/>
      <c r="I5" s="20"/>
      <c r="J5" s="18"/>
      <c r="K5" s="20"/>
      <c r="L5" s="20"/>
      <c r="M5" s="118" t="s">
        <v>0</v>
      </c>
    </row>
    <row r="6" spans="1:13" ht="26.1" customHeight="1">
      <c r="A6" s="18"/>
      <c r="B6" s="18"/>
      <c r="C6" s="18"/>
      <c r="D6" s="18"/>
      <c r="E6" s="18"/>
      <c r="F6" s="28"/>
      <c r="G6" s="156" t="s">
        <v>170</v>
      </c>
      <c r="H6" s="156"/>
      <c r="I6" s="156"/>
      <c r="J6" s="19"/>
      <c r="K6" s="156" t="s">
        <v>1</v>
      </c>
      <c r="L6" s="156"/>
      <c r="M6" s="156"/>
    </row>
    <row r="7" spans="1:13" s="25" customFormat="1" ht="26.1" customHeight="1">
      <c r="A7" s="18"/>
      <c r="B7" s="18"/>
      <c r="C7" s="18"/>
      <c r="D7" s="18"/>
      <c r="E7" s="18"/>
      <c r="F7" s="28" t="s">
        <v>3</v>
      </c>
      <c r="G7" s="167">
        <v>2567</v>
      </c>
      <c r="I7" s="168">
        <v>2566</v>
      </c>
      <c r="K7" s="168">
        <v>2567</v>
      </c>
      <c r="L7" s="28"/>
      <c r="M7" s="168">
        <v>2566</v>
      </c>
    </row>
    <row r="8" spans="1:13" ht="26.1" customHeight="1">
      <c r="A8" s="21"/>
      <c r="B8" s="21"/>
      <c r="C8" s="21"/>
      <c r="D8" s="21"/>
      <c r="E8" s="21"/>
      <c r="G8" s="28"/>
      <c r="H8" s="28"/>
      <c r="I8" s="27"/>
      <c r="J8" s="28"/>
      <c r="K8" s="27"/>
      <c r="L8" s="20"/>
      <c r="M8" s="27"/>
    </row>
    <row r="9" spans="1:13" s="121" customFormat="1" ht="26.1" customHeight="1">
      <c r="A9" s="119" t="s">
        <v>77</v>
      </c>
      <c r="B9" s="119"/>
      <c r="C9" s="119"/>
      <c r="D9" s="119"/>
      <c r="E9" s="119"/>
      <c r="F9" s="22"/>
      <c r="G9" s="22"/>
      <c r="H9" s="22"/>
      <c r="I9" s="23"/>
      <c r="J9" s="120"/>
      <c r="K9" s="32"/>
      <c r="L9" s="20"/>
      <c r="M9" s="32"/>
    </row>
    <row r="10" spans="1:13" s="121" customFormat="1" ht="26.1" customHeight="1">
      <c r="A10" s="122" t="s">
        <v>78</v>
      </c>
      <c r="F10" s="28"/>
      <c r="G10" s="23">
        <v>932297506.68273437</v>
      </c>
      <c r="H10" s="28"/>
      <c r="I10" s="23">
        <v>917666309.93999994</v>
      </c>
      <c r="J10" s="23"/>
      <c r="K10" s="23">
        <v>914227899.42999983</v>
      </c>
      <c r="L10" s="23"/>
      <c r="M10" s="23">
        <v>917666309.93999994</v>
      </c>
    </row>
    <row r="11" spans="1:13" s="121" customFormat="1" ht="26.1" customHeight="1">
      <c r="A11" s="122" t="s">
        <v>79</v>
      </c>
      <c r="F11" s="28"/>
      <c r="G11" s="23">
        <v>182081841.99000001</v>
      </c>
      <c r="H11" s="28"/>
      <c r="I11" s="23">
        <v>157324042.34</v>
      </c>
      <c r="J11" s="23"/>
      <c r="K11" s="23">
        <v>167820904.77000001</v>
      </c>
      <c r="L11" s="23"/>
      <c r="M11" s="23">
        <v>157324042.34</v>
      </c>
    </row>
    <row r="12" spans="1:13" s="121" customFormat="1" ht="26.1" customHeight="1">
      <c r="A12" s="122" t="s">
        <v>80</v>
      </c>
      <c r="F12" s="22"/>
      <c r="G12" s="23">
        <v>0</v>
      </c>
      <c r="H12" s="22"/>
      <c r="I12" s="23">
        <v>25761956.98</v>
      </c>
      <c r="J12" s="23"/>
      <c r="K12" s="23">
        <v>0</v>
      </c>
      <c r="L12" s="23"/>
      <c r="M12" s="23">
        <v>25761956.98</v>
      </c>
    </row>
    <row r="13" spans="1:13" s="121" customFormat="1" ht="26.1" customHeight="1">
      <c r="A13" s="122" t="s">
        <v>81</v>
      </c>
      <c r="F13" s="26" t="s">
        <v>188</v>
      </c>
      <c r="G13" s="23">
        <v>16660693.130000001</v>
      </c>
      <c r="H13" s="26"/>
      <c r="I13" s="23">
        <v>14543586.649999999</v>
      </c>
      <c r="J13" s="23"/>
      <c r="K13" s="23">
        <v>17787729.650300004</v>
      </c>
      <c r="L13" s="23"/>
      <c r="M13" s="23">
        <v>14543586.649999999</v>
      </c>
    </row>
    <row r="14" spans="1:13" s="121" customFormat="1" ht="26.1" customHeight="1">
      <c r="A14" s="119" t="s">
        <v>82</v>
      </c>
      <c r="B14" s="119"/>
      <c r="C14" s="119"/>
      <c r="D14" s="119"/>
      <c r="E14" s="119"/>
      <c r="F14" s="22"/>
      <c r="G14" s="35">
        <f>SUM(G10:G13)</f>
        <v>1131040041.8027344</v>
      </c>
      <c r="H14" s="22"/>
      <c r="I14" s="35">
        <f>SUM(I10:I13)</f>
        <v>1115295895.9100001</v>
      </c>
      <c r="J14" s="23"/>
      <c r="K14" s="35">
        <f>SUM(K10:K13)</f>
        <v>1099836533.8502998</v>
      </c>
      <c r="L14" s="23"/>
      <c r="M14" s="35">
        <f>SUM(M10:M13)</f>
        <v>1115295895.9100001</v>
      </c>
    </row>
    <row r="15" spans="1:13" s="121" customFormat="1" ht="26.1" customHeight="1">
      <c r="A15" s="119" t="s">
        <v>83</v>
      </c>
      <c r="B15" s="119"/>
      <c r="C15" s="119"/>
      <c r="D15" s="119"/>
      <c r="E15" s="119"/>
      <c r="F15" s="22"/>
      <c r="G15" s="32"/>
      <c r="H15" s="22"/>
      <c r="I15" s="23"/>
      <c r="J15" s="23"/>
      <c r="K15" s="32"/>
      <c r="L15" s="23"/>
      <c r="M15" s="23"/>
    </row>
    <row r="16" spans="1:13" s="121" customFormat="1" ht="26.1" customHeight="1">
      <c r="A16" s="122" t="s">
        <v>84</v>
      </c>
      <c r="F16" s="22"/>
      <c r="G16" s="23">
        <v>-508924965.10000002</v>
      </c>
      <c r="H16" s="22"/>
      <c r="I16" s="23">
        <v>-482882272.97000015</v>
      </c>
      <c r="J16" s="23"/>
      <c r="K16" s="23">
        <v>-499250504.71000004</v>
      </c>
      <c r="L16" s="23"/>
      <c r="M16" s="23">
        <v>-482882272.97000015</v>
      </c>
    </row>
    <row r="17" spans="1:13" s="121" customFormat="1" ht="26.1" customHeight="1">
      <c r="A17" s="122" t="s">
        <v>85</v>
      </c>
      <c r="F17" s="22"/>
      <c r="G17" s="23">
        <v>-137580544.09</v>
      </c>
      <c r="H17" s="22"/>
      <c r="I17" s="23">
        <v>-115018926.05000001</v>
      </c>
      <c r="J17" s="23"/>
      <c r="K17" s="23">
        <v>-129298370.14699997</v>
      </c>
      <c r="L17" s="23"/>
      <c r="M17" s="23">
        <v>-115018926.05000001</v>
      </c>
    </row>
    <row r="18" spans="1:13" s="121" customFormat="1" ht="26.1" customHeight="1">
      <c r="A18" s="122" t="s">
        <v>86</v>
      </c>
      <c r="F18" s="22"/>
      <c r="G18" s="23">
        <v>0</v>
      </c>
      <c r="H18" s="22"/>
      <c r="I18" s="23">
        <v>-22796193.32</v>
      </c>
      <c r="J18" s="23"/>
      <c r="K18" s="23">
        <v>0</v>
      </c>
      <c r="L18" s="23"/>
      <c r="M18" s="23">
        <v>-22796193.32</v>
      </c>
    </row>
    <row r="19" spans="1:13" s="121" customFormat="1" ht="26.1" customHeight="1">
      <c r="A19" s="122" t="s">
        <v>87</v>
      </c>
      <c r="F19" s="22"/>
      <c r="G19" s="23">
        <v>-106917029.31</v>
      </c>
      <c r="H19" s="22"/>
      <c r="I19" s="23">
        <v>-96942345.190000013</v>
      </c>
      <c r="J19" s="23"/>
      <c r="K19" s="23">
        <v>-106220273.05999997</v>
      </c>
      <c r="L19" s="23"/>
      <c r="M19" s="23">
        <v>-96942345.190000013</v>
      </c>
    </row>
    <row r="20" spans="1:13" s="121" customFormat="1" ht="26.1" customHeight="1">
      <c r="A20" s="122" t="s">
        <v>88</v>
      </c>
      <c r="F20" s="22"/>
      <c r="G20" s="23">
        <v>-148627916.19</v>
      </c>
      <c r="H20" s="22"/>
      <c r="I20" s="23">
        <f>-133216857.34</f>
        <v>-133216857.34</v>
      </c>
      <c r="J20" s="23"/>
      <c r="K20" s="23">
        <v>-145381669.26000002</v>
      </c>
      <c r="L20" s="23"/>
      <c r="M20" s="23">
        <v>-133175457.34000003</v>
      </c>
    </row>
    <row r="21" spans="1:13" s="121" customFormat="1" ht="26.1" customHeight="1">
      <c r="A21" s="121" t="s">
        <v>89</v>
      </c>
      <c r="F21" s="22"/>
      <c r="G21" s="123">
        <f>SUM(G16:G20)</f>
        <v>-902050454.69000006</v>
      </c>
      <c r="H21" s="22"/>
      <c r="I21" s="123">
        <f>SUM(I16:I20)</f>
        <v>-850856594.87000036</v>
      </c>
      <c r="J21" s="23"/>
      <c r="K21" s="123">
        <f>SUM(K16:K20)</f>
        <v>-880150817.17699993</v>
      </c>
      <c r="L21" s="23"/>
      <c r="M21" s="123">
        <f>SUM(M16:M20)</f>
        <v>-850815194.87000036</v>
      </c>
    </row>
    <row r="22" spans="1:13" s="124" customFormat="1" ht="26.1" customHeight="1">
      <c r="A22" s="124" t="s">
        <v>90</v>
      </c>
      <c r="F22" s="125"/>
      <c r="G22" s="5">
        <f>+G14+G21</f>
        <v>228989587.11273432</v>
      </c>
      <c r="H22" s="125"/>
      <c r="I22" s="5">
        <f>+I14+I21</f>
        <v>264439301.03999972</v>
      </c>
      <c r="J22" s="126"/>
      <c r="K22" s="5">
        <f>+K14+K21</f>
        <v>219685716.67329991</v>
      </c>
      <c r="L22" s="126"/>
      <c r="M22" s="5">
        <f>+M14+M21</f>
        <v>264480701.03999972</v>
      </c>
    </row>
    <row r="23" spans="1:13" s="124" customFormat="1" ht="26.1" customHeight="1">
      <c r="A23" s="122" t="s">
        <v>91</v>
      </c>
      <c r="F23" s="125"/>
      <c r="G23" s="5">
        <v>15635757.051847251</v>
      </c>
      <c r="H23" s="125"/>
      <c r="I23" s="5">
        <v>1574538.74</v>
      </c>
      <c r="J23" s="126"/>
      <c r="K23" s="5">
        <v>15562732.810000001</v>
      </c>
      <c r="L23" s="126"/>
      <c r="M23" s="5">
        <v>1574491.28</v>
      </c>
    </row>
    <row r="24" spans="1:13" s="121" customFormat="1" ht="26.1" customHeight="1">
      <c r="A24" s="122" t="s">
        <v>92</v>
      </c>
      <c r="F24" s="22"/>
      <c r="G24" s="43">
        <v>-12680433.891847301</v>
      </c>
      <c r="H24" s="22"/>
      <c r="I24" s="43">
        <v>-15729460.860000001</v>
      </c>
      <c r="J24" s="23"/>
      <c r="K24" s="43">
        <v>-12585175.420000002</v>
      </c>
      <c r="L24" s="23"/>
      <c r="M24" s="43">
        <v>-15729460.860000001</v>
      </c>
    </row>
    <row r="25" spans="1:13" s="121" customFormat="1" ht="26.1" customHeight="1">
      <c r="A25" s="119" t="s">
        <v>95</v>
      </c>
      <c r="F25" s="22"/>
      <c r="G25" s="23">
        <f>SUM(G22:G24)</f>
        <v>231944910.27273425</v>
      </c>
      <c r="H25" s="22"/>
      <c r="I25" s="23">
        <f>SUM(I22:I24)</f>
        <v>250284378.91999972</v>
      </c>
      <c r="J25" s="23"/>
      <c r="K25" s="23">
        <f>SUM(K22:K24)</f>
        <v>222663274.06329989</v>
      </c>
      <c r="L25" s="23"/>
      <c r="M25" s="23">
        <f>SUM(M22:M24)</f>
        <v>250325731.45999971</v>
      </c>
    </row>
    <row r="26" spans="1:13" s="121" customFormat="1" ht="26.1" customHeight="1">
      <c r="A26" s="119" t="s">
        <v>242</v>
      </c>
      <c r="F26" s="26" t="s">
        <v>232</v>
      </c>
      <c r="G26" s="23">
        <v>-49118552.5</v>
      </c>
      <c r="H26" s="26"/>
      <c r="I26" s="23">
        <v>-49534867.960000008</v>
      </c>
      <c r="J26" s="23"/>
      <c r="K26" s="23">
        <v>-47250551.530000001</v>
      </c>
      <c r="L26" s="23"/>
      <c r="M26" s="23">
        <v>-49543138.470000006</v>
      </c>
    </row>
    <row r="27" spans="1:13" s="121" customFormat="1" ht="26.1" customHeight="1">
      <c r="A27" s="119" t="s">
        <v>96</v>
      </c>
      <c r="F27" s="22"/>
      <c r="G27" s="123">
        <f>SUM(G25:G26)</f>
        <v>182826357.77273425</v>
      </c>
      <c r="H27" s="22"/>
      <c r="I27" s="123">
        <f>SUM(I25:I26)</f>
        <v>200749510.95999971</v>
      </c>
      <c r="J27" s="23"/>
      <c r="K27" s="123">
        <f>SUM(K25:K26)</f>
        <v>175412722.53329989</v>
      </c>
      <c r="L27" s="23"/>
      <c r="M27" s="123">
        <f>SUM(M25:M26)</f>
        <v>200782592.98999971</v>
      </c>
    </row>
    <row r="28" spans="1:13" s="130" customFormat="1" ht="26.1" customHeight="1">
      <c r="A28" s="127"/>
      <c r="B28" s="128"/>
      <c r="C28" s="128"/>
      <c r="D28" s="128"/>
      <c r="E28" s="128"/>
      <c r="F28" s="128"/>
      <c r="G28" s="128"/>
      <c r="H28" s="128"/>
      <c r="I28" s="129"/>
      <c r="K28" s="129"/>
      <c r="L28" s="131"/>
      <c r="M28" s="129"/>
    </row>
    <row r="29" spans="1:13" s="130" customFormat="1" ht="26.1" customHeight="1">
      <c r="A29" s="127"/>
      <c r="B29" s="128"/>
      <c r="C29" s="128"/>
      <c r="D29" s="128"/>
      <c r="E29" s="128"/>
      <c r="F29" s="128"/>
      <c r="G29" s="128"/>
      <c r="H29" s="128"/>
      <c r="I29" s="129"/>
      <c r="K29" s="129"/>
      <c r="L29" s="131"/>
      <c r="M29" s="129"/>
    </row>
    <row r="30" spans="1:13" s="130" customFormat="1" ht="26.1" customHeight="1">
      <c r="A30" s="127" t="s">
        <v>29</v>
      </c>
      <c r="B30" s="128"/>
      <c r="C30" s="128"/>
      <c r="D30" s="128"/>
      <c r="E30" s="128"/>
      <c r="F30" s="128"/>
      <c r="G30" s="128"/>
      <c r="H30" s="128"/>
      <c r="I30" s="129"/>
      <c r="K30" s="129"/>
      <c r="L30" s="131"/>
      <c r="M30" s="129"/>
    </row>
    <row r="31" spans="1:13" s="130" customFormat="1" ht="26.1" customHeight="1">
      <c r="A31" s="127"/>
      <c r="B31" s="128"/>
      <c r="C31" s="128"/>
      <c r="D31" s="128"/>
      <c r="E31" s="128"/>
      <c r="F31" s="128"/>
      <c r="G31" s="128"/>
      <c r="H31" s="128"/>
      <c r="I31" s="129"/>
      <c r="K31" s="129"/>
      <c r="L31" s="131"/>
      <c r="M31" s="129"/>
    </row>
    <row r="32" spans="1:13" s="130" customFormat="1" ht="26.1" customHeight="1">
      <c r="A32" s="127"/>
      <c r="B32" s="128"/>
      <c r="C32" s="128"/>
      <c r="D32" s="128"/>
      <c r="E32" s="128"/>
      <c r="F32" s="128"/>
      <c r="G32" s="128"/>
      <c r="H32" s="128"/>
      <c r="I32" s="129"/>
      <c r="K32" s="129"/>
      <c r="L32" s="131"/>
      <c r="M32" s="129"/>
    </row>
    <row r="33" spans="1:13" ht="26.1" customHeight="1">
      <c r="B33" s="21"/>
      <c r="D33" s="21" t="s">
        <v>31</v>
      </c>
      <c r="E33" s="29"/>
      <c r="F33" s="31"/>
      <c r="G33" s="31"/>
      <c r="H33" s="31"/>
      <c r="J33" s="22"/>
      <c r="K33" s="23"/>
      <c r="L33" s="32"/>
      <c r="M33" s="23"/>
    </row>
    <row r="34" spans="1:13" ht="26.1" customHeight="1">
      <c r="B34" s="21"/>
      <c r="D34" s="21" t="s">
        <v>93</v>
      </c>
      <c r="E34" s="29"/>
      <c r="F34" s="132"/>
      <c r="G34" s="132"/>
      <c r="H34" s="132"/>
      <c r="J34" s="22"/>
      <c r="K34" s="23"/>
      <c r="L34" s="23"/>
      <c r="M34" s="23"/>
    </row>
    <row r="35" spans="1:13" s="130" customFormat="1" ht="24.9" customHeight="1">
      <c r="A35" s="158" t="s">
        <v>32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</row>
    <row r="36" spans="1:13" ht="24.9" customHeight="1">
      <c r="A36" s="115" t="s">
        <v>238</v>
      </c>
      <c r="B36" s="115"/>
      <c r="C36" s="115"/>
      <c r="D36" s="115"/>
      <c r="E36" s="115"/>
      <c r="F36" s="116"/>
      <c r="G36" s="116"/>
      <c r="H36" s="116"/>
      <c r="I36" s="117"/>
      <c r="J36" s="115"/>
      <c r="K36" s="117"/>
      <c r="L36" s="117"/>
      <c r="M36" s="117"/>
    </row>
    <row r="37" spans="1:13" ht="24.9" customHeight="1">
      <c r="A37" s="115" t="s">
        <v>94</v>
      </c>
      <c r="B37" s="115"/>
      <c r="C37" s="115"/>
      <c r="D37" s="115"/>
      <c r="E37" s="115"/>
      <c r="F37" s="116"/>
      <c r="G37" s="116"/>
      <c r="H37" s="116"/>
      <c r="I37" s="117"/>
      <c r="J37" s="115"/>
      <c r="K37" s="117"/>
      <c r="L37" s="117"/>
      <c r="M37" s="117"/>
    </row>
    <row r="38" spans="1:13" ht="24.9" customHeight="1">
      <c r="A38" s="115" t="s">
        <v>202</v>
      </c>
      <c r="B38" s="115"/>
      <c r="C38" s="115"/>
      <c r="D38" s="115"/>
      <c r="E38" s="115"/>
      <c r="F38" s="116"/>
      <c r="G38" s="116"/>
      <c r="H38" s="116"/>
      <c r="I38" s="117"/>
      <c r="J38" s="115"/>
      <c r="K38" s="117"/>
      <c r="L38" s="117"/>
      <c r="M38" s="117"/>
    </row>
    <row r="39" spans="1:13" ht="24.9" customHeight="1">
      <c r="A39" s="18"/>
      <c r="B39" s="18"/>
      <c r="C39" s="18"/>
      <c r="D39" s="18"/>
      <c r="E39" s="18"/>
      <c r="F39" s="28"/>
      <c r="G39" s="28"/>
      <c r="H39" s="28"/>
      <c r="I39" s="20"/>
      <c r="J39" s="18"/>
      <c r="K39" s="20"/>
      <c r="L39" s="20"/>
      <c r="M39" s="20"/>
    </row>
    <row r="40" spans="1:13" ht="24.9" customHeight="1">
      <c r="A40" s="18"/>
      <c r="B40" s="18"/>
      <c r="C40" s="18"/>
      <c r="D40" s="18"/>
      <c r="E40" s="18"/>
      <c r="F40" s="28"/>
      <c r="G40" s="28"/>
      <c r="H40" s="28"/>
      <c r="I40" s="20"/>
      <c r="J40" s="18"/>
      <c r="K40" s="20"/>
      <c r="L40" s="20"/>
      <c r="M40" s="118" t="s">
        <v>0</v>
      </c>
    </row>
    <row r="41" spans="1:13" ht="24.9" customHeight="1">
      <c r="A41" s="18"/>
      <c r="B41" s="18"/>
      <c r="C41" s="18"/>
      <c r="D41" s="18"/>
      <c r="E41" s="18"/>
      <c r="F41" s="28"/>
      <c r="G41" s="156" t="s">
        <v>170</v>
      </c>
      <c r="H41" s="156"/>
      <c r="I41" s="156"/>
      <c r="J41" s="19"/>
      <c r="K41" s="156" t="s">
        <v>1</v>
      </c>
      <c r="L41" s="156"/>
      <c r="M41" s="156"/>
    </row>
    <row r="42" spans="1:13" ht="24.9" customHeight="1">
      <c r="A42" s="21"/>
      <c r="B42" s="21"/>
      <c r="C42" s="21"/>
      <c r="D42" s="21"/>
      <c r="E42" s="21"/>
      <c r="F42" s="28" t="s">
        <v>3</v>
      </c>
      <c r="G42" s="167">
        <v>2567</v>
      </c>
      <c r="H42" s="25"/>
      <c r="I42" s="168">
        <v>2566</v>
      </c>
      <c r="K42" s="168">
        <v>2567</v>
      </c>
      <c r="L42" s="28"/>
      <c r="M42" s="168">
        <v>2566</v>
      </c>
    </row>
    <row r="43" spans="1:13" ht="24.9" customHeight="1">
      <c r="A43" s="21"/>
      <c r="B43" s="21"/>
      <c r="C43" s="21"/>
      <c r="D43" s="21"/>
      <c r="E43" s="21"/>
      <c r="G43" s="28"/>
      <c r="H43" s="28"/>
      <c r="I43" s="27"/>
      <c r="J43" s="28"/>
      <c r="K43" s="27"/>
      <c r="L43" s="20"/>
      <c r="M43" s="27"/>
    </row>
    <row r="44" spans="1:13" s="121" customFormat="1" ht="24.9" customHeight="1">
      <c r="A44" s="119" t="s">
        <v>97</v>
      </c>
      <c r="F44" s="22"/>
      <c r="G44" s="22"/>
      <c r="H44" s="22"/>
      <c r="I44" s="23"/>
      <c r="J44" s="23"/>
      <c r="K44" s="23"/>
      <c r="L44" s="23"/>
      <c r="M44" s="23"/>
    </row>
    <row r="45" spans="1:13" s="121" customFormat="1" ht="24.9" customHeight="1">
      <c r="A45" s="133" t="s">
        <v>98</v>
      </c>
      <c r="F45" s="22"/>
      <c r="G45" s="22"/>
      <c r="H45" s="22"/>
      <c r="I45" s="23"/>
      <c r="J45" s="23"/>
      <c r="K45" s="23"/>
      <c r="L45" s="23"/>
      <c r="M45" s="23"/>
    </row>
    <row r="46" spans="1:13" s="121" customFormat="1" ht="24.9" customHeight="1">
      <c r="A46" s="134" t="s">
        <v>99</v>
      </c>
      <c r="F46" s="22"/>
      <c r="G46" s="22"/>
      <c r="H46" s="22"/>
      <c r="I46" s="23"/>
      <c r="J46" s="23"/>
      <c r="K46" s="23"/>
      <c r="L46" s="23"/>
      <c r="M46" s="23"/>
    </row>
    <row r="47" spans="1:13" s="121" customFormat="1" ht="24.9" customHeight="1">
      <c r="A47" s="135" t="s">
        <v>226</v>
      </c>
      <c r="F47" s="22"/>
      <c r="G47" s="23">
        <v>-1985361.69</v>
      </c>
      <c r="H47" s="22"/>
      <c r="I47" s="23">
        <v>0</v>
      </c>
      <c r="J47" s="23"/>
      <c r="K47" s="32">
        <v>0</v>
      </c>
      <c r="L47" s="23"/>
      <c r="M47" s="23">
        <v>0</v>
      </c>
    </row>
    <row r="48" spans="1:13" s="121" customFormat="1" ht="24.9" customHeight="1">
      <c r="A48" s="135" t="s">
        <v>100</v>
      </c>
      <c r="F48" s="22"/>
      <c r="G48" s="22"/>
      <c r="H48" s="22"/>
      <c r="I48" s="23"/>
      <c r="J48" s="23"/>
      <c r="K48" s="32"/>
      <c r="L48" s="23"/>
      <c r="M48" s="23"/>
    </row>
    <row r="49" spans="1:15" s="121" customFormat="1" ht="24.9" customHeight="1">
      <c r="A49" s="136" t="s">
        <v>101</v>
      </c>
      <c r="F49" s="28" t="s">
        <v>187</v>
      </c>
      <c r="G49" s="23">
        <v>-9263303.0999999996</v>
      </c>
      <c r="H49" s="28"/>
      <c r="I49" s="23">
        <v>-151414.29999999999</v>
      </c>
      <c r="J49" s="23"/>
      <c r="K49" s="23">
        <v>-9263303.0999999996</v>
      </c>
      <c r="L49" s="23"/>
      <c r="M49" s="23">
        <v>-151414.29999999999</v>
      </c>
    </row>
    <row r="50" spans="1:15" s="121" customFormat="1" ht="24.9" customHeight="1">
      <c r="A50" s="135" t="s">
        <v>212</v>
      </c>
      <c r="F50" s="28"/>
      <c r="G50" s="23"/>
      <c r="H50" s="28"/>
      <c r="I50" s="23"/>
      <c r="J50" s="23"/>
      <c r="K50" s="23"/>
      <c r="L50" s="23"/>
      <c r="M50" s="23"/>
    </row>
    <row r="51" spans="1:15" s="121" customFormat="1" ht="24.9" customHeight="1">
      <c r="A51" s="136" t="s">
        <v>102</v>
      </c>
      <c r="F51" s="26" t="s">
        <v>232</v>
      </c>
      <c r="G51" s="43">
        <v>1841048.58</v>
      </c>
      <c r="H51" s="26"/>
      <c r="I51" s="43">
        <v>-30282.86</v>
      </c>
      <c r="J51" s="23"/>
      <c r="K51" s="43">
        <v>1841048.58</v>
      </c>
      <c r="L51" s="23"/>
      <c r="M51" s="43">
        <v>-30282.86</v>
      </c>
    </row>
    <row r="52" spans="1:15" s="121" customFormat="1" ht="24.9" customHeight="1">
      <c r="A52" s="134" t="s">
        <v>103</v>
      </c>
      <c r="F52" s="22"/>
      <c r="G52" s="23">
        <f>SUM(G47:G51)</f>
        <v>-9407616.209999999</v>
      </c>
      <c r="H52" s="22"/>
      <c r="I52" s="23">
        <f>SUM(I49:I51)</f>
        <v>-181697.15999999997</v>
      </c>
      <c r="J52" s="23"/>
      <c r="K52" s="23">
        <f>SUM(K49:K51)</f>
        <v>-7422254.5199999996</v>
      </c>
      <c r="L52" s="23"/>
      <c r="M52" s="23">
        <f>SUM(M49:M51)</f>
        <v>-181697.15999999997</v>
      </c>
    </row>
    <row r="53" spans="1:15" s="121" customFormat="1" ht="24.9" customHeight="1" thickBot="1">
      <c r="A53" s="119" t="s">
        <v>104</v>
      </c>
      <c r="F53" s="22"/>
      <c r="G53" s="46">
        <f>SUM(G52,G27)</f>
        <v>173418741.56273425</v>
      </c>
      <c r="H53" s="22"/>
      <c r="I53" s="46">
        <f>SUM(I52,I27)</f>
        <v>200567813.79999971</v>
      </c>
      <c r="J53" s="23"/>
      <c r="K53" s="46">
        <f>SUM(K52,K27)</f>
        <v>167990468.01329988</v>
      </c>
      <c r="L53" s="23"/>
      <c r="M53" s="46">
        <f>SUM(M52,M27)</f>
        <v>200600895.82999972</v>
      </c>
    </row>
    <row r="54" spans="1:15" s="49" customFormat="1" ht="24.9" customHeight="1" thickTop="1">
      <c r="A54" s="135" t="s">
        <v>195</v>
      </c>
      <c r="D54" s="137"/>
      <c r="E54" s="137"/>
      <c r="F54" s="137"/>
      <c r="G54" s="62"/>
      <c r="H54" s="137"/>
      <c r="I54" s="138"/>
      <c r="K54" s="62"/>
      <c r="L54" s="62"/>
      <c r="M54" s="62"/>
      <c r="N54" s="62"/>
      <c r="O54" s="137"/>
    </row>
    <row r="55" spans="1:15" s="49" customFormat="1" ht="24.9" customHeight="1">
      <c r="A55" s="136" t="s">
        <v>173</v>
      </c>
      <c r="D55" s="137"/>
      <c r="E55" s="137"/>
      <c r="F55" s="137"/>
      <c r="G55" s="62">
        <f>+G27-G56</f>
        <v>180866817.4851062</v>
      </c>
      <c r="H55" s="137"/>
      <c r="I55" s="62">
        <f>+I27-I56</f>
        <v>200749511.28999972</v>
      </c>
      <c r="K55" s="62">
        <f>+K27-K56</f>
        <v>175412722.53329989</v>
      </c>
      <c r="L55" s="62"/>
      <c r="M55" s="62">
        <f>+M27-M56</f>
        <v>200782592.98999971</v>
      </c>
      <c r="N55" s="62"/>
    </row>
    <row r="56" spans="1:15" s="49" customFormat="1" ht="24.9" customHeight="1">
      <c r="A56" s="136" t="s">
        <v>174</v>
      </c>
      <c r="D56" s="137"/>
      <c r="E56" s="137"/>
      <c r="F56" s="137"/>
      <c r="G56" s="62">
        <v>1959540.2876280546</v>
      </c>
      <c r="H56" s="137"/>
      <c r="I56" s="138">
        <v>-0.33</v>
      </c>
      <c r="K56" s="62">
        <v>0</v>
      </c>
      <c r="L56" s="62"/>
      <c r="M56" s="62">
        <v>0</v>
      </c>
      <c r="N56" s="62"/>
    </row>
    <row r="57" spans="1:15" s="49" customFormat="1" ht="24.9" customHeight="1" thickBot="1">
      <c r="A57" s="44"/>
      <c r="C57" s="137"/>
      <c r="D57" s="137"/>
      <c r="E57" s="137"/>
      <c r="F57" s="137"/>
      <c r="G57" s="139">
        <f>SUM(G55:G56)</f>
        <v>182826357.77273425</v>
      </c>
      <c r="H57" s="137"/>
      <c r="I57" s="139">
        <f>SUM(I55:I56)</f>
        <v>200749510.95999971</v>
      </c>
      <c r="K57" s="139">
        <f>SUM(K55:K56)</f>
        <v>175412722.53329989</v>
      </c>
      <c r="L57" s="62"/>
      <c r="M57" s="139">
        <f>SUM(M55:M56)</f>
        <v>200782592.98999971</v>
      </c>
      <c r="N57" s="62"/>
    </row>
    <row r="58" spans="1:15" s="49" customFormat="1" ht="24.9" customHeight="1" thickTop="1">
      <c r="A58" s="135" t="s">
        <v>196</v>
      </c>
      <c r="C58" s="137"/>
      <c r="D58" s="137"/>
      <c r="E58" s="137"/>
      <c r="F58" s="137"/>
      <c r="G58" s="10"/>
      <c r="H58" s="137"/>
      <c r="I58" s="138"/>
      <c r="J58" s="109"/>
      <c r="K58" s="10"/>
      <c r="L58" s="9"/>
      <c r="M58" s="10"/>
      <c r="N58" s="6"/>
      <c r="O58" s="137"/>
    </row>
    <row r="59" spans="1:15" s="49" customFormat="1" ht="24.9" customHeight="1">
      <c r="A59" s="136" t="s">
        <v>173</v>
      </c>
      <c r="C59" s="137"/>
      <c r="D59" s="137"/>
      <c r="E59" s="137"/>
      <c r="F59" s="137"/>
      <c r="G59" s="7">
        <f>+G53-G60</f>
        <v>171459201.27510619</v>
      </c>
      <c r="H59" s="137"/>
      <c r="I59" s="7">
        <f>+I53-I60</f>
        <v>200567814.12999973</v>
      </c>
      <c r="J59" s="109"/>
      <c r="K59" s="7">
        <f>+K53-K60</f>
        <v>167990468.01329988</v>
      </c>
      <c r="L59" s="8"/>
      <c r="M59" s="7">
        <f>+M53-M60</f>
        <v>200600895.82999972</v>
      </c>
      <c r="N59" s="7"/>
      <c r="O59" s="137"/>
    </row>
    <row r="60" spans="1:15" s="49" customFormat="1" ht="24.9" customHeight="1">
      <c r="A60" s="136" t="s">
        <v>175</v>
      </c>
      <c r="C60" s="137"/>
      <c r="D60" s="137"/>
      <c r="E60" s="137"/>
      <c r="F60" s="137"/>
      <c r="G60" s="7">
        <f>+G56</f>
        <v>1959540.2876280546</v>
      </c>
      <c r="H60" s="137"/>
      <c r="I60" s="138">
        <f>+I56</f>
        <v>-0.33</v>
      </c>
      <c r="J60" s="109"/>
      <c r="K60" s="7">
        <v>0</v>
      </c>
      <c r="L60" s="9"/>
      <c r="M60" s="62">
        <v>0</v>
      </c>
      <c r="N60" s="10"/>
      <c r="O60" s="137"/>
    </row>
    <row r="61" spans="1:15" s="49" customFormat="1" ht="24.9" customHeight="1" thickBot="1">
      <c r="A61" s="137"/>
      <c r="B61" s="44"/>
      <c r="C61" s="137"/>
      <c r="D61" s="137"/>
      <c r="E61" s="137"/>
      <c r="F61" s="137"/>
      <c r="G61" s="11">
        <f>SUM(G59:G60)</f>
        <v>173418741.56273425</v>
      </c>
      <c r="H61" s="137"/>
      <c r="I61" s="139">
        <f>SUM(I59:I60)</f>
        <v>200567813.79999971</v>
      </c>
      <c r="J61" s="109"/>
      <c r="K61" s="11">
        <f>SUM(K59:K60)</f>
        <v>167990468.01329988</v>
      </c>
      <c r="L61" s="9"/>
      <c r="M61" s="11">
        <f>SUM(M59:M60)</f>
        <v>200600895.82999972</v>
      </c>
      <c r="N61" s="10"/>
      <c r="O61" s="137"/>
    </row>
    <row r="62" spans="1:15" s="130" customFormat="1" ht="24.9" customHeight="1" thickTop="1">
      <c r="A62" s="127"/>
      <c r="B62" s="128"/>
      <c r="C62" s="128"/>
      <c r="D62" s="128"/>
      <c r="E62" s="128"/>
      <c r="F62" s="128"/>
      <c r="G62" s="128"/>
      <c r="H62" s="128"/>
      <c r="I62" s="129"/>
      <c r="K62" s="129"/>
      <c r="L62" s="131"/>
      <c r="M62" s="129"/>
    </row>
    <row r="63" spans="1:15" s="121" customFormat="1" ht="24.9" customHeight="1">
      <c r="A63" s="140" t="s">
        <v>105</v>
      </c>
      <c r="B63" s="119"/>
      <c r="C63" s="119"/>
      <c r="D63" s="119"/>
      <c r="E63" s="119"/>
      <c r="F63" s="22"/>
      <c r="G63" s="22"/>
      <c r="H63" s="22"/>
      <c r="I63" s="23"/>
      <c r="J63" s="23"/>
      <c r="K63" s="23"/>
      <c r="L63" s="23"/>
      <c r="M63" s="23"/>
    </row>
    <row r="64" spans="1:15" s="121" customFormat="1" ht="24.9" customHeight="1">
      <c r="A64" s="141" t="s">
        <v>106</v>
      </c>
      <c r="C64" s="140"/>
      <c r="D64" s="140"/>
      <c r="E64" s="140"/>
      <c r="F64" s="22"/>
      <c r="G64" s="12">
        <f>+G55/G65</f>
        <v>0.25838116783586601</v>
      </c>
      <c r="H64" s="22"/>
      <c r="I64" s="12">
        <f>+I55/I65</f>
        <v>0.32665482400787771</v>
      </c>
      <c r="J64" s="1"/>
      <c r="K64" s="12">
        <f>+K55/K65</f>
        <v>0.25058960361899985</v>
      </c>
      <c r="L64" s="12"/>
      <c r="M64" s="12">
        <f>+M55/M65</f>
        <v>0.32670865376229125</v>
      </c>
    </row>
    <row r="65" spans="1:13" s="121" customFormat="1" ht="24.9" customHeight="1">
      <c r="A65" s="140" t="s">
        <v>107</v>
      </c>
      <c r="B65" s="140"/>
      <c r="C65" s="140"/>
      <c r="D65" s="140"/>
      <c r="E65" s="140"/>
      <c r="F65" s="22"/>
      <c r="G65" s="142">
        <v>700000000</v>
      </c>
      <c r="H65" s="142"/>
      <c r="I65" s="142">
        <f>M65</f>
        <v>614561600</v>
      </c>
      <c r="J65" s="142"/>
      <c r="K65" s="142">
        <v>700000000</v>
      </c>
      <c r="L65" s="142"/>
      <c r="M65" s="142">
        <v>614561600</v>
      </c>
    </row>
    <row r="66" spans="1:13" s="121" customFormat="1" ht="24.9" customHeight="1">
      <c r="A66" s="140"/>
      <c r="B66" s="140"/>
      <c r="C66" s="140"/>
      <c r="D66" s="140"/>
      <c r="E66" s="140"/>
      <c r="F66" s="22"/>
      <c r="G66" s="22"/>
      <c r="H66" s="22"/>
      <c r="I66" s="23"/>
      <c r="J66" s="143"/>
      <c r="K66" s="23"/>
      <c r="L66" s="23"/>
      <c r="M66" s="23"/>
    </row>
    <row r="67" spans="1:13" s="121" customFormat="1" ht="24.9" customHeight="1">
      <c r="A67" s="127" t="s">
        <v>29</v>
      </c>
      <c r="B67" s="119"/>
      <c r="C67" s="119"/>
      <c r="D67" s="119"/>
      <c r="E67" s="119"/>
      <c r="F67" s="22"/>
      <c r="G67" s="22"/>
      <c r="H67" s="22"/>
      <c r="I67" s="23"/>
      <c r="J67" s="143"/>
      <c r="K67" s="23"/>
      <c r="L67" s="23"/>
      <c r="M67" s="23"/>
    </row>
    <row r="68" spans="1:13" s="121" customFormat="1" ht="24.9" customHeight="1">
      <c r="A68" s="127"/>
      <c r="B68" s="119"/>
      <c r="C68" s="119"/>
      <c r="D68" s="119"/>
      <c r="E68" s="119"/>
      <c r="F68" s="22"/>
      <c r="G68" s="22"/>
      <c r="H68" s="22"/>
      <c r="I68" s="23"/>
      <c r="J68" s="143"/>
      <c r="K68" s="23"/>
      <c r="L68" s="23"/>
      <c r="M68" s="23"/>
    </row>
    <row r="69" spans="1:13" s="121" customFormat="1" ht="24.9" customHeight="1">
      <c r="A69" s="127"/>
      <c r="B69" s="119"/>
      <c r="C69" s="119"/>
      <c r="D69" s="119"/>
      <c r="E69" s="119"/>
      <c r="F69" s="22"/>
      <c r="G69" s="22"/>
      <c r="H69" s="22"/>
      <c r="I69" s="23"/>
      <c r="J69" s="143"/>
      <c r="K69" s="23"/>
      <c r="L69" s="23"/>
      <c r="M69" s="23"/>
    </row>
    <row r="70" spans="1:13" ht="24.9" customHeight="1">
      <c r="B70" s="21"/>
      <c r="D70" s="21" t="s">
        <v>31</v>
      </c>
      <c r="E70" s="29"/>
      <c r="F70" s="31"/>
      <c r="G70" s="31"/>
      <c r="H70" s="31"/>
      <c r="I70" s="41"/>
      <c r="J70" s="22"/>
      <c r="K70" s="23"/>
      <c r="L70" s="32"/>
      <c r="M70" s="23"/>
    </row>
    <row r="71" spans="1:13" ht="24.9" customHeight="1">
      <c r="B71" s="21"/>
      <c r="D71" s="21" t="s">
        <v>93</v>
      </c>
      <c r="E71" s="29"/>
      <c r="F71" s="132"/>
      <c r="G71" s="132"/>
      <c r="H71" s="132"/>
      <c r="I71" s="144"/>
      <c r="J71" s="22"/>
      <c r="K71" s="23"/>
      <c r="L71" s="23"/>
      <c r="M71" s="23"/>
    </row>
  </sheetData>
  <sheetProtection selectLockedCells="1" selectUnlockedCells="1"/>
  <mergeCells count="5">
    <mergeCell ref="A35:M35"/>
    <mergeCell ref="G6:I6"/>
    <mergeCell ref="K6:M6"/>
    <mergeCell ref="G41:I41"/>
    <mergeCell ref="K41:M41"/>
  </mergeCells>
  <pageMargins left="0.74803149606299213" right="0.19685039370078741" top="0.66" bottom="0.31496062992125984" header="0.39370078740157483" footer="0.35433070866141736"/>
  <pageSetup paperSize="9" scale="77" firstPageNumber="0" fitToHeight="0" orientation="portrait" r:id="rId1"/>
  <headerFooter alignWithMargins="0"/>
  <rowBreaks count="1" manualBreakCount="1">
    <brk id="34" max="16383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topLeftCell="A13" zoomScaleNormal="100" zoomScaleSheetLayoutView="80" workbookViewId="0">
      <selection activeCell="F64" sqref="F64"/>
    </sheetView>
  </sheetViews>
  <sheetFormatPr defaultColWidth="9.125" defaultRowHeight="23.25" customHeight="1"/>
  <cols>
    <col min="1" max="3" width="10.25" style="70" customWidth="1"/>
    <col min="4" max="4" width="6.125" style="70" customWidth="1"/>
    <col min="5" max="5" width="8.625" style="70" customWidth="1"/>
    <col min="6" max="6" width="1.375" style="70" customWidth="1"/>
    <col min="7" max="7" width="16.875" style="70" customWidth="1"/>
    <col min="8" max="8" width="1.375" style="70" customWidth="1"/>
    <col min="9" max="9" width="16.875" style="70" customWidth="1"/>
    <col min="10" max="10" width="1.375" style="70" customWidth="1"/>
    <col min="11" max="11" width="16.875" style="70" customWidth="1"/>
    <col min="12" max="12" width="1.375" style="70" customWidth="1"/>
    <col min="13" max="13" width="16.875" style="70" customWidth="1"/>
    <col min="14" max="14" width="1.375" style="70" customWidth="1"/>
    <col min="15" max="15" width="16.875" style="70" customWidth="1"/>
    <col min="16" max="16" width="1.375" style="70" customWidth="1"/>
    <col min="17" max="17" width="16.875" style="70" customWidth="1"/>
    <col min="18" max="18" width="1.375" style="70" customWidth="1"/>
    <col min="19" max="19" width="16.875" style="70" customWidth="1"/>
    <col min="20" max="20" width="2.25" style="70" customWidth="1"/>
    <col min="21" max="21" width="16.375" style="70" bestFit="1" customWidth="1"/>
    <col min="22" max="16384" width="9.125" style="70"/>
  </cols>
  <sheetData>
    <row r="1" spans="1:21" ht="23.25" customHeight="1">
      <c r="A1" s="159" t="s">
        <v>238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48"/>
    </row>
    <row r="2" spans="1:21" ht="23.25" customHeight="1">
      <c r="A2" s="159" t="s">
        <v>210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48"/>
    </row>
    <row r="3" spans="1:21" ht="23.25" customHeight="1">
      <c r="A3" s="159" t="s">
        <v>202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48"/>
    </row>
    <row r="4" spans="1:21" ht="23.2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8"/>
    </row>
    <row r="5" spans="1:21" ht="23.2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 t="s">
        <v>108</v>
      </c>
      <c r="T5" s="48"/>
    </row>
    <row r="6" spans="1:21" ht="23.25" customHeight="1">
      <c r="A6" s="47"/>
      <c r="B6" s="47"/>
      <c r="C6" s="47"/>
      <c r="D6" s="47"/>
      <c r="E6" s="47"/>
      <c r="F6" s="48"/>
      <c r="G6" s="160" t="s">
        <v>171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48"/>
    </row>
    <row r="7" spans="1:21" ht="23.25" customHeight="1">
      <c r="A7" s="47"/>
      <c r="B7" s="47"/>
      <c r="C7" s="47"/>
      <c r="D7" s="47"/>
      <c r="E7" s="79"/>
      <c r="G7" s="104" t="s">
        <v>109</v>
      </c>
      <c r="H7" s="81"/>
      <c r="I7" s="105" t="s">
        <v>110</v>
      </c>
      <c r="J7" s="81"/>
      <c r="K7" s="161" t="s">
        <v>111</v>
      </c>
      <c r="L7" s="161"/>
      <c r="M7" s="161"/>
      <c r="N7" s="106"/>
      <c r="O7" s="107" t="s">
        <v>75</v>
      </c>
      <c r="P7" s="108"/>
      <c r="Q7" s="109" t="s">
        <v>177</v>
      </c>
      <c r="R7" s="48"/>
      <c r="S7" s="47" t="s">
        <v>112</v>
      </c>
      <c r="T7" s="48"/>
    </row>
    <row r="8" spans="1:21" ht="23.25" customHeight="1">
      <c r="A8" s="47"/>
      <c r="B8" s="47"/>
      <c r="C8" s="47"/>
      <c r="D8" s="47"/>
      <c r="E8" s="79"/>
      <c r="G8" s="47" t="s">
        <v>113</v>
      </c>
      <c r="H8" s="48"/>
      <c r="I8" s="85" t="s">
        <v>114</v>
      </c>
      <c r="J8" s="48"/>
      <c r="K8" s="85" t="s">
        <v>115</v>
      </c>
      <c r="L8" s="85"/>
      <c r="M8" s="85" t="s">
        <v>116</v>
      </c>
      <c r="N8" s="85"/>
      <c r="O8" s="109" t="s">
        <v>176</v>
      </c>
      <c r="P8" s="85"/>
      <c r="Q8" s="109" t="s">
        <v>178</v>
      </c>
      <c r="R8" s="48"/>
      <c r="S8" s="47" t="s">
        <v>117</v>
      </c>
      <c r="T8" s="48"/>
    </row>
    <row r="9" spans="1:21" ht="39.6" customHeight="1">
      <c r="A9" s="47"/>
      <c r="B9" s="47"/>
      <c r="C9" s="47"/>
      <c r="D9" s="47"/>
      <c r="E9" s="28" t="s">
        <v>3</v>
      </c>
      <c r="G9" s="110"/>
      <c r="H9" s="88"/>
      <c r="I9" s="110"/>
      <c r="J9" s="88"/>
      <c r="K9" s="111" t="s">
        <v>118</v>
      </c>
      <c r="L9" s="88"/>
      <c r="M9" s="110"/>
      <c r="N9" s="110"/>
      <c r="O9" s="112"/>
      <c r="P9" s="110"/>
      <c r="Q9" s="110"/>
      <c r="R9" s="52"/>
      <c r="S9" s="88"/>
      <c r="T9" s="48"/>
    </row>
    <row r="10" spans="1:21" ht="23.25" customHeight="1">
      <c r="A10" s="93"/>
      <c r="B10" s="48"/>
      <c r="C10" s="48"/>
      <c r="D10" s="48"/>
      <c r="E10" s="48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48"/>
    </row>
    <row r="11" spans="1:21" ht="23.25" customHeight="1">
      <c r="A11" s="93" t="s">
        <v>213</v>
      </c>
      <c r="B11" s="48"/>
      <c r="C11" s="48"/>
      <c r="D11" s="48"/>
      <c r="E11" s="57"/>
      <c r="G11" s="59">
        <v>297500000</v>
      </c>
      <c r="H11" s="59"/>
      <c r="I11" s="59">
        <v>728143347</v>
      </c>
      <c r="J11" s="59"/>
      <c r="K11" s="59">
        <v>35000000</v>
      </c>
      <c r="L11" s="59"/>
      <c r="M11" s="59">
        <v>149515139.40000001</v>
      </c>
      <c r="N11" s="59"/>
      <c r="O11" s="59">
        <f>SUM(G11:M11)</f>
        <v>1210158486.4000001</v>
      </c>
      <c r="P11" s="59"/>
      <c r="Q11" s="59">
        <v>0</v>
      </c>
      <c r="R11" s="59"/>
      <c r="S11" s="59">
        <f>SUM(O11:R11)</f>
        <v>1210158486.4000001</v>
      </c>
      <c r="T11" s="48"/>
    </row>
    <row r="12" spans="1:21" ht="23.25" customHeight="1">
      <c r="A12" s="93" t="s">
        <v>119</v>
      </c>
      <c r="B12" s="48"/>
      <c r="C12" s="48"/>
      <c r="D12" s="48"/>
      <c r="E12" s="96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48"/>
    </row>
    <row r="13" spans="1:21" ht="23.25" customHeight="1">
      <c r="A13" s="93" t="s">
        <v>121</v>
      </c>
      <c r="B13" s="48"/>
      <c r="C13" s="48"/>
      <c r="D13" s="48"/>
      <c r="E13" s="96"/>
      <c r="G13" s="59">
        <v>52500000</v>
      </c>
      <c r="H13" s="59"/>
      <c r="I13" s="59">
        <v>731575320</v>
      </c>
      <c r="J13" s="59"/>
      <c r="K13" s="59">
        <v>0</v>
      </c>
      <c r="L13" s="59"/>
      <c r="M13" s="59">
        <v>0</v>
      </c>
      <c r="N13" s="59"/>
      <c r="O13" s="59">
        <f t="shared" ref="O13:O15" si="0">SUM(G13:M13)</f>
        <v>784075320</v>
      </c>
      <c r="P13" s="59"/>
      <c r="Q13" s="59">
        <v>10</v>
      </c>
      <c r="R13" s="59"/>
      <c r="S13" s="59">
        <f>SUM(O13:R13)</f>
        <v>784075330</v>
      </c>
      <c r="T13" s="48"/>
    </row>
    <row r="14" spans="1:21" ht="23.25" customHeight="1">
      <c r="A14" s="93" t="s">
        <v>122</v>
      </c>
      <c r="B14" s="48"/>
      <c r="C14" s="48"/>
      <c r="D14" s="48"/>
      <c r="E14" s="96">
        <v>26</v>
      </c>
      <c r="G14" s="59">
        <v>0</v>
      </c>
      <c r="H14" s="59"/>
      <c r="I14" s="59">
        <v>0</v>
      </c>
      <c r="J14" s="59"/>
      <c r="K14" s="59">
        <v>0</v>
      </c>
      <c r="L14" s="59"/>
      <c r="M14" s="59">
        <v>-232050000</v>
      </c>
      <c r="N14" s="59"/>
      <c r="O14" s="59">
        <f t="shared" si="0"/>
        <v>-232050000</v>
      </c>
      <c r="P14" s="59"/>
      <c r="Q14" s="59">
        <v>0</v>
      </c>
      <c r="R14" s="59"/>
      <c r="S14" s="59">
        <f>SUM(O14:R14)</f>
        <v>-232050000</v>
      </c>
      <c r="T14" s="48"/>
    </row>
    <row r="15" spans="1:21" ht="23.25" customHeight="1">
      <c r="A15" s="68" t="s">
        <v>120</v>
      </c>
      <c r="B15" s="48"/>
      <c r="C15" s="48"/>
      <c r="D15" s="48"/>
      <c r="E15" s="98"/>
      <c r="G15" s="59">
        <v>0</v>
      </c>
      <c r="H15" s="59"/>
      <c r="I15" s="59">
        <v>0</v>
      </c>
      <c r="J15" s="100"/>
      <c r="K15" s="59">
        <v>0</v>
      </c>
      <c r="L15" s="59"/>
      <c r="M15" s="59">
        <f>+งบกำไรขาดทุน!I59</f>
        <v>200567814.12999973</v>
      </c>
      <c r="N15" s="59"/>
      <c r="O15" s="59">
        <f t="shared" si="0"/>
        <v>200567814.12999973</v>
      </c>
      <c r="P15" s="59"/>
      <c r="Q15" s="59">
        <f>+งบกำไรขาดทุน!I60</f>
        <v>-0.33</v>
      </c>
      <c r="R15" s="59"/>
      <c r="S15" s="59">
        <f>SUM(O15:R15)</f>
        <v>200567813.79999971</v>
      </c>
      <c r="T15" s="48"/>
    </row>
    <row r="16" spans="1:21" s="114" customFormat="1" ht="23.25" customHeight="1">
      <c r="A16" s="93" t="s">
        <v>214</v>
      </c>
      <c r="B16" s="48"/>
      <c r="C16" s="48"/>
      <c r="D16" s="48"/>
      <c r="E16" s="57"/>
      <c r="F16" s="70"/>
      <c r="G16" s="101">
        <f>SUM(G11:G15)</f>
        <v>350000000</v>
      </c>
      <c r="H16" s="59"/>
      <c r="I16" s="101">
        <f>SUM(I11:I15)</f>
        <v>1459718667</v>
      </c>
      <c r="J16" s="59"/>
      <c r="K16" s="101">
        <f>SUM(K11:K15)</f>
        <v>35000000</v>
      </c>
      <c r="L16" s="59"/>
      <c r="M16" s="101">
        <f>SUM(M11:M15)</f>
        <v>118032953.52999973</v>
      </c>
      <c r="N16" s="59"/>
      <c r="O16" s="101">
        <f>SUM(G16:M16)</f>
        <v>1962751620.5299997</v>
      </c>
      <c r="P16" s="59"/>
      <c r="Q16" s="101">
        <f>SUM(Q11:Q15)</f>
        <v>9.67</v>
      </c>
      <c r="R16" s="59"/>
      <c r="S16" s="101">
        <f>SUM(S11:S15)</f>
        <v>1962751630.1999998</v>
      </c>
      <c r="T16" s="113"/>
      <c r="U16" s="163"/>
    </row>
    <row r="17" spans="1:20" ht="23.25" customHeight="1">
      <c r="A17" s="93" t="s">
        <v>119</v>
      </c>
      <c r="B17" s="48"/>
      <c r="C17" s="48"/>
      <c r="D17" s="48"/>
      <c r="E17" s="96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48"/>
    </row>
    <row r="18" spans="1:20" ht="23.25" customHeight="1">
      <c r="A18" s="93" t="s">
        <v>236</v>
      </c>
      <c r="B18" s="48"/>
      <c r="C18" s="48"/>
      <c r="D18" s="48"/>
      <c r="E18" s="96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48"/>
    </row>
    <row r="19" spans="1:20" ht="23.25" customHeight="1">
      <c r="A19" s="93" t="s">
        <v>237</v>
      </c>
      <c r="B19" s="48"/>
      <c r="C19" s="48"/>
      <c r="D19" s="48"/>
      <c r="E19" s="96"/>
      <c r="G19" s="59">
        <v>0</v>
      </c>
      <c r="H19" s="59"/>
      <c r="I19" s="59">
        <v>0</v>
      </c>
      <c r="J19" s="59"/>
      <c r="K19" s="59">
        <v>0</v>
      </c>
      <c r="L19" s="59"/>
      <c r="M19" s="59">
        <v>0</v>
      </c>
      <c r="N19" s="59"/>
      <c r="O19" s="59">
        <f t="shared" ref="O19:O21" si="1">SUM(G19:M19)</f>
        <v>0</v>
      </c>
      <c r="P19" s="59"/>
      <c r="Q19" s="59">
        <v>22249165.649999999</v>
      </c>
      <c r="R19" s="59"/>
      <c r="S19" s="59">
        <f>SUM(O19:R19)</f>
        <v>22249165.649999999</v>
      </c>
      <c r="T19" s="48"/>
    </row>
    <row r="20" spans="1:20" ht="23.25" customHeight="1">
      <c r="A20" s="93" t="s">
        <v>122</v>
      </c>
      <c r="B20" s="48"/>
      <c r="C20" s="48"/>
      <c r="D20" s="48"/>
      <c r="E20" s="96">
        <v>26</v>
      </c>
      <c r="G20" s="59">
        <v>0</v>
      </c>
      <c r="H20" s="59"/>
      <c r="I20" s="59">
        <v>0</v>
      </c>
      <c r="J20" s="59"/>
      <c r="K20" s="59">
        <v>0</v>
      </c>
      <c r="L20" s="59"/>
      <c r="M20" s="59">
        <v>-62987418</v>
      </c>
      <c r="N20" s="59"/>
      <c r="O20" s="59">
        <f t="shared" si="1"/>
        <v>-62987418</v>
      </c>
      <c r="P20" s="59"/>
      <c r="Q20" s="59">
        <v>0</v>
      </c>
      <c r="R20" s="59"/>
      <c r="S20" s="59">
        <f>SUM(O20:R20)</f>
        <v>-62987418</v>
      </c>
      <c r="T20" s="48"/>
    </row>
    <row r="21" spans="1:20" ht="23.25" customHeight="1">
      <c r="A21" s="68" t="s">
        <v>120</v>
      </c>
      <c r="B21" s="48"/>
      <c r="C21" s="48"/>
      <c r="D21" s="48"/>
      <c r="E21" s="98"/>
      <c r="G21" s="59">
        <v>0</v>
      </c>
      <c r="H21" s="59"/>
      <c r="I21" s="59">
        <v>0</v>
      </c>
      <c r="J21" s="100"/>
      <c r="K21" s="59">
        <v>0</v>
      </c>
      <c r="L21" s="59"/>
      <c r="M21" s="59">
        <f>+งบกำไรขาดทุน!G59</f>
        <v>171459201.27510619</v>
      </c>
      <c r="N21" s="59"/>
      <c r="O21" s="59">
        <f t="shared" si="1"/>
        <v>171459201.27510619</v>
      </c>
      <c r="P21" s="59"/>
      <c r="Q21" s="59">
        <f>+งบกำไรขาดทุน!G60</f>
        <v>1959540.2876280546</v>
      </c>
      <c r="R21" s="59"/>
      <c r="S21" s="59">
        <f>SUM(O21:R21)</f>
        <v>173418741.56273425</v>
      </c>
      <c r="T21" s="48"/>
    </row>
    <row r="22" spans="1:20" ht="23.25" customHeight="1" thickBot="1">
      <c r="A22" s="93" t="s">
        <v>216</v>
      </c>
      <c r="B22" s="48"/>
      <c r="C22" s="48"/>
      <c r="D22" s="48"/>
      <c r="E22" s="48"/>
      <c r="G22" s="77">
        <f>SUM(G16:G21)</f>
        <v>350000000</v>
      </c>
      <c r="H22" s="59"/>
      <c r="I22" s="77">
        <f>SUM(I16:I21)</f>
        <v>1459718667</v>
      </c>
      <c r="J22" s="59"/>
      <c r="K22" s="77">
        <f>SUM(K16:K21)</f>
        <v>35000000</v>
      </c>
      <c r="L22" s="59"/>
      <c r="M22" s="77">
        <f>SUM(M16:M21)</f>
        <v>226504736.80510592</v>
      </c>
      <c r="N22" s="59"/>
      <c r="O22" s="77">
        <f>SUM(O16:O21)</f>
        <v>2071223403.8051059</v>
      </c>
      <c r="P22" s="59"/>
      <c r="Q22" s="77">
        <f>SUM(Q16:Q21)</f>
        <v>24208715.607628055</v>
      </c>
      <c r="R22" s="59"/>
      <c r="S22" s="77">
        <f>SUM(S16:S21)</f>
        <v>2095432119.412734</v>
      </c>
      <c r="T22" s="48"/>
    </row>
    <row r="23" spans="1:20" ht="23.25" customHeight="1" thickTop="1">
      <c r="A23" s="93"/>
      <c r="B23" s="48"/>
      <c r="C23" s="48"/>
      <c r="D23" s="48"/>
      <c r="E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/>
      <c r="T23" s="48"/>
    </row>
    <row r="24" spans="1:20" ht="23.25" customHeight="1">
      <c r="A24" s="68" t="s">
        <v>29</v>
      </c>
      <c r="B24" s="68"/>
      <c r="C24" s="68"/>
      <c r="D24" s="68"/>
      <c r="E24" s="6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 ht="23.25" customHeight="1">
      <c r="A25" s="68"/>
      <c r="B25" s="68"/>
      <c r="C25" s="68"/>
      <c r="D25" s="68"/>
      <c r="E25" s="6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0" ht="23.25" customHeight="1">
      <c r="A26" s="68"/>
      <c r="B26" s="68"/>
      <c r="C26" s="68"/>
      <c r="D26" s="68"/>
      <c r="E26" s="68"/>
      <c r="F26" s="48"/>
      <c r="G26" s="48"/>
      <c r="H26" s="48"/>
      <c r="I26" s="48"/>
      <c r="J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23.25" customHeight="1">
      <c r="A27" s="48"/>
      <c r="G27" s="21" t="s">
        <v>31</v>
      </c>
      <c r="H27" s="29"/>
      <c r="K27" s="48"/>
      <c r="M27" s="48"/>
      <c r="Q27" s="48"/>
      <c r="S27" s="48"/>
    </row>
    <row r="28" spans="1:20" ht="23.25" customHeight="1">
      <c r="A28" s="48"/>
      <c r="G28" s="21" t="s">
        <v>93</v>
      </c>
      <c r="H28" s="29"/>
      <c r="J28" s="48"/>
      <c r="K28" s="48"/>
      <c r="L28" s="48"/>
      <c r="M28" s="48"/>
      <c r="N28" s="48"/>
      <c r="O28" s="48"/>
      <c r="P28" s="48"/>
      <c r="Q28" s="48"/>
      <c r="S28" s="48"/>
    </row>
    <row r="29" spans="1:20" ht="23.25" customHeight="1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</sheetData>
  <sheetProtection selectLockedCells="1" selectUnlockedCells="1"/>
  <mergeCells count="5">
    <mergeCell ref="A1:S1"/>
    <mergeCell ref="A2:S2"/>
    <mergeCell ref="A3:S3"/>
    <mergeCell ref="G6:S6"/>
    <mergeCell ref="K7:M7"/>
  </mergeCells>
  <pageMargins left="0.6692913385826772" right="0.23622047244094491" top="0.59055118110236227" bottom="0.19685039370078741" header="0.23622047244094491" footer="0.31496062992125984"/>
  <pageSetup paperSize="9" scale="81" firstPageNumber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topLeftCell="A19" zoomScaleNormal="100" zoomScaleSheetLayoutView="90" workbookViewId="0">
      <selection activeCell="F64" sqref="F64"/>
    </sheetView>
  </sheetViews>
  <sheetFormatPr defaultColWidth="9.125" defaultRowHeight="23.25" customHeight="1"/>
  <cols>
    <col min="1" max="4" width="10.25" style="70" customWidth="1"/>
    <col min="5" max="5" width="6.875" style="70" customWidth="1"/>
    <col min="6" max="6" width="11.125" style="70" customWidth="1"/>
    <col min="7" max="7" width="1.625" style="70" customWidth="1"/>
    <col min="8" max="8" width="17.75" style="100" customWidth="1"/>
    <col min="9" max="9" width="1.625" style="70" customWidth="1"/>
    <col min="10" max="10" width="17.75" style="100" customWidth="1"/>
    <col min="11" max="11" width="1.625" style="70" customWidth="1"/>
    <col min="12" max="12" width="17.75" style="100" customWidth="1"/>
    <col min="13" max="13" width="1.625" style="70" customWidth="1"/>
    <col min="14" max="14" width="17.75" style="100" customWidth="1"/>
    <col min="15" max="15" width="1.625" style="100" customWidth="1"/>
    <col min="16" max="16" width="17.75" style="100" customWidth="1"/>
    <col min="17" max="17" width="2.25" style="70" customWidth="1"/>
    <col min="18" max="18" width="14.75" style="70" customWidth="1"/>
    <col min="19" max="16384" width="9.125" style="70"/>
  </cols>
  <sheetData>
    <row r="1" spans="1:17" ht="23.25" customHeight="1">
      <c r="A1" s="159" t="s">
        <v>238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48"/>
    </row>
    <row r="2" spans="1:17" ht="23.25" customHeight="1">
      <c r="A2" s="159" t="s">
        <v>210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48"/>
    </row>
    <row r="3" spans="1:17" ht="23.25" customHeight="1">
      <c r="A3" s="159" t="s">
        <v>202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48"/>
    </row>
    <row r="4" spans="1:17" ht="8.25" customHeight="1">
      <c r="A4" s="47"/>
      <c r="B4" s="47"/>
      <c r="C4" s="47"/>
      <c r="D4" s="47"/>
      <c r="E4" s="47"/>
      <c r="F4" s="47"/>
      <c r="G4" s="47"/>
      <c r="H4" s="50"/>
      <c r="I4" s="47"/>
      <c r="J4" s="50"/>
      <c r="K4" s="47"/>
      <c r="L4" s="50"/>
      <c r="M4" s="47"/>
      <c r="N4" s="50"/>
      <c r="O4" s="50"/>
      <c r="P4" s="50"/>
      <c r="Q4" s="48"/>
    </row>
    <row r="5" spans="1:17" ht="23.25" customHeight="1">
      <c r="A5" s="47"/>
      <c r="B5" s="47"/>
      <c r="C5" s="47"/>
      <c r="D5" s="47"/>
      <c r="E5" s="47"/>
      <c r="F5" s="47"/>
      <c r="G5" s="47"/>
      <c r="H5" s="50"/>
      <c r="I5" s="47"/>
      <c r="J5" s="50"/>
      <c r="K5" s="47"/>
      <c r="L5" s="50"/>
      <c r="M5" s="47"/>
      <c r="N5" s="50"/>
      <c r="O5" s="50"/>
      <c r="P5" s="78" t="s">
        <v>108</v>
      </c>
      <c r="Q5" s="48"/>
    </row>
    <row r="6" spans="1:17" ht="23.25" customHeight="1">
      <c r="A6" s="47"/>
      <c r="B6" s="47"/>
      <c r="C6" s="47"/>
      <c r="D6" s="47"/>
      <c r="E6" s="47"/>
      <c r="F6" s="47"/>
      <c r="G6" s="47"/>
      <c r="H6" s="160" t="s">
        <v>123</v>
      </c>
      <c r="I6" s="160"/>
      <c r="J6" s="160"/>
      <c r="K6" s="160"/>
      <c r="L6" s="160"/>
      <c r="M6" s="160"/>
      <c r="N6" s="160"/>
      <c r="O6" s="160"/>
      <c r="P6" s="160"/>
      <c r="Q6" s="48"/>
    </row>
    <row r="7" spans="1:17" ht="23.25" customHeight="1">
      <c r="A7" s="47"/>
      <c r="B7" s="47"/>
      <c r="C7" s="47"/>
      <c r="D7" s="47"/>
      <c r="E7" s="47"/>
      <c r="F7" s="47"/>
      <c r="G7" s="79"/>
      <c r="H7" s="80" t="s">
        <v>109</v>
      </c>
      <c r="I7" s="81"/>
      <c r="J7" s="82" t="s">
        <v>110</v>
      </c>
      <c r="K7" s="81"/>
      <c r="L7" s="161" t="s">
        <v>111</v>
      </c>
      <c r="M7" s="161"/>
      <c r="N7" s="161"/>
      <c r="O7" s="45"/>
      <c r="P7" s="80" t="s">
        <v>112</v>
      </c>
      <c r="Q7" s="48"/>
    </row>
    <row r="8" spans="1:17" ht="23.25" customHeight="1">
      <c r="A8" s="47"/>
      <c r="B8" s="47"/>
      <c r="C8" s="47"/>
      <c r="D8" s="47"/>
      <c r="E8" s="47"/>
      <c r="F8" s="47"/>
      <c r="G8" s="79"/>
      <c r="H8" s="50" t="s">
        <v>113</v>
      </c>
      <c r="I8" s="48"/>
      <c r="J8" s="83" t="s">
        <v>114</v>
      </c>
      <c r="K8" s="48"/>
      <c r="L8" s="84" t="s">
        <v>124</v>
      </c>
      <c r="M8" s="85"/>
      <c r="N8" s="84" t="s">
        <v>116</v>
      </c>
      <c r="O8" s="59"/>
      <c r="P8" s="50" t="s">
        <v>117</v>
      </c>
      <c r="Q8" s="48"/>
    </row>
    <row r="9" spans="1:17" s="92" customFormat="1" ht="23.25" customHeight="1">
      <c r="A9" s="86"/>
      <c r="B9" s="86"/>
      <c r="C9" s="86"/>
      <c r="D9" s="86"/>
      <c r="E9" s="86"/>
      <c r="F9" s="56" t="s">
        <v>3</v>
      </c>
      <c r="G9" s="86"/>
      <c r="H9" s="87"/>
      <c r="I9" s="88"/>
      <c r="J9" s="87"/>
      <c r="K9" s="88"/>
      <c r="L9" s="89" t="s">
        <v>118</v>
      </c>
      <c r="M9" s="88"/>
      <c r="N9" s="87"/>
      <c r="O9" s="90"/>
      <c r="P9" s="90"/>
      <c r="Q9" s="91"/>
    </row>
    <row r="10" spans="1:17" ht="23.25" customHeight="1">
      <c r="A10" s="93" t="s">
        <v>215</v>
      </c>
      <c r="B10" s="48"/>
      <c r="C10" s="48"/>
      <c r="D10" s="48"/>
      <c r="E10" s="48"/>
      <c r="F10" s="48"/>
      <c r="G10" s="48"/>
      <c r="H10" s="94">
        <v>297500000</v>
      </c>
      <c r="I10" s="95"/>
      <c r="J10" s="94">
        <v>728143347</v>
      </c>
      <c r="K10" s="95"/>
      <c r="L10" s="94">
        <v>35000000</v>
      </c>
      <c r="M10" s="95"/>
      <c r="N10" s="94">
        <v>149515139.39999995</v>
      </c>
      <c r="O10" s="94"/>
      <c r="P10" s="94">
        <f>SUM(H10:N10)</f>
        <v>1210158486.3999999</v>
      </c>
      <c r="Q10" s="48"/>
    </row>
    <row r="11" spans="1:17" ht="23.25" customHeight="1">
      <c r="A11" s="93" t="s">
        <v>119</v>
      </c>
      <c r="B11" s="48"/>
      <c r="C11" s="48"/>
      <c r="D11" s="48"/>
      <c r="E11" s="48"/>
      <c r="F11" s="96"/>
      <c r="G11" s="57"/>
      <c r="H11" s="59"/>
      <c r="I11" s="97"/>
      <c r="J11" s="59"/>
      <c r="K11" s="97"/>
      <c r="L11" s="59"/>
      <c r="M11" s="97"/>
      <c r="N11" s="59"/>
      <c r="O11" s="59"/>
      <c r="P11" s="59"/>
      <c r="Q11" s="48"/>
    </row>
    <row r="12" spans="1:17" ht="23.25" customHeight="1">
      <c r="A12" s="93" t="s">
        <v>121</v>
      </c>
      <c r="B12" s="48"/>
      <c r="C12" s="48"/>
      <c r="D12" s="48"/>
      <c r="E12" s="48"/>
      <c r="F12" s="96"/>
      <c r="G12" s="98"/>
      <c r="H12" s="59">
        <v>52500000</v>
      </c>
      <c r="I12" s="97"/>
      <c r="J12" s="59">
        <v>731575320</v>
      </c>
      <c r="K12" s="97"/>
      <c r="L12" s="59">
        <v>0</v>
      </c>
      <c r="M12" s="97"/>
      <c r="N12" s="59">
        <v>0</v>
      </c>
      <c r="O12" s="59"/>
      <c r="P12" s="94">
        <f t="shared" ref="P12:P14" si="0">SUM(H12:N12)</f>
        <v>784075320</v>
      </c>
      <c r="Q12" s="48"/>
    </row>
    <row r="13" spans="1:17" ht="23.25" customHeight="1">
      <c r="A13" s="93" t="s">
        <v>122</v>
      </c>
      <c r="B13" s="48"/>
      <c r="C13" s="48"/>
      <c r="D13" s="48"/>
      <c r="E13" s="48"/>
      <c r="F13" s="96">
        <v>26</v>
      </c>
      <c r="G13" s="57"/>
      <c r="H13" s="59">
        <v>0</v>
      </c>
      <c r="I13" s="97"/>
      <c r="J13" s="59">
        <v>0</v>
      </c>
      <c r="K13" s="97"/>
      <c r="L13" s="59">
        <v>0</v>
      </c>
      <c r="M13" s="97"/>
      <c r="N13" s="59">
        <v>-232050000</v>
      </c>
      <c r="O13" s="59"/>
      <c r="P13" s="94">
        <f t="shared" si="0"/>
        <v>-232050000</v>
      </c>
      <c r="Q13" s="48"/>
    </row>
    <row r="14" spans="1:17" ht="23.25" customHeight="1">
      <c r="A14" s="48" t="s">
        <v>120</v>
      </c>
      <c r="B14" s="48"/>
      <c r="C14" s="48"/>
      <c r="D14" s="48"/>
      <c r="E14" s="48"/>
      <c r="F14" s="48"/>
      <c r="G14" s="57"/>
      <c r="H14" s="59">
        <v>0</v>
      </c>
      <c r="I14" s="97"/>
      <c r="J14" s="59">
        <v>0</v>
      </c>
      <c r="K14" s="99"/>
      <c r="L14" s="59">
        <v>0</v>
      </c>
      <c r="M14" s="99"/>
      <c r="N14" s="59">
        <f>+งบกำไรขาดทุน!M53</f>
        <v>200600895.82999972</v>
      </c>
      <c r="P14" s="94">
        <f t="shared" si="0"/>
        <v>200600895.82999972</v>
      </c>
      <c r="Q14" s="48"/>
    </row>
    <row r="15" spans="1:17" ht="23.25" customHeight="1">
      <c r="A15" s="93" t="s">
        <v>214</v>
      </c>
      <c r="B15" s="48"/>
      <c r="C15" s="48"/>
      <c r="D15" s="48"/>
      <c r="E15" s="48"/>
      <c r="F15" s="48"/>
      <c r="G15" s="57"/>
      <c r="H15" s="101">
        <f>SUM(H10:H14)</f>
        <v>350000000</v>
      </c>
      <c r="I15" s="97"/>
      <c r="J15" s="101">
        <f>SUM(J10:J14)</f>
        <v>1459718667</v>
      </c>
      <c r="K15" s="97"/>
      <c r="L15" s="101">
        <f>SUM(L10:L14)</f>
        <v>35000000</v>
      </c>
      <c r="M15" s="97"/>
      <c r="N15" s="101">
        <f>SUM(N10:N14)</f>
        <v>118066035.22999966</v>
      </c>
      <c r="O15" s="59"/>
      <c r="P15" s="101">
        <f>SUM(P10:P14)</f>
        <v>1962784702.2299995</v>
      </c>
      <c r="Q15" s="48"/>
    </row>
    <row r="16" spans="1:17" ht="23.25" customHeight="1">
      <c r="A16" s="93" t="s">
        <v>119</v>
      </c>
      <c r="B16" s="48"/>
      <c r="C16" s="48"/>
      <c r="D16" s="48"/>
      <c r="E16" s="48"/>
      <c r="F16" s="96"/>
      <c r="G16" s="96"/>
      <c r="H16" s="59"/>
      <c r="I16" s="97"/>
      <c r="J16" s="59"/>
      <c r="K16" s="97"/>
      <c r="L16" s="59"/>
      <c r="M16" s="97"/>
      <c r="N16" s="59"/>
      <c r="O16" s="59"/>
      <c r="P16" s="59"/>
      <c r="Q16" s="48"/>
    </row>
    <row r="17" spans="1:17" ht="23.25" customHeight="1">
      <c r="A17" s="93" t="s">
        <v>122</v>
      </c>
      <c r="B17" s="48"/>
      <c r="C17" s="48"/>
      <c r="D17" s="48"/>
      <c r="E17" s="48"/>
      <c r="F17" s="96">
        <v>26</v>
      </c>
      <c r="G17" s="96"/>
      <c r="H17" s="59">
        <v>0</v>
      </c>
      <c r="I17" s="97"/>
      <c r="J17" s="59">
        <v>0</v>
      </c>
      <c r="K17" s="97"/>
      <c r="L17" s="59">
        <v>0</v>
      </c>
      <c r="M17" s="97"/>
      <c r="N17" s="59">
        <v>-62987418</v>
      </c>
      <c r="O17" s="59"/>
      <c r="P17" s="59">
        <f t="shared" ref="P17" si="1">SUM(H17:O17)</f>
        <v>-62987418</v>
      </c>
      <c r="Q17" s="48"/>
    </row>
    <row r="18" spans="1:17" ht="23.25" customHeight="1">
      <c r="A18" s="48" t="s">
        <v>120</v>
      </c>
      <c r="B18" s="48"/>
      <c r="C18" s="48"/>
      <c r="D18" s="48"/>
      <c r="E18" s="48"/>
      <c r="F18" s="48"/>
      <c r="G18" s="98"/>
      <c r="H18" s="59">
        <v>0</v>
      </c>
      <c r="I18" s="97"/>
      <c r="J18" s="59">
        <v>0</v>
      </c>
      <c r="K18" s="99"/>
      <c r="L18" s="59">
        <v>0</v>
      </c>
      <c r="M18" s="99"/>
      <c r="N18" s="59">
        <f>+งบกำไรขาดทุน!K53</f>
        <v>167990468.01329988</v>
      </c>
      <c r="P18" s="59">
        <f>SUM(H18:O18)</f>
        <v>167990468.01329988</v>
      </c>
      <c r="Q18" s="48"/>
    </row>
    <row r="19" spans="1:17" ht="23.25" customHeight="1" thickBot="1">
      <c r="A19" s="93" t="s">
        <v>216</v>
      </c>
      <c r="B19" s="48"/>
      <c r="C19" s="48"/>
      <c r="D19" s="48"/>
      <c r="E19" s="48"/>
      <c r="F19" s="48"/>
      <c r="G19" s="48"/>
      <c r="H19" s="77">
        <f>SUM(H15:H18)</f>
        <v>350000000</v>
      </c>
      <c r="I19" s="97"/>
      <c r="J19" s="77">
        <f>SUM(J15:J18)</f>
        <v>1459718667</v>
      </c>
      <c r="K19" s="97"/>
      <c r="L19" s="77">
        <f>SUM(L15:L18)</f>
        <v>35000000</v>
      </c>
      <c r="M19" s="97"/>
      <c r="N19" s="77">
        <f>SUM(N15:N18)</f>
        <v>223069085.24329954</v>
      </c>
      <c r="O19" s="59"/>
      <c r="P19" s="77">
        <f>SUM(P15:P18)</f>
        <v>2067787752.2432995</v>
      </c>
      <c r="Q19" s="48"/>
    </row>
    <row r="20" spans="1:17" ht="22.2" thickTop="1">
      <c r="A20" s="93"/>
      <c r="B20" s="48"/>
      <c r="C20" s="48"/>
      <c r="D20" s="48"/>
      <c r="E20" s="48"/>
      <c r="F20" s="48"/>
      <c r="G20" s="48"/>
      <c r="H20" s="59"/>
      <c r="I20" s="97"/>
      <c r="J20" s="59"/>
      <c r="K20" s="97"/>
      <c r="L20" s="59"/>
      <c r="M20" s="97"/>
      <c r="N20" s="59"/>
      <c r="O20" s="59"/>
      <c r="P20" s="59"/>
      <c r="Q20" s="48"/>
    </row>
    <row r="21" spans="1:17" ht="23.25" customHeight="1">
      <c r="A21" s="68" t="s">
        <v>29</v>
      </c>
      <c r="B21" s="68"/>
      <c r="C21" s="68"/>
      <c r="D21" s="68"/>
      <c r="E21" s="68"/>
      <c r="F21" s="68"/>
      <c r="G21" s="68"/>
      <c r="H21" s="59"/>
      <c r="I21" s="97"/>
      <c r="J21" s="59"/>
      <c r="K21" s="97"/>
      <c r="L21" s="59"/>
      <c r="M21" s="97"/>
      <c r="N21" s="59"/>
      <c r="O21" s="59"/>
      <c r="P21" s="59"/>
      <c r="Q21" s="48"/>
    </row>
    <row r="22" spans="1:17" ht="21.6">
      <c r="A22" s="68"/>
      <c r="B22" s="68"/>
      <c r="C22" s="68"/>
      <c r="D22" s="68"/>
      <c r="E22" s="68"/>
      <c r="F22" s="68"/>
      <c r="G22" s="68"/>
      <c r="H22" s="59"/>
      <c r="I22" s="48"/>
      <c r="J22" s="59"/>
      <c r="K22" s="48"/>
      <c r="L22" s="59"/>
      <c r="M22" s="48"/>
      <c r="N22" s="59"/>
      <c r="O22" s="59"/>
      <c r="P22" s="59"/>
      <c r="Q22" s="48"/>
    </row>
    <row r="23" spans="1:17" ht="23.25" customHeight="1">
      <c r="A23" s="48"/>
      <c r="E23" s="102"/>
      <c r="F23" s="48" t="s">
        <v>31</v>
      </c>
      <c r="G23" s="103"/>
      <c r="I23" s="48"/>
      <c r="K23" s="48"/>
      <c r="M23" s="48"/>
      <c r="O23" s="59"/>
      <c r="P23" s="59"/>
    </row>
    <row r="24" spans="1:17" ht="23.25" customHeight="1">
      <c r="A24" s="48"/>
      <c r="E24" s="48"/>
      <c r="F24" s="48" t="s">
        <v>93</v>
      </c>
      <c r="G24" s="103"/>
      <c r="I24" s="48"/>
      <c r="J24" s="59"/>
      <c r="K24" s="48"/>
      <c r="L24" s="59"/>
      <c r="M24" s="48"/>
      <c r="N24" s="59"/>
      <c r="O24" s="59"/>
      <c r="P24" s="59"/>
    </row>
    <row r="25" spans="1:17" ht="23.25" customHeight="1">
      <c r="A25" s="48"/>
      <c r="B25" s="48"/>
      <c r="C25" s="48"/>
      <c r="D25" s="48"/>
      <c r="E25" s="48"/>
      <c r="F25" s="48"/>
      <c r="G25" s="48"/>
      <c r="H25" s="59"/>
      <c r="I25" s="48"/>
      <c r="J25" s="59"/>
      <c r="K25" s="48"/>
      <c r="L25" s="59"/>
      <c r="M25" s="48"/>
      <c r="N25" s="59"/>
      <c r="O25" s="59"/>
      <c r="P25" s="59"/>
      <c r="Q25" s="48"/>
    </row>
  </sheetData>
  <sheetProtection selectLockedCells="1" selectUnlockedCells="1"/>
  <mergeCells count="5">
    <mergeCell ref="A1:P1"/>
    <mergeCell ref="A2:P2"/>
    <mergeCell ref="A3:P3"/>
    <mergeCell ref="H6:P6"/>
    <mergeCell ref="L7:N7"/>
  </mergeCells>
  <pageMargins left="1.07" right="0.35433070866141736" top="0.45" bottom="0.41" header="0.27559055118110237" footer="0.32"/>
  <pageSetup paperSize="9" scale="85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5"/>
  <sheetViews>
    <sheetView tabSelected="1" view="pageBreakPreview" topLeftCell="A76" zoomScale="98" zoomScaleNormal="115" zoomScaleSheetLayoutView="98" workbookViewId="0">
      <selection activeCell="G85" sqref="G85"/>
    </sheetView>
  </sheetViews>
  <sheetFormatPr defaultColWidth="9.125" defaultRowHeight="23.7" customHeight="1"/>
  <cols>
    <col min="1" max="1" width="9.125" style="49"/>
    <col min="2" max="5" width="10" style="49" customWidth="1"/>
    <col min="6" max="6" width="9.75" style="49" customWidth="1"/>
    <col min="7" max="7" width="17.25" style="49" customWidth="1"/>
    <col min="8" max="8" width="1.75" style="49" customWidth="1"/>
    <col min="9" max="9" width="17.25" style="49" customWidth="1"/>
    <col min="10" max="10" width="1.75" style="49" customWidth="1"/>
    <col min="11" max="11" width="17.25" style="62" customWidth="1"/>
    <col min="12" max="12" width="1.75" style="72" customWidth="1"/>
    <col min="13" max="13" width="17.25" style="49" customWidth="1"/>
    <col min="14" max="14" width="2.125" style="49" customWidth="1"/>
    <col min="15" max="15" width="9.125" style="49"/>
    <col min="16" max="16" width="23.75" style="49" customWidth="1"/>
    <col min="17" max="17" width="15.375" style="49" bestFit="1" customWidth="1"/>
    <col min="18" max="16384" width="9.125" style="49"/>
  </cols>
  <sheetData>
    <row r="1" spans="1:16" ht="21.75" customHeight="1">
      <c r="A1" s="159" t="s">
        <v>238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48"/>
    </row>
    <row r="2" spans="1:16" ht="21.75" customHeight="1">
      <c r="A2" s="159" t="s">
        <v>125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48"/>
    </row>
    <row r="3" spans="1:16" ht="21.75" customHeight="1">
      <c r="A3" s="159" t="s">
        <v>202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48"/>
    </row>
    <row r="4" spans="1:16" ht="21.7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50"/>
      <c r="L4" s="47"/>
      <c r="M4" s="47"/>
      <c r="N4" s="48"/>
    </row>
    <row r="5" spans="1:16" ht="21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50"/>
      <c r="L5" s="47"/>
      <c r="M5" s="51" t="s">
        <v>0</v>
      </c>
      <c r="N5" s="48"/>
    </row>
    <row r="6" spans="1:16" ht="21.75" customHeight="1">
      <c r="A6" s="47"/>
      <c r="B6" s="47"/>
      <c r="C6" s="47"/>
      <c r="D6" s="47"/>
      <c r="E6" s="47"/>
      <c r="F6" s="47"/>
      <c r="G6" s="160" t="s">
        <v>170</v>
      </c>
      <c r="H6" s="160"/>
      <c r="I6" s="160"/>
      <c r="J6" s="53"/>
      <c r="K6" s="160" t="s">
        <v>1</v>
      </c>
      <c r="L6" s="160"/>
      <c r="M6" s="160"/>
      <c r="N6" s="48"/>
    </row>
    <row r="7" spans="1:16" ht="21.75" customHeight="1">
      <c r="A7" s="48"/>
      <c r="B7" s="48"/>
      <c r="C7" s="48"/>
      <c r="D7" s="48"/>
      <c r="E7" s="48"/>
      <c r="F7" s="48"/>
      <c r="G7" s="167">
        <v>2567</v>
      </c>
      <c r="H7" s="54"/>
      <c r="I7" s="168">
        <v>2566</v>
      </c>
      <c r="J7" s="54"/>
      <c r="K7" s="168">
        <v>2567</v>
      </c>
      <c r="L7" s="56"/>
      <c r="M7" s="168">
        <v>2566</v>
      </c>
      <c r="N7" s="48"/>
      <c r="P7" s="57"/>
    </row>
    <row r="8" spans="1:16" ht="21.75" customHeight="1">
      <c r="A8" s="48" t="s">
        <v>126</v>
      </c>
      <c r="B8" s="48"/>
      <c r="C8" s="48"/>
      <c r="D8" s="48"/>
      <c r="E8" s="48"/>
      <c r="F8" s="48"/>
      <c r="G8" s="48"/>
      <c r="H8" s="48"/>
      <c r="I8" s="48"/>
      <c r="J8" s="48"/>
      <c r="K8" s="58"/>
      <c r="L8" s="48"/>
      <c r="M8" s="48"/>
      <c r="N8" s="48"/>
    </row>
    <row r="9" spans="1:16" ht="21.75" customHeight="1">
      <c r="A9" s="53" t="s">
        <v>127</v>
      </c>
      <c r="B9" s="48"/>
      <c r="C9" s="48"/>
      <c r="D9" s="48"/>
      <c r="E9" s="48"/>
      <c r="F9" s="48"/>
      <c r="G9" s="59">
        <v>182826357.76681098</v>
      </c>
      <c r="H9" s="48"/>
      <c r="I9" s="60">
        <f>+งบกำไรขาดทุน!I27</f>
        <v>200749510.95999971</v>
      </c>
      <c r="J9" s="59"/>
      <c r="K9" s="59">
        <f>ROUND(+งบกำไรขาดทุน!K27,2)</f>
        <v>175412722.53</v>
      </c>
      <c r="L9" s="59"/>
      <c r="M9" s="59">
        <f>+งบกำไรขาดทุน!M27</f>
        <v>200782592.98999971</v>
      </c>
      <c r="N9" s="48"/>
    </row>
    <row r="10" spans="1:16" ht="21.75" customHeight="1">
      <c r="A10" s="61" t="s">
        <v>128</v>
      </c>
      <c r="B10" s="48"/>
      <c r="C10" s="48"/>
      <c r="D10" s="48"/>
      <c r="E10" s="48"/>
      <c r="F10" s="48"/>
      <c r="G10" s="48"/>
      <c r="H10" s="48"/>
      <c r="I10" s="59"/>
      <c r="J10" s="59"/>
      <c r="L10" s="59"/>
      <c r="M10" s="59"/>
      <c r="N10" s="48"/>
    </row>
    <row r="11" spans="1:16" s="64" customFormat="1" ht="21.75" customHeight="1">
      <c r="A11" s="63" t="s">
        <v>129</v>
      </c>
      <c r="B11" s="63"/>
      <c r="C11" s="63"/>
      <c r="D11" s="63"/>
      <c r="E11" s="63"/>
      <c r="F11" s="63"/>
      <c r="G11" s="48">
        <v>49118552.505101196</v>
      </c>
      <c r="H11" s="63"/>
      <c r="I11" s="63">
        <v>49534867.960000008</v>
      </c>
      <c r="J11" s="63"/>
      <c r="K11" s="59">
        <v>47250551.530000001</v>
      </c>
      <c r="L11" s="63"/>
      <c r="M11" s="170">
        <v>49543138.470000006</v>
      </c>
      <c r="N11" s="63"/>
    </row>
    <row r="12" spans="1:16" ht="21.75" customHeight="1">
      <c r="A12" s="48" t="s">
        <v>130</v>
      </c>
      <c r="B12" s="48"/>
      <c r="C12" s="48"/>
      <c r="D12" s="48"/>
      <c r="E12" s="48"/>
      <c r="F12" s="48"/>
      <c r="G12" s="48">
        <v>12680433.891847299</v>
      </c>
      <c r="H12" s="48"/>
      <c r="I12" s="59">
        <v>14735214.302999999</v>
      </c>
      <c r="J12" s="59"/>
      <c r="K12" s="59">
        <v>12585175.42</v>
      </c>
      <c r="L12" s="59"/>
      <c r="M12" s="59">
        <v>14735214.302999999</v>
      </c>
      <c r="N12" s="48"/>
    </row>
    <row r="13" spans="1:16" ht="21.75" customHeight="1">
      <c r="A13" s="48" t="s">
        <v>131</v>
      </c>
      <c r="B13" s="48"/>
      <c r="C13" s="48"/>
      <c r="D13" s="48"/>
      <c r="E13" s="48"/>
      <c r="F13" s="48"/>
      <c r="G13" s="59">
        <v>-15621529.91</v>
      </c>
      <c r="H13" s="48"/>
      <c r="I13" s="59">
        <v>-1574538.74</v>
      </c>
      <c r="J13" s="59"/>
      <c r="K13" s="59">
        <v>-15562732.810000001</v>
      </c>
      <c r="L13" s="59"/>
      <c r="M13" s="59">
        <v>-1574491.28</v>
      </c>
      <c r="N13" s="48"/>
    </row>
    <row r="14" spans="1:16" ht="21.75" customHeight="1">
      <c r="A14" s="48" t="s">
        <v>132</v>
      </c>
      <c r="B14" s="48"/>
      <c r="C14" s="48"/>
      <c r="D14" s="48"/>
      <c r="E14" s="48"/>
      <c r="F14" s="48"/>
      <c r="G14" s="48">
        <v>37822543.923374288</v>
      </c>
      <c r="H14" s="48"/>
      <c r="I14" s="62">
        <v>29626663.219999995</v>
      </c>
      <c r="J14" s="59"/>
      <c r="K14" s="62">
        <v>37234625.969999999</v>
      </c>
      <c r="L14" s="59"/>
      <c r="M14" s="59">
        <v>29626663.219999995</v>
      </c>
      <c r="N14" s="48"/>
    </row>
    <row r="15" spans="1:16" ht="21.75" customHeight="1">
      <c r="A15" s="48" t="s">
        <v>203</v>
      </c>
      <c r="B15" s="48"/>
      <c r="C15" s="48"/>
      <c r="D15" s="48"/>
      <c r="E15" s="48"/>
      <c r="F15" s="48"/>
      <c r="G15" s="48">
        <v>5846869.7800000003</v>
      </c>
      <c r="H15" s="48"/>
      <c r="I15" s="62">
        <v>-7085470.9299999997</v>
      </c>
      <c r="J15" s="59"/>
      <c r="K15" s="62">
        <v>5846869.7799999975</v>
      </c>
      <c r="L15" s="59"/>
      <c r="M15" s="59">
        <v>-7085470.9299999997</v>
      </c>
      <c r="N15" s="48"/>
    </row>
    <row r="16" spans="1:16" ht="21.75" customHeight="1">
      <c r="A16" s="48" t="s">
        <v>204</v>
      </c>
      <c r="B16" s="48"/>
      <c r="C16" s="48"/>
      <c r="D16" s="48"/>
      <c r="E16" s="48"/>
      <c r="F16" s="48"/>
      <c r="G16" s="48">
        <v>4173902.04</v>
      </c>
      <c r="H16" s="48"/>
      <c r="I16" s="59">
        <v>1813123.86</v>
      </c>
      <c r="J16" s="59"/>
      <c r="K16" s="59">
        <v>3458541.3200000003</v>
      </c>
      <c r="L16" s="59"/>
      <c r="M16" s="59">
        <v>1813123.86</v>
      </c>
      <c r="N16" s="48"/>
    </row>
    <row r="17" spans="1:14" ht="21.75" customHeight="1">
      <c r="A17" s="53" t="s">
        <v>133</v>
      </c>
      <c r="B17" s="48"/>
      <c r="C17" s="48"/>
      <c r="D17" s="48"/>
      <c r="E17" s="48"/>
      <c r="F17" s="48"/>
      <c r="G17" s="48">
        <v>0</v>
      </c>
      <c r="H17" s="48"/>
      <c r="I17" s="59">
        <v>162000</v>
      </c>
      <c r="J17" s="59"/>
      <c r="K17" s="59">
        <v>0</v>
      </c>
      <c r="L17" s="59"/>
      <c r="M17" s="59">
        <v>162000</v>
      </c>
      <c r="N17" s="48"/>
    </row>
    <row r="18" spans="1:14" ht="21.75" customHeight="1">
      <c r="A18" s="48" t="s">
        <v>222</v>
      </c>
      <c r="B18" s="48"/>
      <c r="C18" s="48"/>
      <c r="D18" s="48"/>
      <c r="E18" s="48"/>
      <c r="F18" s="48"/>
      <c r="G18" s="48">
        <v>0</v>
      </c>
      <c r="H18" s="48"/>
      <c r="I18" s="59">
        <v>-12087.24</v>
      </c>
      <c r="J18" s="59"/>
      <c r="K18" s="59">
        <v>0</v>
      </c>
      <c r="L18" s="59"/>
      <c r="M18" s="59">
        <v>-12087.24</v>
      </c>
      <c r="N18" s="48"/>
    </row>
    <row r="19" spans="1:14" ht="21.75" customHeight="1">
      <c r="A19" s="48" t="s">
        <v>223</v>
      </c>
      <c r="B19" s="48"/>
      <c r="C19" s="48"/>
      <c r="D19" s="48"/>
      <c r="E19" s="48"/>
      <c r="F19" s="48"/>
      <c r="G19" s="48">
        <v>0</v>
      </c>
      <c r="H19" s="48"/>
      <c r="I19" s="59">
        <v>-1234167.6400000001</v>
      </c>
      <c r="J19" s="59"/>
      <c r="K19" s="59">
        <v>0</v>
      </c>
      <c r="L19" s="59"/>
      <c r="M19" s="59">
        <v>-1234167.6400000001</v>
      </c>
      <c r="N19" s="48"/>
    </row>
    <row r="20" spans="1:14" ht="21.75" customHeight="1">
      <c r="A20" s="53" t="s">
        <v>205</v>
      </c>
      <c r="B20" s="48"/>
      <c r="C20" s="48"/>
      <c r="D20" s="48"/>
      <c r="E20" s="48"/>
      <c r="F20" s="48"/>
      <c r="G20" s="48">
        <v>5277948.24</v>
      </c>
      <c r="H20" s="48"/>
      <c r="I20" s="59">
        <v>5206625.6099999994</v>
      </c>
      <c r="J20" s="59"/>
      <c r="K20" s="59">
        <v>5258356.8000000007</v>
      </c>
      <c r="L20" s="59"/>
      <c r="M20" s="59">
        <v>5206625.6099999994</v>
      </c>
      <c r="N20" s="48"/>
    </row>
    <row r="21" spans="1:14" ht="21.75" customHeight="1">
      <c r="A21" s="53" t="s">
        <v>134</v>
      </c>
      <c r="B21" s="53"/>
      <c r="C21" s="48"/>
      <c r="D21" s="48"/>
      <c r="E21" s="48"/>
      <c r="F21" s="48"/>
      <c r="G21" s="59">
        <v>-1540791.57</v>
      </c>
      <c r="H21" s="48"/>
      <c r="I21" s="59">
        <v>1556266.1700000002</v>
      </c>
      <c r="J21" s="59"/>
      <c r="K21" s="59">
        <v>-1540791.57</v>
      </c>
      <c r="L21" s="59"/>
      <c r="M21" s="59">
        <v>1556266.1700000002</v>
      </c>
      <c r="N21" s="48"/>
    </row>
    <row r="22" spans="1:14" ht="21.75" customHeight="1">
      <c r="A22" s="53" t="s">
        <v>221</v>
      </c>
      <c r="B22" s="53"/>
      <c r="C22" s="48"/>
      <c r="D22" s="48"/>
      <c r="E22" s="48"/>
      <c r="F22" s="48"/>
      <c r="G22" s="59">
        <v>97000</v>
      </c>
      <c r="H22" s="48"/>
      <c r="I22" s="59">
        <v>0</v>
      </c>
      <c r="J22" s="59"/>
      <c r="K22" s="59">
        <v>97000</v>
      </c>
      <c r="L22" s="59"/>
      <c r="M22" s="59">
        <v>0</v>
      </c>
      <c r="N22" s="48"/>
    </row>
    <row r="23" spans="1:14" ht="21.75" customHeight="1">
      <c r="A23" s="53" t="s">
        <v>217</v>
      </c>
      <c r="B23" s="53"/>
      <c r="C23" s="48"/>
      <c r="D23" s="48"/>
      <c r="E23" s="48"/>
      <c r="F23" s="48"/>
      <c r="G23" s="48">
        <v>0</v>
      </c>
      <c r="H23" s="48"/>
      <c r="I23" s="59">
        <v>0</v>
      </c>
      <c r="J23" s="59"/>
      <c r="K23" s="59">
        <v>355969.2</v>
      </c>
      <c r="L23" s="59"/>
      <c r="M23" s="59">
        <v>0</v>
      </c>
      <c r="N23" s="48"/>
    </row>
    <row r="24" spans="1:14" ht="21.75" customHeight="1">
      <c r="A24" s="53" t="s">
        <v>135</v>
      </c>
      <c r="B24" s="53"/>
      <c r="C24" s="48"/>
      <c r="D24" s="48"/>
      <c r="E24" s="48"/>
      <c r="F24" s="48"/>
      <c r="G24" s="48"/>
      <c r="H24" s="48"/>
      <c r="I24" s="59"/>
      <c r="J24" s="59"/>
      <c r="K24" s="59"/>
      <c r="L24" s="59"/>
      <c r="M24" s="59"/>
      <c r="N24" s="48"/>
    </row>
    <row r="25" spans="1:14" ht="21.75" customHeight="1">
      <c r="A25" s="65" t="s">
        <v>136</v>
      </c>
      <c r="C25" s="48"/>
      <c r="D25" s="48"/>
      <c r="E25" s="48"/>
      <c r="F25" s="48"/>
      <c r="G25" s="59">
        <f>-213979.35+355969.2</f>
        <v>141989.85</v>
      </c>
      <c r="H25" s="48"/>
      <c r="I25" s="59">
        <v>-10284262.729483172</v>
      </c>
      <c r="J25" s="59"/>
      <c r="K25" s="59">
        <v>-213979.34999999998</v>
      </c>
      <c r="L25" s="59"/>
      <c r="M25" s="59">
        <v>-10284262.729483172</v>
      </c>
      <c r="N25" s="48"/>
    </row>
    <row r="26" spans="1:14" ht="21.75" customHeight="1">
      <c r="A26" s="48" t="s">
        <v>137</v>
      </c>
      <c r="B26" s="48"/>
      <c r="C26" s="48"/>
      <c r="D26" s="48"/>
      <c r="E26" s="48"/>
      <c r="F26" s="48"/>
      <c r="G26" s="59">
        <f>-3953534.25162839+0.24</f>
        <v>-3953534.0116283898</v>
      </c>
      <c r="H26" s="48"/>
      <c r="I26" s="59">
        <v>2749922.6399999997</v>
      </c>
      <c r="J26" s="59"/>
      <c r="K26" s="59">
        <v>-4241984.8499999996</v>
      </c>
      <c r="L26" s="59"/>
      <c r="M26" s="59">
        <v>2749922.6399999997</v>
      </c>
      <c r="N26" s="48"/>
    </row>
    <row r="27" spans="1:14" ht="21.75" customHeight="1">
      <c r="A27" s="48" t="s">
        <v>183</v>
      </c>
      <c r="B27" s="48"/>
      <c r="C27" s="48"/>
      <c r="D27" s="48"/>
      <c r="E27" s="48"/>
      <c r="F27" s="48"/>
      <c r="G27" s="59">
        <v>-1266382.48</v>
      </c>
      <c r="H27" s="48"/>
      <c r="I27" s="59">
        <v>-1519744.75</v>
      </c>
      <c r="J27" s="59"/>
      <c r="K27" s="59">
        <v>-1266382.48</v>
      </c>
      <c r="L27" s="59"/>
      <c r="M27" s="59">
        <v>-1519744.75</v>
      </c>
      <c r="N27" s="48"/>
    </row>
    <row r="28" spans="1:14" ht="21.75" customHeight="1">
      <c r="A28" s="48" t="s">
        <v>138</v>
      </c>
      <c r="B28" s="48"/>
      <c r="C28" s="48"/>
      <c r="D28" s="48"/>
      <c r="E28" s="48"/>
      <c r="F28" s="48"/>
      <c r="G28" s="66">
        <v>-698149.52</v>
      </c>
      <c r="H28" s="48"/>
      <c r="I28" s="66">
        <v>-803754.49</v>
      </c>
      <c r="J28" s="59"/>
      <c r="K28" s="66">
        <v>-698149.52</v>
      </c>
      <c r="L28" s="59"/>
      <c r="M28" s="66">
        <v>-803754.49</v>
      </c>
      <c r="N28" s="48"/>
    </row>
    <row r="29" spans="1:14" ht="21.75" customHeight="1">
      <c r="A29" s="48" t="s">
        <v>139</v>
      </c>
      <c r="B29" s="48"/>
      <c r="C29" s="48"/>
      <c r="D29" s="48"/>
      <c r="E29" s="48"/>
      <c r="F29" s="48"/>
      <c r="G29" s="48"/>
      <c r="H29" s="48"/>
      <c r="I29" s="59"/>
      <c r="J29" s="59"/>
      <c r="K29" s="59"/>
      <c r="L29" s="59"/>
      <c r="M29" s="59"/>
      <c r="N29" s="48"/>
    </row>
    <row r="30" spans="1:14" ht="21.75" customHeight="1">
      <c r="A30" s="48" t="s">
        <v>140</v>
      </c>
      <c r="B30" s="48"/>
      <c r="C30" s="48"/>
      <c r="D30" s="48"/>
      <c r="E30" s="48"/>
      <c r="F30" s="48"/>
      <c r="G30" s="59">
        <f>SUM(G9:G28)</f>
        <v>274905210.50550544</v>
      </c>
      <c r="H30" s="48"/>
      <c r="I30" s="59">
        <f>SUM(I9:I28)</f>
        <v>283620168.20351654</v>
      </c>
      <c r="J30" s="59"/>
      <c r="K30" s="59">
        <f>SUM(K9:K28)</f>
        <v>263975791.96999994</v>
      </c>
      <c r="L30" s="59"/>
      <c r="M30" s="59">
        <f>SUM(M9:M28)</f>
        <v>283661568.20351654</v>
      </c>
      <c r="N30" s="48"/>
    </row>
    <row r="31" spans="1:14" ht="21.75" customHeight="1">
      <c r="A31" s="48" t="s">
        <v>141</v>
      </c>
      <c r="B31" s="48"/>
      <c r="C31" s="48"/>
      <c r="D31" s="48"/>
      <c r="E31" s="48"/>
      <c r="F31" s="48"/>
      <c r="G31" s="48"/>
      <c r="H31" s="48"/>
      <c r="I31" s="59"/>
      <c r="J31" s="59"/>
      <c r="K31" s="59"/>
      <c r="L31" s="59"/>
      <c r="M31" s="59"/>
      <c r="N31" s="48"/>
    </row>
    <row r="32" spans="1:14" ht="21.75" customHeight="1">
      <c r="A32" s="61" t="s">
        <v>218</v>
      </c>
      <c r="B32" s="48"/>
      <c r="C32" s="48"/>
      <c r="D32" s="48"/>
      <c r="E32" s="48"/>
      <c r="F32" s="48"/>
      <c r="G32" s="48"/>
      <c r="H32" s="48"/>
      <c r="I32" s="59"/>
      <c r="J32" s="59"/>
      <c r="K32" s="59"/>
      <c r="L32" s="59"/>
      <c r="M32" s="59"/>
      <c r="N32" s="48"/>
    </row>
    <row r="33" spans="1:14" ht="21.75" customHeight="1">
      <c r="A33" s="48" t="s">
        <v>142</v>
      </c>
      <c r="B33" s="48"/>
      <c r="C33" s="48"/>
      <c r="D33" s="48"/>
      <c r="E33" s="48"/>
      <c r="F33" s="48"/>
      <c r="G33" s="59">
        <v>-242449888.58282375</v>
      </c>
      <c r="H33" s="48"/>
      <c r="I33" s="59">
        <v>52845603.18999999</v>
      </c>
      <c r="J33" s="59"/>
      <c r="K33" s="59">
        <v>-229970414.8299996</v>
      </c>
      <c r="L33" s="59"/>
      <c r="M33" s="59">
        <v>52847073.889999993</v>
      </c>
      <c r="N33" s="48"/>
    </row>
    <row r="34" spans="1:14" ht="21.75" customHeight="1">
      <c r="A34" s="48" t="s">
        <v>230</v>
      </c>
      <c r="B34" s="48"/>
      <c r="C34" s="48"/>
      <c r="D34" s="48"/>
      <c r="E34" s="48"/>
      <c r="F34" s="48"/>
      <c r="G34" s="59">
        <v>-19709487.909999996</v>
      </c>
      <c r="H34" s="48"/>
      <c r="I34" s="59">
        <v>0</v>
      </c>
      <c r="J34" s="59"/>
      <c r="K34" s="59">
        <v>-20138065.869999997</v>
      </c>
      <c r="L34" s="59"/>
      <c r="M34" s="59">
        <v>0</v>
      </c>
      <c r="N34" s="48"/>
    </row>
    <row r="35" spans="1:14" ht="21.75" customHeight="1">
      <c r="A35" s="48" t="s">
        <v>143</v>
      </c>
      <c r="B35" s="48"/>
      <c r="C35" s="48"/>
      <c r="D35" s="48"/>
      <c r="E35" s="48"/>
      <c r="F35" s="48"/>
      <c r="G35" s="59">
        <v>-80691185.473078802</v>
      </c>
      <c r="H35" s="48"/>
      <c r="I35" s="59">
        <v>17116290.440000001</v>
      </c>
      <c r="J35" s="59"/>
      <c r="K35" s="59">
        <v>-79607989.280000031</v>
      </c>
      <c r="L35" s="59"/>
      <c r="M35" s="59">
        <v>17116290.440000001</v>
      </c>
      <c r="N35" s="48"/>
    </row>
    <row r="36" spans="1:14" ht="21.75" customHeight="1">
      <c r="A36" s="48" t="s">
        <v>144</v>
      </c>
      <c r="B36" s="48"/>
      <c r="C36" s="48"/>
      <c r="D36" s="48"/>
      <c r="E36" s="48"/>
      <c r="F36" s="48"/>
      <c r="G36" s="59">
        <v>-9984148.5199999996</v>
      </c>
      <c r="H36" s="48"/>
      <c r="I36" s="59">
        <v>-15014851.48</v>
      </c>
      <c r="J36" s="59"/>
      <c r="K36" s="59">
        <v>-9984148.5199999996</v>
      </c>
      <c r="L36" s="59"/>
      <c r="M36" s="59">
        <v>-15014851.48</v>
      </c>
      <c r="N36" s="48"/>
    </row>
    <row r="37" spans="1:14" ht="21.75" customHeight="1">
      <c r="A37" s="48" t="s">
        <v>186</v>
      </c>
      <c r="B37" s="48"/>
      <c r="C37" s="48"/>
      <c r="D37" s="48"/>
      <c r="E37" s="48"/>
      <c r="F37" s="48"/>
      <c r="G37" s="59">
        <v>-192995.80999999959</v>
      </c>
      <c r="H37" s="48"/>
      <c r="I37" s="59">
        <v>-4282118.29</v>
      </c>
      <c r="J37" s="59"/>
      <c r="K37" s="59">
        <v>-192995.81</v>
      </c>
      <c r="L37" s="59"/>
      <c r="M37" s="59">
        <v>-4282118.29</v>
      </c>
      <c r="N37" s="48"/>
    </row>
    <row r="38" spans="1:14" ht="21.75" customHeight="1">
      <c r="A38" s="48" t="s">
        <v>145</v>
      </c>
      <c r="B38" s="48"/>
      <c r="C38" s="48"/>
      <c r="D38" s="48"/>
      <c r="E38" s="48"/>
      <c r="F38" s="48"/>
      <c r="G38" s="59">
        <v>3066779.6599999992</v>
      </c>
      <c r="H38" s="48"/>
      <c r="I38" s="59">
        <v>510053.44000000018</v>
      </c>
      <c r="J38" s="59"/>
      <c r="K38" s="59">
        <v>3066779.66</v>
      </c>
      <c r="L38" s="59"/>
      <c r="M38" s="59">
        <v>510053.44000000018</v>
      </c>
      <c r="N38" s="48"/>
    </row>
    <row r="39" spans="1:14" ht="21.75" customHeight="1">
      <c r="A39" s="48" t="s">
        <v>146</v>
      </c>
      <c r="B39" s="48"/>
      <c r="C39" s="48"/>
      <c r="D39" s="48"/>
      <c r="E39" s="48"/>
      <c r="F39" s="48"/>
      <c r="G39" s="59">
        <v>0</v>
      </c>
      <c r="H39" s="48"/>
      <c r="I39" s="59">
        <v>60761454.770000003</v>
      </c>
      <c r="J39" s="59"/>
      <c r="K39" s="59">
        <v>0</v>
      </c>
      <c r="L39" s="59"/>
      <c r="M39" s="59">
        <v>60761454.770000003</v>
      </c>
      <c r="N39" s="48"/>
    </row>
    <row r="40" spans="1:14" ht="21.75" customHeight="1">
      <c r="A40" s="48"/>
      <c r="B40" s="48"/>
      <c r="C40" s="48"/>
      <c r="D40" s="48"/>
      <c r="E40" s="48"/>
      <c r="F40" s="48"/>
      <c r="G40" s="48"/>
      <c r="H40" s="48"/>
      <c r="I40" s="67"/>
      <c r="J40" s="67"/>
      <c r="K40" s="59"/>
      <c r="L40" s="67"/>
      <c r="M40" s="67"/>
      <c r="N40" s="48"/>
    </row>
    <row r="41" spans="1:14" ht="21.75" customHeight="1">
      <c r="A41" s="68" t="s">
        <v>29</v>
      </c>
      <c r="B41" s="48"/>
      <c r="D41" s="48"/>
      <c r="E41" s="48"/>
      <c r="F41" s="48"/>
      <c r="G41" s="48"/>
      <c r="H41" s="48"/>
      <c r="I41" s="48"/>
      <c r="J41" s="48"/>
      <c r="K41" s="59"/>
      <c r="L41" s="48"/>
      <c r="M41" s="48"/>
      <c r="N41" s="48"/>
    </row>
    <row r="42" spans="1:14" ht="21.75" customHeight="1">
      <c r="A42" s="68"/>
      <c r="B42" s="48"/>
      <c r="D42" s="48"/>
      <c r="E42" s="48"/>
      <c r="F42" s="48"/>
      <c r="G42" s="48"/>
      <c r="H42" s="48"/>
      <c r="I42" s="48"/>
      <c r="J42" s="48"/>
      <c r="K42" s="59"/>
      <c r="L42" s="48"/>
      <c r="M42" s="48"/>
      <c r="N42" s="48"/>
    </row>
    <row r="43" spans="1:14" s="53" customFormat="1" ht="21.75" customHeight="1">
      <c r="A43" s="69"/>
      <c r="B43" s="48"/>
      <c r="E43" s="48" t="s">
        <v>194</v>
      </c>
      <c r="F43" s="70"/>
      <c r="G43" s="70"/>
      <c r="H43" s="70"/>
      <c r="I43" s="70"/>
      <c r="J43" s="48"/>
      <c r="K43" s="71"/>
      <c r="L43" s="48"/>
      <c r="N43" s="48"/>
    </row>
    <row r="44" spans="1:14" s="53" customFormat="1" ht="21.75" customHeight="1">
      <c r="A44" s="69"/>
      <c r="B44" s="48"/>
      <c r="E44" s="48" t="s">
        <v>93</v>
      </c>
      <c r="F44" s="70"/>
      <c r="G44" s="70"/>
      <c r="H44" s="70"/>
      <c r="I44" s="70"/>
      <c r="J44" s="48"/>
      <c r="K44" s="59"/>
      <c r="L44" s="48"/>
      <c r="M44" s="48"/>
      <c r="N44" s="48"/>
    </row>
    <row r="45" spans="1:14" ht="21.75" customHeight="1">
      <c r="A45" s="162" t="s">
        <v>32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48"/>
    </row>
    <row r="46" spans="1:14" ht="21.75" customHeight="1">
      <c r="A46" s="159" t="s">
        <v>238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48"/>
    </row>
    <row r="47" spans="1:14" ht="21.75" customHeight="1">
      <c r="A47" s="159" t="s">
        <v>147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48"/>
    </row>
    <row r="48" spans="1:14" ht="21.75" customHeight="1">
      <c r="A48" s="159" t="s">
        <v>202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48"/>
    </row>
    <row r="49" spans="1:14" ht="8.2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50"/>
      <c r="L49" s="47"/>
      <c r="M49" s="47"/>
      <c r="N49" s="48"/>
    </row>
    <row r="50" spans="1:14" ht="21.7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50"/>
      <c r="L50" s="47"/>
      <c r="M50" s="51" t="s">
        <v>0</v>
      </c>
      <c r="N50" s="48"/>
    </row>
    <row r="51" spans="1:14" ht="21.75" customHeight="1">
      <c r="A51" s="48"/>
      <c r="B51" s="48"/>
      <c r="C51" s="48"/>
      <c r="D51" s="48"/>
      <c r="E51" s="48"/>
      <c r="F51" s="48"/>
      <c r="G51" s="160" t="s">
        <v>170</v>
      </c>
      <c r="H51" s="160"/>
      <c r="I51" s="160"/>
      <c r="J51" s="53"/>
      <c r="K51" s="160" t="s">
        <v>1</v>
      </c>
      <c r="L51" s="160"/>
      <c r="M51" s="160"/>
      <c r="N51" s="48"/>
    </row>
    <row r="52" spans="1:14" ht="21.75" customHeight="1">
      <c r="A52" s="48" t="s">
        <v>148</v>
      </c>
      <c r="B52" s="48"/>
      <c r="C52" s="48"/>
      <c r="D52" s="48"/>
      <c r="E52" s="48"/>
      <c r="F52" s="48"/>
      <c r="G52" s="169">
        <v>2567</v>
      </c>
      <c r="H52" s="169"/>
      <c r="I52" s="56">
        <v>2566</v>
      </c>
      <c r="J52" s="169"/>
      <c r="K52" s="56">
        <v>2567</v>
      </c>
      <c r="L52" s="56"/>
      <c r="M52" s="56">
        <v>2566</v>
      </c>
      <c r="N52" s="48"/>
    </row>
    <row r="53" spans="1:14" ht="21.75" customHeight="1">
      <c r="A53" s="48" t="s">
        <v>149</v>
      </c>
      <c r="B53" s="48"/>
      <c r="C53" s="48"/>
      <c r="D53" s="48"/>
      <c r="E53" s="48"/>
      <c r="F53" s="48"/>
      <c r="G53" s="48"/>
      <c r="H53" s="48"/>
      <c r="I53" s="57"/>
      <c r="J53" s="48"/>
      <c r="K53" s="55"/>
      <c r="L53" s="48"/>
      <c r="M53" s="73"/>
      <c r="N53" s="48"/>
    </row>
    <row r="54" spans="1:14" ht="21.75" customHeight="1">
      <c r="A54" s="61" t="s">
        <v>219</v>
      </c>
      <c r="B54" s="48"/>
      <c r="C54" s="48"/>
      <c r="D54" s="48"/>
      <c r="E54" s="48"/>
      <c r="F54" s="48"/>
      <c r="G54" s="48"/>
      <c r="H54" s="48"/>
      <c r="I54" s="57"/>
      <c r="J54" s="48"/>
      <c r="K54" s="55"/>
      <c r="L54" s="48"/>
      <c r="M54" s="73"/>
      <c r="N54" s="48"/>
    </row>
    <row r="55" spans="1:14" ht="21.75" customHeight="1">
      <c r="A55" s="48" t="s">
        <v>150</v>
      </c>
      <c r="B55" s="48"/>
      <c r="C55" s="48"/>
      <c r="D55" s="48"/>
      <c r="E55" s="48"/>
      <c r="F55" s="48"/>
      <c r="G55" s="48">
        <v>50564294.724351987</v>
      </c>
      <c r="H55" s="48"/>
      <c r="I55" s="59">
        <v>-2551625.37</v>
      </c>
      <c r="J55" s="59"/>
      <c r="K55" s="59">
        <v>53648896.819999993</v>
      </c>
      <c r="L55" s="59"/>
      <c r="M55" s="59">
        <v>-2551625.37</v>
      </c>
      <c r="N55" s="48"/>
    </row>
    <row r="56" spans="1:14" ht="21.75" customHeight="1">
      <c r="A56" s="48" t="s">
        <v>151</v>
      </c>
      <c r="B56" s="48"/>
      <c r="C56" s="48"/>
      <c r="D56" s="48"/>
      <c r="E56" s="48"/>
      <c r="F56" s="48"/>
      <c r="G56" s="48">
        <v>75391320.927005857</v>
      </c>
      <c r="H56" s="48"/>
      <c r="I56" s="59">
        <v>-54366731.289999992</v>
      </c>
      <c r="J56" s="59"/>
      <c r="K56" s="59">
        <v>69545009.070000008</v>
      </c>
      <c r="L56" s="59"/>
      <c r="M56" s="59">
        <v>-54409601.989999995</v>
      </c>
      <c r="N56" s="48"/>
    </row>
    <row r="57" spans="1:14" ht="21.75" customHeight="1">
      <c r="A57" s="48" t="s">
        <v>152</v>
      </c>
      <c r="B57" s="48"/>
      <c r="C57" s="48"/>
      <c r="D57" s="48"/>
      <c r="E57" s="48"/>
      <c r="F57" s="48"/>
      <c r="G57" s="48">
        <v>626506.59315200057</v>
      </c>
      <c r="H57" s="48"/>
      <c r="I57" s="59">
        <v>-5847581.1800000006</v>
      </c>
      <c r="J57" s="59"/>
      <c r="K57" s="59">
        <v>303646.8200000003</v>
      </c>
      <c r="L57" s="59"/>
      <c r="M57" s="59">
        <v>-5847581.1800000006</v>
      </c>
      <c r="N57" s="48"/>
    </row>
    <row r="58" spans="1:14" ht="21.75" customHeight="1">
      <c r="A58" s="48" t="s">
        <v>153</v>
      </c>
      <c r="B58" s="48"/>
      <c r="C58" s="48"/>
      <c r="D58" s="48"/>
      <c r="E58" s="48"/>
      <c r="F58" s="48"/>
      <c r="G58" s="59">
        <v>0</v>
      </c>
      <c r="H58" s="48"/>
      <c r="I58" s="59">
        <v>-8775031.7200000007</v>
      </c>
      <c r="J58" s="59"/>
      <c r="K58" s="59">
        <v>0</v>
      </c>
      <c r="L58" s="59"/>
      <c r="M58" s="59">
        <v>-8775031.7200000007</v>
      </c>
      <c r="N58" s="48"/>
    </row>
    <row r="59" spans="1:14" ht="21.75" customHeight="1">
      <c r="A59" s="48" t="s">
        <v>154</v>
      </c>
      <c r="B59" s="48"/>
      <c r="C59" s="48"/>
      <c r="D59" s="48"/>
      <c r="E59" s="48"/>
      <c r="G59" s="59">
        <v>-3008147</v>
      </c>
      <c r="I59" s="59">
        <v>-1992099.3</v>
      </c>
      <c r="J59" s="62"/>
      <c r="K59" s="59">
        <v>-3008147</v>
      </c>
      <c r="L59" s="59"/>
      <c r="M59" s="59">
        <v>-1992099.3</v>
      </c>
      <c r="N59" s="48"/>
    </row>
    <row r="60" spans="1:14" ht="21.75" customHeight="1">
      <c r="A60" s="48" t="s">
        <v>155</v>
      </c>
      <c r="B60" s="48"/>
      <c r="C60" s="48"/>
      <c r="D60" s="48"/>
      <c r="E60" s="48"/>
      <c r="G60" s="45">
        <f>SUM(G30:G59)-G52</f>
        <v>48518259.114112735</v>
      </c>
      <c r="I60" s="45">
        <f>SUM(I30:I59)-I52</f>
        <v>322023531.4135164</v>
      </c>
      <c r="J60" s="62"/>
      <c r="K60" s="45">
        <f>SUM(K30:K59)-K52</f>
        <v>47638363.030000307</v>
      </c>
      <c r="L60" s="59"/>
      <c r="M60" s="45">
        <f>SUM(M30:M59)-M52</f>
        <v>322023531.4135164</v>
      </c>
      <c r="N60" s="48"/>
    </row>
    <row r="61" spans="1:14" ht="21.75" customHeight="1">
      <c r="A61" s="48" t="s">
        <v>156</v>
      </c>
      <c r="B61" s="48"/>
      <c r="C61" s="48"/>
      <c r="D61" s="48"/>
      <c r="E61" s="48"/>
      <c r="G61" s="59">
        <v>16696172.449999999</v>
      </c>
      <c r="I61" s="59">
        <v>1417544.2199999997</v>
      </c>
      <c r="J61" s="62"/>
      <c r="K61" s="59">
        <v>16637375.35</v>
      </c>
      <c r="L61" s="59"/>
      <c r="M61" s="59">
        <v>1417496.7599999998</v>
      </c>
      <c r="N61" s="48"/>
    </row>
    <row r="62" spans="1:14" ht="21.75" customHeight="1">
      <c r="A62" s="48" t="s">
        <v>157</v>
      </c>
      <c r="B62" s="48"/>
      <c r="C62" s="48"/>
      <c r="D62" s="48"/>
      <c r="E62" s="48"/>
      <c r="F62" s="48"/>
      <c r="G62" s="59">
        <v>-12915725.781847302</v>
      </c>
      <c r="H62" s="48"/>
      <c r="I62" s="59">
        <v>-14048236.603</v>
      </c>
      <c r="J62" s="59"/>
      <c r="K62" s="59">
        <v>-12820467.310000001</v>
      </c>
      <c r="L62" s="59"/>
      <c r="M62" s="59">
        <v>-14048236.603</v>
      </c>
      <c r="N62" s="48"/>
    </row>
    <row r="63" spans="1:14" ht="21.75" customHeight="1">
      <c r="A63" s="48" t="s">
        <v>158</v>
      </c>
      <c r="B63" s="48"/>
      <c r="C63" s="48"/>
      <c r="D63" s="48"/>
      <c r="E63" s="48"/>
      <c r="G63" s="59">
        <v>-39346249.208882399</v>
      </c>
      <c r="I63" s="59">
        <v>-50707999.290000007</v>
      </c>
      <c r="J63" s="62"/>
      <c r="K63" s="59">
        <v>-38809473.106003955</v>
      </c>
      <c r="L63" s="59"/>
      <c r="M63" s="59">
        <v>-50707998.820000008</v>
      </c>
      <c r="N63" s="48"/>
    </row>
    <row r="64" spans="1:14" ht="21.75" customHeight="1">
      <c r="A64" s="48" t="s">
        <v>159</v>
      </c>
      <c r="B64" s="48"/>
      <c r="C64" s="48"/>
      <c r="D64" s="48"/>
      <c r="E64" s="48"/>
      <c r="G64" s="74">
        <f>SUM(G60:G63)</f>
        <v>12952456.573383041</v>
      </c>
      <c r="I64" s="74">
        <f>SUM(I60:I63)</f>
        <v>258684839.74051642</v>
      </c>
      <c r="J64" s="62"/>
      <c r="K64" s="75">
        <f>SUM(K60:K63)</f>
        <v>12645797.963996351</v>
      </c>
      <c r="L64" s="59"/>
      <c r="M64" s="75">
        <f>SUM(M60:M63)</f>
        <v>258684792.75051641</v>
      </c>
      <c r="N64" s="48"/>
    </row>
    <row r="65" spans="1:14" ht="21.75" customHeight="1">
      <c r="A65" s="48" t="s">
        <v>160</v>
      </c>
      <c r="B65" s="48"/>
      <c r="C65" s="48"/>
      <c r="D65" s="48"/>
      <c r="E65" s="48"/>
      <c r="F65" s="48"/>
      <c r="G65" s="48"/>
      <c r="H65" s="48"/>
      <c r="I65" s="59"/>
      <c r="J65" s="59"/>
      <c r="L65" s="59"/>
      <c r="M65" s="59"/>
      <c r="N65" s="48"/>
    </row>
    <row r="66" spans="1:14" ht="21.75" customHeight="1">
      <c r="A66" s="48" t="s">
        <v>161</v>
      </c>
      <c r="B66" s="48"/>
      <c r="C66" s="48"/>
      <c r="D66" s="48"/>
      <c r="E66" s="48"/>
      <c r="F66" s="48"/>
      <c r="G66" s="48">
        <v>413271.02999999997</v>
      </c>
      <c r="H66" s="48"/>
      <c r="I66" s="62">
        <v>1121495.33</v>
      </c>
      <c r="J66" s="59"/>
      <c r="K66" s="62">
        <v>413271.02999999997</v>
      </c>
      <c r="L66" s="59"/>
      <c r="M66" s="59">
        <v>1121495.33</v>
      </c>
      <c r="N66" s="48"/>
    </row>
    <row r="67" spans="1:14" ht="21.75" customHeight="1">
      <c r="A67" s="48" t="s">
        <v>243</v>
      </c>
      <c r="B67" s="48"/>
      <c r="C67" s="48"/>
      <c r="D67" s="48"/>
      <c r="E67" s="48"/>
      <c r="F67" s="48"/>
      <c r="G67" s="48">
        <v>44999999.999464035</v>
      </c>
      <c r="H67" s="48"/>
      <c r="I67" s="59">
        <v>199999999.9994579</v>
      </c>
      <c r="J67" s="59"/>
      <c r="K67" s="59">
        <v>45000000</v>
      </c>
      <c r="L67" s="59"/>
      <c r="M67" s="59">
        <v>199999999.9994579</v>
      </c>
      <c r="N67" s="48"/>
    </row>
    <row r="68" spans="1:14" ht="21.75" customHeight="1">
      <c r="A68" s="48" t="s">
        <v>208</v>
      </c>
      <c r="B68" s="48"/>
      <c r="C68" s="48"/>
      <c r="D68" s="48"/>
      <c r="E68" s="48"/>
      <c r="F68" s="48"/>
      <c r="G68" s="48">
        <v>462616.82</v>
      </c>
      <c r="H68" s="48"/>
      <c r="I68" s="62">
        <v>10280373.831775695</v>
      </c>
      <c r="J68" s="59"/>
      <c r="K68" s="62">
        <v>462616.82</v>
      </c>
      <c r="L68" s="59"/>
      <c r="M68" s="59">
        <v>10280373.831775695</v>
      </c>
      <c r="N68" s="48"/>
    </row>
    <row r="69" spans="1:14" ht="23.7" customHeight="1">
      <c r="A69" s="48" t="s">
        <v>206</v>
      </c>
      <c r="G69" s="49">
        <v>2120505.4500000002</v>
      </c>
      <c r="I69" s="49">
        <v>0</v>
      </c>
      <c r="K69" s="62">
        <v>2120505.4500000002</v>
      </c>
      <c r="M69" s="49">
        <v>0</v>
      </c>
    </row>
    <row r="70" spans="1:14" ht="23.7" customHeight="1">
      <c r="A70" s="48" t="s">
        <v>229</v>
      </c>
      <c r="G70" s="59">
        <v>-33050675.923039999</v>
      </c>
      <c r="I70" s="49">
        <v>0</v>
      </c>
      <c r="K70" s="62">
        <v>0</v>
      </c>
      <c r="M70" s="49">
        <v>0</v>
      </c>
    </row>
    <row r="71" spans="1:14" ht="21.75" customHeight="1">
      <c r="A71" s="48" t="s">
        <v>162</v>
      </c>
      <c r="B71" s="48"/>
      <c r="C71" s="48"/>
      <c r="D71" s="48"/>
      <c r="E71" s="48"/>
      <c r="F71" s="48"/>
      <c r="G71" s="59">
        <v>-55573983.82242991</v>
      </c>
      <c r="H71" s="48"/>
      <c r="I71" s="59">
        <v>-30411928.170000002</v>
      </c>
      <c r="J71" s="59"/>
      <c r="K71" s="59">
        <v>-51774576.630000003</v>
      </c>
      <c r="L71" s="59"/>
      <c r="M71" s="59">
        <v>-30411928.170000002</v>
      </c>
      <c r="N71" s="48"/>
    </row>
    <row r="72" spans="1:14" ht="21.75" customHeight="1">
      <c r="A72" s="48" t="s">
        <v>163</v>
      </c>
      <c r="B72" s="48"/>
      <c r="C72" s="48"/>
      <c r="D72" s="48"/>
      <c r="E72" s="48"/>
      <c r="F72" s="48"/>
      <c r="G72" s="59">
        <v>-23335712.340000004</v>
      </c>
      <c r="H72" s="48"/>
      <c r="I72" s="59">
        <v>-18704956.110000003</v>
      </c>
      <c r="J72" s="59"/>
      <c r="K72" s="59">
        <v>-23335712.370000001</v>
      </c>
      <c r="L72" s="59"/>
      <c r="M72" s="59">
        <v>-18704956.110000003</v>
      </c>
      <c r="N72" s="48"/>
    </row>
    <row r="73" spans="1:14" ht="21.75" customHeight="1">
      <c r="A73" s="48" t="s">
        <v>220</v>
      </c>
      <c r="B73" s="48"/>
      <c r="C73" s="48"/>
      <c r="D73" s="48"/>
      <c r="E73" s="48"/>
      <c r="F73" s="48"/>
      <c r="G73" s="59">
        <v>-65429.949999999255</v>
      </c>
      <c r="H73" s="48"/>
      <c r="I73" s="59">
        <v>0</v>
      </c>
      <c r="J73" s="59"/>
      <c r="K73" s="59">
        <v>-65429.949999999953</v>
      </c>
      <c r="L73" s="59"/>
      <c r="M73" s="59">
        <v>0</v>
      </c>
      <c r="N73" s="48"/>
    </row>
    <row r="74" spans="1:14" ht="21.75" customHeight="1">
      <c r="A74" s="48" t="s">
        <v>184</v>
      </c>
      <c r="B74" s="48"/>
      <c r="C74" s="48"/>
      <c r="D74" s="48"/>
      <c r="E74" s="48"/>
      <c r="F74" s="48"/>
      <c r="G74" s="59">
        <v>0</v>
      </c>
      <c r="H74" s="48"/>
      <c r="I74" s="59">
        <v>0</v>
      </c>
      <c r="J74" s="59"/>
      <c r="K74" s="59">
        <v>-62079597.93</v>
      </c>
      <c r="L74" s="59"/>
      <c r="M74" s="59">
        <v>-999990</v>
      </c>
      <c r="N74" s="48"/>
    </row>
    <row r="75" spans="1:14" ht="21.75" customHeight="1">
      <c r="A75" s="48" t="s">
        <v>164</v>
      </c>
      <c r="B75" s="48"/>
      <c r="C75" s="48"/>
      <c r="D75" s="48"/>
      <c r="E75" s="48"/>
      <c r="F75" s="48"/>
      <c r="G75" s="75">
        <f>SUM(G66:G74)</f>
        <v>-64029408.736005872</v>
      </c>
      <c r="H75" s="48"/>
      <c r="I75" s="75">
        <f>SUM(I66:I74)</f>
        <v>162284984.88123357</v>
      </c>
      <c r="J75" s="59"/>
      <c r="K75" s="75">
        <f>SUM(K66:K74)</f>
        <v>-89258923.579999998</v>
      </c>
      <c r="L75" s="59"/>
      <c r="M75" s="75">
        <f>SUM(M66:M74)</f>
        <v>161284994.88123357</v>
      </c>
      <c r="N75" s="48"/>
    </row>
    <row r="76" spans="1:14" ht="21.75" customHeight="1">
      <c r="A76" s="48" t="s">
        <v>165</v>
      </c>
      <c r="B76" s="48"/>
      <c r="C76" s="48"/>
      <c r="D76" s="48"/>
      <c r="E76" s="48"/>
      <c r="F76" s="48"/>
      <c r="G76" s="48"/>
      <c r="H76" s="48"/>
      <c r="I76" s="59"/>
      <c r="J76" s="59"/>
      <c r="L76" s="59"/>
      <c r="M76" s="59"/>
      <c r="N76" s="48"/>
    </row>
    <row r="77" spans="1:14" ht="21.75" customHeight="1">
      <c r="A77" s="76" t="s">
        <v>225</v>
      </c>
      <c r="B77" s="48"/>
      <c r="C77" s="48"/>
      <c r="D77" s="48"/>
      <c r="E77" s="48"/>
      <c r="F77" s="48"/>
      <c r="G77" s="59">
        <v>122500000</v>
      </c>
      <c r="H77" s="48"/>
      <c r="I77" s="59">
        <v>0</v>
      </c>
      <c r="J77" s="59"/>
      <c r="K77" s="59">
        <v>122500000</v>
      </c>
      <c r="L77" s="59"/>
      <c r="M77" s="59">
        <v>0</v>
      </c>
      <c r="N77" s="48"/>
    </row>
    <row r="78" spans="1:14" ht="21.75" customHeight="1">
      <c r="A78" s="76" t="s">
        <v>235</v>
      </c>
      <c r="B78" s="48"/>
      <c r="C78" s="48"/>
      <c r="D78" s="48"/>
      <c r="E78" s="48"/>
      <c r="F78" s="48"/>
      <c r="G78" s="59">
        <v>3893902.2600000002</v>
      </c>
      <c r="H78" s="48"/>
      <c r="I78" s="59">
        <v>0</v>
      </c>
      <c r="J78" s="59"/>
      <c r="K78" s="59">
        <v>0</v>
      </c>
      <c r="L78" s="59"/>
      <c r="M78" s="59">
        <v>0</v>
      </c>
      <c r="N78" s="48"/>
    </row>
    <row r="79" spans="1:14" ht="21.75" customHeight="1">
      <c r="A79" s="48" t="s">
        <v>166</v>
      </c>
      <c r="B79" s="48"/>
      <c r="C79" s="48"/>
      <c r="D79" s="48"/>
      <c r="E79" s="48"/>
      <c r="F79" s="48"/>
      <c r="G79" s="59">
        <v>-91583514.142796814</v>
      </c>
      <c r="H79" s="48"/>
      <c r="I79" s="59">
        <v>-31445380.240000002</v>
      </c>
      <c r="J79" s="59"/>
      <c r="K79" s="59">
        <v>-88045326.180000007</v>
      </c>
      <c r="L79" s="59"/>
      <c r="M79" s="59">
        <v>-31445380.240000002</v>
      </c>
      <c r="N79" s="48"/>
    </row>
    <row r="80" spans="1:14" ht="21.75" customHeight="1">
      <c r="A80" s="48" t="s">
        <v>167</v>
      </c>
      <c r="B80" s="48"/>
      <c r="C80" s="48"/>
      <c r="D80" s="48"/>
      <c r="E80" s="48"/>
      <c r="F80" s="48"/>
      <c r="G80" s="59">
        <v>-7565937.9792790012</v>
      </c>
      <c r="H80" s="48"/>
      <c r="I80" s="59">
        <v>-4907998.1069999998</v>
      </c>
      <c r="J80" s="59"/>
      <c r="K80" s="59">
        <v>-7327541.8399999999</v>
      </c>
      <c r="L80" s="59"/>
      <c r="M80" s="59">
        <v>-4907998.1069999998</v>
      </c>
      <c r="N80" s="48"/>
    </row>
    <row r="81" spans="1:14" ht="21.75" customHeight="1">
      <c r="A81" s="48" t="s">
        <v>207</v>
      </c>
      <c r="B81" s="48"/>
      <c r="C81" s="48"/>
      <c r="D81" s="48"/>
      <c r="E81" s="48"/>
      <c r="F81" s="48"/>
      <c r="G81" s="59">
        <v>-62987418</v>
      </c>
      <c r="H81" s="48"/>
      <c r="I81" s="59">
        <v>-232050000</v>
      </c>
      <c r="J81" s="59"/>
      <c r="K81" s="59">
        <v>-62987418</v>
      </c>
      <c r="L81" s="59"/>
      <c r="M81" s="59">
        <v>-232050000</v>
      </c>
      <c r="N81" s="48"/>
    </row>
    <row r="82" spans="1:14" ht="21.75" customHeight="1">
      <c r="A82" s="48" t="s">
        <v>244</v>
      </c>
      <c r="B82" s="48"/>
      <c r="C82" s="48"/>
      <c r="D82" s="48"/>
      <c r="E82" s="48"/>
      <c r="F82" s="48"/>
      <c r="G82" s="59">
        <v>0</v>
      </c>
      <c r="H82" s="48"/>
      <c r="I82" s="59">
        <f>784075330-10</f>
        <v>784075320</v>
      </c>
      <c r="J82" s="59"/>
      <c r="K82" s="59">
        <v>0</v>
      </c>
      <c r="L82" s="59"/>
      <c r="M82" s="59">
        <v>784075320</v>
      </c>
      <c r="N82" s="48"/>
    </row>
    <row r="83" spans="1:14" ht="21.75" customHeight="1">
      <c r="A83" s="48" t="s">
        <v>234</v>
      </c>
      <c r="B83" s="48"/>
      <c r="C83" s="48"/>
      <c r="D83" s="48"/>
      <c r="E83" s="48"/>
      <c r="F83" s="48"/>
      <c r="G83" s="48">
        <v>12000100</v>
      </c>
      <c r="H83" s="48"/>
      <c r="I83" s="59">
        <v>10</v>
      </c>
      <c r="J83" s="59"/>
      <c r="K83" s="59">
        <v>0</v>
      </c>
      <c r="L83" s="59"/>
      <c r="M83" s="59">
        <v>0</v>
      </c>
      <c r="N83" s="48"/>
    </row>
    <row r="84" spans="1:14" ht="21.75" customHeight="1">
      <c r="A84" s="48" t="s">
        <v>168</v>
      </c>
      <c r="B84" s="48"/>
      <c r="C84" s="48"/>
      <c r="D84" s="48"/>
      <c r="E84" s="48"/>
      <c r="F84" s="48"/>
      <c r="G84" s="75">
        <f>SUM(G77:G83)</f>
        <v>-23742867.862075806</v>
      </c>
      <c r="H84" s="48"/>
      <c r="I84" s="75">
        <f>SUM(I77:I83)</f>
        <v>515671951.653</v>
      </c>
      <c r="J84" s="59"/>
      <c r="K84" s="75">
        <f>SUM(K77:K83)</f>
        <v>-35860286.020000011</v>
      </c>
      <c r="L84" s="59"/>
      <c r="M84" s="75">
        <f>SUM(M77:M83)</f>
        <v>515671941.653</v>
      </c>
      <c r="N84" s="48"/>
    </row>
    <row r="85" spans="1:14" ht="21.75" customHeight="1">
      <c r="A85" s="48" t="s">
        <v>169</v>
      </c>
      <c r="B85" s="48"/>
      <c r="C85" s="48"/>
      <c r="D85" s="48"/>
      <c r="E85" s="48"/>
      <c r="F85" s="48"/>
      <c r="G85" s="59">
        <f>+G75+G84+G64</f>
        <v>-74819820.024698645</v>
      </c>
      <c r="H85" s="48"/>
      <c r="I85" s="59">
        <f>+I75+I84+I64</f>
        <v>936641776.27474999</v>
      </c>
      <c r="J85" s="59"/>
      <c r="K85" s="59">
        <f>+K75+K84+K64</f>
        <v>-112473411.63600366</v>
      </c>
      <c r="L85" s="59"/>
      <c r="M85" s="59">
        <f>+M75+M84+M64</f>
        <v>935641729.28474998</v>
      </c>
      <c r="N85" s="48"/>
    </row>
    <row r="86" spans="1:14" ht="21.75" customHeight="1">
      <c r="A86" s="48" t="s">
        <v>190</v>
      </c>
      <c r="B86" s="48"/>
      <c r="C86" s="48"/>
      <c r="D86" s="48"/>
      <c r="E86" s="48"/>
      <c r="F86" s="48"/>
      <c r="G86" s="59">
        <f>+งบฐานะการเงิน!J10</f>
        <v>995660396.78000009</v>
      </c>
      <c r="H86" s="48"/>
      <c r="I86" s="59">
        <v>59018620.509999998</v>
      </c>
      <c r="J86" s="59"/>
      <c r="K86" s="59">
        <f>+งบฐานะการเงิน!N10</f>
        <v>994660349.79000008</v>
      </c>
      <c r="L86" s="59"/>
      <c r="M86" s="59">
        <v>59018620.509999998</v>
      </c>
      <c r="N86" s="48"/>
    </row>
    <row r="87" spans="1:14" ht="21.75" customHeight="1" thickBot="1">
      <c r="A87" s="48" t="s">
        <v>191</v>
      </c>
      <c r="B87" s="48"/>
      <c r="C87" s="48"/>
      <c r="D87" s="48"/>
      <c r="E87" s="48"/>
      <c r="F87" s="48"/>
      <c r="G87" s="77">
        <f>SUM(G85:G86)</f>
        <v>920840576.75530148</v>
      </c>
      <c r="H87" s="48"/>
      <c r="I87" s="77">
        <f>SUM(I85:I86)</f>
        <v>995660396.78474998</v>
      </c>
      <c r="J87" s="59"/>
      <c r="K87" s="77">
        <f>SUM(K85:K86)</f>
        <v>882186938.15399647</v>
      </c>
      <c r="L87" s="59"/>
      <c r="M87" s="77">
        <f>SUM(M85:M86)</f>
        <v>994660349.79474998</v>
      </c>
      <c r="N87" s="48"/>
    </row>
    <row r="88" spans="1:14" ht="22.2" thickTop="1">
      <c r="A88" s="48"/>
      <c r="B88" s="48"/>
      <c r="C88" s="48"/>
      <c r="D88" s="48"/>
      <c r="E88" s="48"/>
      <c r="F88" s="48"/>
      <c r="N88" s="48"/>
    </row>
    <row r="89" spans="1:14" ht="21.75" customHeight="1">
      <c r="A89" s="68" t="s">
        <v>29</v>
      </c>
      <c r="B89" s="48"/>
      <c r="C89" s="48"/>
      <c r="D89" s="48"/>
      <c r="E89" s="48"/>
      <c r="F89" s="48"/>
      <c r="G89" s="48"/>
      <c r="H89" s="48"/>
      <c r="I89" s="48"/>
      <c r="J89" s="48"/>
      <c r="K89" s="16"/>
      <c r="L89" s="48"/>
      <c r="M89" s="48"/>
      <c r="N89" s="48"/>
    </row>
    <row r="90" spans="1:14" ht="21.75" customHeight="1">
      <c r="B90" s="48"/>
      <c r="C90" s="48"/>
      <c r="D90" s="48"/>
      <c r="E90" s="48"/>
      <c r="F90" s="48"/>
      <c r="G90" s="48"/>
      <c r="H90" s="48"/>
      <c r="I90" s="48"/>
      <c r="J90" s="48"/>
      <c r="K90" s="17"/>
      <c r="L90" s="48"/>
      <c r="M90" s="48"/>
      <c r="N90" s="48"/>
    </row>
    <row r="91" spans="1:14" s="53" customFormat="1" ht="21.75" customHeight="1">
      <c r="A91" s="69"/>
      <c r="B91" s="48"/>
      <c r="E91" s="48" t="s">
        <v>31</v>
      </c>
      <c r="F91" s="70"/>
      <c r="G91" s="70"/>
      <c r="H91" s="70"/>
      <c r="I91" s="48"/>
      <c r="J91" s="48"/>
      <c r="K91" s="71"/>
      <c r="L91" s="48"/>
      <c r="N91" s="48"/>
    </row>
    <row r="92" spans="1:14" s="53" customFormat="1" ht="21.75" customHeight="1">
      <c r="A92" s="69"/>
      <c r="B92" s="48"/>
      <c r="E92" s="48" t="s">
        <v>93</v>
      </c>
      <c r="F92" s="70"/>
      <c r="G92" s="70"/>
      <c r="H92" s="70"/>
      <c r="I92" s="48"/>
      <c r="J92" s="48"/>
      <c r="K92" s="59"/>
      <c r="L92" s="48"/>
      <c r="M92" s="48"/>
      <c r="N92" s="48"/>
    </row>
    <row r="93" spans="1:14" ht="21.75" customHeight="1"/>
    <row r="95" spans="1:14" ht="23.7" customHeight="1">
      <c r="G95" s="48"/>
      <c r="H95" s="48"/>
      <c r="I95" s="48"/>
      <c r="J95" s="48"/>
      <c r="K95" s="59"/>
      <c r="L95" s="48"/>
      <c r="M95" s="48"/>
    </row>
  </sheetData>
  <sheetProtection selectLockedCells="1" selectUnlockedCells="1"/>
  <mergeCells count="11">
    <mergeCell ref="A47:M47"/>
    <mergeCell ref="A48:M48"/>
    <mergeCell ref="K51:M51"/>
    <mergeCell ref="A1:M1"/>
    <mergeCell ref="A2:M2"/>
    <mergeCell ref="A3:M3"/>
    <mergeCell ref="A45:M45"/>
    <mergeCell ref="A46:M46"/>
    <mergeCell ref="G6:I6"/>
    <mergeCell ref="K6:M6"/>
    <mergeCell ref="G51:I51"/>
  </mergeCells>
  <pageMargins left="0.6692913385826772" right="0.27559055118110237" top="0.51181102362204722" bottom="0.43307086614173229" header="0.35433070866141736" footer="0.27559055118110237"/>
  <pageSetup paperSize="9" scale="76" firstPageNumber="0" orientation="portrait" r:id="rId1"/>
  <headerFooter alignWithMargins="0"/>
  <rowBreaks count="2" manualBreakCount="2">
    <brk id="44" max="16383" man="1"/>
    <brk id="9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b20faf-ee09-43f9-85f9-09a82ee6bc2d">
      <Terms xmlns="http://schemas.microsoft.com/office/infopath/2007/PartnerControls"/>
    </lcf76f155ced4ddcb4097134ff3c332f>
    <TaxCatchAll xmlns="f791cc85-132a-4985-b371-ebd4083a2b78" xsi:nil="true"/>
    <PreparerSign_x002d_Off xmlns="aeb20faf-ee09-43f9-85f9-09a82ee6bc2d" xsi:nil="true"/>
    <ReviewerSign_x002d_off xmlns="aeb20faf-ee09-43f9-85f9-09a82ee6bc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4" ma:contentTypeDescription="Create a new document." ma:contentTypeScope="" ma:versionID="17e656505863df2eb262e766629465a2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4b8bd356243c6c3512ecc39a8ae19632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MediaLengthInSeconds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ReviewerSign_x002d_off" ma:index="21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4c240c-ef0f-4edc-b811-c939688c0d9e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5A1EC6-B658-446C-BCD5-E401A3CAA3A7}">
  <ds:schemaRefs>
    <ds:schemaRef ds:uri="http://www.w3.org/XML/1998/namespace"/>
    <ds:schemaRef ds:uri="http://purl.org/dc/dcmitype/"/>
    <ds:schemaRef ds:uri="http://purl.org/dc/terms/"/>
    <ds:schemaRef ds:uri="http://purl.org/dc/elements/1.1/"/>
    <ds:schemaRef ds:uri="f791cc85-132a-4985-b371-ebd4083a2b78"/>
    <ds:schemaRef ds:uri="http://schemas.microsoft.com/office/2006/metadata/properties"/>
    <ds:schemaRef ds:uri="http://schemas.microsoft.com/office/2006/documentManagement/types"/>
    <ds:schemaRef ds:uri="aeb20faf-ee09-43f9-85f9-09a82ee6bc2d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C6A8B68-E1A0-43C1-80AB-75C7929E74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</vt:lpstr>
      <vt:lpstr>งบเปลี่ยนแปลงรวม</vt:lpstr>
      <vt:lpstr>งบแสดงการเปลี่ยนแปลงเฉพาะ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งบเปลี่ยนแปลงรวม!Print_Area</vt:lpstr>
      <vt:lpstr>งบแสดงการเปลี่ยนแปลงเฉพาะ!Print_Area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ยุวดี มัญชูวาท</cp:lastModifiedBy>
  <cp:revision/>
  <cp:lastPrinted>2025-02-28T01:51:33Z</cp:lastPrinted>
  <dcterms:created xsi:type="dcterms:W3CDTF">2013-04-09T06:20:49Z</dcterms:created>
  <dcterms:modified xsi:type="dcterms:W3CDTF">2025-03-02T17:08:58Z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MediaServiceImageTags">
    <vt:lpwstr/>
  </property>
  <property fmtid="{D5CDD505-2E9C-101B-9397-08002B2CF9AE}" pid="4" name="Order">
    <vt:r8>2448200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