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QTCG Ltd\QTCG Public_Dec24\"/>
    </mc:Choice>
  </mc:AlternateContent>
  <xr:revisionPtr revIDLastSave="0" documentId="13_ncr:1_{5276EB3F-8AA7-4840-9760-3F11317E5B10}" xr6:coauthVersionLast="47" xr6:coauthVersionMax="47" xr10:uidLastSave="{00000000-0000-0000-0000-000000000000}"/>
  <bookViews>
    <workbookView xWindow="-120" yWindow="-120" windowWidth="29040" windowHeight="15720" tabRatio="814" activeTab="4" xr2:uid="{6592F3A9-C451-42B8-9FA4-BD48620CEFA4}"/>
  </bookViews>
  <sheets>
    <sheet name="T7-8 BS" sheetId="1" r:id="rId1"/>
    <sheet name="T9-10 PL" sheetId="2" r:id="rId2"/>
    <sheet name="T11" sheetId="3" r:id="rId3"/>
    <sheet name="T12" sheetId="4" r:id="rId4"/>
    <sheet name="T13-15" sheetId="5" r:id="rId5"/>
  </sheets>
  <definedNames>
    <definedName name="_Fill" localSheetId="3" hidden="1">#REF!</definedName>
    <definedName name="_Fill" hidden="1">#REF!</definedName>
    <definedName name="_xlnm._FilterDatabase" localSheetId="0" hidden="1">'T7-8 BS'!$A$10:$M$127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localSheetId="3" hidden="1">#REF!</definedName>
    <definedName name="_Parse_Out" hidden="1">#REF!</definedName>
    <definedName name="aaaa" localSheetId="4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4" hidden="1">{"'Model'!$A$1:$N$53"}</definedName>
    <definedName name="bea" hidden="1">{"'Model'!$A$1:$N$53"}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4" hidden="1">{"'Model'!$A$1:$N$53"}</definedName>
    <definedName name="h" hidden="1">{"'Model'!$A$1:$N$53"}</definedName>
    <definedName name="HTML_CodePage" hidden="1">950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4" hidden="1">{"'Model'!$A$1:$N$53"}</definedName>
    <definedName name="I" hidden="1">{"'Model'!$A$1:$N$53"}</definedName>
    <definedName name="mmkj" localSheetId="4" hidden="1">{"'Model'!$A$1:$N$53"}</definedName>
    <definedName name="mmkj" hidden="1">{"'Model'!$A$1:$N$53"}</definedName>
    <definedName name="n" localSheetId="4" hidden="1">{"'Model'!$A$1:$N$53"}</definedName>
    <definedName name="n" hidden="1">{"'Model'!$A$1:$N$53"}</definedName>
    <definedName name="new" localSheetId="4" hidden="1">{"'Model'!$A$1:$N$53"}</definedName>
    <definedName name="new" hidden="1">{"'Model'!$A$1:$N$53"}</definedName>
    <definedName name="sdddddddd" localSheetId="4" hidden="1">{"'SUMMATION'!$B$2:$I$2"}</definedName>
    <definedName name="sdddddddd" hidden="1">{"'SUMMATION'!$B$2:$I$2"}</definedName>
    <definedName name="TextRefCopyRangeCount" hidden="1">13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v" localSheetId="4" hidden="1">{"'Model'!$A$1:$N$53"}</definedName>
    <definedName name="v" hidden="1">{"'Model'!$A$1:$N$53"}</definedName>
    <definedName name="wrn.ADMIN." localSheetId="4" hidden="1">{#N/A,#N/A,FALSE,"CONSO-AD"}</definedName>
    <definedName name="wrn.ADMIN." hidden="1">{#N/A,#N/A,FALSE,"CONSO-AD"}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4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4" hidden="1">{#N/A,#N/A,FALSE,"CONSO-ENG"}</definedName>
    <definedName name="wrn.ENERGY." hidden="1">{#N/A,#N/A,FALSE,"CONSO-ENG"}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4" hidden="1">{#N/A,#N/A,FALSE,"Conso"}</definedName>
    <definedName name="wrn.MAIN._.PL." hidden="1">{#N/A,#N/A,FALSE,"Conso"}</definedName>
    <definedName name="wrn.MARKET._.SEG." localSheetId="4" hidden="1">{#N/A,#N/A,FALSE,"CONSO-MKT"}</definedName>
    <definedName name="wrn.MARKET._.SEG." hidden="1">{#N/A,#N/A,FALSE,"CONSO-MKT"}</definedName>
    <definedName name="wrn.OTHER._.INCOME." localSheetId="4" hidden="1">{#N/A,#N/A,FALSE,"CONSO-OI"}</definedName>
    <definedName name="wrn.OTHER._.INCOME." hidden="1">{#N/A,#N/A,FALSE,"CONSO-OI"}</definedName>
    <definedName name="wrn.PL._.FB." localSheetId="4" hidden="1">{#N/A,#N/A,FALSE,"CONSO- F&amp;B"}</definedName>
    <definedName name="wrn.PL._.FB." hidden="1">{#N/A,#N/A,FALSE,"CONSO- F&amp;B"}</definedName>
    <definedName name="wrn.PL._.ROOMS." localSheetId="4" hidden="1">{#N/A,#N/A,FALSE,"CONSO-PL ROOMS"}</definedName>
    <definedName name="wrn.PL._.ROOMS." hidden="1">{#N/A,#N/A,FALSE,"CONSO-PL ROOMS"}</definedName>
    <definedName name="wrn.Room._.Rev.." localSheetId="4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4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4" hidden="1">{"'SUMMATION'!$B$2:$I$2"}</definedName>
    <definedName name="x" hidden="1">{"'SUMMATION'!$B$2:$I$2"}</definedName>
    <definedName name="y" localSheetId="4" hidden="1">{"'Model'!$A$1:$N$53"}</definedName>
    <definedName name="y" hidden="1">{"'Model'!$A$1:$N$53"}</definedName>
    <definedName name="ปก32" localSheetId="4" hidden="1">{"'SUMMATION'!$B$2:$I$2"}</definedName>
    <definedName name="ปก32" hidden="1">{"'SUMMATION'!$B$2:$I$2"}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6" i="4" l="1"/>
  <c r="V26" i="4"/>
  <c r="U27" i="3"/>
  <c r="F39" i="2"/>
  <c r="H39" i="2"/>
  <c r="J39" i="2"/>
  <c r="F119" i="5"/>
  <c r="F87" i="5" l="1"/>
  <c r="J99" i="1" l="1"/>
  <c r="F19" i="1" l="1"/>
  <c r="N26" i="4" l="1"/>
  <c r="M27" i="3"/>
  <c r="W27" i="3" s="1"/>
  <c r="U23" i="3"/>
  <c r="M20" i="3"/>
  <c r="F61" i="2" l="1"/>
  <c r="F99" i="1" l="1"/>
  <c r="W17" i="3"/>
  <c r="AA17" i="3" s="1"/>
  <c r="AA26" i="3"/>
  <c r="U26" i="3"/>
  <c r="V25" i="4"/>
  <c r="X25" i="4" s="1"/>
  <c r="V22" i="4"/>
  <c r="X22" i="4" s="1"/>
  <c r="T19" i="4"/>
  <c r="T28" i="4" s="1"/>
  <c r="R19" i="4"/>
  <c r="R28" i="4" s="1"/>
  <c r="P19" i="4"/>
  <c r="N19" i="4"/>
  <c r="N28" i="4" s="1"/>
  <c r="L19" i="4"/>
  <c r="L28" i="4" s="1"/>
  <c r="J19" i="4"/>
  <c r="J28" i="4" s="1"/>
  <c r="H19" i="4"/>
  <c r="H28" i="4" s="1"/>
  <c r="V17" i="4"/>
  <c r="X17" i="4" s="1"/>
  <c r="V16" i="4"/>
  <c r="X16" i="4" s="1"/>
  <c r="V15" i="4"/>
  <c r="X15" i="4" s="1"/>
  <c r="V14" i="4"/>
  <c r="AA27" i="3"/>
  <c r="W23" i="3"/>
  <c r="AA23" i="3" s="1"/>
  <c r="Y20" i="3"/>
  <c r="Y29" i="3" s="1"/>
  <c r="S20" i="3"/>
  <c r="S29" i="3" s="1"/>
  <c r="Q20" i="3"/>
  <c r="Q29" i="3" s="1"/>
  <c r="O20" i="3"/>
  <c r="O29" i="3" s="1"/>
  <c r="M29" i="3"/>
  <c r="K20" i="3"/>
  <c r="K29" i="3" s="1"/>
  <c r="I20" i="3"/>
  <c r="I29" i="3" s="1"/>
  <c r="G20" i="3"/>
  <c r="G29" i="3" s="1"/>
  <c r="AA16" i="3"/>
  <c r="W18" i="3"/>
  <c r="AA18" i="3" s="1"/>
  <c r="W16" i="3"/>
  <c r="U18" i="3"/>
  <c r="U17" i="3"/>
  <c r="U16" i="3"/>
  <c r="W15" i="3"/>
  <c r="U15" i="3"/>
  <c r="L119" i="5"/>
  <c r="L108" i="5"/>
  <c r="H119" i="5"/>
  <c r="H108" i="5"/>
  <c r="L87" i="5"/>
  <c r="H87" i="5"/>
  <c r="L28" i="5"/>
  <c r="L64" i="5" s="1"/>
  <c r="L70" i="5" s="1"/>
  <c r="H28" i="5"/>
  <c r="H64" i="5" s="1"/>
  <c r="H70" i="5" s="1"/>
  <c r="L67" i="2"/>
  <c r="L61" i="2"/>
  <c r="H67" i="2"/>
  <c r="H61" i="2"/>
  <c r="L39" i="2"/>
  <c r="L14" i="2"/>
  <c r="L24" i="2" s="1"/>
  <c r="H14" i="2"/>
  <c r="H24" i="2" s="1"/>
  <c r="L99" i="1"/>
  <c r="L80" i="1"/>
  <c r="L70" i="1"/>
  <c r="H99" i="1"/>
  <c r="H80" i="1"/>
  <c r="H70" i="1"/>
  <c r="L37" i="1"/>
  <c r="L19" i="1"/>
  <c r="H37" i="1"/>
  <c r="H19" i="1"/>
  <c r="A51" i="2"/>
  <c r="A92" i="2"/>
  <c r="A48" i="2"/>
  <c r="H102" i="1" l="1"/>
  <c r="L102" i="1"/>
  <c r="V21" i="4"/>
  <c r="V28" i="4" s="1"/>
  <c r="V19" i="4"/>
  <c r="H27" i="2"/>
  <c r="H41" i="2" s="1"/>
  <c r="L27" i="2"/>
  <c r="L41" i="2" s="1"/>
  <c r="L39" i="1"/>
  <c r="H39" i="1"/>
  <c r="L82" i="1"/>
  <c r="L110" i="5"/>
  <c r="L113" i="5" s="1"/>
  <c r="H110" i="5"/>
  <c r="H113" i="5" s="1"/>
  <c r="X14" i="4"/>
  <c r="X19" i="4" s="1"/>
  <c r="W20" i="3"/>
  <c r="AA15" i="3"/>
  <c r="AA20" i="3" s="1"/>
  <c r="U20" i="3"/>
  <c r="H82" i="1"/>
  <c r="P28" i="4"/>
  <c r="U22" i="3"/>
  <c r="U29" i="3" s="1"/>
  <c r="W22" i="3"/>
  <c r="AA22" i="3" s="1"/>
  <c r="AA29" i="3" s="1"/>
  <c r="J119" i="5"/>
  <c r="J108" i="5"/>
  <c r="F108" i="5"/>
  <c r="A90" i="5"/>
  <c r="J87" i="5"/>
  <c r="A43" i="5"/>
  <c r="A3" i="5"/>
  <c r="A46" i="5" s="1"/>
  <c r="A89" i="5"/>
  <c r="A133" i="5" s="1"/>
  <c r="J14" i="2"/>
  <c r="J24" i="2" s="1"/>
  <c r="F14" i="2"/>
  <c r="F24" i="2" s="1"/>
  <c r="F28" i="5" s="1"/>
  <c r="A1" i="2"/>
  <c r="A49" i="2" s="1"/>
  <c r="A106" i="1"/>
  <c r="J80" i="1"/>
  <c r="F80" i="1"/>
  <c r="J70" i="1"/>
  <c r="F70" i="1"/>
  <c r="A52" i="1"/>
  <c r="A50" i="1"/>
  <c r="J37" i="1"/>
  <c r="F37" i="1"/>
  <c r="J19" i="1"/>
  <c r="F39" i="1" l="1"/>
  <c r="H104" i="1"/>
  <c r="L104" i="1"/>
  <c r="F82" i="1"/>
  <c r="X21" i="4"/>
  <c r="X28" i="4" s="1"/>
  <c r="W29" i="3"/>
  <c r="J27" i="2"/>
  <c r="J41" i="2" s="1"/>
  <c r="F27" i="2"/>
  <c r="J39" i="1"/>
  <c r="J82" i="1"/>
  <c r="A92" i="5"/>
  <c r="F41" i="2" l="1"/>
  <c r="F67" i="2" s="1"/>
  <c r="J67" i="2"/>
  <c r="J61" i="2"/>
  <c r="J28" i="5"/>
  <c r="J64" i="5" l="1"/>
  <c r="J70" i="5" s="1"/>
  <c r="J110" i="5" s="1"/>
  <c r="J113" i="5" s="1"/>
  <c r="F64" i="5"/>
  <c r="F70" i="5" s="1"/>
  <c r="J102" i="1"/>
  <c r="J104" i="1" l="1"/>
  <c r="F113" i="5"/>
  <c r="F102" i="1"/>
  <c r="F104" i="1" l="1"/>
</calcChain>
</file>

<file path=xl/sharedStrings.xml><?xml version="1.0" encoding="utf-8"?>
<sst xmlns="http://schemas.openxmlformats.org/spreadsheetml/2006/main" count="386" uniqueCount="221">
  <si>
    <t>บริษัท คิวทีซีจี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</si>
  <si>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</si>
  <si>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</si>
  <si>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</si>
  <si>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</si>
  <si>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</si>
  <si>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</si>
  <si>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</si>
  <si>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</si>
  <si>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</si>
  <si>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</si>
  <si>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</si>
  <si>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</si>
  <si>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ลูกหนี้การค้าและลูกหนี้หมุนเวียนอื่น - สุทธิ</t>
  </si>
  <si>
    <t>สินทรัพย์ที่เกิดจากสัญญาหมุนเวียน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</si>
  <si>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</si>
  <si>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</si>
  <si>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</si>
  <si>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</si>
  <si>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</si>
  <si>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</si>
  <si>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ทรัพย์สินรอการขาย</t>
  </si>
  <si>
    <t>เงินฝากธนาคารที่ติดภาระค้ำประกัน</t>
  </si>
  <si>
    <t>ลูกหนี้เงินประกันผลงาน - สุทธิ</t>
  </si>
  <si>
    <t>เงินลงทุนในบริษัทย่อย</t>
  </si>
  <si>
    <t>สินทรัพย์ที่เกิดจากสัญญาไม่หมุนเวียน - สุทธิ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</si>
  <si>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</si>
  <si>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</si>
  <si>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</si>
  <si>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</si>
  <si>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</si>
  <si>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</si>
  <si>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</si>
  <si>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</si>
  <si>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 กรรมการ ___________________________________</t>
  </si>
  <si>
    <t xml:space="preserve">                             (                                               )</t>
  </si>
  <si>
    <t xml:space="preserve">    (                                               )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</si>
  <si>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</si>
  <si>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</si>
  <si>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</si>
  <si>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</si>
  <si>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</si>
  <si>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</si>
  <si>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</si>
  <si>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</si>
  <si>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ส่วนของเงินกู้ยืมระยะยาวจากสถาบันการเงินที่ถึงกำหนดชำระภายในหนึ่งปี</t>
  </si>
  <si>
    <t>หนี้สินตามสัญญาเช่าส่วนที่ถึงกำหนดชำระภายในหนึ่งปี - สุทธิ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</si>
  <si>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</si>
  <si>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</si>
  <si>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</si>
  <si>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</si>
  <si>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</si>
  <si>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</si>
  <si>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</si>
  <si>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</si>
  <si>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</si>
  <si>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</si>
  <si>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</si>
  <si>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</si>
  <si>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</si>
  <si>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</si>
  <si>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</si>
  <si>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>หุ้นสามัญ 600,000,000 หุ้น มูลค่าที่ตราไว้หุ้นละ 0.5 บาท</t>
  </si>
  <si>
    <t>ทุนที่ออกและชำระแล้ว</t>
  </si>
  <si>
    <t>หุ้นสามัญ 600,000,000 หุ้น มูลค่าที่ได้รับชำระแล้วหุ้นละ 0.5 บาท</t>
  </si>
  <si>
    <t xml:space="preserve">   (พ.ศ. 2566 : หุ้นสามัญ 420,000,000 หุ้น มูลค่าที่ได้รับชำระแล้วหุ้นละ 0.5 บาท)</t>
  </si>
  <si>
    <t>ส่วนเกินมูลค่าหุ้น</t>
  </si>
  <si>
    <t>กำไร(ขาดทุน)สะสม</t>
  </si>
  <si>
    <t xml:space="preserve">จัดสรรแล้ว - สำรองตามกฎหมาย </t>
  </si>
  <si>
    <t>ยังไม่ได้จัดสรร</t>
  </si>
  <si>
    <t>องค์ประกอบอื่นของส่วนของเจ้าของ - สุทธิ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</si>
  <si>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</si>
  <si>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</si>
  <si>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</si>
  <si>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</si>
  <si>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</si>
  <si>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</si>
  <si>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รายได้จากการก่อสร้าง</t>
  </si>
  <si>
    <t>รายได้จากการขาย</t>
  </si>
  <si>
    <t>ต้นทุนจากการก่อสร้าง</t>
  </si>
  <si>
    <t>ต้นทุนขาย</t>
  </si>
  <si>
    <t>กำไร(ขาดทุน)ขั้นต้น</t>
  </si>
  <si>
    <t>รายได้อื่น</t>
  </si>
  <si>
    <t>ผลขาดทุนด้านเครดิตที่คาดว่าจะเกิดขึ้น</t>
  </si>
  <si>
    <t>ค่าใช้จ่ายในการขาย</t>
  </si>
  <si>
    <t>ค่าใช้จ่ายในการบริหาร</t>
  </si>
  <si>
    <t>กำไรจากการปรับมูลค่ายุติธรรมของอสังหาริมทรัพย์เพื่อการลงทุน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</si>
  <si>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</si>
  <si>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</si>
  <si>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</si>
  <si>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กำไร(ขาดทุน)สำหรับปี</t>
  </si>
  <si>
    <t>กำไรขาดทุนเบ็ดเสร็จอื่น:</t>
  </si>
  <si>
    <t>ขาดทุนจากการตีมูลค่าที่ดินและอาคาร</t>
  </si>
  <si>
    <t>การวัดมูลค่าใหม่ของภาระผูกพันผลประโยชน์หลังออกจากงาน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</si>
  <si>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</si>
  <si>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</si>
  <si>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11 ข)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</si>
  <si>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</si>
  <si>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</si>
  <si>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กำไรเบ็ดเสร็จอื่นสำหรับปี - สุทธิจากภาษี</t>
  </si>
  <si>
    <t>กำไร(ขาดทุน)เบ็ดเสร็จรวมสำหรับปี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</si>
  <si>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</si>
  <si>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</si>
  <si>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</si>
  <si>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</si>
  <si>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</si>
  <si>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</si>
  <si>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</si>
  <si>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งบการเปลี่ยนแปลงส่วนของเจ้าของ</t>
  </si>
  <si>
    <t>กำไรขาดทุนเบ็ดเสร็จอื่น</t>
  </si>
  <si>
    <t>การวัดมูลค่าใหม่</t>
  </si>
  <si>
    <t>การวัดมูลค่าเงินลงทุน</t>
  </si>
  <si>
    <t>จัดสรรแล้ว -</t>
  </si>
  <si>
    <t>ของภาระผูกพัน</t>
  </si>
  <si>
    <t>ในตราสารทุนด้วย</t>
  </si>
  <si>
    <t>รวมส่วนของ</t>
  </si>
  <si>
    <t>ทุนที่ออก</t>
  </si>
  <si>
    <t>ส่วนเกิน</t>
  </si>
  <si>
    <t>สำรอง</t>
  </si>
  <si>
    <t>ส่วนเกินทุนจากการ</t>
  </si>
  <si>
    <t>ผลประโยชน์</t>
  </si>
  <si>
    <t>มูลค่ายุติธรรมผ่าน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</si>
  <si>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</si>
  <si>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</si>
  <si>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</si>
  <si>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</si>
  <si>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</t>
  </si>
  <si>
    <t>ตามกฎหมาย</t>
  </si>
  <si>
    <t>ตีราคาสินทรัพย์</t>
  </si>
  <si>
    <t>หลังออกจากงาน</t>
  </si>
  <si>
    <t>ของส่วนของเจ้าของ</t>
  </si>
  <si>
    <t>ของบริษัท</t>
  </si>
  <si>
    <t>อำนาจควบคุม</t>
  </si>
  <si>
    <t>เจ้าของ</t>
  </si>
  <si>
    <t>ยอดคงเหลือ ณ วันที่ 1 มกราคม พ.ศ. 2566</t>
  </si>
  <si>
    <t>การรับชำระค่าหุ้นสามัญ</t>
  </si>
  <si>
    <t>การจดทะเบียนและเพิ่มหุ้นสามัญ</t>
  </si>
  <si>
    <t>ยอดคงเหลือ ณ วันที่ 31 ธันวาคม พ.ศ. 2566</t>
  </si>
  <si>
    <t>ยอดคงเหลือ ณ วันที่ 1 มกราคม พ.ศ. 2567</t>
  </si>
  <si>
    <t>การเพิ่มหุ้นสามัญ</t>
  </si>
  <si>
    <t>โอนกำไรจากการจำหน่ายเงินลงทุนในตราสารทุน</t>
  </si>
  <si>
    <t>ที่วัดมูลค่าด้วยมูลค่ายุติธรรมผ่านกำไรขาดทุน</t>
  </si>
  <si>
    <t>เบ็ดเสร็จอื่นไปยังกำไรสะสม - สุทธิจากภาษี</t>
  </si>
  <si>
    <t>ยอดคงเหลือ ณ วันที่ 31 ธันวาคม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</si>
  <si>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</si>
  <si>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ส่วนเกินทุน</t>
  </si>
  <si>
    <t>จากการตีราคา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</si>
  <si>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</si>
  <si>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</si>
  <si>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</si>
  <si>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กำไร(ขาดทุน)ก่อนภาษีเงินได้ </t>
  </si>
  <si>
    <t>รายการปรับปรุง</t>
  </si>
  <si>
    <t>(กลับรายการ)ผลขาดทุนด้านเครดิตที่คาดว่าจะเกิดขึ้นจากรายการ:</t>
  </si>
  <si>
    <t>- ลูกหนี้การค้า</t>
  </si>
  <si>
    <t xml:space="preserve">- ลูกหนี้หมุนเวียนอื่น </t>
  </si>
  <si>
    <t>- สินทรัพย์ที่เกิดจากสัญญา</t>
  </si>
  <si>
    <t>- ลูกหนี้เงินประกันผลงาน</t>
  </si>
  <si>
    <t>กลับรายการค่าเผื่อการลดมูลค่าสำหรับสินค้าล้าสมัย</t>
  </si>
  <si>
    <t>ค่าเสื่อมราคาและค่าตัดจำหน่าย</t>
  </si>
  <si>
    <t>ขาดทุนสุทธิจากการจำหน่ายที่ดิน อาคาร และอุปกรณ์</t>
  </si>
  <si>
    <t>กลับรายการส่วนเกินทุนจากการตีราคาสินทรัพย์</t>
  </si>
  <si>
    <t>ขาดทุนจากการตัดจำหน่ายสินทรัพย์ไม่มีตัวตน</t>
  </si>
  <si>
    <t>ประมาณการหนี้สินการรับประกันผลงาน</t>
  </si>
  <si>
    <t xml:space="preserve">ภาระผูกพันผลประโยชน์พนักงาน </t>
  </si>
  <si>
    <t>ดอกเบี้ยรับ</t>
  </si>
  <si>
    <t>กระแสเงินสดก่อนการเปลี่ยนแปลงในสินทรัพย์และหนี้สินดำเนินงาน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</si>
  <si>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</si>
  <si>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การเปลี่ยนแปลงเงินทุนหมุนเวียน: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</si>
  <si>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</si>
  <si>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</si>
  <si>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สินค้าคงเหลือ</t>
  </si>
  <si>
    <t>ลูกหนี้เงินประกันผลงาน</t>
  </si>
  <si>
    <t xml:space="preserve">หนี้สินหมุนเวียนอื่น </t>
  </si>
  <si>
    <t>จ่ายผลประโยชน์พนักงาน</t>
  </si>
  <si>
    <t>เงินสดใช้ไปในการดำเนินงาน</t>
  </si>
  <si>
    <t>จ่ายดอกเบี้ย</t>
  </si>
  <si>
    <t>ภาษีเงินได้ - เงินสดรับ</t>
  </si>
  <si>
    <t>ภาษีเงินได้ - เงินสดจ่าย</t>
  </si>
  <si>
    <t>เงินสดสุทธิใช้ไปในกิจกรรมดำเนินงาน</t>
  </si>
  <si>
    <t>กระแสเงินสดจากกิจกรรมลงทุน</t>
  </si>
  <si>
    <t>การลดลง(เพิ่มขึ้น)ของสินทรัพย์ทางการเงิน</t>
  </si>
  <si>
    <t>ที่วัดมูลค่าด้วยวิธีราคาทุนตัดจำหน่าย</t>
  </si>
  <si>
    <t>การลดลง(เพิ่มขึ้น)ของเงินฝากธนาคารที่ติดภาระค้ำประกัน</t>
  </si>
  <si>
    <t>เงินสดรับจากการจำหน่ายสินทรัพย์ทางการที่วัดมูลค่า</t>
  </si>
  <si>
    <t>เงินสดจ่ายซื้ออสังหาริมทรัพย์เพื่อการลงทุน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</si>
  <si>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</si>
  <si>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</si>
  <si>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</si>
  <si>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เงินสดจ่ายสำหรับสินทรัพย์สิทธิการใช้</t>
  </si>
  <si>
    <t>เงินสดรับจากการลดทุนของบริษัทย่อย</t>
  </si>
  <si>
    <t>เงินสดรับจากเงินทดรองจ่ายแก่กรรมการ</t>
  </si>
  <si>
    <t>เงินสดจ่ายเงินทดรองจ่ายแก่กรรมการ</t>
  </si>
  <si>
    <t>เงินสดสุทธิได้มาจาก(ใช้ไปใน)กิจกรรมลงทุน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</si>
  <si>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</si>
  <si>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</si>
  <si>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</si>
  <si>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</si>
  <si>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</si>
  <si>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</si>
  <si>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เงินสดรับจากเงินกู้ยืมระยะสั้นจากกรรมการ</t>
  </si>
  <si>
    <t>31 จ)</t>
  </si>
  <si>
    <t>เงินสดจ่ายคืนเงินกู้ยืมระยะสั้นจากกรรมการ</t>
  </si>
  <si>
    <t>เงินสดรับจากการเพิ่มหุ้นสามัญ</t>
  </si>
  <si>
    <t>เงินสดจ่ายในการออกหุ้น</t>
  </si>
  <si>
    <t>เงินสดจ่ายคืนเงินต้นตามสัญญาเช่า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</si>
  <si>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</si>
  <si>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</si>
  <si>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</si>
  <si>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</si>
  <si>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เงินสดและรายการเทียบเท่าเงินสดประกอบด้วย</t>
  </si>
  <si>
    <t>เงินเบิกเกินบัญชีธนาคาร</t>
  </si>
  <si>
    <t>รายการที่ไม่ใช่เงินสด</t>
  </si>
  <si>
    <t>รายการซื้ออสังหาริมทรัพย์เพื่อการลงทุนที่ยังไม่จ่ายชำระ</t>
  </si>
  <si>
    <t>รายการซื้ออุปกรณ์สำนักงานที่ยังไม่จ่ายชำระ</t>
  </si>
  <si>
    <t>การได้มาซึ่งสินทรัพย์สิทธิการใช้ภายใต้สัญญาเช่า</t>
  </si>
  <si>
    <t>ค่าใช้จ่ายในการออกหุ้นที่ยังไม่จ่ายชำระ</t>
  </si>
  <si>
    <t>17, 18, 19</t>
  </si>
  <si>
    <t>31 ฉ)</t>
  </si>
  <si>
    <t>รายการที่จะไม่จัดประเภทรายการใหม่ไปยัง</t>
  </si>
  <si>
    <t>กำไรหรือขาดทุนในภายหลัง</t>
  </si>
  <si>
    <t>กำไรจากการปรับมูลค่ายุติธรรมของ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</si>
</sst>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.00_-;\-&quot;฿&quot;* #,##0.00_-;_-&quot;฿&quot;* &quot;-&quot;??_-;_-@_-"/>
    <numFmt numFmtId="166" formatCode="#,##0;\(#,##0\);\ \ \ \ \ \-"/>
    <numFmt numFmtId="167" formatCode="#,##0;\(#,##0\)"/>
    <numFmt numFmtId="168" formatCode="#,##0;\(#,##0\);\-"/>
    <numFmt numFmtId="169" formatCode="_(* #,##0_);_(* \(#,##0\);_(* &quot;-&quot;??_);_(@_)"/>
    <numFmt numFmtId="170" formatCode="#,##0.00;\(#,##0.00\);\-"/>
    <numFmt numFmtId="171" formatCode="#,##0.00;\(#,##0.00\);\ \ \ \ \ \-"/>
    <numFmt numFmtId="172" formatCode="#,##0;\(#,##0\);&quot;-&quot;;@"/>
    <numFmt numFmtId="173" formatCode="_-* #,##0_-;\-* #,##0_-;_-* &quot;-&quot;??_-;_-@_-"/>
  </numFmts>
  <fonts count="19" x14ac:knownFonts="1">
    <font>
      <sz val="16"/>
      <name val="AngsanaUPC"/>
      <family val="1"/>
    </font>
    <font>
      <sz val="16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b/>
      <sz val="13"/>
      <color rgb="FFFF0000"/>
      <name val="Browallia New"/>
      <family val="2"/>
    </font>
    <font>
      <sz val="13"/>
      <color theme="1" tint="0.499984740745262"/>
      <name val="Browallia New"/>
      <family val="2"/>
    </font>
    <font>
      <sz val="12"/>
      <color theme="1" tint="0.499984740745262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43" fontId="9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</cellStyleXfs>
  <cellXfs count="284">
    <xf numFmtId="0" fontId="0" fillId="0" borderId="0" xfId="0"/>
    <xf numFmtId="172" fontId="3" fillId="0" borderId="0" xfId="5" applyNumberFormat="1" applyFont="1" applyFill="1" applyBorder="1" applyAlignment="1">
      <alignment horizontal="right" vertical="center"/>
    </xf>
    <xf numFmtId="172" fontId="3" fillId="0" borderId="0" xfId="5" applyNumberFormat="1" applyFont="1" applyFill="1" applyBorder="1" applyAlignment="1">
      <alignment vertical="center"/>
    </xf>
    <xf numFmtId="172" fontId="3" fillId="0" borderId="3" xfId="5" applyNumberFormat="1" applyFont="1" applyFill="1" applyBorder="1" applyAlignment="1">
      <alignment horizontal="right" vertical="center"/>
    </xf>
    <xf numFmtId="172" fontId="3" fillId="0" borderId="3" xfId="5" applyNumberFormat="1" applyFont="1" applyFill="1" applyBorder="1" applyAlignment="1">
      <alignment vertical="center"/>
    </xf>
    <xf numFmtId="172" fontId="11" fillId="0" borderId="0" xfId="5" applyNumberFormat="1" applyFont="1" applyFill="1" applyBorder="1" applyAlignment="1">
      <alignment horizontal="center" vertical="center"/>
    </xf>
    <xf numFmtId="166" fontId="11" fillId="0" borderId="0" xfId="5" applyNumberFormat="1" applyFont="1" applyFill="1" applyBorder="1" applyAlignment="1">
      <alignment horizontal="center" vertical="top"/>
    </xf>
    <xf numFmtId="166" fontId="11" fillId="0" borderId="0" xfId="5" applyNumberFormat="1" applyFont="1" applyFill="1" applyAlignment="1">
      <alignment vertical="top"/>
    </xf>
    <xf numFmtId="166" fontId="11" fillId="0" borderId="0" xfId="5" applyNumberFormat="1" applyFont="1" applyFill="1" applyAlignment="1">
      <alignment horizontal="right" vertical="top"/>
    </xf>
    <xf numFmtId="166" fontId="11" fillId="0" borderId="0" xfId="5" applyNumberFormat="1" applyFont="1" applyFill="1" applyBorder="1" applyAlignment="1">
      <alignment horizontal="right" vertical="top"/>
    </xf>
    <xf numFmtId="166" fontId="11" fillId="0" borderId="0" xfId="5" quotePrefix="1" applyNumberFormat="1" applyFont="1" applyFill="1" applyAlignment="1">
      <alignment horizontal="right" vertical="top"/>
    </xf>
    <xf numFmtId="166" fontId="11" fillId="0" borderId="5" xfId="5" applyNumberFormat="1" applyFont="1" applyFill="1" applyBorder="1" applyAlignment="1">
      <alignment horizontal="right" vertical="top"/>
    </xf>
    <xf numFmtId="172" fontId="10" fillId="0" borderId="0" xfId="7" applyNumberFormat="1" applyFont="1" applyFill="1" applyBorder="1" applyAlignment="1">
      <alignment vertical="top"/>
    </xf>
    <xf numFmtId="166" fontId="10" fillId="0" borderId="0" xfId="7" applyNumberFormat="1" applyFont="1" applyFill="1" applyBorder="1" applyAlignment="1">
      <alignment vertical="top"/>
    </xf>
    <xf numFmtId="166" fontId="10" fillId="0" borderId="0" xfId="5" applyNumberFormat="1" applyFont="1" applyFill="1" applyBorder="1" applyAlignment="1">
      <alignment vertical="top"/>
    </xf>
    <xf numFmtId="166" fontId="10" fillId="0" borderId="0" xfId="5" applyNumberFormat="1" applyFont="1" applyFill="1" applyBorder="1" applyAlignment="1">
      <alignment horizontal="right" vertical="top"/>
    </xf>
    <xf numFmtId="166" fontId="10" fillId="0" borderId="3" xfId="5" applyNumberFormat="1" applyFont="1" applyFill="1" applyBorder="1" applyAlignment="1">
      <alignment vertical="top"/>
    </xf>
    <xf numFmtId="166" fontId="10" fillId="0" borderId="7" xfId="5" applyNumberFormat="1" applyFont="1" applyFill="1" applyBorder="1" applyAlignment="1">
      <alignment vertical="top"/>
    </xf>
    <xf numFmtId="173" fontId="10" fillId="0" borderId="0" xfId="1" applyNumberFormat="1" applyFont="1" applyFill="1" applyAlignment="1">
      <alignment horizontal="center"/>
    </xf>
    <xf numFmtId="173" fontId="10" fillId="0" borderId="0" xfId="1" applyNumberFormat="1" applyFont="1" applyFill="1" applyBorder="1" applyAlignment="1">
      <alignment vertical="top"/>
    </xf>
    <xf numFmtId="172" fontId="3" fillId="0" borderId="3" xfId="5" applyNumberFormat="1" applyFont="1" applyFill="1" applyBorder="1" applyAlignment="1">
      <alignment vertical="top"/>
    </xf>
    <xf numFmtId="172" fontId="3" fillId="0" borderId="0" xfId="5" applyNumberFormat="1" applyFont="1" applyFill="1" applyAlignment="1">
      <alignment horizontal="right" vertical="center"/>
    </xf>
    <xf numFmtId="172" fontId="6" fillId="0" borderId="0" xfId="5" applyNumberFormat="1" applyFont="1" applyFill="1" applyBorder="1" applyAlignment="1">
      <alignment horizontal="right" vertical="center"/>
    </xf>
    <xf numFmtId="172" fontId="6" fillId="0" borderId="0" xfId="5" applyNumberFormat="1" applyFont="1" applyFill="1" applyBorder="1" applyAlignment="1">
      <alignment vertical="center"/>
    </xf>
    <xf numFmtId="172" fontId="6" fillId="0" borderId="3" xfId="5" applyNumberFormat="1" applyFont="1" applyFill="1" applyBorder="1" applyAlignment="1">
      <alignment horizontal="right" vertical="center"/>
    </xf>
    <xf numFmtId="172" fontId="6" fillId="0" borderId="3" xfId="5" applyNumberFormat="1" applyFont="1" applyFill="1" applyBorder="1" applyAlignment="1">
      <alignment vertical="center"/>
    </xf>
    <xf numFmtId="172" fontId="6" fillId="0" borderId="0" xfId="5" applyNumberFormat="1" applyFont="1" applyFill="1" applyBorder="1" applyAlignment="1">
      <alignment horizontal="center" vertical="top"/>
    </xf>
    <xf numFmtId="172" fontId="6" fillId="0" borderId="0" xfId="7" applyNumberFormat="1" applyFont="1" applyFill="1" applyBorder="1" applyAlignment="1">
      <alignment vertical="top"/>
    </xf>
    <xf numFmtId="172" fontId="6" fillId="0" borderId="0" xfId="7" applyNumberFormat="1" applyFont="1" applyFill="1" applyBorder="1" applyAlignment="1">
      <alignment horizontal="right" vertical="top"/>
    </xf>
    <xf numFmtId="172" fontId="6" fillId="0" borderId="0" xfId="5" applyNumberFormat="1" applyFont="1" applyFill="1" applyBorder="1" applyAlignment="1">
      <alignment horizontal="right" vertical="top"/>
    </xf>
    <xf numFmtId="172" fontId="6" fillId="0" borderId="0" xfId="5" applyNumberFormat="1" applyFont="1" applyFill="1" applyBorder="1" applyAlignment="1">
      <alignment vertical="top"/>
    </xf>
    <xf numFmtId="172" fontId="5" fillId="0" borderId="0" xfId="5" applyNumberFormat="1" applyFont="1" applyFill="1" applyBorder="1" applyAlignment="1">
      <alignment horizontal="centerContinuous" vertical="top"/>
    </xf>
    <xf numFmtId="172" fontId="5" fillId="0" borderId="0" xfId="5" applyNumberFormat="1" applyFont="1" applyFill="1" applyAlignment="1">
      <alignment vertical="top"/>
    </xf>
    <xf numFmtId="172" fontId="5" fillId="0" borderId="0" xfId="5" applyNumberFormat="1" applyFont="1" applyFill="1" applyBorder="1" applyAlignment="1">
      <alignment horizontal="right" vertical="top"/>
    </xf>
    <xf numFmtId="172" fontId="5" fillId="0" borderId="0" xfId="5" applyNumberFormat="1" applyFont="1" applyFill="1" applyAlignment="1">
      <alignment horizontal="right" vertical="top"/>
    </xf>
    <xf numFmtId="172" fontId="5" fillId="0" borderId="0" xfId="5" applyNumberFormat="1" applyFont="1" applyFill="1" applyBorder="1" applyAlignment="1">
      <alignment horizontal="center" vertical="top"/>
    </xf>
    <xf numFmtId="166" fontId="5" fillId="0" borderId="0" xfId="5" applyNumberFormat="1" applyFont="1" applyFill="1" applyAlignment="1">
      <alignment horizontal="right" vertical="top"/>
    </xf>
    <xf numFmtId="166" fontId="5" fillId="0" borderId="0" xfId="5" applyNumberFormat="1" applyFont="1" applyFill="1" applyBorder="1" applyAlignment="1">
      <alignment horizontal="right" vertical="top"/>
    </xf>
    <xf numFmtId="172" fontId="5" fillId="0" borderId="5" xfId="5" applyNumberFormat="1" applyFont="1" applyFill="1" applyBorder="1" applyAlignment="1">
      <alignment horizontal="right" vertical="top"/>
    </xf>
    <xf numFmtId="172" fontId="5" fillId="0" borderId="3" xfId="5" applyNumberFormat="1" applyFont="1" applyFill="1" applyBorder="1" applyAlignment="1">
      <alignment horizontal="right" vertical="top"/>
    </xf>
    <xf numFmtId="172" fontId="6" fillId="0" borderId="3" xfId="5" applyNumberFormat="1" applyFont="1" applyFill="1" applyBorder="1" applyAlignment="1">
      <alignment vertical="top"/>
    </xf>
    <xf numFmtId="172" fontId="6" fillId="0" borderId="5" xfId="5" applyNumberFormat="1" applyFont="1" applyFill="1" applyBorder="1" applyAlignment="1">
      <alignment vertical="top"/>
    </xf>
    <xf numFmtId="172" fontId="6" fillId="0" borderId="0" xfId="5" applyNumberFormat="1" applyFont="1" applyFill="1" applyAlignment="1">
      <alignment horizontal="right" vertical="center"/>
    </xf>
    <xf numFmtId="173" fontId="10" fillId="0" borderId="0" xfId="1" applyNumberFormat="1" applyFont="1" applyFill="1" applyBorder="1" applyAlignment="1">
      <alignment horizontal="center"/>
    </xf>
    <xf numFmtId="166" fontId="6" fillId="0" borderId="0" xfId="5" applyNumberFormat="1" applyFont="1" applyFill="1" applyBorder="1" applyAlignment="1">
      <alignment vertical="top"/>
    </xf>
    <xf numFmtId="166" fontId="6" fillId="0" borderId="3" xfId="5" applyNumberFormat="1" applyFont="1" applyFill="1" applyBorder="1" applyAlignment="1">
      <alignment vertical="top"/>
    </xf>
    <xf numFmtId="172" fontId="6" fillId="0" borderId="6" xfId="5" applyNumberFormat="1" applyFont="1" applyFill="1" applyBorder="1" applyAlignment="1">
      <alignment vertical="top"/>
    </xf>
    <xf numFmtId="173" fontId="11" fillId="0" borderId="0" xfId="1" applyNumberFormat="1" applyFont="1" applyFill="1" applyAlignment="1">
      <alignment vertical="top"/>
    </xf>
    <xf numFmtId="173" fontId="10" fillId="0" borderId="0" xfId="1" applyNumberFormat="1" applyFont="1" applyFill="1"/>
    <xf numFmtId="173" fontId="10" fillId="0" borderId="0" xfId="1" applyNumberFormat="1" applyFont="1" applyFill="1" applyAlignment="1">
      <alignment vertical="center"/>
    </xf>
    <xf numFmtId="166" fontId="6" fillId="0" borderId="0" xfId="5" applyNumberFormat="1" applyFont="1" applyFill="1" applyBorder="1" applyAlignment="1">
      <alignment vertical="center"/>
    </xf>
    <xf numFmtId="166" fontId="10" fillId="0" borderId="0" xfId="5" applyNumberFormat="1" applyFont="1" applyFill="1" applyBorder="1" applyAlignment="1">
      <alignment vertical="center"/>
    </xf>
    <xf numFmtId="166" fontId="10" fillId="0" borderId="3" xfId="5" applyNumberFormat="1" applyFont="1" applyFill="1" applyBorder="1" applyAlignment="1">
      <alignment vertical="center"/>
    </xf>
    <xf numFmtId="166" fontId="10" fillId="0" borderId="0" xfId="5" applyNumberFormat="1" applyFont="1" applyFill="1" applyBorder="1" applyAlignment="1">
      <alignment horizontal="right" vertical="center"/>
    </xf>
    <xf numFmtId="166" fontId="10" fillId="0" borderId="7" xfId="5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center" vertical="center"/>
    </xf>
    <xf numFmtId="43" fontId="3" fillId="0" borderId="0" xfId="10" applyFont="1" applyFill="1" applyAlignment="1">
      <alignment vertical="center"/>
    </xf>
    <xf numFmtId="39" fontId="3" fillId="0" borderId="0" xfId="10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10" fillId="0" borderId="0" xfId="5" applyNumberFormat="1" applyFont="1" applyFill="1" applyBorder="1" applyAlignment="1">
      <alignment horizontal="right" vertical="center"/>
    </xf>
    <xf numFmtId="172" fontId="10" fillId="0" borderId="0" xfId="5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3" fontId="17" fillId="0" borderId="0" xfId="1" applyFont="1" applyFill="1" applyAlignment="1">
      <alignment horizontal="right" vertical="center"/>
    </xf>
    <xf numFmtId="168" fontId="17" fillId="0" borderId="0" xfId="1" applyNumberFormat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165" fontId="17" fillId="0" borderId="0" xfId="1" applyNumberFormat="1" applyFont="1" applyFill="1" applyAlignment="1">
      <alignment horizontal="right" vertical="center"/>
    </xf>
    <xf numFmtId="168" fontId="17" fillId="0" borderId="0" xfId="1" applyNumberFormat="1" applyFont="1" applyFill="1" applyAlignment="1">
      <alignment horizontal="right" vertical="center"/>
    </xf>
    <xf numFmtId="165" fontId="3" fillId="0" borderId="5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Continuous" vertical="center"/>
    </xf>
    <xf numFmtId="168" fontId="3" fillId="0" borderId="1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Continuous" vertical="center"/>
    </xf>
    <xf numFmtId="43" fontId="3" fillId="0" borderId="0" xfId="10" applyFont="1" applyFill="1" applyAlignment="1">
      <alignment horizontal="center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8" fontId="3" fillId="0" borderId="3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168" fontId="3" fillId="0" borderId="5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right" vertical="center"/>
    </xf>
    <xf numFmtId="168" fontId="3" fillId="0" borderId="6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68" fontId="3" fillId="0" borderId="3" xfId="0" applyNumberFormat="1" applyFont="1" applyBorder="1" applyAlignment="1">
      <alignment vertical="center"/>
    </xf>
    <xf numFmtId="170" fontId="3" fillId="0" borderId="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68" fontId="2" fillId="0" borderId="3" xfId="0" applyNumberFormat="1" applyFont="1" applyBorder="1" applyAlignment="1">
      <alignment vertical="center"/>
    </xf>
    <xf numFmtId="170" fontId="2" fillId="0" borderId="3" xfId="0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7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167" fontId="3" fillId="0" borderId="0" xfId="4" applyNumberFormat="1" applyFont="1" applyAlignment="1">
      <alignment vertical="center"/>
    </xf>
    <xf numFmtId="172" fontId="3" fillId="0" borderId="0" xfId="4" applyNumberFormat="1" applyFont="1" applyAlignment="1">
      <alignment horizontal="right" vertical="center"/>
    </xf>
    <xf numFmtId="167" fontId="2" fillId="0" borderId="0" xfId="4" applyNumberFormat="1" applyFont="1" applyAlignment="1">
      <alignment vertical="center"/>
    </xf>
    <xf numFmtId="167" fontId="2" fillId="0" borderId="3" xfId="4" applyNumberFormat="1" applyFont="1" applyBorder="1" applyAlignment="1">
      <alignment vertical="center"/>
    </xf>
    <xf numFmtId="0" fontId="3" fillId="0" borderId="3" xfId="4" applyFont="1" applyBorder="1" applyAlignment="1">
      <alignment vertical="center"/>
    </xf>
    <xf numFmtId="167" fontId="3" fillId="0" borderId="3" xfId="4" applyNumberFormat="1" applyFont="1" applyBorder="1" applyAlignment="1">
      <alignment vertical="center"/>
    </xf>
    <xf numFmtId="172" fontId="3" fillId="0" borderId="3" xfId="4" applyNumberFormat="1" applyFont="1" applyBorder="1" applyAlignment="1">
      <alignment horizontal="right" vertical="center"/>
    </xf>
    <xf numFmtId="167" fontId="10" fillId="0" borderId="0" xfId="4" applyNumberFormat="1" applyFont="1" applyAlignment="1">
      <alignment vertical="center"/>
    </xf>
    <xf numFmtId="0" fontId="10" fillId="0" borderId="0" xfId="4" applyFont="1" applyAlignment="1">
      <alignment vertical="center"/>
    </xf>
    <xf numFmtId="172" fontId="10" fillId="0" borderId="0" xfId="4" applyNumberFormat="1" applyFont="1" applyAlignment="1">
      <alignment horizontal="right" vertical="center"/>
    </xf>
    <xf numFmtId="0" fontId="10" fillId="0" borderId="0" xfId="6" applyFont="1" applyAlignment="1">
      <alignment horizontal="centerContinuous" vertical="top"/>
    </xf>
    <xf numFmtId="172" fontId="11" fillId="0" borderId="0" xfId="6" applyNumberFormat="1" applyFont="1" applyAlignment="1">
      <alignment horizontal="right" vertical="top"/>
    </xf>
    <xf numFmtId="166" fontId="11" fillId="0" borderId="0" xfId="6" applyNumberFormat="1" applyFont="1" applyAlignment="1">
      <alignment horizontal="right" vertical="top"/>
    </xf>
    <xf numFmtId="167" fontId="11" fillId="0" borderId="1" xfId="0" applyNumberFormat="1" applyFont="1" applyBorder="1" applyAlignment="1">
      <alignment horizontal="center" vertical="center"/>
    </xf>
    <xf numFmtId="0" fontId="10" fillId="0" borderId="0" xfId="6" applyFont="1" applyAlignment="1">
      <alignment vertical="top"/>
    </xf>
    <xf numFmtId="0" fontId="11" fillId="0" borderId="0" xfId="6" applyFont="1" applyAlignment="1">
      <alignment vertical="top"/>
    </xf>
    <xf numFmtId="0" fontId="11" fillId="0" borderId="0" xfId="4" quotePrefix="1" applyFont="1"/>
    <xf numFmtId="0" fontId="10" fillId="0" borderId="0" xfId="4" applyFont="1"/>
    <xf numFmtId="172" fontId="10" fillId="0" borderId="0" xfId="4" applyNumberFormat="1" applyFont="1"/>
    <xf numFmtId="166" fontId="10" fillId="0" borderId="0" xfId="4" applyNumberFormat="1" applyFont="1"/>
    <xf numFmtId="0" fontId="10" fillId="0" borderId="0" xfId="0" applyFont="1" applyAlignment="1">
      <alignment horizontal="center" vertical="center"/>
    </xf>
    <xf numFmtId="166" fontId="10" fillId="0" borderId="0" xfId="4" applyNumberFormat="1" applyFont="1" applyAlignment="1">
      <alignment vertical="center"/>
    </xf>
    <xf numFmtId="172" fontId="10" fillId="0" borderId="0" xfId="4" applyNumberFormat="1" applyFont="1" applyAlignment="1">
      <alignment vertical="center"/>
    </xf>
    <xf numFmtId="172" fontId="6" fillId="0" borderId="0" xfId="4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172" fontId="6" fillId="0" borderId="3" xfId="4" applyNumberFormat="1" applyFont="1" applyBorder="1" applyAlignment="1">
      <alignment horizontal="right" vertical="center"/>
    </xf>
    <xf numFmtId="0" fontId="6" fillId="0" borderId="0" xfId="6" applyFont="1" applyAlignment="1">
      <alignment vertical="top"/>
    </xf>
    <xf numFmtId="167" fontId="6" fillId="0" borderId="0" xfId="4" applyNumberFormat="1" applyFont="1" applyAlignment="1">
      <alignment vertical="center"/>
    </xf>
    <xf numFmtId="0" fontId="6" fillId="0" borderId="0" xfId="6" applyFont="1" applyAlignment="1">
      <alignment horizontal="centerContinuous" vertical="top"/>
    </xf>
    <xf numFmtId="172" fontId="5" fillId="0" borderId="0" xfId="6" applyNumberFormat="1" applyFont="1" applyAlignment="1">
      <alignment horizontal="centerContinuous" vertical="top"/>
    </xf>
    <xf numFmtId="172" fontId="5" fillId="0" borderId="0" xfId="6" applyNumberFormat="1" applyFont="1" applyAlignment="1">
      <alignment vertical="top"/>
    </xf>
    <xf numFmtId="172" fontId="5" fillId="0" borderId="0" xfId="6" applyNumberFormat="1" applyFont="1" applyAlignment="1">
      <alignment horizontal="center" vertical="top"/>
    </xf>
    <xf numFmtId="172" fontId="5" fillId="0" borderId="0" xfId="6" applyNumberFormat="1" applyFont="1" applyAlignment="1">
      <alignment horizontal="right" vertical="top"/>
    </xf>
    <xf numFmtId="167" fontId="5" fillId="0" borderId="1" xfId="0" applyNumberFormat="1" applyFont="1" applyBorder="1" applyAlignment="1">
      <alignment horizontal="center" vertical="center"/>
    </xf>
    <xf numFmtId="0" fontId="5" fillId="0" borderId="0" xfId="6" applyFont="1" applyAlignment="1">
      <alignment vertical="top"/>
    </xf>
    <xf numFmtId="0" fontId="5" fillId="0" borderId="0" xfId="4" applyFont="1" applyAlignment="1">
      <alignment vertical="center"/>
    </xf>
    <xf numFmtId="0" fontId="6" fillId="0" borderId="0" xfId="4" applyFont="1"/>
    <xf numFmtId="172" fontId="6" fillId="0" borderId="0" xfId="4" applyNumberFormat="1" applyFont="1"/>
    <xf numFmtId="172" fontId="6" fillId="0" borderId="0" xfId="4" applyNumberFormat="1" applyFont="1" applyAlignment="1">
      <alignment horizontal="center" vertical="center"/>
    </xf>
    <xf numFmtId="172" fontId="6" fillId="0" borderId="0" xfId="4" applyNumberFormat="1" applyFont="1" applyAlignment="1">
      <alignment vertical="center"/>
    </xf>
    <xf numFmtId="166" fontId="6" fillId="0" borderId="0" xfId="4" applyNumberFormat="1" applyFont="1" applyAlignment="1">
      <alignment vertical="center"/>
    </xf>
    <xf numFmtId="166" fontId="6" fillId="0" borderId="0" xfId="4" applyNumberFormat="1" applyFont="1"/>
    <xf numFmtId="0" fontId="5" fillId="0" borderId="0" xfId="4" quotePrefix="1" applyFont="1"/>
    <xf numFmtId="172" fontId="6" fillId="0" borderId="0" xfId="4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7" fontId="6" fillId="0" borderId="3" xfId="4" applyNumberFormat="1" applyFont="1" applyBorder="1" applyAlignment="1">
      <alignment vertical="center"/>
    </xf>
    <xf numFmtId="172" fontId="6" fillId="0" borderId="3" xfId="4" applyNumberFormat="1" applyFont="1" applyBorder="1" applyAlignment="1">
      <alignment vertical="center"/>
    </xf>
    <xf numFmtId="0" fontId="2" fillId="0" borderId="0" xfId="8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168" fontId="4" fillId="0" borderId="0" xfId="8" applyNumberFormat="1" applyFont="1" applyAlignment="1">
      <alignment horizontal="right" vertical="center"/>
    </xf>
    <xf numFmtId="168" fontId="3" fillId="0" borderId="0" xfId="8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168" fontId="16" fillId="0" borderId="0" xfId="8" applyNumberFormat="1" applyFont="1" applyAlignment="1">
      <alignment horizontal="right" vertical="center"/>
    </xf>
    <xf numFmtId="0" fontId="2" fillId="0" borderId="1" xfId="8" applyFont="1" applyBorder="1" applyAlignment="1">
      <alignment horizontal="left" vertical="center"/>
    </xf>
    <xf numFmtId="0" fontId="3" fillId="0" borderId="1" xfId="8" applyFont="1" applyBorder="1" applyAlignment="1">
      <alignment horizontal="center" vertical="center"/>
    </xf>
    <xf numFmtId="168" fontId="3" fillId="0" borderId="1" xfId="8" applyNumberFormat="1" applyFont="1" applyBorder="1" applyAlignment="1">
      <alignment horizontal="right" vertical="center"/>
    </xf>
    <xf numFmtId="0" fontId="2" fillId="0" borderId="0" xfId="8" applyFont="1" applyAlignment="1">
      <alignment horizontal="justify" vertical="center"/>
    </xf>
    <xf numFmtId="167" fontId="3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168" fontId="3" fillId="0" borderId="5" xfId="8" applyNumberFormat="1" applyFont="1" applyBorder="1" applyAlignment="1">
      <alignment horizontal="right" vertical="center"/>
    </xf>
    <xf numFmtId="0" fontId="3" fillId="0" borderId="3" xfId="8" applyFont="1" applyBorder="1" applyAlignment="1">
      <alignment horizontal="center" vertical="center"/>
    </xf>
    <xf numFmtId="168" fontId="3" fillId="0" borderId="3" xfId="8" applyNumberFormat="1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center" vertical="center"/>
    </xf>
    <xf numFmtId="0" fontId="3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vertical="center"/>
    </xf>
    <xf numFmtId="0" fontId="3" fillId="0" borderId="0" xfId="8" applyFont="1" applyAlignment="1">
      <alignment horizontal="left" vertical="center"/>
    </xf>
    <xf numFmtId="0" fontId="2" fillId="0" borderId="5" xfId="8" applyFont="1" applyBorder="1" applyAlignment="1">
      <alignment horizontal="justify" vertical="center"/>
    </xf>
    <xf numFmtId="172" fontId="11" fillId="0" borderId="0" xfId="6" applyNumberFormat="1" applyFont="1" applyAlignment="1">
      <alignment horizontal="centerContinuous" vertical="top"/>
    </xf>
    <xf numFmtId="166" fontId="11" fillId="0" borderId="0" xfId="6" applyNumberFormat="1" applyFont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8" fontId="6" fillId="0" borderId="0" xfId="3" applyNumberFormat="1" applyFont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4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8" fontId="6" fillId="0" borderId="3" xfId="3" applyNumberFormat="1" applyFont="1" applyBorder="1" applyAlignment="1">
      <alignment horizontal="right" vertical="center"/>
    </xf>
    <xf numFmtId="167" fontId="6" fillId="0" borderId="0" xfId="8" applyNumberFormat="1" applyFont="1" applyAlignment="1">
      <alignment vertical="center"/>
    </xf>
    <xf numFmtId="0" fontId="6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5" xfId="6" applyFont="1" applyBorder="1" applyAlignment="1">
      <alignment horizontal="center" vertical="top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168" fontId="5" fillId="0" borderId="1" xfId="8" applyNumberFormat="1" applyFont="1" applyBorder="1" applyAlignment="1">
      <alignment horizontal="right" vertical="center"/>
    </xf>
    <xf numFmtId="168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41" fontId="6" fillId="0" borderId="0" xfId="1" applyNumberFormat="1" applyFont="1" applyFill="1" applyAlignment="1">
      <alignment horizontal="right" vertical="center"/>
    </xf>
    <xf numFmtId="168" fontId="6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justify" vertical="center"/>
    </xf>
    <xf numFmtId="168" fontId="6" fillId="0" borderId="3" xfId="8" applyNumberFormat="1" applyFont="1" applyBorder="1" applyAlignment="1">
      <alignment horizontal="right" vertical="center"/>
    </xf>
    <xf numFmtId="168" fontId="6" fillId="0" borderId="0" xfId="8" applyNumberFormat="1" applyFont="1" applyAlignment="1">
      <alignment vertical="center"/>
    </xf>
    <xf numFmtId="168" fontId="6" fillId="0" borderId="5" xfId="8" applyNumberFormat="1" applyFont="1" applyBorder="1" applyAlignment="1">
      <alignment horizontal="right" vertical="center"/>
    </xf>
    <xf numFmtId="168" fontId="6" fillId="0" borderId="1" xfId="8" applyNumberFormat="1" applyFont="1" applyBorder="1" applyAlignment="1">
      <alignment horizontal="right" vertical="center"/>
    </xf>
    <xf numFmtId="168" fontId="6" fillId="0" borderId="0" xfId="8" quotePrefix="1" applyNumberFormat="1" applyFont="1" applyAlignment="1">
      <alignment horizontal="right" vertical="center"/>
    </xf>
    <xf numFmtId="41" fontId="6" fillId="0" borderId="0" xfId="1" quotePrefix="1" applyNumberFormat="1" applyFont="1" applyFill="1" applyAlignment="1">
      <alignment horizontal="right" vertical="center"/>
    </xf>
    <xf numFmtId="0" fontId="6" fillId="0" borderId="0" xfId="9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0" fontId="6" fillId="0" borderId="0" xfId="8" quotePrefix="1" applyFont="1" applyAlignment="1">
      <alignment vertical="center"/>
    </xf>
    <xf numFmtId="41" fontId="6" fillId="0" borderId="5" xfId="1" applyNumberFormat="1" applyFont="1" applyFill="1" applyBorder="1" applyAlignment="1">
      <alignment horizontal="right" vertical="center"/>
    </xf>
    <xf numFmtId="168" fontId="6" fillId="0" borderId="3" xfId="8" quotePrefix="1" applyNumberFormat="1" applyFont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168" fontId="6" fillId="0" borderId="4" xfId="8" applyNumberFormat="1" applyFont="1" applyBorder="1" applyAlignment="1">
      <alignment horizontal="right" vertical="center"/>
    </xf>
    <xf numFmtId="0" fontId="6" fillId="0" borderId="0" xfId="8" applyFont="1" applyAlignment="1">
      <alignment horizontal="left" vertical="center"/>
    </xf>
    <xf numFmtId="0" fontId="6" fillId="0" borderId="0" xfId="8" applyFont="1" applyAlignment="1">
      <alignment horizontal="justify" vertical="center"/>
    </xf>
    <xf numFmtId="173" fontId="6" fillId="0" borderId="0" xfId="1" applyNumberFormat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/>
    </xf>
    <xf numFmtId="168" fontId="18" fillId="0" borderId="0" xfId="1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165" fontId="18" fillId="0" borderId="0" xfId="1" applyNumberFormat="1" applyFont="1" applyFill="1" applyAlignment="1">
      <alignment horizontal="right" vertical="center"/>
    </xf>
    <xf numFmtId="0" fontId="5" fillId="0" borderId="0" xfId="6" applyFont="1" applyAlignment="1">
      <alignment horizontal="center" vertical="top"/>
    </xf>
    <xf numFmtId="165" fontId="5" fillId="0" borderId="0" xfId="1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72" fontId="11" fillId="0" borderId="3" xfId="5" applyNumberFormat="1" applyFont="1" applyFill="1" applyBorder="1" applyAlignment="1">
      <alignment horizontal="center" vertical="center"/>
    </xf>
    <xf numFmtId="172" fontId="11" fillId="0" borderId="8" xfId="5" applyNumberFormat="1" applyFont="1" applyFill="1" applyBorder="1" applyAlignment="1">
      <alignment horizontal="center" vertical="center"/>
    </xf>
    <xf numFmtId="166" fontId="11" fillId="0" borderId="8" xfId="6" applyNumberFormat="1" applyFont="1" applyBorder="1" applyAlignment="1">
      <alignment horizontal="center" vertical="top"/>
    </xf>
    <xf numFmtId="166" fontId="11" fillId="0" borderId="5" xfId="6" applyNumberFormat="1" applyFont="1" applyBorder="1" applyAlignment="1">
      <alignment horizontal="center" vertical="top"/>
    </xf>
    <xf numFmtId="166" fontId="11" fillId="0" borderId="8" xfId="5" applyNumberFormat="1" applyFont="1" applyFill="1" applyBorder="1" applyAlignment="1">
      <alignment horizontal="center" vertical="top"/>
    </xf>
    <xf numFmtId="172" fontId="5" fillId="0" borderId="3" xfId="5" applyNumberFormat="1" applyFont="1" applyFill="1" applyBorder="1" applyAlignment="1">
      <alignment horizontal="center" vertical="center"/>
    </xf>
    <xf numFmtId="172" fontId="5" fillId="0" borderId="3" xfId="6" applyNumberFormat="1" applyFont="1" applyBorder="1" applyAlignment="1">
      <alignment horizontal="center" vertical="top"/>
    </xf>
    <xf numFmtId="172" fontId="5" fillId="0" borderId="8" xfId="5" applyNumberFormat="1" applyFont="1" applyFill="1" applyBorder="1" applyAlignment="1">
      <alignment horizontal="center" vertical="top"/>
    </xf>
    <xf numFmtId="41" fontId="5" fillId="0" borderId="3" xfId="1" applyNumberFormat="1" applyFont="1" applyFill="1" applyBorder="1" applyAlignment="1">
      <alignment horizontal="center" vertical="center"/>
    </xf>
    <xf numFmtId="0" fontId="3" fillId="0" borderId="3" xfId="8" applyFont="1" applyBorder="1" applyAlignment="1">
      <alignment horizontal="left" vertical="center"/>
    </xf>
    <xf numFmtId="0" fontId="3" fillId="0" borderId="5" xfId="8" applyFont="1" applyBorder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</cellXfs>
  <cellStyles count="12">
    <cellStyle name="Comma" xfId="10" builtinId="3"/>
    <cellStyle name="Comma 2 2 7" xfId="5" xr:uid="{0893A39F-95BF-4771-A9D6-0B7AB79531B0}"/>
    <cellStyle name="Comma 3" xfId="1" xr:uid="{E199D99D-F3F6-4FE6-BD2A-F452EFAEE5BC}"/>
    <cellStyle name="Comma_T-59-Q1" xfId="7" xr:uid="{FFB09C15-EA57-4221-8EBF-650F47A688FC}"/>
    <cellStyle name="Normal" xfId="0" builtinId="0"/>
    <cellStyle name="Normal 111" xfId="4" xr:uid="{4F23FAE2-317C-479A-9FBE-B1D498092801}"/>
    <cellStyle name="Normal 2 3 20" xfId="11" xr:uid="{09720AAA-51A4-4777-ABF0-9EE06EFCF0A5}"/>
    <cellStyle name="Normal 4 2 14" xfId="2" xr:uid="{6E744C22-0FBE-4A14-B5A4-2DA3C758CD4A}"/>
    <cellStyle name="Normal 5" xfId="3" xr:uid="{02EFBFAF-B2FF-48B5-A877-80737F3F74B9}"/>
    <cellStyle name="Normal 5 9" xfId="9" xr:uid="{6DBAB1E2-B8B5-41CC-BE9E-15D27FC92FE5}"/>
    <cellStyle name="Normal 94" xfId="8" xr:uid="{3AB7A409-0418-43AE-AD9A-DABA9F165CD7}"/>
    <cellStyle name="Normal_T-59-Q1" xfId="6" xr:uid="{6A05C92A-5977-4D9E-87EB-B6CB17EC834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F811-5A03-4F40-BB92-84F27EC6FF18}">
  <sheetPr>
    <tabColor theme="9" tint="0.79998168889431442"/>
  </sheetPr>
  <dimension ref="A1:L106"/>
  <sheetViews>
    <sheetView zoomScale="123" zoomScaleNormal="123" zoomScaleSheetLayoutView="100" workbookViewId="0">
      <selection activeCell="P15" sqref="P15"/>
    </sheetView>
  </sheetViews>
  <sheetFormatPr defaultColWidth="9.28515625" defaultRowHeight="19.149999999999999" customHeight="1" x14ac:dyDescent="0.5"/>
  <cols>
    <col min="1" max="2" width="1.42578125" style="80" customWidth="1"/>
    <col min="3" max="3" width="52.85546875" style="80" customWidth="1"/>
    <col min="4" max="4" width="7" style="80" customWidth="1"/>
    <col min="5" max="5" width="0.7109375" style="80" customWidth="1"/>
    <col min="6" max="6" width="10" style="79" customWidth="1"/>
    <col min="7" max="7" width="0.7109375" style="79" customWidth="1"/>
    <col min="8" max="8" width="9.85546875" style="81" customWidth="1"/>
    <col min="9" max="9" width="0.7109375" style="80" customWidth="1"/>
    <col min="10" max="10" width="10" style="79" customWidth="1"/>
    <col min="11" max="11" width="0.7109375" style="79" customWidth="1"/>
    <col min="12" max="12" width="9.85546875" style="81" customWidth="1"/>
    <col min="13" max="16384" width="9.28515625" style="80"/>
  </cols>
  <sheetData>
    <row r="1" spans="1:12" ht="21" customHeight="1" x14ac:dyDescent="0.5">
      <c r="A1" s="75" t="s">
        <v>0</v>
      </c>
      <c r="B1" s="75"/>
      <c r="C1" s="75"/>
      <c r="D1" s="76"/>
      <c r="E1" s="76"/>
      <c r="F1" s="77"/>
      <c r="G1" s="77"/>
      <c r="H1" s="78"/>
      <c r="I1" s="76"/>
      <c r="J1" s="77"/>
      <c r="L1" s="78"/>
    </row>
    <row r="2" spans="1:12" ht="21" customHeight="1" x14ac:dyDescent="0.5">
      <c r="A2" s="75" t="s">
        <v>1</v>
      </c>
      <c r="B2" s="75"/>
      <c r="C2" s="75"/>
      <c r="D2" s="76"/>
      <c r="E2" s="76"/>
      <c r="I2" s="76"/>
    </row>
    <row r="3" spans="1:12" ht="21" customHeight="1" x14ac:dyDescent="0.5">
      <c r="A3" s="82" t="s">
        <v>2</v>
      </c>
      <c r="B3" s="82"/>
      <c r="C3" s="82"/>
      <c r="D3" s="83"/>
      <c r="E3" s="83"/>
      <c r="F3" s="84"/>
      <c r="G3" s="84"/>
      <c r="H3" s="85"/>
      <c r="I3" s="83"/>
      <c r="J3" s="84"/>
      <c r="K3" s="84"/>
      <c r="L3" s="85"/>
    </row>
    <row r="4" spans="1:12" ht="19.149999999999999" customHeight="1" x14ac:dyDescent="0.5">
      <c r="A4" s="210"/>
      <c r="B4" s="210"/>
      <c r="C4" s="210"/>
      <c r="D4" s="183"/>
      <c r="E4" s="183"/>
      <c r="F4" s="219"/>
      <c r="G4" s="219"/>
      <c r="H4" s="219"/>
      <c r="I4" s="215"/>
      <c r="J4" s="219"/>
      <c r="K4" s="215"/>
      <c r="L4" s="219"/>
    </row>
    <row r="5" spans="1:12" s="210" customFormat="1" ht="19.149999999999999" customHeight="1" x14ac:dyDescent="0.5">
      <c r="A5" s="209"/>
      <c r="B5" s="209"/>
      <c r="C5" s="209"/>
      <c r="D5" s="183"/>
      <c r="E5" s="183"/>
      <c r="F5" s="269" t="s">
        <v>3</v>
      </c>
      <c r="G5" s="269"/>
      <c r="H5" s="269"/>
      <c r="I5" s="183"/>
      <c r="J5" s="269" t="s">
        <v>4</v>
      </c>
      <c r="K5" s="269"/>
      <c r="L5" s="269"/>
    </row>
    <row r="6" spans="1:12" s="210" customFormat="1" ht="19.149999999999999" customHeight="1" x14ac:dyDescent="0.5">
      <c r="A6" s="211"/>
      <c r="B6" s="211"/>
      <c r="C6" s="211"/>
      <c r="D6" s="211"/>
      <c r="E6" s="211"/>
      <c r="F6" s="212" t="s">
        <v>5</v>
      </c>
      <c r="G6" s="212"/>
      <c r="H6" s="212" t="s">
        <v>6</v>
      </c>
      <c r="I6" s="213"/>
      <c r="J6" s="212" t="s">
        <v>5</v>
      </c>
      <c r="K6" s="212"/>
      <c r="L6" s="212" t="s">
        <v>6</v>
      </c>
    </row>
    <row r="7" spans="1:12" s="210" customFormat="1" ht="19.149999999999999" customHeight="1" x14ac:dyDescent="0.5">
      <c r="A7" s="211"/>
      <c r="B7" s="211"/>
      <c r="C7" s="211"/>
      <c r="D7" s="172" t="s">
        <v>7</v>
      </c>
      <c r="E7" s="211"/>
      <c r="F7" s="214" t="s">
        <v>8</v>
      </c>
      <c r="G7" s="212"/>
      <c r="H7" s="214" t="s">
        <v>8</v>
      </c>
      <c r="I7" s="213"/>
      <c r="J7" s="214" t="s">
        <v>8</v>
      </c>
      <c r="K7" s="215"/>
      <c r="L7" s="214" t="s">
        <v>8</v>
      </c>
    </row>
    <row r="8" spans="1:12" s="210" customFormat="1" ht="19.149999999999999" customHeight="1" x14ac:dyDescent="0.5">
      <c r="A8" s="209" t="s">
        <v>9</v>
      </c>
      <c r="B8" s="216"/>
      <c r="C8" s="216"/>
      <c r="D8" s="183"/>
      <c r="E8" s="183"/>
      <c r="F8" s="215"/>
      <c r="G8" s="215"/>
      <c r="H8" s="215"/>
      <c r="I8" s="217"/>
      <c r="J8" s="215"/>
      <c r="K8" s="215"/>
      <c r="L8" s="215"/>
    </row>
    <row r="9" spans="1:12" s="210" customFormat="1" ht="6" customHeight="1" x14ac:dyDescent="0.5">
      <c r="A9" s="209"/>
      <c r="B9" s="216"/>
      <c r="C9" s="216"/>
      <c r="D9" s="183"/>
      <c r="E9" s="183"/>
      <c r="F9" s="215"/>
      <c r="G9" s="215"/>
      <c r="H9" s="215"/>
      <c r="I9" s="217"/>
      <c r="J9" s="215"/>
      <c r="K9" s="215"/>
      <c r="L9" s="215"/>
    </row>
    <row r="10" spans="1:12" s="210" customFormat="1" ht="19.149999999999999" customHeight="1" x14ac:dyDescent="0.5">
      <c r="A10" s="218" t="s">
        <v>10</v>
      </c>
      <c r="B10" s="218"/>
      <c r="C10" s="218"/>
      <c r="D10" s="183"/>
      <c r="E10" s="183"/>
      <c r="F10" s="215"/>
      <c r="G10" s="215"/>
      <c r="H10" s="215"/>
      <c r="I10" s="217"/>
      <c r="J10" s="215"/>
      <c r="K10" s="215"/>
      <c r="L10" s="215"/>
    </row>
    <row r="11" spans="1:12" s="210" customFormat="1" ht="6" customHeight="1" x14ac:dyDescent="0.5">
      <c r="A11" s="209"/>
      <c r="B11" s="216"/>
      <c r="C11" s="216"/>
      <c r="D11" s="183"/>
      <c r="E11" s="183"/>
      <c r="F11" s="215"/>
      <c r="G11" s="215"/>
      <c r="H11" s="215"/>
      <c r="I11" s="217"/>
      <c r="J11" s="215"/>
      <c r="K11" s="215"/>
      <c r="L11" s="215"/>
    </row>
    <row r="12" spans="1:12" s="210" customFormat="1" ht="19.149999999999999" customHeight="1" x14ac:dyDescent="0.5">
      <c r="A12" s="210" t="s">
        <v>11</v>
      </c>
      <c r="D12" s="183">
        <v>10</v>
      </c>
      <c r="E12" s="183"/>
      <c r="F12" s="219">
        <v>53591144</v>
      </c>
      <c r="G12" s="219"/>
      <c r="H12" s="219">
        <v>6487169</v>
      </c>
      <c r="I12" s="215"/>
      <c r="J12" s="219">
        <v>31814544</v>
      </c>
      <c r="K12" s="215"/>
      <c r="L12" s="219">
        <v>3481030</v>
      </c>
    </row>
    <row r="13" spans="1:12" s="210" customFormat="1" ht="19.149999999999999" customHeight="1" x14ac:dyDescent="0.5">
      <c r="A13" s="210" t="s">
        <v>12</v>
      </c>
      <c r="D13" s="183"/>
      <c r="E13" s="183"/>
      <c r="F13" s="219">
        <v>13582</v>
      </c>
      <c r="G13" s="219"/>
      <c r="H13" s="219">
        <v>5232</v>
      </c>
      <c r="I13" s="215"/>
      <c r="J13" s="219">
        <v>13582</v>
      </c>
      <c r="K13" s="215"/>
      <c r="L13" s="219">
        <v>5232</v>
      </c>
    </row>
    <row r="14" spans="1:12" s="210" customFormat="1" ht="19.149999999999999" customHeight="1" x14ac:dyDescent="0.5">
      <c r="A14" s="210" t="s">
        <v>13</v>
      </c>
      <c r="B14" s="218"/>
      <c r="C14" s="218"/>
      <c r="D14" s="183">
        <v>12.1</v>
      </c>
      <c r="E14" s="183"/>
      <c r="F14" s="219">
        <v>71267347</v>
      </c>
      <c r="G14" s="219"/>
      <c r="H14" s="219">
        <v>118767420</v>
      </c>
      <c r="I14" s="215"/>
      <c r="J14" s="219">
        <v>71164909</v>
      </c>
      <c r="K14" s="215"/>
      <c r="L14" s="219">
        <v>118777882</v>
      </c>
    </row>
    <row r="15" spans="1:12" s="210" customFormat="1" ht="19.149999999999999" customHeight="1" x14ac:dyDescent="0.5">
      <c r="A15" s="210" t="s">
        <v>14</v>
      </c>
      <c r="B15" s="218"/>
      <c r="C15" s="218"/>
      <c r="D15" s="183">
        <v>12.2</v>
      </c>
      <c r="E15" s="183"/>
      <c r="F15" s="219">
        <v>168268280</v>
      </c>
      <c r="G15" s="219"/>
      <c r="H15" s="219">
        <v>425776238</v>
      </c>
      <c r="I15" s="215"/>
      <c r="J15" s="219">
        <v>168268280</v>
      </c>
      <c r="K15" s="215"/>
      <c r="L15" s="219">
        <v>425776238</v>
      </c>
    </row>
    <row r="16" spans="1:12" s="210" customFormat="1" ht="19.149999999999999" customHeight="1" x14ac:dyDescent="0.5">
      <c r="A16" s="210" t="s">
        <v>15</v>
      </c>
      <c r="D16" s="183">
        <v>13</v>
      </c>
      <c r="E16" s="183"/>
      <c r="F16" s="219">
        <v>8800462</v>
      </c>
      <c r="G16" s="219"/>
      <c r="H16" s="219">
        <v>21562922</v>
      </c>
      <c r="I16" s="215"/>
      <c r="J16" s="219">
        <v>8800462</v>
      </c>
      <c r="K16" s="215"/>
      <c r="L16" s="219">
        <v>21562922</v>
      </c>
    </row>
    <row r="17" spans="1:12" s="210" customFormat="1" ht="19.149999999999999" customHeight="1" x14ac:dyDescent="0.5">
      <c r="A17" s="210" t="s">
        <v>16</v>
      </c>
      <c r="D17" s="183"/>
      <c r="E17" s="183"/>
      <c r="F17" s="220">
        <v>5563496</v>
      </c>
      <c r="G17" s="221"/>
      <c r="H17" s="220">
        <v>7465246</v>
      </c>
      <c r="I17" s="217"/>
      <c r="J17" s="220">
        <v>3692612</v>
      </c>
      <c r="K17" s="215"/>
      <c r="L17" s="220">
        <v>5594362</v>
      </c>
    </row>
    <row r="18" spans="1:12" s="210" customFormat="1" ht="6" customHeight="1" x14ac:dyDescent="0.5">
      <c r="A18" s="209"/>
      <c r="B18" s="216"/>
      <c r="C18" s="216"/>
      <c r="D18" s="183"/>
      <c r="E18" s="183"/>
      <c r="F18" s="221"/>
      <c r="G18" s="221"/>
      <c r="H18" s="221"/>
      <c r="I18" s="217"/>
      <c r="J18" s="221"/>
      <c r="K18" s="215"/>
      <c r="L18" s="221"/>
    </row>
    <row r="19" spans="1:12" s="210" customFormat="1" ht="19.149999999999999" customHeight="1" x14ac:dyDescent="0.5">
      <c r="A19" s="218" t="s">
        <v>17</v>
      </c>
      <c r="C19" s="218"/>
      <c r="D19" s="183"/>
      <c r="E19" s="183"/>
      <c r="F19" s="220">
        <f>SUM(F12:F18)</f>
        <v>307504311</v>
      </c>
      <c r="G19" s="221"/>
      <c r="H19" s="220">
        <f>SUM(H12:H18)</f>
        <v>580064227</v>
      </c>
      <c r="I19" s="217"/>
      <c r="J19" s="220">
        <f>SUM(J12:J18)</f>
        <v>283754389</v>
      </c>
      <c r="K19" s="215"/>
      <c r="L19" s="220">
        <f>SUM(L12:L18)</f>
        <v>575197666</v>
      </c>
    </row>
    <row r="20" spans="1:12" s="210" customFormat="1" ht="19.149999999999999" customHeight="1" x14ac:dyDescent="0.5">
      <c r="A20" s="218"/>
      <c r="B20" s="218"/>
      <c r="C20" s="218"/>
      <c r="D20" s="183"/>
      <c r="E20" s="183"/>
      <c r="F20" s="215"/>
      <c r="G20" s="215"/>
      <c r="H20" s="215"/>
      <c r="I20" s="217"/>
      <c r="J20" s="215"/>
      <c r="K20" s="215"/>
      <c r="L20" s="215"/>
    </row>
    <row r="21" spans="1:12" s="210" customFormat="1" ht="19.149999999999999" customHeight="1" x14ac:dyDescent="0.5">
      <c r="A21" s="218" t="s">
        <v>18</v>
      </c>
      <c r="B21" s="218"/>
      <c r="C21" s="218"/>
      <c r="D21" s="183"/>
      <c r="E21" s="183"/>
      <c r="F21" s="215"/>
      <c r="G21" s="215"/>
      <c r="H21" s="215"/>
      <c r="I21" s="217"/>
      <c r="J21" s="215"/>
      <c r="K21" s="215"/>
      <c r="L21" s="215"/>
    </row>
    <row r="22" spans="1:12" s="210" customFormat="1" ht="6" customHeight="1" x14ac:dyDescent="0.5">
      <c r="A22" s="218"/>
      <c r="B22" s="218"/>
      <c r="C22" s="218"/>
      <c r="D22" s="183"/>
      <c r="E22" s="183"/>
      <c r="F22" s="215"/>
      <c r="G22" s="215"/>
      <c r="H22" s="215"/>
      <c r="I22" s="217"/>
      <c r="J22" s="215"/>
      <c r="K22" s="215"/>
      <c r="L22" s="215"/>
    </row>
    <row r="23" spans="1:12" s="210" customFormat="1" ht="19.149999999999999" customHeight="1" x14ac:dyDescent="0.5">
      <c r="A23" s="210" t="s">
        <v>19</v>
      </c>
      <c r="D23" s="183"/>
      <c r="E23" s="183"/>
      <c r="F23" s="215"/>
      <c r="G23" s="215"/>
      <c r="H23" s="215"/>
      <c r="I23" s="217"/>
      <c r="J23" s="215"/>
      <c r="K23" s="215"/>
      <c r="L23" s="215"/>
    </row>
    <row r="24" spans="1:12" s="210" customFormat="1" ht="19.149999999999999" customHeight="1" x14ac:dyDescent="0.5">
      <c r="B24" s="210" t="s">
        <v>20</v>
      </c>
      <c r="D24" s="183">
        <v>11</v>
      </c>
      <c r="E24" s="183"/>
      <c r="F24" s="215">
        <v>0</v>
      </c>
      <c r="G24" s="215"/>
      <c r="H24" s="215">
        <v>14104525</v>
      </c>
      <c r="I24" s="217"/>
      <c r="J24" s="215">
        <v>0</v>
      </c>
      <c r="K24" s="215"/>
      <c r="L24" s="215">
        <v>14104525</v>
      </c>
    </row>
    <row r="25" spans="1:12" s="210" customFormat="1" ht="19.149999999999999" customHeight="1" x14ac:dyDescent="0.5">
      <c r="A25" s="210" t="s">
        <v>21</v>
      </c>
      <c r="D25" s="183"/>
      <c r="E25" s="183"/>
      <c r="F25" s="219">
        <v>63703962</v>
      </c>
      <c r="G25" s="219"/>
      <c r="H25" s="219">
        <v>63703962</v>
      </c>
      <c r="I25" s="215"/>
      <c r="J25" s="219">
        <v>0</v>
      </c>
      <c r="K25" s="215"/>
      <c r="L25" s="219">
        <v>0</v>
      </c>
    </row>
    <row r="26" spans="1:12" s="210" customFormat="1" ht="19.149999999999999" customHeight="1" x14ac:dyDescent="0.5">
      <c r="A26" s="222" t="s">
        <v>22</v>
      </c>
      <c r="B26" s="216"/>
      <c r="C26" s="216"/>
      <c r="D26" s="183">
        <v>14</v>
      </c>
      <c r="E26" s="183"/>
      <c r="F26" s="221">
        <v>18442623</v>
      </c>
      <c r="G26" s="221"/>
      <c r="H26" s="221">
        <v>12278000</v>
      </c>
      <c r="I26" s="217"/>
      <c r="J26" s="221">
        <v>18442623</v>
      </c>
      <c r="K26" s="215"/>
      <c r="L26" s="221">
        <v>12278000</v>
      </c>
    </row>
    <row r="27" spans="1:12" s="210" customFormat="1" ht="19.149999999999999" customHeight="1" x14ac:dyDescent="0.5">
      <c r="A27" s="210" t="s">
        <v>23</v>
      </c>
      <c r="D27" s="183"/>
      <c r="E27" s="183"/>
      <c r="F27" s="219">
        <v>29218632</v>
      </c>
      <c r="G27" s="219"/>
      <c r="H27" s="219">
        <v>17000124</v>
      </c>
      <c r="I27" s="217"/>
      <c r="J27" s="219">
        <v>29218632</v>
      </c>
      <c r="K27" s="215"/>
      <c r="L27" s="219">
        <v>17000124</v>
      </c>
    </row>
    <row r="28" spans="1:12" s="210" customFormat="1" ht="19.149999999999999" customHeight="1" x14ac:dyDescent="0.5">
      <c r="A28" s="222" t="s">
        <v>24</v>
      </c>
      <c r="B28" s="216"/>
      <c r="C28" s="216"/>
      <c r="D28" s="183">
        <v>15</v>
      </c>
      <c r="E28" s="183"/>
      <c r="F28" s="219">
        <v>0</v>
      </c>
      <c r="G28" s="219"/>
      <c r="H28" s="219">
        <v>0</v>
      </c>
      <c r="I28" s="217"/>
      <c r="J28" s="219">
        <v>79000000</v>
      </c>
      <c r="K28" s="215"/>
      <c r="L28" s="219">
        <v>99000000</v>
      </c>
    </row>
    <row r="29" spans="1:12" s="210" customFormat="1" ht="19.149999999999999" customHeight="1" x14ac:dyDescent="0.5">
      <c r="A29" s="210" t="s">
        <v>25</v>
      </c>
      <c r="B29" s="218"/>
      <c r="C29" s="218"/>
      <c r="D29" s="183">
        <v>12.2</v>
      </c>
      <c r="E29" s="183"/>
      <c r="F29" s="219">
        <v>0</v>
      </c>
      <c r="G29" s="219"/>
      <c r="H29" s="219">
        <v>0</v>
      </c>
      <c r="I29" s="215"/>
      <c r="J29" s="219">
        <v>0</v>
      </c>
      <c r="K29" s="215"/>
      <c r="L29" s="219">
        <v>0</v>
      </c>
    </row>
    <row r="30" spans="1:12" s="210" customFormat="1" ht="19.149999999999999" customHeight="1" x14ac:dyDescent="0.5">
      <c r="A30" s="210" t="s">
        <v>26</v>
      </c>
      <c r="D30" s="183">
        <v>16</v>
      </c>
      <c r="E30" s="183"/>
      <c r="F30" s="221">
        <v>55400000</v>
      </c>
      <c r="G30" s="221"/>
      <c r="H30" s="221">
        <v>55315000</v>
      </c>
      <c r="I30" s="217"/>
      <c r="J30" s="221">
        <v>55400000</v>
      </c>
      <c r="K30" s="215"/>
      <c r="L30" s="221">
        <v>55315000</v>
      </c>
    </row>
    <row r="31" spans="1:12" s="210" customFormat="1" ht="19.149999999999999" customHeight="1" x14ac:dyDescent="0.5">
      <c r="A31" s="210" t="s">
        <v>27</v>
      </c>
      <c r="D31" s="183">
        <v>17</v>
      </c>
      <c r="E31" s="183"/>
      <c r="F31" s="221">
        <v>19867730</v>
      </c>
      <c r="G31" s="221"/>
      <c r="H31" s="221">
        <v>25983442</v>
      </c>
      <c r="I31" s="217"/>
      <c r="J31" s="221">
        <v>19940876</v>
      </c>
      <c r="K31" s="215"/>
      <c r="L31" s="221">
        <v>26023930</v>
      </c>
    </row>
    <row r="32" spans="1:12" s="210" customFormat="1" ht="19.149999999999999" customHeight="1" x14ac:dyDescent="0.5">
      <c r="A32" s="210" t="s">
        <v>28</v>
      </c>
      <c r="D32" s="183">
        <v>18</v>
      </c>
      <c r="E32" s="183"/>
      <c r="F32" s="221">
        <v>12927000</v>
      </c>
      <c r="G32" s="221"/>
      <c r="H32" s="221">
        <v>13187725</v>
      </c>
      <c r="I32" s="217"/>
      <c r="J32" s="221">
        <v>12927000</v>
      </c>
      <c r="K32" s="215"/>
      <c r="L32" s="221">
        <v>13187725</v>
      </c>
    </row>
    <row r="33" spans="1:12" s="210" customFormat="1" ht="19.149999999999999" customHeight="1" x14ac:dyDescent="0.5">
      <c r="A33" s="210" t="s">
        <v>29</v>
      </c>
      <c r="D33" s="183">
        <v>19</v>
      </c>
      <c r="E33" s="183"/>
      <c r="F33" s="221">
        <v>6402576</v>
      </c>
      <c r="G33" s="221"/>
      <c r="H33" s="221">
        <v>7267585</v>
      </c>
      <c r="I33" s="217"/>
      <c r="J33" s="221">
        <v>6356817</v>
      </c>
      <c r="K33" s="215"/>
      <c r="L33" s="221">
        <v>7212523</v>
      </c>
    </row>
    <row r="34" spans="1:12" s="210" customFormat="1" ht="18.600000000000001" customHeight="1" x14ac:dyDescent="0.5">
      <c r="A34" s="222" t="s">
        <v>30</v>
      </c>
      <c r="B34" s="216"/>
      <c r="C34" s="216"/>
      <c r="D34" s="183">
        <v>20</v>
      </c>
      <c r="E34" s="183"/>
      <c r="F34" s="223">
        <v>8536955</v>
      </c>
      <c r="G34" s="215"/>
      <c r="H34" s="223">
        <v>0</v>
      </c>
      <c r="I34" s="217"/>
      <c r="J34" s="215">
        <v>8536955</v>
      </c>
      <c r="K34" s="215"/>
      <c r="L34" s="215">
        <v>0</v>
      </c>
    </row>
    <row r="35" spans="1:12" s="210" customFormat="1" ht="19.149999999999999" customHeight="1" x14ac:dyDescent="0.5">
      <c r="A35" s="210" t="s">
        <v>31</v>
      </c>
      <c r="D35" s="183"/>
      <c r="E35" s="183"/>
      <c r="F35" s="220">
        <v>30243590</v>
      </c>
      <c r="G35" s="221"/>
      <c r="H35" s="220">
        <v>36522139</v>
      </c>
      <c r="I35" s="217"/>
      <c r="J35" s="220">
        <v>30243590</v>
      </c>
      <c r="K35" s="215"/>
      <c r="L35" s="220">
        <v>36522139</v>
      </c>
    </row>
    <row r="36" spans="1:12" s="210" customFormat="1" ht="6" customHeight="1" x14ac:dyDescent="0.5">
      <c r="A36" s="209"/>
      <c r="B36" s="216"/>
      <c r="C36" s="216"/>
      <c r="D36" s="183"/>
      <c r="E36" s="183"/>
      <c r="F36" s="221"/>
      <c r="G36" s="221"/>
      <c r="H36" s="221"/>
      <c r="I36" s="217"/>
      <c r="J36" s="221"/>
      <c r="K36" s="215"/>
      <c r="L36" s="221"/>
    </row>
    <row r="37" spans="1:12" s="210" customFormat="1" ht="19.149999999999999" customHeight="1" x14ac:dyDescent="0.5">
      <c r="A37" s="218" t="s">
        <v>32</v>
      </c>
      <c r="C37" s="218"/>
      <c r="D37" s="183"/>
      <c r="E37" s="183"/>
      <c r="F37" s="220">
        <f>SUM(F24:F36)</f>
        <v>244743068</v>
      </c>
      <c r="G37" s="221"/>
      <c r="H37" s="220">
        <f>SUM(H24:H36)</f>
        <v>245362502</v>
      </c>
      <c r="I37" s="217"/>
      <c r="J37" s="220">
        <f>SUM(J24:J36)</f>
        <v>260066493</v>
      </c>
      <c r="K37" s="215"/>
      <c r="L37" s="220">
        <f>SUM(L24:L36)</f>
        <v>280643966</v>
      </c>
    </row>
    <row r="38" spans="1:12" s="210" customFormat="1" ht="6" customHeight="1" x14ac:dyDescent="0.5">
      <c r="A38" s="209"/>
      <c r="B38" s="216"/>
      <c r="C38" s="216"/>
      <c r="D38" s="183"/>
      <c r="E38" s="183"/>
      <c r="F38" s="215"/>
      <c r="G38" s="215"/>
      <c r="H38" s="215"/>
      <c r="I38" s="217"/>
      <c r="J38" s="215"/>
      <c r="K38" s="215"/>
      <c r="L38" s="215"/>
    </row>
    <row r="39" spans="1:12" s="210" customFormat="1" ht="19.350000000000001" customHeight="1" thickBot="1" x14ac:dyDescent="0.55000000000000004">
      <c r="A39" s="218" t="s">
        <v>33</v>
      </c>
      <c r="B39" s="218"/>
      <c r="C39" s="218"/>
      <c r="D39" s="183"/>
      <c r="E39" s="183"/>
      <c r="F39" s="224">
        <f>SUM(F19+F37)</f>
        <v>552247379</v>
      </c>
      <c r="G39" s="221"/>
      <c r="H39" s="224">
        <f>SUM(H19+H37)</f>
        <v>825426729</v>
      </c>
      <c r="I39" s="217"/>
      <c r="J39" s="224">
        <f>SUM(J19+J37)</f>
        <v>543820882</v>
      </c>
      <c r="K39" s="215"/>
      <c r="L39" s="224">
        <f>SUM(L19+L37)</f>
        <v>855841632</v>
      </c>
    </row>
    <row r="40" spans="1:12" ht="19.350000000000001" customHeight="1" thickTop="1" x14ac:dyDescent="0.5">
      <c r="A40" s="90"/>
      <c r="B40" s="90"/>
      <c r="C40" s="90"/>
      <c r="D40" s="76"/>
      <c r="E40" s="76"/>
      <c r="F40" s="55"/>
      <c r="G40" s="55"/>
      <c r="H40" s="55"/>
      <c r="I40" s="76"/>
      <c r="J40" s="55"/>
      <c r="L40" s="55"/>
    </row>
    <row r="41" spans="1:12" ht="19.350000000000001" customHeight="1" x14ac:dyDescent="0.5">
      <c r="A41" s="90"/>
      <c r="B41" s="90"/>
      <c r="C41" s="90"/>
      <c r="D41" s="76"/>
      <c r="E41" s="76"/>
      <c r="F41" s="55"/>
      <c r="G41" s="55"/>
      <c r="H41" s="55"/>
      <c r="I41" s="76"/>
      <c r="J41" s="55"/>
      <c r="L41" s="55"/>
    </row>
    <row r="42" spans="1:12" ht="19.350000000000001" customHeight="1" x14ac:dyDescent="0.5">
      <c r="A42" s="90"/>
      <c r="B42" s="90"/>
      <c r="C42" s="90"/>
      <c r="D42" s="76"/>
      <c r="E42" s="76"/>
      <c r="F42" s="55"/>
      <c r="G42" s="55"/>
      <c r="H42" s="55"/>
      <c r="I42" s="76"/>
      <c r="J42" s="55"/>
      <c r="L42" s="55"/>
    </row>
    <row r="43" spans="1:12" ht="19.350000000000001" customHeight="1" x14ac:dyDescent="0.5">
      <c r="A43" s="90"/>
      <c r="B43" s="90"/>
      <c r="C43" s="90"/>
      <c r="D43" s="76"/>
      <c r="E43" s="76"/>
      <c r="F43" s="55"/>
      <c r="G43" s="55"/>
      <c r="H43" s="55"/>
      <c r="I43" s="76"/>
      <c r="J43" s="55"/>
      <c r="L43" s="55"/>
    </row>
    <row r="44" spans="1:12" ht="19.350000000000001" customHeight="1" x14ac:dyDescent="0.5">
      <c r="A44" s="90"/>
      <c r="B44" s="90"/>
      <c r="C44" s="90"/>
      <c r="D44" s="76"/>
      <c r="E44" s="76"/>
      <c r="F44" s="55"/>
      <c r="G44" s="55"/>
      <c r="H44" s="55"/>
      <c r="I44" s="76"/>
      <c r="J44" s="55"/>
      <c r="L44" s="55"/>
    </row>
    <row r="45" spans="1:12" ht="20.25" customHeight="1" x14ac:dyDescent="0.5">
      <c r="A45" s="90"/>
      <c r="B45" s="90"/>
      <c r="C45" s="90"/>
      <c r="D45" s="76"/>
      <c r="E45" s="76"/>
      <c r="F45" s="55"/>
      <c r="G45" s="55"/>
      <c r="H45" s="80"/>
      <c r="I45" s="76"/>
      <c r="J45" s="55"/>
      <c r="L45" s="56"/>
    </row>
    <row r="46" spans="1:12" ht="19.350000000000001" customHeight="1" x14ac:dyDescent="0.5">
      <c r="A46" s="270" t="s">
        <v>34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</row>
    <row r="47" spans="1:12" ht="19.350000000000001" customHeight="1" x14ac:dyDescent="0.5">
      <c r="C47" s="76" t="s">
        <v>35</v>
      </c>
      <c r="F47" s="91" t="s">
        <v>36</v>
      </c>
      <c r="G47" s="80"/>
      <c r="H47" s="80"/>
      <c r="J47" s="80"/>
      <c r="K47" s="80"/>
      <c r="L47" s="80"/>
    </row>
    <row r="48" spans="1:12" ht="19.350000000000001" customHeight="1" x14ac:dyDescent="0.5">
      <c r="A48" s="90"/>
      <c r="B48" s="90"/>
      <c r="C48" s="90"/>
      <c r="D48" s="76"/>
      <c r="E48" s="76"/>
      <c r="F48" s="55"/>
      <c r="G48" s="55"/>
      <c r="H48" s="56"/>
      <c r="I48" s="76"/>
      <c r="J48" s="55"/>
      <c r="L48" s="56"/>
    </row>
    <row r="49" spans="1:12" ht="21.95" customHeight="1" x14ac:dyDescent="0.5">
      <c r="A49" s="92" t="s">
        <v>37</v>
      </c>
      <c r="B49" s="93"/>
      <c r="C49" s="93"/>
      <c r="D49" s="83"/>
      <c r="E49" s="83"/>
      <c r="F49" s="84"/>
      <c r="G49" s="84"/>
      <c r="H49" s="85"/>
      <c r="I49" s="83"/>
      <c r="J49" s="84"/>
      <c r="K49" s="84"/>
      <c r="L49" s="85"/>
    </row>
    <row r="50" spans="1:12" ht="19.5" customHeight="1" x14ac:dyDescent="0.5">
      <c r="A50" s="75" t="str">
        <f>A1</f>
        <v>บริษัท คิวทีซีจี จำกัด (มหาชน)</v>
      </c>
      <c r="B50" s="75"/>
      <c r="C50" s="75"/>
      <c r="D50" s="76"/>
      <c r="E50" s="76"/>
      <c r="F50" s="77"/>
      <c r="G50" s="77"/>
      <c r="H50" s="78"/>
      <c r="I50" s="76"/>
      <c r="J50" s="77"/>
      <c r="L50" s="78"/>
    </row>
    <row r="51" spans="1:12" ht="19.5" customHeight="1" x14ac:dyDescent="0.5">
      <c r="A51" s="75" t="s">
        <v>38</v>
      </c>
      <c r="B51" s="75"/>
      <c r="C51" s="75"/>
      <c r="D51" s="76"/>
      <c r="E51" s="76"/>
      <c r="I51" s="76"/>
    </row>
    <row r="52" spans="1:12" ht="19.5" customHeight="1" x14ac:dyDescent="0.5">
      <c r="A52" s="94" t="str">
        <f>A3</f>
        <v>ณ วันที่ 31 ธันวาคม พ.ศ. 2567</v>
      </c>
      <c r="B52" s="94"/>
      <c r="C52" s="94"/>
      <c r="D52" s="95"/>
      <c r="E52" s="95"/>
      <c r="F52" s="96"/>
      <c r="G52" s="96"/>
      <c r="H52" s="97"/>
      <c r="I52" s="95"/>
      <c r="J52" s="96"/>
      <c r="K52" s="96"/>
      <c r="L52" s="97"/>
    </row>
    <row r="53" spans="1:12" ht="18.75" customHeight="1" x14ac:dyDescent="0.5">
      <c r="A53" s="209"/>
      <c r="B53" s="209"/>
      <c r="C53" s="209"/>
      <c r="D53" s="183"/>
      <c r="E53" s="183"/>
      <c r="F53" s="215"/>
      <c r="G53" s="215"/>
      <c r="H53" s="283"/>
      <c r="I53" s="183"/>
      <c r="J53" s="215"/>
      <c r="K53" s="215"/>
      <c r="L53" s="283"/>
    </row>
    <row r="54" spans="1:12" s="210" customFormat="1" ht="18.600000000000001" customHeight="1" x14ac:dyDescent="0.5">
      <c r="A54" s="209"/>
      <c r="B54" s="209"/>
      <c r="C54" s="209"/>
      <c r="D54" s="183"/>
      <c r="E54" s="183"/>
      <c r="F54" s="269" t="s">
        <v>3</v>
      </c>
      <c r="G54" s="269"/>
      <c r="H54" s="269"/>
      <c r="I54" s="183"/>
      <c r="J54" s="269" t="s">
        <v>4</v>
      </c>
      <c r="K54" s="269"/>
      <c r="L54" s="269"/>
    </row>
    <row r="55" spans="1:12" s="210" customFormat="1" ht="18.600000000000001" customHeight="1" x14ac:dyDescent="0.5">
      <c r="A55" s="211"/>
      <c r="B55" s="211"/>
      <c r="C55" s="211"/>
      <c r="D55" s="211"/>
      <c r="E55" s="211"/>
      <c r="F55" s="212" t="s">
        <v>5</v>
      </c>
      <c r="G55" s="212"/>
      <c r="H55" s="212" t="s">
        <v>6</v>
      </c>
      <c r="I55" s="213"/>
      <c r="J55" s="212" t="s">
        <v>5</v>
      </c>
      <c r="K55" s="212"/>
      <c r="L55" s="212" t="s">
        <v>6</v>
      </c>
    </row>
    <row r="56" spans="1:12" s="210" customFormat="1" ht="18.600000000000001" customHeight="1" x14ac:dyDescent="0.5">
      <c r="A56" s="211"/>
      <c r="B56" s="211"/>
      <c r="C56" s="211"/>
      <c r="D56" s="172" t="s">
        <v>7</v>
      </c>
      <c r="E56" s="211"/>
      <c r="F56" s="214" t="s">
        <v>8</v>
      </c>
      <c r="G56" s="212"/>
      <c r="H56" s="214" t="s">
        <v>8</v>
      </c>
      <c r="I56" s="213"/>
      <c r="J56" s="214" t="s">
        <v>8</v>
      </c>
      <c r="K56" s="212"/>
      <c r="L56" s="214" t="s">
        <v>8</v>
      </c>
    </row>
    <row r="57" spans="1:12" s="210" customFormat="1" ht="18.600000000000001" customHeight="1" x14ac:dyDescent="0.5">
      <c r="A57" s="218" t="s">
        <v>39</v>
      </c>
      <c r="B57" s="222"/>
      <c r="C57" s="222"/>
      <c r="D57" s="183"/>
      <c r="E57" s="183"/>
      <c r="F57" s="215"/>
      <c r="G57" s="215"/>
      <c r="H57" s="215"/>
      <c r="I57" s="217"/>
      <c r="J57" s="215"/>
      <c r="K57" s="215"/>
      <c r="L57" s="215"/>
    </row>
    <row r="58" spans="1:12" s="210" customFormat="1" ht="4.1500000000000004" customHeight="1" x14ac:dyDescent="0.5">
      <c r="A58" s="209"/>
      <c r="B58" s="216"/>
      <c r="C58" s="216"/>
      <c r="D58" s="183"/>
      <c r="E58" s="183"/>
      <c r="F58" s="215"/>
      <c r="G58" s="215"/>
      <c r="H58" s="215"/>
      <c r="I58" s="217"/>
      <c r="J58" s="215"/>
      <c r="K58" s="215"/>
      <c r="L58" s="215"/>
    </row>
    <row r="59" spans="1:12" s="210" customFormat="1" ht="18.600000000000001" customHeight="1" x14ac:dyDescent="0.5">
      <c r="A59" s="218" t="s">
        <v>40</v>
      </c>
      <c r="D59" s="183"/>
      <c r="E59" s="183"/>
      <c r="F59" s="215"/>
      <c r="G59" s="215"/>
      <c r="H59" s="215"/>
      <c r="I59" s="217"/>
      <c r="J59" s="215"/>
      <c r="K59" s="215"/>
      <c r="L59" s="215"/>
    </row>
    <row r="60" spans="1:12" s="210" customFormat="1" ht="4.1500000000000004" customHeight="1" x14ac:dyDescent="0.5">
      <c r="A60" s="209"/>
      <c r="B60" s="216"/>
      <c r="C60" s="216"/>
      <c r="D60" s="183"/>
      <c r="E60" s="183"/>
      <c r="F60" s="215"/>
      <c r="G60" s="215"/>
      <c r="H60" s="215"/>
      <c r="I60" s="217"/>
      <c r="J60" s="215"/>
      <c r="K60" s="215"/>
      <c r="L60" s="215"/>
    </row>
    <row r="61" spans="1:12" s="210" customFormat="1" ht="18.600000000000001" customHeight="1" x14ac:dyDescent="0.5">
      <c r="A61" s="210" t="s">
        <v>41</v>
      </c>
      <c r="D61" s="183">
        <v>21</v>
      </c>
      <c r="E61" s="183"/>
      <c r="F61" s="223">
        <v>131449875</v>
      </c>
      <c r="G61" s="221"/>
      <c r="H61" s="223">
        <v>147104171</v>
      </c>
      <c r="I61" s="217"/>
      <c r="J61" s="221">
        <v>131449875</v>
      </c>
      <c r="K61" s="215"/>
      <c r="L61" s="221">
        <v>147104171</v>
      </c>
    </row>
    <row r="62" spans="1:12" s="210" customFormat="1" ht="18.600000000000001" customHeight="1" x14ac:dyDescent="0.5">
      <c r="A62" s="210" t="s">
        <v>42</v>
      </c>
      <c r="D62" s="183">
        <v>22</v>
      </c>
      <c r="E62" s="183"/>
      <c r="F62" s="215">
        <v>198003299</v>
      </c>
      <c r="G62" s="221"/>
      <c r="H62" s="215">
        <v>234892871</v>
      </c>
      <c r="I62" s="217"/>
      <c r="J62" s="221">
        <v>197430385</v>
      </c>
      <c r="K62" s="215"/>
      <c r="L62" s="221">
        <v>236584816</v>
      </c>
    </row>
    <row r="63" spans="1:12" s="210" customFormat="1" ht="18.600000000000001" customHeight="1" x14ac:dyDescent="0.5">
      <c r="A63" s="210" t="s">
        <v>43</v>
      </c>
      <c r="D63" s="183">
        <v>25.1</v>
      </c>
      <c r="E63" s="183"/>
      <c r="F63" s="215">
        <v>9635935</v>
      </c>
      <c r="G63" s="221"/>
      <c r="H63" s="215">
        <v>25165630</v>
      </c>
      <c r="I63" s="217"/>
      <c r="J63" s="215">
        <v>9635935</v>
      </c>
      <c r="K63" s="215"/>
      <c r="L63" s="221">
        <v>25165630</v>
      </c>
    </row>
    <row r="64" spans="1:12" s="210" customFormat="1" ht="18.600000000000001" customHeight="1" x14ac:dyDescent="0.5">
      <c r="A64" s="210" t="s">
        <v>44</v>
      </c>
      <c r="D64" s="183" t="s">
        <v>200</v>
      </c>
      <c r="E64" s="183"/>
      <c r="F64" s="215">
        <v>0</v>
      </c>
      <c r="G64" s="221"/>
      <c r="H64" s="215">
        <v>0</v>
      </c>
      <c r="I64" s="217"/>
      <c r="J64" s="215">
        <v>0</v>
      </c>
      <c r="K64" s="215"/>
      <c r="L64" s="221">
        <v>35940000</v>
      </c>
    </row>
    <row r="65" spans="1:12" s="210" customFormat="1" ht="18.600000000000001" customHeight="1" x14ac:dyDescent="0.5">
      <c r="A65" s="210" t="s">
        <v>45</v>
      </c>
      <c r="D65" s="183">
        <v>21</v>
      </c>
      <c r="E65" s="183"/>
      <c r="F65" s="215">
        <v>10515091</v>
      </c>
      <c r="G65" s="221"/>
      <c r="H65" s="215">
        <v>19012522</v>
      </c>
      <c r="I65" s="217"/>
      <c r="J65" s="221">
        <v>10515091</v>
      </c>
      <c r="K65" s="215"/>
      <c r="L65" s="221">
        <v>19012522</v>
      </c>
    </row>
    <row r="66" spans="1:12" s="210" customFormat="1" ht="18.600000000000001" customHeight="1" x14ac:dyDescent="0.5">
      <c r="A66" s="210" t="s">
        <v>46</v>
      </c>
      <c r="D66" s="183">
        <v>21</v>
      </c>
      <c r="E66" s="183"/>
      <c r="F66" s="215">
        <v>4738735</v>
      </c>
      <c r="G66" s="221"/>
      <c r="H66" s="215">
        <v>3758377</v>
      </c>
      <c r="I66" s="217"/>
      <c r="J66" s="221">
        <v>4738735</v>
      </c>
      <c r="K66" s="215"/>
      <c r="L66" s="221">
        <v>3758377</v>
      </c>
    </row>
    <row r="67" spans="1:12" s="210" customFormat="1" ht="18.600000000000001" customHeight="1" x14ac:dyDescent="0.5">
      <c r="A67" s="210" t="s">
        <v>47</v>
      </c>
      <c r="D67" s="183"/>
      <c r="E67" s="183"/>
      <c r="F67" s="215">
        <v>46984799</v>
      </c>
      <c r="G67" s="221"/>
      <c r="H67" s="215">
        <v>43637939</v>
      </c>
      <c r="I67" s="217"/>
      <c r="J67" s="221">
        <v>46984799</v>
      </c>
      <c r="K67" s="215"/>
      <c r="L67" s="221">
        <v>43637939</v>
      </c>
    </row>
    <row r="68" spans="1:12" s="210" customFormat="1" ht="18.600000000000001" customHeight="1" x14ac:dyDescent="0.5">
      <c r="A68" s="210" t="s">
        <v>48</v>
      </c>
      <c r="D68" s="183"/>
      <c r="E68" s="183"/>
      <c r="F68" s="225">
        <v>16020954</v>
      </c>
      <c r="G68" s="221"/>
      <c r="H68" s="225">
        <v>13992554</v>
      </c>
      <c r="I68" s="217"/>
      <c r="J68" s="226">
        <v>15628015</v>
      </c>
      <c r="K68" s="215"/>
      <c r="L68" s="226">
        <v>13841183</v>
      </c>
    </row>
    <row r="69" spans="1:12" s="210" customFormat="1" ht="4.1500000000000004" customHeight="1" x14ac:dyDescent="0.5">
      <c r="A69" s="209"/>
      <c r="B69" s="216"/>
      <c r="C69" s="216"/>
      <c r="D69" s="183"/>
      <c r="E69" s="183"/>
      <c r="F69" s="221"/>
      <c r="G69" s="221"/>
      <c r="H69" s="221"/>
      <c r="I69" s="217"/>
      <c r="J69" s="221"/>
      <c r="K69" s="215"/>
      <c r="L69" s="221"/>
    </row>
    <row r="70" spans="1:12" s="210" customFormat="1" ht="18.600000000000001" customHeight="1" x14ac:dyDescent="0.5">
      <c r="A70" s="218" t="s">
        <v>49</v>
      </c>
      <c r="C70" s="218"/>
      <c r="D70" s="183"/>
      <c r="E70" s="183"/>
      <c r="F70" s="220">
        <f>SUM(F61:F68)</f>
        <v>417348688</v>
      </c>
      <c r="G70" s="221"/>
      <c r="H70" s="220">
        <f>SUM(H61:H68)</f>
        <v>487564064</v>
      </c>
      <c r="I70" s="217"/>
      <c r="J70" s="220">
        <f>SUM(J61:J68)</f>
        <v>416382835</v>
      </c>
      <c r="K70" s="215"/>
      <c r="L70" s="220">
        <f>SUM(L61:L68)</f>
        <v>525044638</v>
      </c>
    </row>
    <row r="71" spans="1:12" s="210" customFormat="1" ht="5.0999999999999996" customHeight="1" x14ac:dyDescent="0.5">
      <c r="A71" s="218"/>
      <c r="D71" s="183"/>
      <c r="E71" s="183"/>
      <c r="F71" s="215"/>
      <c r="G71" s="215"/>
      <c r="H71" s="215"/>
      <c r="I71" s="217"/>
      <c r="J71" s="215"/>
      <c r="K71" s="215"/>
      <c r="L71" s="215"/>
    </row>
    <row r="72" spans="1:12" s="210" customFormat="1" ht="18.600000000000001" customHeight="1" x14ac:dyDescent="0.5">
      <c r="A72" s="218" t="s">
        <v>50</v>
      </c>
      <c r="D72" s="183"/>
      <c r="E72" s="183"/>
      <c r="F72" s="215"/>
      <c r="G72" s="215"/>
      <c r="H72" s="215"/>
      <c r="I72" s="217"/>
      <c r="J72" s="215"/>
      <c r="K72" s="215"/>
      <c r="L72" s="215"/>
    </row>
    <row r="73" spans="1:12" s="210" customFormat="1" ht="4.1500000000000004" customHeight="1" x14ac:dyDescent="0.5">
      <c r="A73" s="209"/>
      <c r="B73" s="216"/>
      <c r="C73" s="216"/>
      <c r="D73" s="183"/>
      <c r="E73" s="183"/>
      <c r="F73" s="215"/>
      <c r="G73" s="215"/>
      <c r="H73" s="215"/>
      <c r="I73" s="217"/>
      <c r="J73" s="215"/>
      <c r="K73" s="215"/>
      <c r="L73" s="215"/>
    </row>
    <row r="74" spans="1:12" s="210" customFormat="1" ht="18.600000000000001" customHeight="1" x14ac:dyDescent="0.5">
      <c r="A74" s="222" t="s">
        <v>51</v>
      </c>
      <c r="B74" s="216"/>
      <c r="C74" s="216"/>
      <c r="D74" s="183">
        <v>21</v>
      </c>
      <c r="E74" s="183"/>
      <c r="F74" s="223">
        <v>7039040</v>
      </c>
      <c r="G74" s="215"/>
      <c r="H74" s="223">
        <v>17541492</v>
      </c>
      <c r="I74" s="217"/>
      <c r="J74" s="223">
        <v>7039040</v>
      </c>
      <c r="K74" s="215"/>
      <c r="L74" s="223">
        <v>17541492</v>
      </c>
    </row>
    <row r="75" spans="1:12" s="210" customFormat="1" ht="18.600000000000001" customHeight="1" x14ac:dyDescent="0.5">
      <c r="A75" s="222" t="s">
        <v>52</v>
      </c>
      <c r="B75" s="216"/>
      <c r="C75" s="216"/>
      <c r="D75" s="183">
        <v>21</v>
      </c>
      <c r="E75" s="183"/>
      <c r="F75" s="223">
        <v>5856980</v>
      </c>
      <c r="G75" s="215"/>
      <c r="H75" s="223">
        <v>7757564</v>
      </c>
      <c r="I75" s="217"/>
      <c r="J75" s="223">
        <v>5856980</v>
      </c>
      <c r="K75" s="215"/>
      <c r="L75" s="223">
        <v>7757564</v>
      </c>
    </row>
    <row r="76" spans="1:12" s="210" customFormat="1" ht="18.600000000000001" customHeight="1" x14ac:dyDescent="0.5">
      <c r="A76" s="222" t="s">
        <v>53</v>
      </c>
      <c r="B76" s="216"/>
      <c r="C76" s="216"/>
      <c r="D76" s="183">
        <v>20</v>
      </c>
      <c r="E76" s="183"/>
      <c r="F76" s="223">
        <v>1659015</v>
      </c>
      <c r="G76" s="215"/>
      <c r="H76" s="223">
        <v>3020279</v>
      </c>
      <c r="I76" s="217"/>
      <c r="J76" s="215">
        <v>0</v>
      </c>
      <c r="K76" s="215"/>
      <c r="L76" s="215">
        <v>1361264</v>
      </c>
    </row>
    <row r="77" spans="1:12" s="210" customFormat="1" ht="18.600000000000001" customHeight="1" x14ac:dyDescent="0.5">
      <c r="A77" s="222" t="s">
        <v>54</v>
      </c>
      <c r="B77" s="216"/>
      <c r="C77" s="216"/>
      <c r="D77" s="183">
        <v>23</v>
      </c>
      <c r="E77" s="183"/>
      <c r="F77" s="223">
        <v>12837271</v>
      </c>
      <c r="G77" s="215"/>
      <c r="H77" s="223">
        <v>11443525</v>
      </c>
      <c r="I77" s="217"/>
      <c r="J77" s="215">
        <v>12837271</v>
      </c>
      <c r="K77" s="215"/>
      <c r="L77" s="215">
        <v>11443525</v>
      </c>
    </row>
    <row r="78" spans="1:12" s="210" customFormat="1" ht="18.600000000000001" customHeight="1" x14ac:dyDescent="0.5">
      <c r="A78" s="210" t="s">
        <v>55</v>
      </c>
      <c r="D78" s="183"/>
      <c r="E78" s="183"/>
      <c r="F78" s="225">
        <v>271024</v>
      </c>
      <c r="G78" s="215"/>
      <c r="H78" s="225">
        <v>259069</v>
      </c>
      <c r="I78" s="217"/>
      <c r="J78" s="225">
        <v>271024</v>
      </c>
      <c r="K78" s="215"/>
      <c r="L78" s="225">
        <v>259069</v>
      </c>
    </row>
    <row r="79" spans="1:12" s="210" customFormat="1" ht="4.1500000000000004" customHeight="1" x14ac:dyDescent="0.5">
      <c r="A79" s="209"/>
      <c r="B79" s="216"/>
      <c r="C79" s="216"/>
      <c r="D79" s="183"/>
      <c r="E79" s="183"/>
      <c r="F79" s="215"/>
      <c r="G79" s="215"/>
      <c r="H79" s="215"/>
      <c r="I79" s="217"/>
      <c r="J79" s="215"/>
      <c r="K79" s="215"/>
      <c r="L79" s="215"/>
    </row>
    <row r="80" spans="1:12" s="210" customFormat="1" ht="18.600000000000001" customHeight="1" x14ac:dyDescent="0.5">
      <c r="A80" s="218" t="s">
        <v>56</v>
      </c>
      <c r="C80" s="218"/>
      <c r="D80" s="183"/>
      <c r="E80" s="183"/>
      <c r="F80" s="227">
        <f>SUM(F74:F79)</f>
        <v>27663330</v>
      </c>
      <c r="G80" s="215"/>
      <c r="H80" s="227">
        <f>SUM(H74:H79)</f>
        <v>40021929</v>
      </c>
      <c r="I80" s="217"/>
      <c r="J80" s="227">
        <f>SUM(J74:J79)</f>
        <v>26004315</v>
      </c>
      <c r="K80" s="215"/>
      <c r="L80" s="227">
        <f>SUM(L74:L79)</f>
        <v>38362914</v>
      </c>
    </row>
    <row r="81" spans="1:12" s="210" customFormat="1" ht="4.1500000000000004" customHeight="1" x14ac:dyDescent="0.5">
      <c r="A81" s="209"/>
      <c r="B81" s="216"/>
      <c r="C81" s="216"/>
      <c r="D81" s="183"/>
      <c r="E81" s="183"/>
      <c r="F81" s="215"/>
      <c r="G81" s="215"/>
      <c r="H81" s="215"/>
      <c r="I81" s="217"/>
      <c r="J81" s="215"/>
      <c r="K81" s="215"/>
      <c r="L81" s="215"/>
    </row>
    <row r="82" spans="1:12" s="210" customFormat="1" ht="18.600000000000001" customHeight="1" x14ac:dyDescent="0.5">
      <c r="A82" s="218" t="s">
        <v>57</v>
      </c>
      <c r="D82" s="183" t="s">
        <v>58</v>
      </c>
      <c r="E82" s="183"/>
      <c r="F82" s="227">
        <f>SUM(F70+F80)</f>
        <v>445012018</v>
      </c>
      <c r="G82" s="215"/>
      <c r="H82" s="227">
        <f>SUM(H70+H80)</f>
        <v>527585993</v>
      </c>
      <c r="I82" s="217"/>
      <c r="J82" s="227">
        <f>SUM(J70+J80)</f>
        <v>442387150</v>
      </c>
      <c r="K82" s="215"/>
      <c r="L82" s="227">
        <f>SUM(L70+L80)</f>
        <v>563407552</v>
      </c>
    </row>
    <row r="83" spans="1:12" s="210" customFormat="1" ht="5.0999999999999996" customHeight="1" x14ac:dyDescent="0.5">
      <c r="A83" s="218"/>
      <c r="D83" s="183"/>
      <c r="E83" s="183"/>
      <c r="F83" s="215"/>
      <c r="G83" s="215"/>
      <c r="H83" s="215"/>
      <c r="I83" s="217"/>
      <c r="J83" s="215"/>
      <c r="K83" s="215"/>
      <c r="L83" s="215"/>
    </row>
    <row r="84" spans="1:12" s="210" customFormat="1" ht="18.600000000000001" customHeight="1" x14ac:dyDescent="0.5">
      <c r="A84" s="218" t="s">
        <v>59</v>
      </c>
      <c r="D84" s="183"/>
      <c r="E84" s="183"/>
      <c r="F84" s="215"/>
      <c r="G84" s="215"/>
      <c r="H84" s="215"/>
      <c r="I84" s="217"/>
      <c r="J84" s="215"/>
      <c r="K84" s="215"/>
      <c r="L84" s="215"/>
    </row>
    <row r="85" spans="1:12" s="210" customFormat="1" ht="3.95" customHeight="1" x14ac:dyDescent="0.5">
      <c r="A85" s="209"/>
      <c r="B85" s="216"/>
      <c r="C85" s="216"/>
      <c r="D85" s="183"/>
      <c r="E85" s="183"/>
      <c r="F85" s="215"/>
      <c r="G85" s="215"/>
      <c r="H85" s="215"/>
      <c r="I85" s="217"/>
      <c r="J85" s="215"/>
      <c r="K85" s="215"/>
      <c r="L85" s="215"/>
    </row>
    <row r="86" spans="1:12" s="210" customFormat="1" ht="18.600000000000001" customHeight="1" x14ac:dyDescent="0.5">
      <c r="A86" s="210" t="s">
        <v>60</v>
      </c>
      <c r="D86" s="183">
        <v>24</v>
      </c>
      <c r="E86" s="183"/>
      <c r="F86" s="215"/>
      <c r="G86" s="215"/>
      <c r="H86" s="215"/>
      <c r="I86" s="217"/>
      <c r="J86" s="215"/>
      <c r="K86" s="215"/>
      <c r="L86" s="215"/>
    </row>
    <row r="87" spans="1:12" s="210" customFormat="1" ht="18.600000000000001" customHeight="1" x14ac:dyDescent="0.5">
      <c r="B87" s="210" t="s">
        <v>61</v>
      </c>
      <c r="D87" s="183"/>
      <c r="E87" s="183"/>
      <c r="F87" s="215"/>
      <c r="G87" s="215"/>
      <c r="H87" s="215"/>
      <c r="I87" s="217"/>
      <c r="J87" s="215"/>
      <c r="K87" s="215"/>
      <c r="L87" s="215"/>
    </row>
    <row r="88" spans="1:12" s="210" customFormat="1" ht="18.600000000000001" customHeight="1" thickBot="1" x14ac:dyDescent="0.55000000000000004">
      <c r="C88" s="210" t="s">
        <v>62</v>
      </c>
      <c r="D88" s="183"/>
      <c r="E88" s="183"/>
      <c r="F88" s="228">
        <v>300000000</v>
      </c>
      <c r="G88" s="215"/>
      <c r="H88" s="228">
        <v>300000000</v>
      </c>
      <c r="I88" s="217"/>
      <c r="J88" s="228">
        <v>300000000</v>
      </c>
      <c r="K88" s="215"/>
      <c r="L88" s="228">
        <v>300000000</v>
      </c>
    </row>
    <row r="89" spans="1:12" s="210" customFormat="1" ht="3.95" customHeight="1" thickTop="1" x14ac:dyDescent="0.5">
      <c r="A89" s="209"/>
      <c r="B89" s="216"/>
      <c r="C89" s="216"/>
      <c r="D89" s="183"/>
      <c r="E89" s="183"/>
      <c r="F89" s="215"/>
      <c r="G89" s="215"/>
      <c r="H89" s="215"/>
      <c r="I89" s="217"/>
      <c r="J89" s="215"/>
      <c r="K89" s="215"/>
      <c r="L89" s="215"/>
    </row>
    <row r="90" spans="1:12" s="210" customFormat="1" ht="18.600000000000001" customHeight="1" x14ac:dyDescent="0.5">
      <c r="B90" s="210" t="s">
        <v>63</v>
      </c>
      <c r="D90" s="229"/>
      <c r="E90" s="229"/>
      <c r="F90" s="215"/>
      <c r="G90" s="215"/>
      <c r="H90" s="215"/>
      <c r="I90" s="230"/>
      <c r="J90" s="215"/>
      <c r="K90" s="215"/>
      <c r="L90" s="215"/>
    </row>
    <row r="91" spans="1:12" s="210" customFormat="1" ht="18.600000000000001" customHeight="1" x14ac:dyDescent="0.5">
      <c r="C91" s="210" t="s">
        <v>64</v>
      </c>
      <c r="D91" s="229"/>
      <c r="E91" s="229"/>
      <c r="F91" s="215"/>
      <c r="G91" s="215"/>
      <c r="H91" s="215"/>
      <c r="I91" s="230"/>
      <c r="J91" s="215"/>
      <c r="K91" s="215"/>
      <c r="L91" s="215"/>
    </row>
    <row r="92" spans="1:12" s="210" customFormat="1" ht="18.600000000000001" customHeight="1" x14ac:dyDescent="0.5">
      <c r="C92" s="210" t="s">
        <v>65</v>
      </c>
      <c r="D92" s="229"/>
      <c r="E92" s="229"/>
      <c r="F92" s="215">
        <v>300000000</v>
      </c>
      <c r="G92" s="215"/>
      <c r="H92" s="215">
        <v>210000000</v>
      </c>
      <c r="I92" s="230"/>
      <c r="J92" s="215">
        <v>300000000</v>
      </c>
      <c r="K92" s="215"/>
      <c r="L92" s="215">
        <v>210000000</v>
      </c>
    </row>
    <row r="93" spans="1:12" s="210" customFormat="1" ht="18.600000000000001" customHeight="1" x14ac:dyDescent="0.5">
      <c r="A93" s="210" t="s">
        <v>66</v>
      </c>
      <c r="D93" s="183">
        <v>24</v>
      </c>
      <c r="E93" s="229"/>
      <c r="F93" s="215">
        <v>173786880</v>
      </c>
      <c r="G93" s="215"/>
      <c r="H93" s="215">
        <v>55800000</v>
      </c>
      <c r="I93" s="230"/>
      <c r="J93" s="215">
        <v>173786880</v>
      </c>
      <c r="K93" s="215"/>
      <c r="L93" s="215">
        <v>55800000</v>
      </c>
    </row>
    <row r="94" spans="1:12" s="210" customFormat="1" ht="18.600000000000001" customHeight="1" x14ac:dyDescent="0.5">
      <c r="A94" s="210" t="s">
        <v>67</v>
      </c>
      <c r="D94" s="183"/>
      <c r="E94" s="183"/>
      <c r="F94" s="215"/>
      <c r="G94" s="215"/>
      <c r="H94" s="215"/>
      <c r="I94" s="217"/>
      <c r="J94" s="215"/>
      <c r="K94" s="215"/>
      <c r="L94" s="215"/>
    </row>
    <row r="95" spans="1:12" s="210" customFormat="1" ht="18.600000000000001" customHeight="1" x14ac:dyDescent="0.5">
      <c r="B95" s="210" t="s">
        <v>68</v>
      </c>
      <c r="D95" s="183"/>
      <c r="E95" s="183"/>
      <c r="F95" s="215">
        <v>9764623</v>
      </c>
      <c r="G95" s="215"/>
      <c r="H95" s="215">
        <v>9764623</v>
      </c>
      <c r="I95" s="217"/>
      <c r="J95" s="215">
        <v>7181040</v>
      </c>
      <c r="K95" s="215"/>
      <c r="L95" s="215">
        <v>7181040</v>
      </c>
    </row>
    <row r="96" spans="1:12" s="210" customFormat="1" ht="18.600000000000001" customHeight="1" x14ac:dyDescent="0.5">
      <c r="B96" s="210" t="s">
        <v>69</v>
      </c>
      <c r="D96" s="183"/>
      <c r="E96" s="183"/>
      <c r="F96" s="215">
        <v>-386134491</v>
      </c>
      <c r="G96" s="215"/>
      <c r="H96" s="215">
        <v>13137699</v>
      </c>
      <c r="I96" s="217"/>
      <c r="J96" s="215">
        <v>-388301432</v>
      </c>
      <c r="K96" s="215"/>
      <c r="L96" s="215">
        <v>11359462</v>
      </c>
    </row>
    <row r="97" spans="1:12" s="210" customFormat="1" ht="18.600000000000001" customHeight="1" x14ac:dyDescent="0.5">
      <c r="A97" s="210" t="s">
        <v>70</v>
      </c>
      <c r="D97" s="183"/>
      <c r="E97" s="183"/>
      <c r="F97" s="225">
        <v>8767244</v>
      </c>
      <c r="G97" s="215"/>
      <c r="H97" s="225">
        <v>8093578</v>
      </c>
      <c r="I97" s="217"/>
      <c r="J97" s="225">
        <v>8767244</v>
      </c>
      <c r="K97" s="215"/>
      <c r="L97" s="225">
        <v>8093578</v>
      </c>
    </row>
    <row r="98" spans="1:12" s="210" customFormat="1" ht="4.1500000000000004" customHeight="1" x14ac:dyDescent="0.5">
      <c r="D98" s="183"/>
      <c r="E98" s="183"/>
      <c r="F98" s="215"/>
      <c r="G98" s="215"/>
      <c r="H98" s="215"/>
      <c r="I98" s="217"/>
      <c r="J98" s="215"/>
      <c r="K98" s="215"/>
      <c r="L98" s="215"/>
    </row>
    <row r="99" spans="1:12" s="210" customFormat="1" ht="18.600000000000001" customHeight="1" x14ac:dyDescent="0.5">
      <c r="A99" s="218" t="s">
        <v>71</v>
      </c>
      <c r="D99" s="183"/>
      <c r="E99" s="183"/>
      <c r="F99" s="215">
        <f>SUM(F92:F98)</f>
        <v>106184256</v>
      </c>
      <c r="G99" s="215"/>
      <c r="H99" s="215">
        <f>SUM(H92:H98)</f>
        <v>296795900</v>
      </c>
      <c r="I99" s="217"/>
      <c r="J99" s="215">
        <f>SUM(J92:J98)</f>
        <v>101433732</v>
      </c>
      <c r="K99" s="215"/>
      <c r="L99" s="215">
        <f>SUM(L92:L98)</f>
        <v>292434080</v>
      </c>
    </row>
    <row r="100" spans="1:12" s="210" customFormat="1" ht="18.600000000000001" customHeight="1" x14ac:dyDescent="0.5">
      <c r="A100" s="210" t="s">
        <v>72</v>
      </c>
      <c r="D100" s="183"/>
      <c r="E100" s="183"/>
      <c r="F100" s="231">
        <v>1051105</v>
      </c>
      <c r="G100" s="215"/>
      <c r="H100" s="231">
        <v>1044836</v>
      </c>
      <c r="I100" s="217"/>
      <c r="J100" s="225">
        <v>0</v>
      </c>
      <c r="K100" s="215"/>
      <c r="L100" s="225">
        <v>0</v>
      </c>
    </row>
    <row r="101" spans="1:12" s="210" customFormat="1" ht="4.1500000000000004" customHeight="1" x14ac:dyDescent="0.5">
      <c r="A101" s="209"/>
      <c r="B101" s="216"/>
      <c r="C101" s="216"/>
      <c r="D101" s="183"/>
      <c r="E101" s="183"/>
      <c r="F101" s="215"/>
      <c r="G101" s="215"/>
      <c r="H101" s="215"/>
      <c r="I101" s="217"/>
      <c r="J101" s="215"/>
      <c r="K101" s="215"/>
      <c r="L101" s="215"/>
    </row>
    <row r="102" spans="1:12" s="210" customFormat="1" ht="18.600000000000001" customHeight="1" x14ac:dyDescent="0.5">
      <c r="A102" s="218" t="s">
        <v>73</v>
      </c>
      <c r="D102" s="183"/>
      <c r="E102" s="183"/>
      <c r="F102" s="225">
        <f>SUM(F99:F101)</f>
        <v>107235361</v>
      </c>
      <c r="G102" s="215"/>
      <c r="H102" s="225">
        <f>SUM(H99:H101)</f>
        <v>297840736</v>
      </c>
      <c r="I102" s="217"/>
      <c r="J102" s="225">
        <f>SUM(J99:J101)</f>
        <v>101433732</v>
      </c>
      <c r="K102" s="215"/>
      <c r="L102" s="225">
        <f>SUM(L99:L101)</f>
        <v>292434080</v>
      </c>
    </row>
    <row r="103" spans="1:12" s="210" customFormat="1" ht="4.1500000000000004" customHeight="1" x14ac:dyDescent="0.5">
      <c r="A103" s="218"/>
      <c r="D103" s="183"/>
      <c r="E103" s="183"/>
      <c r="F103" s="215"/>
      <c r="G103" s="215"/>
      <c r="H103" s="215"/>
      <c r="I103" s="217"/>
      <c r="J103" s="215"/>
      <c r="K103" s="215"/>
      <c r="L103" s="215"/>
    </row>
    <row r="104" spans="1:12" s="210" customFormat="1" ht="18.600000000000001" customHeight="1" thickBot="1" x14ac:dyDescent="0.55000000000000004">
      <c r="A104" s="218" t="s">
        <v>74</v>
      </c>
      <c r="D104" s="183"/>
      <c r="E104" s="183"/>
      <c r="F104" s="228">
        <f>SUM(F102,F82)</f>
        <v>552247379</v>
      </c>
      <c r="G104" s="215"/>
      <c r="H104" s="228">
        <f>SUM(H102,H82)</f>
        <v>825426729</v>
      </c>
      <c r="I104" s="217"/>
      <c r="J104" s="228">
        <f>SUM(J102,J82)</f>
        <v>543820882</v>
      </c>
      <c r="K104" s="215"/>
      <c r="L104" s="228">
        <f>SUM(L102,L82)</f>
        <v>855841632</v>
      </c>
    </row>
    <row r="105" spans="1:12" ht="9.75" customHeight="1" thickTop="1" x14ac:dyDescent="0.5">
      <c r="A105" s="90"/>
      <c r="D105" s="76"/>
      <c r="E105" s="76"/>
      <c r="H105" s="79"/>
      <c r="I105" s="79"/>
      <c r="L105" s="79"/>
    </row>
    <row r="106" spans="1:12" ht="21.95" customHeight="1" x14ac:dyDescent="0.5">
      <c r="A106" s="92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92"/>
      <c r="C106" s="92"/>
      <c r="D106" s="83"/>
      <c r="E106" s="83"/>
      <c r="F106" s="84"/>
      <c r="G106" s="84"/>
      <c r="H106" s="84"/>
      <c r="I106" s="83"/>
      <c r="J106" s="84"/>
      <c r="K106" s="84"/>
      <c r="L106" s="84"/>
    </row>
  </sheetData>
  <mergeCells count="5">
    <mergeCell ref="F5:H5"/>
    <mergeCell ref="J5:L5"/>
    <mergeCell ref="A46:L46"/>
    <mergeCell ref="F54:H54"/>
    <mergeCell ref="J54:L54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9AF03-95B5-49AD-B2C9-5D7532E0B963}">
  <sheetPr>
    <tabColor theme="9" tint="0.79998168889431442"/>
  </sheetPr>
  <dimension ref="A1:N92"/>
  <sheetViews>
    <sheetView zoomScale="110" zoomScaleNormal="110" zoomScaleSheetLayoutView="113" workbookViewId="0">
      <selection activeCell="P16" sqref="P16"/>
    </sheetView>
  </sheetViews>
  <sheetFormatPr defaultColWidth="8" defaultRowHeight="21.75" customHeight="1" x14ac:dyDescent="0.5"/>
  <cols>
    <col min="1" max="2" width="1.42578125" style="80" customWidth="1"/>
    <col min="3" max="3" width="44.28515625" style="80" customWidth="1"/>
    <col min="4" max="4" width="8.42578125" style="76" customWidth="1"/>
    <col min="5" max="5" width="0.7109375" style="76" customWidth="1"/>
    <col min="6" max="6" width="11.7109375" style="114" customWidth="1"/>
    <col min="7" max="7" width="0.7109375" style="114" customWidth="1"/>
    <col min="8" max="8" width="11.7109375" style="114" customWidth="1"/>
    <col min="9" max="9" width="0.7109375" style="114" customWidth="1"/>
    <col min="10" max="10" width="11.7109375" style="114" customWidth="1"/>
    <col min="11" max="11" width="0.7109375" style="114" customWidth="1"/>
    <col min="12" max="12" width="11.7109375" style="114" customWidth="1"/>
    <col min="13" max="13" width="8.7109375" style="80" customWidth="1"/>
    <col min="14" max="14" width="10.5703125" style="80" bestFit="1" customWidth="1"/>
    <col min="15" max="203" width="8" style="80" customWidth="1"/>
    <col min="204" max="205" width="1.5703125" style="80" customWidth="1"/>
    <col min="206" max="206" width="27.5703125" style="80" customWidth="1"/>
    <col min="207" max="207" width="6.5703125" style="80" customWidth="1"/>
    <col min="208" max="208" width="1.28515625" style="80" customWidth="1"/>
    <col min="209" max="216" width="12.5703125" style="80" customWidth="1"/>
    <col min="217" max="218" width="1.5703125" style="80" customWidth="1"/>
    <col min="219" max="219" width="33.28515625" style="80" customWidth="1"/>
    <col min="220" max="220" width="6.5703125" style="80" customWidth="1"/>
    <col min="221" max="221" width="1.28515625" style="80" customWidth="1"/>
    <col min="222" max="222" width="12.5703125" style="80" customWidth="1"/>
    <col min="223" max="223" width="0.5703125" style="80" customWidth="1"/>
    <col min="224" max="224" width="12.5703125" style="80" customWidth="1"/>
    <col min="225" max="225" width="0.5703125" style="80" customWidth="1"/>
    <col min="226" max="226" width="12.5703125" style="80" customWidth="1"/>
    <col min="227" max="227" width="0.5703125" style="80" customWidth="1"/>
    <col min="228" max="228" width="12.5703125" style="80" customWidth="1"/>
    <col min="229" max="229" width="3.5703125" style="80" customWidth="1"/>
    <col min="230" max="230" width="17" style="80" customWidth="1"/>
    <col min="231" max="231" width="11" style="80" customWidth="1"/>
    <col min="232" max="232" width="1.5703125" style="80" customWidth="1"/>
    <col min="233" max="233" width="8" style="80" customWidth="1"/>
    <col min="234" max="234" width="9.5703125" style="80" customWidth="1"/>
    <col min="235" max="16384" width="8" style="80"/>
  </cols>
  <sheetData>
    <row r="1" spans="1:14" ht="21" customHeight="1" x14ac:dyDescent="0.5">
      <c r="A1" s="75" t="str">
        <f>'T7-8 BS'!A1</f>
        <v>บริษัท คิวทีซีจี จำกัด (มหาชน)</v>
      </c>
      <c r="B1" s="75"/>
      <c r="C1" s="75"/>
      <c r="F1" s="99"/>
      <c r="G1" s="99"/>
      <c r="H1" s="99"/>
      <c r="I1" s="99"/>
      <c r="J1" s="99"/>
      <c r="K1" s="99"/>
      <c r="L1" s="99"/>
    </row>
    <row r="2" spans="1:14" ht="21" customHeight="1" x14ac:dyDescent="0.5">
      <c r="A2" s="75" t="s">
        <v>75</v>
      </c>
      <c r="B2" s="75"/>
      <c r="C2" s="75"/>
      <c r="F2" s="99"/>
      <c r="G2" s="99"/>
      <c r="H2" s="99"/>
      <c r="I2" s="99"/>
      <c r="J2" s="99"/>
      <c r="K2" s="99"/>
      <c r="L2" s="99"/>
    </row>
    <row r="3" spans="1:14" ht="21" customHeight="1" x14ac:dyDescent="0.5">
      <c r="A3" s="82" t="s">
        <v>76</v>
      </c>
      <c r="B3" s="82"/>
      <c r="C3" s="82"/>
      <c r="D3" s="83"/>
      <c r="E3" s="83"/>
      <c r="F3" s="100"/>
      <c r="G3" s="100"/>
      <c r="H3" s="100"/>
      <c r="I3" s="100"/>
      <c r="J3" s="100"/>
      <c r="K3" s="100"/>
      <c r="L3" s="100"/>
    </row>
    <row r="4" spans="1:14" ht="21" customHeight="1" x14ac:dyDescent="0.5">
      <c r="A4" s="101"/>
      <c r="B4" s="101"/>
      <c r="C4" s="101"/>
      <c r="D4" s="102"/>
      <c r="E4" s="102"/>
      <c r="F4" s="103"/>
      <c r="G4" s="103"/>
      <c r="H4" s="103"/>
      <c r="I4" s="103"/>
      <c r="J4" s="103"/>
      <c r="K4" s="103"/>
      <c r="L4" s="103"/>
    </row>
    <row r="5" spans="1:14" ht="21" customHeight="1" x14ac:dyDescent="0.5">
      <c r="A5" s="75"/>
      <c r="B5" s="75"/>
      <c r="C5" s="75"/>
      <c r="D5" s="104"/>
      <c r="F5" s="271" t="s">
        <v>3</v>
      </c>
      <c r="G5" s="271"/>
      <c r="H5" s="271"/>
      <c r="I5" s="76"/>
      <c r="J5" s="271" t="s">
        <v>4</v>
      </c>
      <c r="K5" s="271"/>
      <c r="L5" s="271"/>
    </row>
    <row r="6" spans="1:14" s="86" customFormat="1" ht="21" customHeight="1" x14ac:dyDescent="0.5">
      <c r="F6" s="87" t="s">
        <v>5</v>
      </c>
      <c r="G6" s="87"/>
      <c r="H6" s="87" t="s">
        <v>6</v>
      </c>
      <c r="I6" s="88"/>
      <c r="J6" s="87" t="s">
        <v>5</v>
      </c>
      <c r="K6" s="87"/>
      <c r="L6" s="87" t="s">
        <v>6</v>
      </c>
    </row>
    <row r="7" spans="1:14" s="86" customFormat="1" ht="21" customHeight="1" x14ac:dyDescent="0.5">
      <c r="D7" s="89" t="s">
        <v>7</v>
      </c>
      <c r="F7" s="105" t="s">
        <v>8</v>
      </c>
      <c r="G7" s="106"/>
      <c r="H7" s="105" t="s">
        <v>8</v>
      </c>
      <c r="I7" s="106"/>
      <c r="J7" s="105" t="s">
        <v>8</v>
      </c>
      <c r="K7" s="106"/>
      <c r="L7" s="105" t="s">
        <v>8</v>
      </c>
    </row>
    <row r="8" spans="1:14" s="86" customFormat="1" ht="6" customHeight="1" x14ac:dyDescent="0.5">
      <c r="D8" s="107"/>
      <c r="E8" s="107"/>
      <c r="F8" s="106"/>
      <c r="G8" s="106"/>
      <c r="H8" s="106"/>
      <c r="I8" s="106"/>
      <c r="J8" s="106"/>
      <c r="K8" s="106"/>
      <c r="L8" s="106"/>
    </row>
    <row r="9" spans="1:14" ht="21" customHeight="1" x14ac:dyDescent="0.5">
      <c r="A9" s="80" t="s">
        <v>77</v>
      </c>
      <c r="F9" s="79">
        <v>428464952</v>
      </c>
      <c r="G9" s="79"/>
      <c r="H9" s="79">
        <v>751719116</v>
      </c>
      <c r="I9" s="79"/>
      <c r="J9" s="79">
        <v>428464952</v>
      </c>
      <c r="K9" s="76"/>
      <c r="L9" s="79">
        <v>751719116</v>
      </c>
    </row>
    <row r="10" spans="1:14" ht="21" customHeight="1" x14ac:dyDescent="0.5">
      <c r="A10" s="80" t="s">
        <v>78</v>
      </c>
      <c r="F10" s="79">
        <v>248100</v>
      </c>
      <c r="G10" s="79"/>
      <c r="H10" s="79">
        <v>0</v>
      </c>
      <c r="I10" s="79"/>
      <c r="J10" s="79">
        <v>248100</v>
      </c>
      <c r="K10" s="76"/>
      <c r="L10" s="79">
        <v>0</v>
      </c>
    </row>
    <row r="11" spans="1:14" ht="21" customHeight="1" x14ac:dyDescent="0.5">
      <c r="A11" s="80" t="s">
        <v>79</v>
      </c>
      <c r="D11" s="80"/>
      <c r="F11" s="79">
        <v>-442478931</v>
      </c>
      <c r="G11" s="79"/>
      <c r="H11" s="79">
        <v>-646282328</v>
      </c>
      <c r="I11" s="79"/>
      <c r="J11" s="79">
        <v>-442478931</v>
      </c>
      <c r="K11" s="76"/>
      <c r="L11" s="79">
        <v>-646282328</v>
      </c>
      <c r="N11" s="57"/>
    </row>
    <row r="12" spans="1:14" ht="21" customHeight="1" x14ac:dyDescent="0.5">
      <c r="A12" s="80" t="s">
        <v>80</v>
      </c>
      <c r="D12" s="80"/>
      <c r="F12" s="98">
        <v>-224470</v>
      </c>
      <c r="G12" s="79"/>
      <c r="H12" s="98">
        <v>0</v>
      </c>
      <c r="I12" s="79"/>
      <c r="J12" s="98">
        <v>-224470</v>
      </c>
      <c r="K12" s="76"/>
      <c r="L12" s="98">
        <v>0</v>
      </c>
    </row>
    <row r="13" spans="1:14" ht="6" customHeight="1" x14ac:dyDescent="0.5">
      <c r="D13" s="80"/>
      <c r="F13" s="79"/>
      <c r="G13" s="79"/>
      <c r="H13" s="79"/>
      <c r="I13" s="79"/>
      <c r="J13" s="79"/>
      <c r="K13" s="76"/>
      <c r="L13" s="79"/>
    </row>
    <row r="14" spans="1:14" ht="21" customHeight="1" x14ac:dyDescent="0.5">
      <c r="A14" s="90" t="s">
        <v>81</v>
      </c>
      <c r="D14" s="80"/>
      <c r="F14" s="108">
        <f>SUM(F9:F12)</f>
        <v>-13990349</v>
      </c>
      <c r="G14" s="109"/>
      <c r="H14" s="108">
        <f>SUM(H9:H12)</f>
        <v>105436788</v>
      </c>
      <c r="I14" s="76"/>
      <c r="J14" s="108">
        <f>SUM(J9:J12)</f>
        <v>-13990349</v>
      </c>
      <c r="K14" s="76"/>
      <c r="L14" s="108">
        <f>SUM(L9:L12)</f>
        <v>105436788</v>
      </c>
    </row>
    <row r="15" spans="1:14" ht="6" customHeight="1" x14ac:dyDescent="0.5">
      <c r="D15" s="80"/>
      <c r="F15" s="79"/>
      <c r="G15" s="79"/>
      <c r="H15" s="79"/>
      <c r="I15" s="79"/>
      <c r="J15" s="79"/>
      <c r="K15" s="76"/>
      <c r="L15" s="79"/>
    </row>
    <row r="16" spans="1:14" ht="21" customHeight="1" x14ac:dyDescent="0.5">
      <c r="A16" s="80" t="s">
        <v>82</v>
      </c>
      <c r="D16" s="76">
        <v>26</v>
      </c>
      <c r="F16" s="79">
        <v>8328295</v>
      </c>
      <c r="G16" s="79"/>
      <c r="H16" s="79">
        <v>3639782</v>
      </c>
      <c r="I16" s="79"/>
      <c r="J16" s="79">
        <v>6999368</v>
      </c>
      <c r="K16" s="109"/>
      <c r="L16" s="79">
        <v>3743245</v>
      </c>
    </row>
    <row r="17" spans="1:12" ht="21" customHeight="1" x14ac:dyDescent="0.5">
      <c r="A17" s="80" t="s">
        <v>83</v>
      </c>
      <c r="F17" s="110">
        <v>-317679093</v>
      </c>
      <c r="G17" s="110"/>
      <c r="H17" s="110">
        <v>-1828760</v>
      </c>
      <c r="I17" s="110"/>
      <c r="J17" s="110">
        <v>-317679093</v>
      </c>
      <c r="K17" s="109"/>
      <c r="L17" s="110">
        <v>-1828760</v>
      </c>
    </row>
    <row r="18" spans="1:12" ht="21" customHeight="1" x14ac:dyDescent="0.5">
      <c r="A18" s="80" t="s">
        <v>84</v>
      </c>
      <c r="F18" s="110">
        <v>-4924275</v>
      </c>
      <c r="G18" s="110"/>
      <c r="H18" s="110">
        <v>-5134133</v>
      </c>
      <c r="I18" s="111"/>
      <c r="J18" s="110">
        <v>-4924275</v>
      </c>
      <c r="K18" s="76"/>
      <c r="L18" s="110">
        <v>-5134133</v>
      </c>
    </row>
    <row r="19" spans="1:12" ht="21" customHeight="1" x14ac:dyDescent="0.5">
      <c r="A19" s="80" t="s">
        <v>85</v>
      </c>
      <c r="F19" s="110">
        <v>-66118475</v>
      </c>
      <c r="G19" s="110"/>
      <c r="H19" s="110">
        <v>-64101762</v>
      </c>
      <c r="I19" s="111"/>
      <c r="J19" s="110">
        <v>-64663911</v>
      </c>
      <c r="K19" s="76"/>
      <c r="L19" s="110">
        <v>-63504475</v>
      </c>
    </row>
    <row r="20" spans="1:12" ht="21" customHeight="1" x14ac:dyDescent="0.5">
      <c r="A20" s="80" t="s">
        <v>220</v>
      </c>
      <c r="F20" s="110"/>
      <c r="G20" s="110"/>
      <c r="H20" s="110"/>
      <c r="I20" s="111"/>
      <c r="J20" s="110"/>
      <c r="K20" s="76"/>
      <c r="L20" s="110"/>
    </row>
    <row r="21" spans="1:12" ht="21" customHeight="1" x14ac:dyDescent="0.5">
      <c r="B21" s="80" t="s">
        <v>26</v>
      </c>
      <c r="D21" s="76">
        <v>16</v>
      </c>
      <c r="F21" s="79">
        <v>68834</v>
      </c>
      <c r="G21" s="79"/>
      <c r="H21" s="79">
        <v>510604</v>
      </c>
      <c r="I21" s="81"/>
      <c r="J21" s="79">
        <v>68834</v>
      </c>
      <c r="K21" s="76"/>
      <c r="L21" s="79">
        <v>510604</v>
      </c>
    </row>
    <row r="22" spans="1:12" ht="21" customHeight="1" x14ac:dyDescent="0.5">
      <c r="A22" s="80" t="s">
        <v>87</v>
      </c>
      <c r="D22" s="76">
        <v>27</v>
      </c>
      <c r="F22" s="96">
        <v>-7553243</v>
      </c>
      <c r="G22" s="79"/>
      <c r="H22" s="96">
        <v>-11011020</v>
      </c>
      <c r="I22" s="81"/>
      <c r="J22" s="96">
        <v>-8232657</v>
      </c>
      <c r="K22" s="76"/>
      <c r="L22" s="96">
        <v>-13167393</v>
      </c>
    </row>
    <row r="23" spans="1:12" ht="6" customHeight="1" x14ac:dyDescent="0.5">
      <c r="D23" s="80"/>
      <c r="F23" s="79"/>
      <c r="G23" s="79"/>
      <c r="H23" s="79"/>
      <c r="I23" s="79"/>
      <c r="J23" s="79"/>
      <c r="K23" s="76"/>
      <c r="L23" s="79"/>
    </row>
    <row r="24" spans="1:12" ht="21" customHeight="1" x14ac:dyDescent="0.5">
      <c r="A24" s="90" t="s">
        <v>88</v>
      </c>
      <c r="F24" s="109">
        <f>SUM(F14:F22)</f>
        <v>-401868306</v>
      </c>
      <c r="G24" s="109"/>
      <c r="H24" s="109">
        <f>SUM(H14:H22)</f>
        <v>27511499</v>
      </c>
      <c r="I24" s="109"/>
      <c r="J24" s="109">
        <f>SUM(J14:J22)</f>
        <v>-402422083</v>
      </c>
      <c r="K24" s="109"/>
      <c r="L24" s="109">
        <f>SUM(L14:L22)</f>
        <v>26055876</v>
      </c>
    </row>
    <row r="25" spans="1:12" ht="21" customHeight="1" x14ac:dyDescent="0.5">
      <c r="A25" s="80" t="s">
        <v>89</v>
      </c>
      <c r="D25" s="76">
        <v>29</v>
      </c>
      <c r="F25" s="112">
        <v>1799662</v>
      </c>
      <c r="G25" s="109"/>
      <c r="H25" s="112">
        <v>-5477300</v>
      </c>
      <c r="I25" s="76"/>
      <c r="J25" s="112">
        <v>1958466</v>
      </c>
      <c r="K25" s="76"/>
      <c r="L25" s="112">
        <v>-5168505</v>
      </c>
    </row>
    <row r="26" spans="1:12" ht="6" customHeight="1" x14ac:dyDescent="0.5">
      <c r="D26" s="80"/>
      <c r="F26" s="79"/>
      <c r="G26" s="79"/>
      <c r="H26" s="79"/>
      <c r="I26" s="79"/>
      <c r="J26" s="79"/>
      <c r="K26" s="76"/>
      <c r="L26" s="79"/>
    </row>
    <row r="27" spans="1:12" ht="21" customHeight="1" x14ac:dyDescent="0.5">
      <c r="A27" s="90" t="s">
        <v>90</v>
      </c>
      <c r="B27" s="113"/>
      <c r="C27" s="113"/>
      <c r="F27" s="112">
        <f>SUM(F24:F25)</f>
        <v>-400068644</v>
      </c>
      <c r="G27" s="109"/>
      <c r="H27" s="112">
        <f>SUM(H24:H25)</f>
        <v>22034199</v>
      </c>
      <c r="I27" s="109"/>
      <c r="J27" s="112">
        <f>SUM(J24:J25)</f>
        <v>-400463617</v>
      </c>
      <c r="K27" s="109"/>
      <c r="L27" s="112">
        <f>SUM(L24:L25)</f>
        <v>20887371</v>
      </c>
    </row>
    <row r="28" spans="1:12" ht="21" customHeight="1" x14ac:dyDescent="0.5">
      <c r="I28" s="115"/>
      <c r="K28" s="115"/>
    </row>
    <row r="29" spans="1:12" ht="21" customHeight="1" x14ac:dyDescent="0.5">
      <c r="A29" s="90" t="s">
        <v>91</v>
      </c>
      <c r="C29" s="113"/>
      <c r="F29" s="116"/>
      <c r="G29" s="116"/>
      <c r="H29" s="116"/>
      <c r="I29" s="116"/>
      <c r="J29" s="116"/>
      <c r="K29" s="116"/>
      <c r="L29" s="116"/>
    </row>
    <row r="30" spans="1:12" ht="21" customHeight="1" x14ac:dyDescent="0.5">
      <c r="A30" s="80" t="s">
        <v>218</v>
      </c>
      <c r="C30" s="113"/>
      <c r="F30" s="116"/>
      <c r="G30" s="116"/>
      <c r="H30" s="116"/>
      <c r="I30" s="116"/>
      <c r="J30" s="116"/>
      <c r="K30" s="116"/>
      <c r="L30" s="116"/>
    </row>
    <row r="31" spans="1:12" ht="21" customHeight="1" x14ac:dyDescent="0.5">
      <c r="B31" s="80" t="s">
        <v>219</v>
      </c>
      <c r="F31" s="109"/>
      <c r="G31" s="109"/>
      <c r="H31" s="109"/>
      <c r="I31" s="109"/>
      <c r="J31" s="109"/>
      <c r="K31" s="109"/>
      <c r="L31" s="109"/>
    </row>
    <row r="32" spans="1:12" ht="21" customHeight="1" x14ac:dyDescent="0.5">
      <c r="B32" s="80" t="s">
        <v>92</v>
      </c>
      <c r="C32" s="113"/>
      <c r="F32" s="116">
        <v>0</v>
      </c>
      <c r="G32" s="109"/>
      <c r="H32" s="109">
        <v>-1118961</v>
      </c>
      <c r="I32" s="109"/>
      <c r="J32" s="116">
        <v>0</v>
      </c>
      <c r="K32" s="109"/>
      <c r="L32" s="109">
        <v>-1118961</v>
      </c>
    </row>
    <row r="33" spans="1:12" ht="21" customHeight="1" x14ac:dyDescent="0.5">
      <c r="B33" s="80" t="s">
        <v>93</v>
      </c>
      <c r="F33" s="116">
        <v>1746608</v>
      </c>
      <c r="G33" s="109"/>
      <c r="H33" s="109">
        <v>4781575</v>
      </c>
      <c r="I33" s="109"/>
      <c r="J33" s="116">
        <v>1746608</v>
      </c>
      <c r="K33" s="109"/>
      <c r="L33" s="109">
        <v>4781575</v>
      </c>
    </row>
    <row r="34" spans="1:12" ht="21" customHeight="1" x14ac:dyDescent="0.5">
      <c r="B34" s="80" t="s">
        <v>94</v>
      </c>
      <c r="F34" s="109"/>
      <c r="G34" s="109"/>
      <c r="H34" s="109"/>
      <c r="I34" s="109"/>
      <c r="J34" s="109"/>
      <c r="K34" s="109"/>
      <c r="L34" s="109"/>
    </row>
    <row r="35" spans="1:12" ht="21" customHeight="1" x14ac:dyDescent="0.5">
      <c r="C35" s="80" t="s">
        <v>95</v>
      </c>
      <c r="D35" s="76" t="s">
        <v>96</v>
      </c>
      <c r="F35" s="109">
        <v>98879</v>
      </c>
      <c r="G35" s="109"/>
      <c r="H35" s="109">
        <v>157550</v>
      </c>
      <c r="I35" s="109"/>
      <c r="J35" s="109">
        <v>98879</v>
      </c>
      <c r="K35" s="109"/>
      <c r="L35" s="109">
        <v>157550</v>
      </c>
    </row>
    <row r="36" spans="1:12" ht="21" customHeight="1" x14ac:dyDescent="0.5">
      <c r="B36" s="80" t="s">
        <v>97</v>
      </c>
      <c r="F36" s="109"/>
      <c r="G36" s="109"/>
      <c r="H36" s="109"/>
      <c r="I36" s="109"/>
      <c r="J36" s="109"/>
      <c r="K36" s="109"/>
      <c r="L36" s="109"/>
    </row>
    <row r="37" spans="1:12" ht="21" customHeight="1" x14ac:dyDescent="0.5">
      <c r="C37" s="80" t="s">
        <v>98</v>
      </c>
      <c r="F37" s="108">
        <v>-369098</v>
      </c>
      <c r="G37" s="109"/>
      <c r="H37" s="108">
        <v>-764033</v>
      </c>
      <c r="I37" s="117"/>
      <c r="J37" s="108">
        <v>-369098</v>
      </c>
      <c r="K37" s="117"/>
      <c r="L37" s="108">
        <v>-764033</v>
      </c>
    </row>
    <row r="38" spans="1:12" ht="6" customHeight="1" x14ac:dyDescent="0.5">
      <c r="D38" s="80"/>
      <c r="F38" s="79"/>
      <c r="G38" s="79"/>
      <c r="H38" s="79"/>
      <c r="I38" s="79"/>
      <c r="J38" s="79"/>
      <c r="K38" s="76"/>
      <c r="L38" s="79"/>
    </row>
    <row r="39" spans="1:12" ht="21" customHeight="1" x14ac:dyDescent="0.5">
      <c r="A39" s="90" t="s">
        <v>99</v>
      </c>
      <c r="B39" s="90"/>
      <c r="C39" s="90"/>
      <c r="F39" s="108">
        <f>SUM(F31:F38)</f>
        <v>1476389</v>
      </c>
      <c r="G39" s="109"/>
      <c r="H39" s="108">
        <f>SUM(H31:H38)</f>
        <v>3056131</v>
      </c>
      <c r="I39" s="76"/>
      <c r="J39" s="108">
        <f>SUM(J31:J38)</f>
        <v>1476389</v>
      </c>
      <c r="K39" s="76"/>
      <c r="L39" s="108">
        <f>SUM(L31:L38)</f>
        <v>3056131</v>
      </c>
    </row>
    <row r="40" spans="1:12" ht="6" customHeight="1" x14ac:dyDescent="0.5">
      <c r="F40" s="109"/>
      <c r="G40" s="109"/>
      <c r="H40" s="109"/>
      <c r="I40" s="109"/>
      <c r="J40" s="109"/>
      <c r="K40" s="109"/>
      <c r="L40" s="109"/>
    </row>
    <row r="41" spans="1:12" ht="21" customHeight="1" x14ac:dyDescent="0.5">
      <c r="A41" s="90" t="s">
        <v>100</v>
      </c>
      <c r="B41" s="90"/>
      <c r="C41" s="90"/>
      <c r="F41" s="118">
        <f>F27+F39</f>
        <v>-398592255</v>
      </c>
      <c r="G41" s="109"/>
      <c r="H41" s="118">
        <f>H27+H39</f>
        <v>25090330</v>
      </c>
      <c r="I41" s="109"/>
      <c r="J41" s="118">
        <f>J27+J39</f>
        <v>-398987228</v>
      </c>
      <c r="K41" s="109"/>
      <c r="L41" s="118">
        <f>L27+L39</f>
        <v>23943502</v>
      </c>
    </row>
    <row r="42" spans="1:12" ht="16.5" customHeight="1" x14ac:dyDescent="0.5">
      <c r="C42" s="113"/>
      <c r="I42" s="115"/>
      <c r="K42" s="115"/>
    </row>
    <row r="43" spans="1:12" ht="16.5" customHeight="1" x14ac:dyDescent="0.5">
      <c r="C43" s="113"/>
      <c r="I43" s="115"/>
      <c r="K43" s="115"/>
    </row>
    <row r="44" spans="1:12" ht="16.5" customHeight="1" x14ac:dyDescent="0.5">
      <c r="C44" s="113"/>
      <c r="I44" s="115"/>
      <c r="K44" s="115"/>
    </row>
    <row r="45" spans="1:12" ht="16.5" customHeight="1" x14ac:dyDescent="0.5">
      <c r="C45" s="113"/>
      <c r="I45" s="115"/>
      <c r="K45" s="115"/>
    </row>
    <row r="46" spans="1:12" ht="16.5" customHeight="1" x14ac:dyDescent="0.5">
      <c r="C46" s="113"/>
      <c r="I46" s="115"/>
      <c r="K46" s="115"/>
    </row>
    <row r="47" spans="1:12" ht="10.5" customHeight="1" x14ac:dyDescent="0.5">
      <c r="C47" s="113"/>
      <c r="I47" s="115"/>
      <c r="K47" s="115"/>
    </row>
    <row r="48" spans="1:12" ht="22.15" customHeight="1" x14ac:dyDescent="0.5">
      <c r="A48" s="119" t="str">
        <f>'T7-8 BS'!A49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19"/>
      <c r="C48" s="120"/>
      <c r="D48" s="121"/>
      <c r="E48" s="121"/>
      <c r="F48" s="122"/>
      <c r="G48" s="122"/>
      <c r="H48" s="122"/>
      <c r="I48" s="123"/>
      <c r="J48" s="122"/>
      <c r="K48" s="123"/>
      <c r="L48" s="122"/>
    </row>
    <row r="49" spans="1:12" ht="21" customHeight="1" x14ac:dyDescent="0.5">
      <c r="A49" s="90" t="str">
        <f>A1</f>
        <v>บริษัท คิวทีซีจี จำกัด (มหาชน)</v>
      </c>
      <c r="B49" s="90"/>
      <c r="C49" s="124"/>
      <c r="D49" s="125"/>
      <c r="E49" s="125"/>
      <c r="F49" s="126"/>
      <c r="G49" s="126"/>
      <c r="H49" s="126"/>
      <c r="I49" s="127"/>
      <c r="J49" s="126"/>
      <c r="K49" s="127"/>
      <c r="L49" s="126"/>
    </row>
    <row r="50" spans="1:12" ht="21" customHeight="1" x14ac:dyDescent="0.5">
      <c r="A50" s="90" t="s">
        <v>101</v>
      </c>
      <c r="B50" s="90"/>
      <c r="C50" s="124"/>
      <c r="D50" s="125"/>
      <c r="E50" s="125"/>
      <c r="F50" s="126"/>
      <c r="G50" s="126"/>
      <c r="H50" s="126"/>
      <c r="I50" s="127"/>
      <c r="J50" s="126"/>
      <c r="K50" s="127"/>
      <c r="L50" s="126"/>
    </row>
    <row r="51" spans="1:12" ht="21" customHeight="1" x14ac:dyDescent="0.5">
      <c r="A51" s="128" t="str">
        <f>A3</f>
        <v>สำหรับปีสิ้นสุดวันที่ 31 ธันวาคม พ.ศ. 2567</v>
      </c>
      <c r="B51" s="128"/>
      <c r="C51" s="129"/>
      <c r="D51" s="130"/>
      <c r="E51" s="130"/>
      <c r="F51" s="131"/>
      <c r="G51" s="131"/>
      <c r="H51" s="131"/>
      <c r="I51" s="132"/>
      <c r="J51" s="131"/>
      <c r="K51" s="132"/>
      <c r="L51" s="131"/>
    </row>
    <row r="52" spans="1:12" ht="21" customHeight="1" x14ac:dyDescent="0.5">
      <c r="C52" s="113"/>
      <c r="I52" s="115"/>
      <c r="K52" s="115"/>
    </row>
    <row r="53" spans="1:12" ht="21" customHeight="1" x14ac:dyDescent="0.5">
      <c r="A53" s="75"/>
      <c r="B53" s="75"/>
      <c r="C53" s="75"/>
      <c r="F53" s="271" t="s">
        <v>3</v>
      </c>
      <c r="G53" s="271"/>
      <c r="H53" s="271"/>
      <c r="I53" s="76"/>
      <c r="J53" s="271" t="s">
        <v>4</v>
      </c>
      <c r="K53" s="271"/>
      <c r="L53" s="271"/>
    </row>
    <row r="54" spans="1:12" s="86" customFormat="1" ht="21" customHeight="1" x14ac:dyDescent="0.5">
      <c r="F54" s="87" t="s">
        <v>5</v>
      </c>
      <c r="G54" s="87"/>
      <c r="H54" s="87" t="s">
        <v>6</v>
      </c>
      <c r="I54" s="88"/>
      <c r="J54" s="87" t="s">
        <v>5</v>
      </c>
      <c r="K54" s="87"/>
      <c r="L54" s="87" t="s">
        <v>6</v>
      </c>
    </row>
    <row r="55" spans="1:12" s="86" customFormat="1" ht="21" customHeight="1" x14ac:dyDescent="0.5">
      <c r="D55" s="89" t="s">
        <v>7</v>
      </c>
      <c r="F55" s="105" t="s">
        <v>8</v>
      </c>
      <c r="G55" s="106"/>
      <c r="H55" s="105" t="s">
        <v>8</v>
      </c>
      <c r="I55" s="106"/>
      <c r="J55" s="105" t="s">
        <v>8</v>
      </c>
      <c r="K55" s="106"/>
      <c r="L55" s="105" t="s">
        <v>8</v>
      </c>
    </row>
    <row r="56" spans="1:12" ht="21" customHeight="1" x14ac:dyDescent="0.5">
      <c r="C56" s="113"/>
      <c r="F56" s="116"/>
      <c r="G56" s="116"/>
      <c r="H56" s="116"/>
      <c r="I56" s="116"/>
      <c r="J56" s="116"/>
      <c r="K56" s="115"/>
    </row>
    <row r="57" spans="1:12" ht="21" customHeight="1" x14ac:dyDescent="0.5">
      <c r="A57" s="90" t="s">
        <v>102</v>
      </c>
      <c r="C57" s="113"/>
      <c r="F57" s="116"/>
      <c r="G57" s="116"/>
      <c r="H57" s="116"/>
      <c r="I57" s="116"/>
      <c r="J57" s="116"/>
      <c r="K57" s="116"/>
      <c r="L57" s="116"/>
    </row>
    <row r="58" spans="1:12" ht="21" customHeight="1" x14ac:dyDescent="0.5">
      <c r="A58" s="80" t="s">
        <v>103</v>
      </c>
      <c r="C58" s="113"/>
      <c r="F58" s="116">
        <v>-400074913</v>
      </c>
      <c r="G58" s="116"/>
      <c r="H58" s="116">
        <v>22021961</v>
      </c>
      <c r="I58" s="116"/>
      <c r="J58" s="116">
        <v>-400463617</v>
      </c>
      <c r="K58" s="116"/>
      <c r="L58" s="116">
        <v>20887371</v>
      </c>
    </row>
    <row r="59" spans="1:12" ht="21" customHeight="1" x14ac:dyDescent="0.5">
      <c r="A59" s="80" t="s">
        <v>104</v>
      </c>
      <c r="C59" s="113"/>
      <c r="F59" s="133">
        <v>6269</v>
      </c>
      <c r="G59" s="116"/>
      <c r="H59" s="133">
        <v>12238</v>
      </c>
      <c r="I59" s="116"/>
      <c r="J59" s="133">
        <v>0</v>
      </c>
      <c r="K59" s="116"/>
      <c r="L59" s="133">
        <v>0</v>
      </c>
    </row>
    <row r="60" spans="1:12" ht="6" customHeight="1" x14ac:dyDescent="0.5">
      <c r="D60" s="80"/>
      <c r="F60" s="79"/>
      <c r="G60" s="79"/>
      <c r="H60" s="79"/>
      <c r="I60" s="79"/>
      <c r="J60" s="79"/>
      <c r="K60" s="76"/>
      <c r="L60" s="79"/>
    </row>
    <row r="61" spans="1:12" ht="21" customHeight="1" x14ac:dyDescent="0.5">
      <c r="C61" s="113"/>
      <c r="F61" s="134">
        <f>F58+F59</f>
        <v>-400068644</v>
      </c>
      <c r="G61" s="116"/>
      <c r="H61" s="134">
        <f>H58+H59</f>
        <v>22034199</v>
      </c>
      <c r="I61" s="116"/>
      <c r="J61" s="134">
        <f>J58+J59</f>
        <v>-400463617</v>
      </c>
      <c r="K61" s="116"/>
      <c r="L61" s="134">
        <f>L58+L59</f>
        <v>20887371</v>
      </c>
    </row>
    <row r="62" spans="1:12" ht="21" customHeight="1" x14ac:dyDescent="0.5">
      <c r="C62" s="113"/>
      <c r="I62" s="115"/>
      <c r="K62" s="115"/>
    </row>
    <row r="63" spans="1:12" ht="21" customHeight="1" x14ac:dyDescent="0.5">
      <c r="A63" s="90" t="s">
        <v>105</v>
      </c>
      <c r="C63" s="113"/>
      <c r="F63" s="116"/>
      <c r="G63" s="116"/>
      <c r="H63" s="116"/>
      <c r="I63" s="116"/>
      <c r="J63" s="116"/>
      <c r="K63" s="116"/>
      <c r="L63" s="116"/>
    </row>
    <row r="64" spans="1:12" ht="21" customHeight="1" x14ac:dyDescent="0.5">
      <c r="A64" s="80" t="s">
        <v>103</v>
      </c>
      <c r="C64" s="113"/>
      <c r="F64" s="116">
        <v>-398598524</v>
      </c>
      <c r="G64" s="116"/>
      <c r="H64" s="116">
        <v>25078092</v>
      </c>
      <c r="I64" s="116"/>
      <c r="J64" s="116">
        <v>-398987228</v>
      </c>
      <c r="K64" s="116"/>
      <c r="L64" s="116">
        <v>23943502</v>
      </c>
    </row>
    <row r="65" spans="1:12" ht="21" customHeight="1" x14ac:dyDescent="0.5">
      <c r="A65" s="80" t="s">
        <v>104</v>
      </c>
      <c r="C65" s="113"/>
      <c r="F65" s="133">
        <v>6269</v>
      </c>
      <c r="G65" s="116"/>
      <c r="H65" s="133">
        <v>12238</v>
      </c>
      <c r="I65" s="116"/>
      <c r="J65" s="133">
        <v>0</v>
      </c>
      <c r="K65" s="116"/>
      <c r="L65" s="133">
        <v>0</v>
      </c>
    </row>
    <row r="66" spans="1:12" ht="6" customHeight="1" x14ac:dyDescent="0.5">
      <c r="C66" s="113"/>
      <c r="F66" s="116"/>
      <c r="G66" s="116"/>
      <c r="H66" s="116"/>
      <c r="I66" s="116"/>
      <c r="J66" s="116"/>
      <c r="K66" s="116"/>
      <c r="L66" s="116"/>
    </row>
    <row r="67" spans="1:12" ht="21" customHeight="1" x14ac:dyDescent="0.5">
      <c r="C67" s="113"/>
      <c r="F67" s="134">
        <f>F64+F65</f>
        <v>-398592255</v>
      </c>
      <c r="G67" s="116"/>
      <c r="H67" s="134">
        <f>H64+H65</f>
        <v>25090330</v>
      </c>
      <c r="I67" s="116"/>
      <c r="J67" s="134">
        <f>J64+J65</f>
        <v>-398987228</v>
      </c>
      <c r="K67" s="116"/>
      <c r="L67" s="134">
        <f>L64+L65</f>
        <v>23943502</v>
      </c>
    </row>
    <row r="68" spans="1:12" ht="21" customHeight="1" x14ac:dyDescent="0.5">
      <c r="C68" s="113"/>
      <c r="F68" s="116"/>
      <c r="G68" s="116"/>
      <c r="H68" s="116"/>
      <c r="I68" s="116"/>
      <c r="J68" s="116"/>
      <c r="K68" s="116"/>
      <c r="L68" s="116"/>
    </row>
    <row r="69" spans="1:12" ht="21" customHeight="1" x14ac:dyDescent="0.5">
      <c r="A69" s="90" t="s">
        <v>106</v>
      </c>
      <c r="C69" s="113"/>
      <c r="D69" s="80"/>
      <c r="F69" s="116"/>
      <c r="G69" s="116"/>
      <c r="H69" s="116"/>
      <c r="I69" s="116"/>
      <c r="J69" s="116"/>
      <c r="K69" s="116"/>
      <c r="L69" s="116"/>
    </row>
    <row r="70" spans="1:12" ht="6" customHeight="1" x14ac:dyDescent="0.5">
      <c r="C70" s="113"/>
      <c r="F70" s="116"/>
      <c r="G70" s="116"/>
      <c r="H70" s="116"/>
      <c r="I70" s="116"/>
      <c r="J70" s="116"/>
      <c r="K70" s="116"/>
      <c r="L70" s="116"/>
    </row>
    <row r="71" spans="1:12" ht="21" customHeight="1" x14ac:dyDescent="0.5">
      <c r="A71" s="80" t="s">
        <v>107</v>
      </c>
      <c r="C71" s="113"/>
      <c r="D71" s="76">
        <v>30</v>
      </c>
      <c r="F71" s="135">
        <v>-0.72</v>
      </c>
      <c r="G71" s="57"/>
      <c r="H71" s="58">
        <v>0.05</v>
      </c>
      <c r="I71" s="57"/>
      <c r="J71" s="135">
        <v>-0.72</v>
      </c>
      <c r="K71" s="58"/>
      <c r="L71" s="58">
        <v>0.05</v>
      </c>
    </row>
    <row r="72" spans="1:12" ht="21" customHeight="1" x14ac:dyDescent="0.5">
      <c r="C72" s="113"/>
      <c r="F72" s="59"/>
      <c r="G72" s="59"/>
      <c r="H72" s="59"/>
      <c r="I72" s="116"/>
      <c r="J72" s="59"/>
      <c r="K72" s="116"/>
      <c r="L72" s="59"/>
    </row>
    <row r="73" spans="1:12" ht="21" customHeight="1" x14ac:dyDescent="0.5">
      <c r="C73" s="113"/>
      <c r="F73" s="59"/>
      <c r="G73" s="59"/>
      <c r="H73" s="59"/>
      <c r="I73" s="116"/>
      <c r="J73" s="59"/>
      <c r="K73" s="116"/>
      <c r="L73" s="59"/>
    </row>
    <row r="74" spans="1:12" ht="21" customHeight="1" x14ac:dyDescent="0.5">
      <c r="C74" s="113"/>
      <c r="F74" s="59"/>
      <c r="G74" s="59"/>
      <c r="H74" s="59"/>
      <c r="I74" s="116"/>
      <c r="J74" s="59"/>
      <c r="K74" s="116"/>
      <c r="L74" s="59"/>
    </row>
    <row r="75" spans="1:12" ht="21" customHeight="1" x14ac:dyDescent="0.5">
      <c r="C75" s="113"/>
      <c r="F75" s="59"/>
      <c r="G75" s="59"/>
      <c r="H75" s="59"/>
      <c r="I75" s="116"/>
      <c r="J75" s="59"/>
      <c r="K75" s="116"/>
      <c r="L75" s="59"/>
    </row>
    <row r="76" spans="1:12" ht="21" customHeight="1" x14ac:dyDescent="0.5">
      <c r="C76" s="113"/>
      <c r="F76" s="59"/>
      <c r="G76" s="59"/>
      <c r="H76" s="59"/>
      <c r="I76" s="116"/>
      <c r="J76" s="59"/>
      <c r="K76" s="116"/>
      <c r="L76" s="59"/>
    </row>
    <row r="77" spans="1:12" ht="21" customHeight="1" x14ac:dyDescent="0.5">
      <c r="C77" s="113"/>
      <c r="F77" s="59"/>
      <c r="G77" s="59"/>
      <c r="H77" s="59"/>
      <c r="I77" s="116"/>
      <c r="J77" s="59"/>
      <c r="K77" s="116"/>
      <c r="L77" s="59"/>
    </row>
    <row r="78" spans="1:12" ht="21" customHeight="1" x14ac:dyDescent="0.5">
      <c r="C78" s="113"/>
      <c r="F78" s="59"/>
      <c r="G78" s="59"/>
      <c r="H78" s="59"/>
      <c r="I78" s="116"/>
      <c r="J78" s="59"/>
      <c r="K78" s="116"/>
      <c r="L78" s="59"/>
    </row>
    <row r="79" spans="1:12" ht="18.75" x14ac:dyDescent="0.5">
      <c r="C79" s="113"/>
      <c r="F79" s="59"/>
      <c r="G79" s="59"/>
      <c r="H79" s="59"/>
      <c r="I79" s="116"/>
      <c r="J79" s="59"/>
      <c r="K79" s="116"/>
      <c r="L79" s="59"/>
    </row>
    <row r="80" spans="1:12" ht="15.75" customHeight="1" x14ac:dyDescent="0.5">
      <c r="C80" s="113"/>
      <c r="F80" s="59"/>
      <c r="G80" s="59"/>
      <c r="H80" s="59"/>
      <c r="I80" s="116"/>
      <c r="J80" s="59"/>
      <c r="K80" s="116"/>
      <c r="L80" s="59"/>
    </row>
    <row r="81" spans="1:12" ht="21" customHeight="1" x14ac:dyDescent="0.5">
      <c r="C81" s="113"/>
      <c r="F81" s="59"/>
      <c r="G81" s="59"/>
      <c r="H81" s="59"/>
      <c r="I81" s="116"/>
      <c r="J81" s="59"/>
      <c r="K81" s="116"/>
      <c r="L81" s="59"/>
    </row>
    <row r="82" spans="1:12" ht="21" customHeight="1" x14ac:dyDescent="0.5">
      <c r="C82" s="113"/>
      <c r="F82" s="59"/>
      <c r="G82" s="59"/>
      <c r="H82" s="59"/>
      <c r="I82" s="116"/>
      <c r="J82" s="59"/>
      <c r="K82" s="116"/>
      <c r="L82" s="59"/>
    </row>
    <row r="83" spans="1:12" ht="21" customHeight="1" x14ac:dyDescent="0.5">
      <c r="C83" s="113"/>
      <c r="F83" s="59"/>
      <c r="G83" s="59"/>
      <c r="H83" s="59"/>
      <c r="I83" s="116"/>
      <c r="J83" s="59"/>
      <c r="K83" s="116"/>
      <c r="L83" s="59"/>
    </row>
    <row r="84" spans="1:12" ht="21" customHeight="1" x14ac:dyDescent="0.5">
      <c r="C84" s="113"/>
      <c r="F84" s="59"/>
      <c r="G84" s="59"/>
      <c r="H84" s="59"/>
      <c r="I84" s="116"/>
      <c r="J84" s="59"/>
      <c r="K84" s="116"/>
      <c r="L84" s="59"/>
    </row>
    <row r="85" spans="1:12" ht="21" customHeight="1" x14ac:dyDescent="0.5">
      <c r="C85" s="113"/>
      <c r="F85" s="59"/>
      <c r="G85" s="59"/>
      <c r="H85" s="59"/>
      <c r="I85" s="116"/>
      <c r="J85" s="59"/>
      <c r="K85" s="116"/>
      <c r="L85" s="59"/>
    </row>
    <row r="86" spans="1:12" ht="21" customHeight="1" x14ac:dyDescent="0.5">
      <c r="C86" s="113"/>
      <c r="F86" s="59"/>
      <c r="G86" s="59"/>
      <c r="H86" s="59"/>
      <c r="I86" s="116"/>
      <c r="J86" s="59"/>
      <c r="K86" s="116"/>
      <c r="L86" s="59"/>
    </row>
    <row r="87" spans="1:12" ht="21" customHeight="1" x14ac:dyDescent="0.5">
      <c r="C87" s="113"/>
      <c r="F87" s="59"/>
      <c r="G87" s="59"/>
      <c r="H87" s="59"/>
      <c r="I87" s="116"/>
      <c r="J87" s="59"/>
      <c r="K87" s="116"/>
      <c r="L87" s="59"/>
    </row>
    <row r="88" spans="1:12" ht="21" customHeight="1" x14ac:dyDescent="0.5">
      <c r="C88" s="113"/>
      <c r="F88" s="59"/>
      <c r="G88" s="59"/>
      <c r="H88" s="59"/>
      <c r="I88" s="116"/>
      <c r="J88" s="59"/>
      <c r="K88" s="116"/>
      <c r="L88" s="59"/>
    </row>
    <row r="89" spans="1:12" ht="21" customHeight="1" x14ac:dyDescent="0.5">
      <c r="C89" s="113"/>
      <c r="F89" s="59"/>
      <c r="G89" s="59"/>
      <c r="H89" s="59"/>
      <c r="I89" s="116"/>
      <c r="J89" s="59"/>
      <c r="K89" s="116"/>
      <c r="L89" s="59"/>
    </row>
    <row r="90" spans="1:12" ht="21" customHeight="1" x14ac:dyDescent="0.5">
      <c r="C90" s="113"/>
      <c r="F90" s="59"/>
      <c r="G90" s="59"/>
      <c r="H90" s="59"/>
      <c r="I90" s="116"/>
      <c r="J90" s="59"/>
      <c r="K90" s="116"/>
      <c r="L90" s="59"/>
    </row>
    <row r="91" spans="1:12" ht="18.75" customHeight="1" x14ac:dyDescent="0.5">
      <c r="C91" s="113"/>
      <c r="F91" s="59"/>
      <c r="G91" s="59"/>
      <c r="H91" s="59"/>
      <c r="I91" s="116"/>
      <c r="J91" s="59"/>
      <c r="K91" s="116"/>
      <c r="L91" s="59"/>
    </row>
    <row r="92" spans="1:12" ht="22.15" customHeight="1" x14ac:dyDescent="0.5">
      <c r="A92" s="136" t="str">
        <f>'T7-8 BS'!A49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136"/>
      <c r="C92" s="136"/>
      <c r="D92" s="95"/>
      <c r="E92" s="95"/>
      <c r="F92" s="112"/>
      <c r="G92" s="112"/>
      <c r="H92" s="112"/>
      <c r="I92" s="112"/>
      <c r="J92" s="112"/>
      <c r="K92" s="112"/>
      <c r="L92" s="112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2407-B465-4865-807E-16B561569643}">
  <sheetPr>
    <tabColor theme="9" tint="0.79998168889431442"/>
  </sheetPr>
  <dimension ref="A1:AA33"/>
  <sheetViews>
    <sheetView topLeftCell="D106" zoomScale="123" zoomScaleNormal="123" zoomScaleSheetLayoutView="130" workbookViewId="0">
      <selection activeCell="AD11" sqref="AD11"/>
    </sheetView>
  </sheetViews>
  <sheetFormatPr defaultColWidth="1.5703125" defaultRowHeight="18.75" x14ac:dyDescent="0.5"/>
  <cols>
    <col min="1" max="1" width="1.5703125" style="138" customWidth="1"/>
    <col min="2" max="3" width="1.42578125" style="138" customWidth="1"/>
    <col min="4" max="4" width="25.28515625" style="138" customWidth="1"/>
    <col min="5" max="5" width="6.7109375" style="140" customWidth="1"/>
    <col min="6" max="6" width="0.7109375" style="140" customWidth="1"/>
    <col min="7" max="7" width="10.5703125" style="21" customWidth="1"/>
    <col min="8" max="8" width="0.7109375" style="140" customWidth="1"/>
    <col min="9" max="9" width="9.28515625" style="21" customWidth="1"/>
    <col min="10" max="10" width="0.7109375" style="140" customWidth="1"/>
    <col min="11" max="11" width="9.7109375" style="21" customWidth="1"/>
    <col min="12" max="12" width="0.7109375" style="140" customWidth="1"/>
    <col min="13" max="13" width="10.5703125" style="2" customWidth="1"/>
    <col min="14" max="14" width="0.7109375" style="2" customWidth="1"/>
    <col min="15" max="15" width="13.28515625" style="2" customWidth="1"/>
    <col min="16" max="16" width="0.7109375" style="2" customWidth="1"/>
    <col min="17" max="17" width="13.28515625" style="2" customWidth="1"/>
    <col min="18" max="18" width="0.7109375" style="2" customWidth="1"/>
    <col min="19" max="19" width="16" style="2" customWidth="1"/>
    <col min="20" max="20" width="0.7109375" style="2" customWidth="1"/>
    <col min="21" max="21" width="13.7109375" style="2" customWidth="1"/>
    <col min="22" max="22" width="0.7109375" style="2" customWidth="1"/>
    <col min="23" max="23" width="10.7109375" style="2" customWidth="1"/>
    <col min="24" max="24" width="0.7109375" style="2" customWidth="1"/>
    <col min="25" max="25" width="11.5703125" style="2" customWidth="1"/>
    <col min="26" max="26" width="0.7109375" style="2" customWidth="1"/>
    <col min="27" max="27" width="11.28515625" style="2" customWidth="1"/>
    <col min="28" max="197" width="8.7109375" style="138" customWidth="1"/>
    <col min="198" max="16384" width="1.5703125" style="138"/>
  </cols>
  <sheetData>
    <row r="1" spans="1:27" ht="20.100000000000001" customHeight="1" x14ac:dyDescent="0.5">
      <c r="A1" s="137" t="s">
        <v>0</v>
      </c>
      <c r="C1" s="139"/>
      <c r="G1" s="1"/>
      <c r="I1" s="1"/>
      <c r="K1" s="1"/>
    </row>
    <row r="2" spans="1:27" ht="20.100000000000001" customHeight="1" x14ac:dyDescent="0.5">
      <c r="A2" s="141" t="s">
        <v>108</v>
      </c>
      <c r="C2" s="139"/>
      <c r="G2" s="1"/>
      <c r="I2" s="1"/>
      <c r="K2" s="1"/>
    </row>
    <row r="3" spans="1:27" ht="20.100000000000001" customHeight="1" x14ac:dyDescent="0.5">
      <c r="A3" s="142" t="s">
        <v>76</v>
      </c>
      <c r="B3" s="143"/>
      <c r="C3" s="144"/>
      <c r="D3" s="143"/>
      <c r="E3" s="145"/>
      <c r="F3" s="145"/>
      <c r="G3" s="3"/>
      <c r="H3" s="145"/>
      <c r="I3" s="3"/>
      <c r="J3" s="145"/>
      <c r="K3" s="3"/>
      <c r="L3" s="14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0.100000000000001" customHeight="1" x14ac:dyDescent="0.5">
      <c r="A4" s="146"/>
      <c r="B4" s="147"/>
      <c r="C4" s="146"/>
      <c r="D4" s="147"/>
      <c r="E4" s="148"/>
      <c r="F4" s="148"/>
      <c r="G4" s="60"/>
      <c r="H4" s="148"/>
      <c r="I4" s="60"/>
      <c r="J4" s="148"/>
      <c r="K4" s="60"/>
      <c r="L4" s="148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</row>
    <row r="5" spans="1:27" s="147" customFormat="1" ht="20.100000000000001" customHeight="1" x14ac:dyDescent="0.5">
      <c r="A5" s="146"/>
      <c r="C5" s="146"/>
      <c r="E5" s="148"/>
      <c r="F5" s="148"/>
      <c r="G5" s="272" t="s">
        <v>3</v>
      </c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</row>
    <row r="6" spans="1:27" s="147" customFormat="1" ht="20.100000000000001" customHeight="1" x14ac:dyDescent="0.5">
      <c r="A6" s="146"/>
      <c r="C6" s="146"/>
      <c r="E6" s="148"/>
      <c r="F6" s="148"/>
      <c r="G6" s="273" t="s">
        <v>103</v>
      </c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5"/>
      <c r="Y6" s="5"/>
      <c r="Z6" s="5"/>
      <c r="AA6" s="5"/>
    </row>
    <row r="7" spans="1:27" s="147" customFormat="1" ht="20.100000000000001" customHeight="1" x14ac:dyDescent="0.5">
      <c r="A7" s="149"/>
      <c r="B7" s="149"/>
      <c r="C7" s="149"/>
      <c r="D7" s="149"/>
      <c r="E7" s="207"/>
      <c r="F7" s="208"/>
      <c r="G7" s="6"/>
      <c r="H7" s="208"/>
      <c r="J7" s="208"/>
      <c r="N7" s="208"/>
      <c r="O7" s="274" t="s">
        <v>70</v>
      </c>
      <c r="P7" s="274"/>
      <c r="Q7" s="274"/>
      <c r="R7" s="274"/>
      <c r="S7" s="274"/>
      <c r="T7" s="274"/>
      <c r="U7" s="274"/>
      <c r="V7" s="208"/>
      <c r="W7" s="7"/>
      <c r="X7" s="208"/>
      <c r="Y7" s="7"/>
      <c r="Z7" s="208"/>
      <c r="AA7" s="7"/>
    </row>
    <row r="8" spans="1:27" s="147" customFormat="1" ht="20.100000000000001" customHeight="1" x14ac:dyDescent="0.5">
      <c r="A8" s="149"/>
      <c r="B8" s="149"/>
      <c r="C8" s="149"/>
      <c r="D8" s="149"/>
      <c r="E8" s="207"/>
      <c r="F8" s="208"/>
      <c r="G8" s="6"/>
      <c r="H8" s="208"/>
      <c r="I8" s="6"/>
      <c r="J8" s="208"/>
      <c r="K8" s="275" t="s">
        <v>67</v>
      </c>
      <c r="L8" s="275"/>
      <c r="M8" s="275"/>
      <c r="N8" s="208"/>
      <c r="O8" s="276" t="s">
        <v>109</v>
      </c>
      <c r="P8" s="276"/>
      <c r="Q8" s="276"/>
      <c r="R8" s="276"/>
      <c r="S8" s="276"/>
      <c r="T8" s="8"/>
      <c r="U8" s="8"/>
      <c r="V8" s="208"/>
      <c r="X8" s="208"/>
      <c r="Y8" s="7"/>
      <c r="Z8" s="208"/>
      <c r="AA8" s="7"/>
    </row>
    <row r="9" spans="1:27" s="147" customFormat="1" ht="20.100000000000001" customHeight="1" x14ac:dyDescent="0.5">
      <c r="A9" s="149"/>
      <c r="B9" s="149"/>
      <c r="C9" s="149"/>
      <c r="D9" s="149"/>
      <c r="E9" s="207"/>
      <c r="F9" s="208"/>
      <c r="G9" s="6"/>
      <c r="H9" s="208"/>
      <c r="I9" s="208"/>
      <c r="J9" s="208"/>
      <c r="K9" s="208"/>
      <c r="L9" s="208"/>
      <c r="M9" s="208"/>
      <c r="N9" s="208"/>
      <c r="O9" s="6"/>
      <c r="P9" s="6"/>
      <c r="Q9" s="8" t="s">
        <v>110</v>
      </c>
      <c r="R9" s="6"/>
      <c r="S9" s="8" t="s">
        <v>111</v>
      </c>
      <c r="T9" s="8"/>
      <c r="U9" s="8"/>
      <c r="V9" s="208"/>
      <c r="X9" s="208"/>
      <c r="Y9" s="7"/>
      <c r="Z9" s="208"/>
      <c r="AA9" s="7"/>
    </row>
    <row r="10" spans="1:27" s="147" customFormat="1" ht="20.100000000000001" customHeight="1" x14ac:dyDescent="0.5">
      <c r="A10" s="149"/>
      <c r="B10" s="149"/>
      <c r="C10" s="149"/>
      <c r="D10" s="149"/>
      <c r="E10" s="207"/>
      <c r="F10" s="208"/>
      <c r="G10" s="6"/>
      <c r="H10" s="208"/>
      <c r="I10" s="8"/>
      <c r="J10" s="208"/>
      <c r="K10" s="8" t="s">
        <v>112</v>
      </c>
      <c r="L10" s="208"/>
      <c r="M10" s="208"/>
      <c r="N10" s="208"/>
      <c r="O10" s="8"/>
      <c r="P10" s="208"/>
      <c r="Q10" s="8" t="s">
        <v>113</v>
      </c>
      <c r="R10" s="208"/>
      <c r="S10" s="8" t="s">
        <v>114</v>
      </c>
      <c r="T10" s="8"/>
      <c r="U10" s="8"/>
      <c r="V10" s="208"/>
      <c r="W10" s="9" t="s">
        <v>115</v>
      </c>
      <c r="X10" s="208"/>
      <c r="Y10" s="7"/>
      <c r="Z10" s="208"/>
      <c r="AA10" s="7"/>
    </row>
    <row r="11" spans="1:27" s="147" customFormat="1" ht="20.100000000000001" customHeight="1" x14ac:dyDescent="0.5">
      <c r="A11" s="149"/>
      <c r="B11" s="149"/>
      <c r="C11" s="149"/>
      <c r="D11" s="149"/>
      <c r="E11" s="150"/>
      <c r="F11" s="151"/>
      <c r="G11" s="9" t="s">
        <v>116</v>
      </c>
      <c r="H11" s="151"/>
      <c r="I11" s="10" t="s">
        <v>117</v>
      </c>
      <c r="J11" s="151"/>
      <c r="K11" s="10" t="s">
        <v>118</v>
      </c>
      <c r="L11" s="151"/>
      <c r="M11" s="8"/>
      <c r="N11" s="8"/>
      <c r="O11" s="8" t="s">
        <v>119</v>
      </c>
      <c r="P11" s="8"/>
      <c r="Q11" s="9" t="s">
        <v>120</v>
      </c>
      <c r="R11" s="8"/>
      <c r="S11" s="8" t="s">
        <v>121</v>
      </c>
      <c r="T11" s="8"/>
      <c r="U11" s="8" t="s">
        <v>122</v>
      </c>
      <c r="V11" s="8"/>
      <c r="W11" s="9" t="s">
        <v>123</v>
      </c>
      <c r="X11" s="8"/>
      <c r="Y11" s="9" t="s">
        <v>124</v>
      </c>
      <c r="Z11" s="8"/>
      <c r="AA11" s="9" t="s">
        <v>115</v>
      </c>
    </row>
    <row r="12" spans="1:27" s="147" customFormat="1" ht="20.100000000000001" customHeight="1" x14ac:dyDescent="0.5">
      <c r="A12" s="149"/>
      <c r="B12" s="149"/>
      <c r="C12" s="149"/>
      <c r="D12" s="149"/>
      <c r="E12" s="150"/>
      <c r="F12" s="151"/>
      <c r="G12" s="9" t="s">
        <v>125</v>
      </c>
      <c r="H12" s="151"/>
      <c r="I12" s="9" t="s">
        <v>126</v>
      </c>
      <c r="J12" s="151"/>
      <c r="K12" s="9" t="s">
        <v>127</v>
      </c>
      <c r="L12" s="151"/>
      <c r="M12" s="9" t="s">
        <v>69</v>
      </c>
      <c r="N12" s="9"/>
      <c r="O12" s="8" t="s">
        <v>128</v>
      </c>
      <c r="P12" s="9"/>
      <c r="Q12" s="9" t="s">
        <v>129</v>
      </c>
      <c r="R12" s="9"/>
      <c r="S12" s="9" t="s">
        <v>109</v>
      </c>
      <c r="T12" s="9"/>
      <c r="U12" s="9" t="s">
        <v>130</v>
      </c>
      <c r="V12" s="9"/>
      <c r="W12" s="9" t="s">
        <v>131</v>
      </c>
      <c r="X12" s="9"/>
      <c r="Y12" s="9" t="s">
        <v>132</v>
      </c>
      <c r="Z12" s="9"/>
      <c r="AA12" s="9" t="s">
        <v>133</v>
      </c>
    </row>
    <row r="13" spans="1:27" s="147" customFormat="1" ht="20.100000000000001" customHeight="1" x14ac:dyDescent="0.5">
      <c r="A13" s="149"/>
      <c r="B13" s="149"/>
      <c r="C13" s="149"/>
      <c r="D13" s="149"/>
      <c r="E13" s="152" t="s">
        <v>7</v>
      </c>
      <c r="F13" s="151"/>
      <c r="G13" s="11" t="s">
        <v>8</v>
      </c>
      <c r="H13" s="151"/>
      <c r="I13" s="11" t="s">
        <v>8</v>
      </c>
      <c r="J13" s="151"/>
      <c r="K13" s="11" t="s">
        <v>8</v>
      </c>
      <c r="L13" s="151"/>
      <c r="M13" s="11" t="s">
        <v>8</v>
      </c>
      <c r="N13" s="9"/>
      <c r="O13" s="11" t="s">
        <v>8</v>
      </c>
      <c r="P13" s="9"/>
      <c r="Q13" s="11" t="s">
        <v>8</v>
      </c>
      <c r="R13" s="9"/>
      <c r="S13" s="11" t="s">
        <v>8</v>
      </c>
      <c r="T13" s="9"/>
      <c r="U13" s="11" t="s">
        <v>8</v>
      </c>
      <c r="V13" s="9"/>
      <c r="W13" s="11" t="s">
        <v>8</v>
      </c>
      <c r="X13" s="9"/>
      <c r="Y13" s="11" t="s">
        <v>8</v>
      </c>
      <c r="Z13" s="9"/>
      <c r="AA13" s="11" t="s">
        <v>8</v>
      </c>
    </row>
    <row r="14" spans="1:27" s="147" customFormat="1" ht="20.100000000000001" customHeight="1" x14ac:dyDescent="0.5">
      <c r="A14" s="153"/>
      <c r="B14" s="153"/>
      <c r="C14" s="153"/>
      <c r="D14" s="153"/>
      <c r="E14" s="12"/>
      <c r="F14" s="13"/>
      <c r="G14" s="14"/>
      <c r="H14" s="13"/>
      <c r="I14" s="14"/>
      <c r="J14" s="13"/>
      <c r="K14" s="14"/>
      <c r="L14" s="13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s="147" customFormat="1" ht="20.100000000000001" customHeight="1" x14ac:dyDescent="0.35">
      <c r="A15" s="154" t="s">
        <v>134</v>
      </c>
      <c r="B15" s="155"/>
      <c r="C15" s="156"/>
      <c r="D15" s="156"/>
      <c r="E15" s="157"/>
      <c r="F15" s="158"/>
      <c r="G15" s="14">
        <v>144000000</v>
      </c>
      <c r="H15" s="158"/>
      <c r="I15" s="14">
        <v>0</v>
      </c>
      <c r="J15" s="158"/>
      <c r="K15" s="14">
        <v>9764623</v>
      </c>
      <c r="L15" s="158"/>
      <c r="M15" s="14">
        <v>-8884262</v>
      </c>
      <c r="N15" s="14"/>
      <c r="O15" s="14">
        <v>6207770</v>
      </c>
      <c r="P15" s="14"/>
      <c r="Q15" s="14">
        <v>-1767903</v>
      </c>
      <c r="R15" s="14"/>
      <c r="S15" s="14">
        <v>597580</v>
      </c>
      <c r="T15" s="14"/>
      <c r="U15" s="14">
        <f>SUM(O15:S15)</f>
        <v>5037447</v>
      </c>
      <c r="V15" s="14"/>
      <c r="W15" s="14">
        <f>SUM(G15:S15)</f>
        <v>149917808</v>
      </c>
      <c r="X15" s="14"/>
      <c r="Y15" s="14">
        <v>1032598</v>
      </c>
      <c r="Z15" s="14"/>
      <c r="AA15" s="14">
        <f>SUM(W15:Y15)</f>
        <v>150950406</v>
      </c>
    </row>
    <row r="16" spans="1:27" s="147" customFormat="1" ht="20.100000000000001" customHeight="1" x14ac:dyDescent="0.35">
      <c r="A16" s="153" t="s">
        <v>135</v>
      </c>
      <c r="B16" s="156"/>
      <c r="C16" s="156"/>
      <c r="D16" s="156"/>
      <c r="E16" s="159">
        <v>24</v>
      </c>
      <c r="F16" s="160"/>
      <c r="G16" s="51">
        <v>6000000</v>
      </c>
      <c r="H16" s="160"/>
      <c r="I16" s="51">
        <v>0</v>
      </c>
      <c r="J16" s="160"/>
      <c r="K16" s="51">
        <v>0</v>
      </c>
      <c r="L16" s="160"/>
      <c r="M16" s="51">
        <v>0</v>
      </c>
      <c r="N16" s="51"/>
      <c r="O16" s="51">
        <v>0</v>
      </c>
      <c r="P16" s="51"/>
      <c r="Q16" s="51">
        <v>0</v>
      </c>
      <c r="R16" s="51"/>
      <c r="S16" s="51">
        <v>0</v>
      </c>
      <c r="T16" s="51"/>
      <c r="U16" s="51">
        <f>SUM(O16:S16)</f>
        <v>0</v>
      </c>
      <c r="V16" s="51"/>
      <c r="W16" s="51">
        <f>SUM(G16:S16)</f>
        <v>6000000</v>
      </c>
      <c r="X16" s="51"/>
      <c r="Y16" s="51">
        <v>0</v>
      </c>
      <c r="Z16" s="51"/>
      <c r="AA16" s="51">
        <f>SUM(W16:Y16)</f>
        <v>6000000</v>
      </c>
    </row>
    <row r="17" spans="1:27" s="147" customFormat="1" ht="20.100000000000001" customHeight="1" x14ac:dyDescent="0.35">
      <c r="A17" s="153" t="s">
        <v>136</v>
      </c>
      <c r="B17" s="156"/>
      <c r="C17" s="156"/>
      <c r="D17" s="156"/>
      <c r="E17" s="159">
        <v>24</v>
      </c>
      <c r="F17" s="160"/>
      <c r="G17" s="51">
        <v>60000000</v>
      </c>
      <c r="H17" s="160"/>
      <c r="I17" s="51">
        <v>55800000</v>
      </c>
      <c r="J17" s="160"/>
      <c r="K17" s="51">
        <v>0</v>
      </c>
      <c r="L17" s="160"/>
      <c r="M17" s="51">
        <v>0</v>
      </c>
      <c r="N17" s="51"/>
      <c r="O17" s="51">
        <v>0</v>
      </c>
      <c r="P17" s="51"/>
      <c r="Q17" s="51">
        <v>0</v>
      </c>
      <c r="R17" s="51"/>
      <c r="S17" s="51">
        <v>0</v>
      </c>
      <c r="T17" s="51"/>
      <c r="U17" s="51">
        <f>SUM(O17:S17)</f>
        <v>0</v>
      </c>
      <c r="V17" s="51"/>
      <c r="W17" s="51">
        <f>SUM(G17:S17)</f>
        <v>115800000</v>
      </c>
      <c r="X17" s="51"/>
      <c r="Y17" s="51">
        <v>0</v>
      </c>
      <c r="Z17" s="51"/>
      <c r="AA17" s="51">
        <f>SUM(W17:Y17)</f>
        <v>115800000</v>
      </c>
    </row>
    <row r="18" spans="1:27" s="147" customFormat="1" ht="20.100000000000001" customHeight="1" x14ac:dyDescent="0.35">
      <c r="A18" s="153" t="s">
        <v>100</v>
      </c>
      <c r="B18" s="156"/>
      <c r="C18" s="156"/>
      <c r="D18" s="156"/>
      <c r="E18" s="161"/>
      <c r="F18" s="160"/>
      <c r="G18" s="52">
        <v>0</v>
      </c>
      <c r="H18" s="160"/>
      <c r="I18" s="52">
        <v>0</v>
      </c>
      <c r="J18" s="160"/>
      <c r="K18" s="52">
        <v>0</v>
      </c>
      <c r="L18" s="160"/>
      <c r="M18" s="52">
        <v>22021961</v>
      </c>
      <c r="N18" s="51"/>
      <c r="O18" s="52">
        <v>-895169</v>
      </c>
      <c r="P18" s="51"/>
      <c r="Q18" s="52">
        <v>3825260</v>
      </c>
      <c r="R18" s="51"/>
      <c r="S18" s="52">
        <v>126040</v>
      </c>
      <c r="T18" s="51"/>
      <c r="U18" s="52">
        <f>SUM(O18:S18)</f>
        <v>3056131</v>
      </c>
      <c r="V18" s="53"/>
      <c r="W18" s="52">
        <f>SUM(G18:S18)</f>
        <v>25078092</v>
      </c>
      <c r="X18" s="51"/>
      <c r="Y18" s="52">
        <v>12238</v>
      </c>
      <c r="Z18" s="51"/>
      <c r="AA18" s="52">
        <f>SUM(W18:Y18)</f>
        <v>25090330</v>
      </c>
    </row>
    <row r="19" spans="1:27" s="147" customFormat="1" ht="6" customHeight="1" x14ac:dyDescent="0.35">
      <c r="A19" s="153"/>
      <c r="B19" s="156"/>
      <c r="C19" s="156"/>
      <c r="D19" s="156"/>
      <c r="E19" s="161"/>
      <c r="F19" s="160"/>
      <c r="G19" s="51"/>
      <c r="H19" s="160"/>
      <c r="I19" s="51"/>
      <c r="J19" s="160"/>
      <c r="K19" s="51"/>
      <c r="L19" s="160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</row>
    <row r="20" spans="1:27" s="147" customFormat="1" ht="20.100000000000001" customHeight="1" thickBot="1" x14ac:dyDescent="0.4">
      <c r="A20" s="154" t="s">
        <v>137</v>
      </c>
      <c r="B20" s="155"/>
      <c r="C20" s="156"/>
      <c r="D20" s="156"/>
      <c r="E20" s="161"/>
      <c r="F20" s="160"/>
      <c r="G20" s="54">
        <f>SUM(G15:G19)</f>
        <v>210000000</v>
      </c>
      <c r="H20" s="51"/>
      <c r="I20" s="54">
        <f>SUM(I15:I19)</f>
        <v>55800000</v>
      </c>
      <c r="J20" s="51"/>
      <c r="K20" s="54">
        <f>SUM(K15:K19)</f>
        <v>9764623</v>
      </c>
      <c r="L20" s="51"/>
      <c r="M20" s="54">
        <f>SUM(M15:M19)</f>
        <v>13137699</v>
      </c>
      <c r="N20" s="51"/>
      <c r="O20" s="54">
        <f>SUM(O15:O19)</f>
        <v>5312601</v>
      </c>
      <c r="P20" s="51"/>
      <c r="Q20" s="54">
        <f>SUM(Q15:Q19)</f>
        <v>2057357</v>
      </c>
      <c r="R20" s="51"/>
      <c r="S20" s="54">
        <f>SUM(S15:S19)</f>
        <v>723620</v>
      </c>
      <c r="T20" s="51"/>
      <c r="U20" s="54">
        <f>SUM(U15:U19)</f>
        <v>8093578</v>
      </c>
      <c r="V20" s="51"/>
      <c r="W20" s="54">
        <f>SUM(W15:W19)</f>
        <v>296795900</v>
      </c>
      <c r="X20" s="51"/>
      <c r="Y20" s="54">
        <f>SUM(Y15:Y19)</f>
        <v>1044836</v>
      </c>
      <c r="Z20" s="51"/>
      <c r="AA20" s="54">
        <f>SUM(AA15:AA19)</f>
        <v>297840736</v>
      </c>
    </row>
    <row r="21" spans="1:27" s="147" customFormat="1" ht="20.100000000000001" customHeight="1" thickTop="1" x14ac:dyDescent="0.35">
      <c r="A21" s="153"/>
      <c r="B21" s="156"/>
      <c r="C21" s="156"/>
      <c r="D21" s="156"/>
      <c r="E21" s="159"/>
      <c r="F21" s="160"/>
      <c r="G21" s="51"/>
      <c r="H21" s="160"/>
      <c r="I21" s="51"/>
      <c r="J21" s="160"/>
      <c r="K21" s="51"/>
      <c r="L21" s="160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</row>
    <row r="22" spans="1:27" s="147" customFormat="1" ht="20.100000000000001" customHeight="1" x14ac:dyDescent="0.35">
      <c r="A22" s="154" t="s">
        <v>138</v>
      </c>
      <c r="B22" s="155"/>
      <c r="C22" s="156"/>
      <c r="D22" s="156"/>
      <c r="E22" s="161"/>
      <c r="F22" s="160"/>
      <c r="G22" s="51">
        <v>210000000</v>
      </c>
      <c r="H22" s="160"/>
      <c r="I22" s="51">
        <v>55800000</v>
      </c>
      <c r="J22" s="160"/>
      <c r="K22" s="51">
        <v>9764623</v>
      </c>
      <c r="L22" s="160"/>
      <c r="M22" s="51">
        <v>13137699</v>
      </c>
      <c r="N22" s="51"/>
      <c r="O22" s="51">
        <v>5312601</v>
      </c>
      <c r="P22" s="51"/>
      <c r="Q22" s="51">
        <v>2057357</v>
      </c>
      <c r="R22" s="51"/>
      <c r="S22" s="51">
        <v>723620</v>
      </c>
      <c r="T22" s="51"/>
      <c r="U22" s="51">
        <f>SUM(O22:S22)</f>
        <v>8093578</v>
      </c>
      <c r="V22" s="51"/>
      <c r="W22" s="51">
        <f>SUM(G22:S22)</f>
        <v>296795900</v>
      </c>
      <c r="X22" s="51"/>
      <c r="Y22" s="51">
        <v>1044836</v>
      </c>
      <c r="Z22" s="51"/>
      <c r="AA22" s="51">
        <f>SUM(W22:Y22)</f>
        <v>297840736</v>
      </c>
    </row>
    <row r="23" spans="1:27" s="147" customFormat="1" ht="20.100000000000001" customHeight="1" x14ac:dyDescent="0.35">
      <c r="A23" s="153" t="s">
        <v>139</v>
      </c>
      <c r="B23" s="156"/>
      <c r="C23" s="156"/>
      <c r="D23" s="156"/>
      <c r="E23" s="159">
        <v>24</v>
      </c>
      <c r="F23" s="160"/>
      <c r="G23" s="51">
        <v>90000000</v>
      </c>
      <c r="H23" s="160"/>
      <c r="I23" s="51">
        <v>117986880</v>
      </c>
      <c r="J23" s="160"/>
      <c r="K23" s="51">
        <v>0</v>
      </c>
      <c r="L23" s="160"/>
      <c r="M23" s="51">
        <v>0</v>
      </c>
      <c r="N23" s="160"/>
      <c r="O23" s="51">
        <v>0</v>
      </c>
      <c r="P23" s="51"/>
      <c r="Q23" s="51">
        <v>0</v>
      </c>
      <c r="R23" s="51"/>
      <c r="S23" s="51">
        <v>0</v>
      </c>
      <c r="T23" s="51"/>
      <c r="U23" s="51">
        <f>SUM(O23:S23)</f>
        <v>0</v>
      </c>
      <c r="V23" s="51"/>
      <c r="W23" s="51">
        <f>SUM(G23:S23)</f>
        <v>207986880</v>
      </c>
      <c r="X23" s="51"/>
      <c r="Y23" s="51">
        <v>0</v>
      </c>
      <c r="Z23" s="51"/>
      <c r="AA23" s="51">
        <f>SUM(W23:Y23)</f>
        <v>207986880</v>
      </c>
    </row>
    <row r="24" spans="1:27" s="147" customFormat="1" ht="20.100000000000001" customHeight="1" x14ac:dyDescent="0.35">
      <c r="A24" s="153" t="s">
        <v>140</v>
      </c>
      <c r="B24" s="156"/>
      <c r="C24" s="156"/>
      <c r="D24" s="156"/>
      <c r="E24" s="159"/>
      <c r="F24" s="160"/>
      <c r="G24" s="51"/>
      <c r="H24" s="160"/>
      <c r="I24" s="51"/>
      <c r="J24" s="160"/>
      <c r="K24" s="51"/>
      <c r="L24" s="160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</row>
    <row r="25" spans="1:27" s="147" customFormat="1" ht="20.100000000000001" customHeight="1" x14ac:dyDescent="0.35">
      <c r="A25" s="153"/>
      <c r="B25" s="153" t="s">
        <v>141</v>
      </c>
      <c r="C25" s="156"/>
      <c r="D25" s="156"/>
      <c r="E25" s="159"/>
      <c r="F25" s="158"/>
      <c r="G25" s="14"/>
      <c r="H25" s="158"/>
      <c r="I25" s="14"/>
      <c r="J25" s="158"/>
      <c r="K25" s="14"/>
      <c r="L25" s="158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s="147" customFormat="1" ht="20.100000000000001" customHeight="1" x14ac:dyDescent="0.35">
      <c r="A26" s="153"/>
      <c r="B26" s="153" t="s">
        <v>142</v>
      </c>
      <c r="C26" s="156"/>
      <c r="D26" s="156"/>
      <c r="E26" s="159"/>
      <c r="F26" s="158"/>
      <c r="G26" s="14">
        <v>0</v>
      </c>
      <c r="H26" s="158"/>
      <c r="I26" s="14">
        <v>0</v>
      </c>
      <c r="J26" s="158"/>
      <c r="K26" s="14">
        <v>0</v>
      </c>
      <c r="L26" s="158"/>
      <c r="M26" s="14">
        <v>802723</v>
      </c>
      <c r="N26" s="14"/>
      <c r="O26" s="14">
        <v>0</v>
      </c>
      <c r="P26" s="14"/>
      <c r="Q26" s="14">
        <v>0</v>
      </c>
      <c r="R26" s="14"/>
      <c r="S26" s="14">
        <v>-802723</v>
      </c>
      <c r="T26" s="14"/>
      <c r="U26" s="14">
        <f>SUM(O26:S26)</f>
        <v>-802723</v>
      </c>
      <c r="V26" s="14"/>
      <c r="W26" s="14">
        <v>0</v>
      </c>
      <c r="X26" s="14"/>
      <c r="Y26" s="14">
        <v>0</v>
      </c>
      <c r="Z26" s="14"/>
      <c r="AA26" s="14">
        <f>SUM(W26:Y26)</f>
        <v>0</v>
      </c>
    </row>
    <row r="27" spans="1:27" s="147" customFormat="1" ht="20.100000000000001" customHeight="1" x14ac:dyDescent="0.35">
      <c r="A27" s="153" t="s">
        <v>100</v>
      </c>
      <c r="B27" s="156"/>
      <c r="C27" s="156"/>
      <c r="D27" s="156"/>
      <c r="E27" s="157"/>
      <c r="F27" s="158"/>
      <c r="G27" s="16">
        <v>0</v>
      </c>
      <c r="H27" s="158"/>
      <c r="I27" s="16">
        <v>0</v>
      </c>
      <c r="J27" s="158"/>
      <c r="K27" s="16">
        <v>0</v>
      </c>
      <c r="L27" s="158"/>
      <c r="M27" s="16">
        <f>'T9-10 PL'!F58</f>
        <v>-400074913</v>
      </c>
      <c r="N27" s="14"/>
      <c r="O27" s="16">
        <v>0</v>
      </c>
      <c r="P27" s="14"/>
      <c r="Q27" s="16">
        <v>1397286</v>
      </c>
      <c r="R27" s="14"/>
      <c r="S27" s="16">
        <v>79103</v>
      </c>
      <c r="T27" s="14"/>
      <c r="U27" s="16">
        <f>SUM(O27:S27)</f>
        <v>1476389</v>
      </c>
      <c r="V27" s="15"/>
      <c r="W27" s="16">
        <f>SUM(G27:S27)</f>
        <v>-398598524</v>
      </c>
      <c r="X27" s="14"/>
      <c r="Y27" s="16">
        <v>6269</v>
      </c>
      <c r="Z27" s="14"/>
      <c r="AA27" s="16">
        <f>SUM(W27:Y27)</f>
        <v>-398592255</v>
      </c>
    </row>
    <row r="28" spans="1:27" s="147" customFormat="1" ht="6" customHeight="1" x14ac:dyDescent="0.35">
      <c r="A28" s="153"/>
      <c r="B28" s="156"/>
      <c r="C28" s="156"/>
      <c r="D28" s="156"/>
      <c r="E28" s="157"/>
      <c r="F28" s="158"/>
      <c r="G28" s="14"/>
      <c r="H28" s="158"/>
      <c r="I28" s="14"/>
      <c r="J28" s="158"/>
      <c r="K28" s="14"/>
      <c r="L28" s="158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s="147" customFormat="1" ht="20.100000000000001" customHeight="1" thickBot="1" x14ac:dyDescent="0.4">
      <c r="A29" s="154" t="s">
        <v>143</v>
      </c>
      <c r="B29" s="155"/>
      <c r="C29" s="156"/>
      <c r="D29" s="156"/>
      <c r="E29" s="157"/>
      <c r="F29" s="158"/>
      <c r="G29" s="17">
        <f>SUM(G22:G28)</f>
        <v>300000000</v>
      </c>
      <c r="H29" s="14"/>
      <c r="I29" s="17">
        <f>SUM(I22:I28)</f>
        <v>173786880</v>
      </c>
      <c r="J29" s="14"/>
      <c r="K29" s="17">
        <f>SUM(K22:K28)</f>
        <v>9764623</v>
      </c>
      <c r="L29" s="14"/>
      <c r="M29" s="17">
        <f>SUM(M22:M28)</f>
        <v>-386134491</v>
      </c>
      <c r="N29" s="14"/>
      <c r="O29" s="17">
        <f>SUM(O22:O28)</f>
        <v>5312601</v>
      </c>
      <c r="P29" s="14"/>
      <c r="Q29" s="17">
        <f>SUM(Q22:Q28)</f>
        <v>3454643</v>
      </c>
      <c r="R29" s="14"/>
      <c r="S29" s="17">
        <f>SUM(S22:S28)</f>
        <v>0</v>
      </c>
      <c r="T29" s="14"/>
      <c r="U29" s="17">
        <f>SUM(U22:U28)</f>
        <v>8767244</v>
      </c>
      <c r="V29" s="14"/>
      <c r="W29" s="17">
        <f>SUM(W22:W28)</f>
        <v>106184256</v>
      </c>
      <c r="X29" s="14"/>
      <c r="Y29" s="17">
        <f>SUM(Y22:Y28)</f>
        <v>1051105</v>
      </c>
      <c r="Z29" s="14"/>
      <c r="AA29" s="17">
        <f>SUM(AA22:AA28)</f>
        <v>107235361</v>
      </c>
    </row>
    <row r="30" spans="1:27" s="49" customFormat="1" ht="20.100000000000001" customHeight="1" thickTop="1" x14ac:dyDescent="0.35">
      <c r="A30" s="47"/>
      <c r="B30" s="48"/>
      <c r="C30" s="48"/>
      <c r="D30" s="18"/>
      <c r="E30" s="18"/>
      <c r="F30" s="18"/>
      <c r="G30" s="18"/>
      <c r="H30" s="43"/>
      <c r="I30" s="18"/>
      <c r="J30" s="43"/>
      <c r="K30" s="18"/>
      <c r="L30" s="43"/>
      <c r="M30" s="18"/>
      <c r="N30" s="43"/>
      <c r="O30" s="18"/>
      <c r="P30" s="43"/>
      <c r="Q30" s="18"/>
      <c r="R30" s="18"/>
      <c r="S30" s="18"/>
      <c r="T30" s="43"/>
      <c r="U30" s="18"/>
      <c r="V30" s="43"/>
      <c r="W30" s="18"/>
      <c r="X30" s="43"/>
      <c r="Y30" s="18"/>
      <c r="Z30" s="19"/>
      <c r="AA30" s="19"/>
    </row>
    <row r="31" spans="1:27" s="49" customFormat="1" ht="17.25" customHeight="1" x14ac:dyDescent="0.35">
      <c r="A31" s="47"/>
      <c r="B31" s="48"/>
      <c r="C31" s="48"/>
      <c r="D31" s="18"/>
      <c r="E31" s="18"/>
      <c r="F31" s="18"/>
      <c r="G31" s="19"/>
      <c r="H31" s="18"/>
      <c r="I31" s="19"/>
      <c r="J31" s="18"/>
      <c r="K31" s="19"/>
      <c r="L31" s="18"/>
      <c r="M31" s="19"/>
      <c r="N31" s="18"/>
      <c r="O31" s="18"/>
      <c r="P31" s="18"/>
      <c r="Q31" s="18"/>
      <c r="R31" s="18"/>
      <c r="S31" s="18"/>
      <c r="T31" s="18"/>
      <c r="U31" s="19"/>
      <c r="V31" s="18"/>
      <c r="W31" s="19"/>
      <c r="X31" s="18"/>
      <c r="Y31" s="19"/>
      <c r="Z31" s="19"/>
      <c r="AA31" s="19"/>
    </row>
    <row r="32" spans="1:27" s="49" customFormat="1" ht="9.75" customHeight="1" x14ac:dyDescent="0.35">
      <c r="A32" s="47"/>
      <c r="B32" s="48"/>
      <c r="C32" s="48"/>
      <c r="D32" s="18"/>
      <c r="E32" s="18"/>
      <c r="F32" s="18"/>
      <c r="G32" s="19"/>
      <c r="H32" s="18"/>
      <c r="I32" s="19"/>
      <c r="J32" s="18"/>
      <c r="K32" s="19"/>
      <c r="L32" s="18"/>
      <c r="M32" s="19"/>
      <c r="N32" s="18"/>
      <c r="O32" s="18"/>
      <c r="P32" s="18"/>
      <c r="Q32" s="18"/>
      <c r="R32" s="18"/>
      <c r="S32" s="18"/>
      <c r="T32" s="18"/>
      <c r="U32" s="19"/>
      <c r="V32" s="18"/>
      <c r="W32" s="19"/>
      <c r="X32" s="18"/>
      <c r="Y32" s="19"/>
      <c r="Z32" s="19"/>
      <c r="AA32" s="19"/>
    </row>
    <row r="33" spans="1:27" ht="22.15" customHeight="1" x14ac:dyDescent="0.5">
      <c r="A33" s="144" t="s">
        <v>37</v>
      </c>
      <c r="B33" s="144"/>
      <c r="C33" s="144"/>
      <c r="D33" s="144"/>
      <c r="E33" s="144"/>
      <c r="F33" s="20"/>
      <c r="G33" s="144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143"/>
    </row>
  </sheetData>
  <mergeCells count="5">
    <mergeCell ref="G5:AA5"/>
    <mergeCell ref="G6:W6"/>
    <mergeCell ref="O7:U7"/>
    <mergeCell ref="K8:M8"/>
    <mergeCell ref="O8:S8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E2637-D2B4-4639-9B40-6FCEB196D99F}">
  <sheetPr>
    <tabColor theme="9" tint="0.79998168889431442"/>
  </sheetPr>
  <dimension ref="A1:AA31"/>
  <sheetViews>
    <sheetView topLeftCell="A18" zoomScale="123" zoomScaleNormal="123" zoomScaleSheetLayoutView="130" workbookViewId="0">
      <selection activeCell="N35" sqref="N35"/>
    </sheetView>
  </sheetViews>
  <sheetFormatPr defaultColWidth="1.5703125" defaultRowHeight="17.25" x14ac:dyDescent="0.5"/>
  <cols>
    <col min="1" max="3" width="1.42578125" style="163" customWidth="1"/>
    <col min="4" max="4" width="26.7109375" style="163" customWidth="1"/>
    <col min="5" max="5" width="1.85546875" style="42" customWidth="1"/>
    <col min="6" max="6" width="7.5703125" style="162" customWidth="1"/>
    <col min="7" max="7" width="0.7109375" style="162" customWidth="1"/>
    <col min="8" max="8" width="10.7109375" style="42" customWidth="1"/>
    <col min="9" max="9" width="0.7109375" style="162" customWidth="1"/>
    <col min="10" max="10" width="9.7109375" style="42" customWidth="1"/>
    <col min="11" max="11" width="0.7109375" style="162" customWidth="1"/>
    <col min="12" max="12" width="14.5703125" style="42" customWidth="1"/>
    <col min="13" max="13" width="0.7109375" style="162" customWidth="1"/>
    <col min="14" max="14" width="11.7109375" style="23" customWidth="1"/>
    <col min="15" max="15" width="0.7109375" style="23" customWidth="1"/>
    <col min="16" max="16" width="11.7109375" style="23" customWidth="1"/>
    <col min="17" max="17" width="0.7109375" style="23" customWidth="1"/>
    <col min="18" max="18" width="15.7109375" style="23" customWidth="1"/>
    <col min="19" max="19" width="0.7109375" style="23" customWidth="1"/>
    <col min="20" max="20" width="18" style="23" customWidth="1"/>
    <col min="21" max="21" width="0.7109375" style="23" customWidth="1"/>
    <col min="22" max="22" width="15" style="23" customWidth="1"/>
    <col min="23" max="23" width="0.7109375" style="23" customWidth="1"/>
    <col min="24" max="24" width="10.7109375" style="23" customWidth="1"/>
    <col min="25" max="190" width="8.7109375" style="163" customWidth="1"/>
    <col min="191" max="16384" width="1.5703125" style="163"/>
  </cols>
  <sheetData>
    <row r="1" spans="1:24" ht="20.100000000000001" customHeight="1" x14ac:dyDescent="0.5">
      <c r="A1" s="137" t="s">
        <v>0</v>
      </c>
      <c r="B1" s="138"/>
      <c r="C1" s="139"/>
      <c r="D1" s="138"/>
      <c r="E1" s="22"/>
      <c r="H1" s="22"/>
      <c r="J1" s="22"/>
      <c r="L1" s="22"/>
    </row>
    <row r="2" spans="1:24" ht="20.100000000000001" customHeight="1" x14ac:dyDescent="0.5">
      <c r="A2" s="141" t="s">
        <v>144</v>
      </c>
      <c r="B2" s="138"/>
      <c r="C2" s="139"/>
      <c r="D2" s="138"/>
      <c r="E2" s="22"/>
      <c r="H2" s="22"/>
      <c r="J2" s="22"/>
      <c r="L2" s="22"/>
    </row>
    <row r="3" spans="1:24" ht="20.100000000000001" customHeight="1" x14ac:dyDescent="0.5">
      <c r="A3" s="142" t="s">
        <v>76</v>
      </c>
      <c r="B3" s="143"/>
      <c r="C3" s="144"/>
      <c r="D3" s="143"/>
      <c r="E3" s="24"/>
      <c r="F3" s="164"/>
      <c r="G3" s="164"/>
      <c r="H3" s="24"/>
      <c r="I3" s="164"/>
      <c r="J3" s="24"/>
      <c r="K3" s="164"/>
      <c r="L3" s="24"/>
      <c r="M3" s="164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20.100000000000001" customHeight="1" x14ac:dyDescent="0.5">
      <c r="A4" s="165"/>
      <c r="B4" s="165"/>
      <c r="C4" s="165"/>
      <c r="D4" s="165"/>
      <c r="E4" s="26"/>
      <c r="F4" s="27"/>
      <c r="G4" s="28"/>
      <c r="H4" s="29"/>
      <c r="I4" s="28"/>
      <c r="J4" s="30"/>
      <c r="K4" s="28"/>
      <c r="L4" s="30"/>
      <c r="M4" s="27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4" ht="20.100000000000001" customHeight="1" x14ac:dyDescent="0.5">
      <c r="A5" s="166"/>
      <c r="C5" s="166"/>
      <c r="E5" s="22"/>
      <c r="H5" s="277" t="s">
        <v>4</v>
      </c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</row>
    <row r="6" spans="1:24" ht="20.100000000000001" customHeight="1" x14ac:dyDescent="0.5">
      <c r="A6" s="167"/>
      <c r="B6" s="167"/>
      <c r="C6" s="167"/>
      <c r="D6" s="167"/>
      <c r="E6" s="31"/>
      <c r="F6" s="168"/>
      <c r="G6" s="168"/>
      <c r="H6" s="31"/>
      <c r="I6" s="168"/>
      <c r="J6" s="169"/>
      <c r="K6" s="168"/>
      <c r="L6" s="169"/>
      <c r="M6" s="169"/>
      <c r="N6" s="169"/>
      <c r="O6" s="170"/>
      <c r="P6" s="278" t="s">
        <v>70</v>
      </c>
      <c r="Q6" s="278"/>
      <c r="R6" s="278"/>
      <c r="S6" s="278"/>
      <c r="T6" s="278"/>
      <c r="U6" s="278"/>
      <c r="V6" s="278"/>
      <c r="W6" s="170"/>
      <c r="X6" s="32"/>
    </row>
    <row r="7" spans="1:24" ht="20.100000000000001" customHeight="1" x14ac:dyDescent="0.5">
      <c r="A7" s="167"/>
      <c r="B7" s="167"/>
      <c r="C7" s="167"/>
      <c r="D7" s="167"/>
      <c r="E7" s="33"/>
      <c r="F7" s="171"/>
      <c r="G7" s="171"/>
      <c r="H7" s="163"/>
      <c r="I7" s="171"/>
      <c r="J7" s="163"/>
      <c r="K7" s="171"/>
      <c r="L7" s="278" t="s">
        <v>67</v>
      </c>
      <c r="M7" s="278"/>
      <c r="N7" s="278"/>
      <c r="O7" s="34"/>
      <c r="P7" s="279" t="s">
        <v>109</v>
      </c>
      <c r="Q7" s="279"/>
      <c r="R7" s="279"/>
      <c r="S7" s="279"/>
      <c r="T7" s="279"/>
      <c r="U7" s="33"/>
      <c r="V7" s="33"/>
      <c r="W7" s="34"/>
      <c r="X7" s="163"/>
    </row>
    <row r="8" spans="1:24" ht="20.100000000000001" customHeight="1" x14ac:dyDescent="0.5">
      <c r="A8" s="167"/>
      <c r="B8" s="167"/>
      <c r="C8" s="167"/>
      <c r="D8" s="167"/>
      <c r="E8" s="33"/>
      <c r="F8" s="171"/>
      <c r="G8" s="171"/>
      <c r="H8" s="163"/>
      <c r="I8" s="171"/>
      <c r="J8" s="163"/>
      <c r="K8" s="171"/>
      <c r="L8" s="163"/>
      <c r="M8" s="171"/>
      <c r="N8" s="34"/>
      <c r="O8" s="34"/>
      <c r="P8" s="35"/>
      <c r="Q8" s="35"/>
      <c r="R8" s="34" t="s">
        <v>110</v>
      </c>
      <c r="S8" s="33"/>
      <c r="T8" s="36" t="s">
        <v>111</v>
      </c>
      <c r="U8" s="33"/>
      <c r="V8" s="33"/>
      <c r="W8" s="34"/>
      <c r="X8" s="163"/>
    </row>
    <row r="9" spans="1:24" ht="20.100000000000001" customHeight="1" x14ac:dyDescent="0.5">
      <c r="A9" s="167"/>
      <c r="B9" s="167"/>
      <c r="C9" s="167"/>
      <c r="D9" s="167"/>
      <c r="E9" s="33"/>
      <c r="F9" s="171"/>
      <c r="G9" s="171"/>
      <c r="H9" s="163"/>
      <c r="I9" s="171"/>
      <c r="J9" s="163"/>
      <c r="K9" s="171"/>
      <c r="L9" s="163"/>
      <c r="M9" s="171"/>
      <c r="N9" s="34"/>
      <c r="O9" s="34"/>
      <c r="P9" s="34" t="s">
        <v>145</v>
      </c>
      <c r="Q9" s="34"/>
      <c r="R9" s="34" t="s">
        <v>113</v>
      </c>
      <c r="S9" s="33"/>
      <c r="T9" s="36" t="s">
        <v>114</v>
      </c>
      <c r="U9" s="33"/>
      <c r="V9" s="33"/>
      <c r="W9" s="34"/>
      <c r="X9" s="163"/>
    </row>
    <row r="10" spans="1:24" ht="20.100000000000001" customHeight="1" x14ac:dyDescent="0.5">
      <c r="A10" s="167"/>
      <c r="B10" s="167"/>
      <c r="C10" s="167"/>
      <c r="D10" s="167"/>
      <c r="E10" s="33"/>
      <c r="F10" s="171"/>
      <c r="G10" s="171"/>
      <c r="H10" s="33" t="s">
        <v>116</v>
      </c>
      <c r="I10" s="171"/>
      <c r="J10" s="34" t="s">
        <v>117</v>
      </c>
      <c r="K10" s="171"/>
      <c r="L10" s="34" t="s">
        <v>112</v>
      </c>
      <c r="M10" s="171"/>
      <c r="N10" s="34"/>
      <c r="O10" s="34"/>
      <c r="P10" s="34" t="s">
        <v>146</v>
      </c>
      <c r="Q10" s="34"/>
      <c r="R10" s="33" t="s">
        <v>120</v>
      </c>
      <c r="S10" s="34"/>
      <c r="T10" s="36" t="s">
        <v>121</v>
      </c>
      <c r="U10" s="34"/>
      <c r="V10" s="34" t="s">
        <v>122</v>
      </c>
      <c r="W10" s="34"/>
      <c r="X10" s="33" t="s">
        <v>115</v>
      </c>
    </row>
    <row r="11" spans="1:24" ht="20.100000000000001" customHeight="1" x14ac:dyDescent="0.5">
      <c r="A11" s="167"/>
      <c r="B11" s="167"/>
      <c r="C11" s="167"/>
      <c r="D11" s="167"/>
      <c r="E11" s="33"/>
      <c r="F11" s="171"/>
      <c r="G11" s="171"/>
      <c r="H11" s="33" t="s">
        <v>125</v>
      </c>
      <c r="I11" s="171"/>
      <c r="J11" s="33" t="s">
        <v>126</v>
      </c>
      <c r="K11" s="171"/>
      <c r="L11" s="33" t="s">
        <v>147</v>
      </c>
      <c r="M11" s="171"/>
      <c r="N11" s="33" t="s">
        <v>69</v>
      </c>
      <c r="O11" s="33"/>
      <c r="P11" s="34" t="s">
        <v>9</v>
      </c>
      <c r="Q11" s="33"/>
      <c r="R11" s="33" t="s">
        <v>129</v>
      </c>
      <c r="S11" s="33"/>
      <c r="T11" s="37" t="s">
        <v>109</v>
      </c>
      <c r="U11" s="33"/>
      <c r="V11" s="33" t="s">
        <v>130</v>
      </c>
      <c r="W11" s="33"/>
      <c r="X11" s="33" t="s">
        <v>133</v>
      </c>
    </row>
    <row r="12" spans="1:24" ht="20.100000000000001" customHeight="1" x14ac:dyDescent="0.5">
      <c r="A12" s="167"/>
      <c r="B12" s="167"/>
      <c r="C12" s="167"/>
      <c r="D12" s="167"/>
      <c r="E12" s="33"/>
      <c r="F12" s="172" t="s">
        <v>7</v>
      </c>
      <c r="G12" s="171"/>
      <c r="H12" s="38" t="s">
        <v>8</v>
      </c>
      <c r="I12" s="171"/>
      <c r="J12" s="38" t="s">
        <v>8</v>
      </c>
      <c r="K12" s="171"/>
      <c r="L12" s="38" t="s">
        <v>8</v>
      </c>
      <c r="M12" s="171"/>
      <c r="N12" s="38" t="s">
        <v>8</v>
      </c>
      <c r="O12" s="33"/>
      <c r="P12" s="39" t="s">
        <v>8</v>
      </c>
      <c r="Q12" s="33"/>
      <c r="R12" s="38" t="s">
        <v>8</v>
      </c>
      <c r="S12" s="33"/>
      <c r="T12" s="38" t="s">
        <v>8</v>
      </c>
      <c r="U12" s="33"/>
      <c r="V12" s="38" t="s">
        <v>8</v>
      </c>
      <c r="W12" s="33"/>
      <c r="X12" s="38" t="s">
        <v>8</v>
      </c>
    </row>
    <row r="13" spans="1:24" ht="20.100000000000001" customHeight="1" x14ac:dyDescent="0.5">
      <c r="A13" s="165"/>
      <c r="B13" s="165"/>
      <c r="C13" s="165"/>
      <c r="D13" s="165"/>
      <c r="E13" s="30"/>
      <c r="F13" s="27"/>
      <c r="G13" s="27"/>
      <c r="H13" s="30"/>
      <c r="I13" s="27"/>
      <c r="J13" s="30"/>
      <c r="K13" s="27"/>
      <c r="L13" s="30"/>
      <c r="M13" s="27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</row>
    <row r="14" spans="1:24" ht="20.100000000000001" customHeight="1" x14ac:dyDescent="0.35">
      <c r="A14" s="173" t="s">
        <v>134</v>
      </c>
      <c r="B14" s="174"/>
      <c r="C14" s="175"/>
      <c r="D14" s="175"/>
      <c r="E14" s="30"/>
      <c r="F14" s="176"/>
      <c r="G14" s="176"/>
      <c r="H14" s="30">
        <v>144000000</v>
      </c>
      <c r="I14" s="176"/>
      <c r="J14" s="30">
        <v>0</v>
      </c>
      <c r="K14" s="176"/>
      <c r="L14" s="30">
        <v>7181040</v>
      </c>
      <c r="M14" s="176"/>
      <c r="N14" s="30">
        <v>-9527909</v>
      </c>
      <c r="O14" s="30"/>
      <c r="P14" s="30">
        <v>6207770</v>
      </c>
      <c r="Q14" s="30"/>
      <c r="R14" s="30">
        <v>-1767903</v>
      </c>
      <c r="S14" s="30"/>
      <c r="T14" s="30">
        <v>597580</v>
      </c>
      <c r="U14" s="30"/>
      <c r="V14" s="30">
        <f>SUM(P14:T14)</f>
        <v>5037447</v>
      </c>
      <c r="W14" s="30"/>
      <c r="X14" s="30">
        <f>+V14+H14+J14+L14+N14</f>
        <v>146690578</v>
      </c>
    </row>
    <row r="15" spans="1:24" ht="20.100000000000001" customHeight="1" x14ac:dyDescent="0.35">
      <c r="A15" s="165" t="s">
        <v>135</v>
      </c>
      <c r="B15" s="174"/>
      <c r="C15" s="175"/>
      <c r="D15" s="175"/>
      <c r="E15" s="30"/>
      <c r="F15" s="177">
        <v>24</v>
      </c>
      <c r="G15" s="178"/>
      <c r="H15" s="50">
        <v>6000000</v>
      </c>
      <c r="I15" s="179"/>
      <c r="J15" s="50">
        <v>0</v>
      </c>
      <c r="K15" s="179"/>
      <c r="L15" s="50">
        <v>0</v>
      </c>
      <c r="M15" s="179"/>
      <c r="N15" s="50">
        <v>0</v>
      </c>
      <c r="O15" s="50"/>
      <c r="P15" s="50">
        <v>0</v>
      </c>
      <c r="Q15" s="50"/>
      <c r="R15" s="50">
        <v>0</v>
      </c>
      <c r="S15" s="50"/>
      <c r="T15" s="50">
        <v>0</v>
      </c>
      <c r="U15" s="50"/>
      <c r="V15" s="23">
        <f>SUM(P15:T15)</f>
        <v>0</v>
      </c>
      <c r="X15" s="23">
        <f>+V15+H15+J15+L15+N15</f>
        <v>6000000</v>
      </c>
    </row>
    <row r="16" spans="1:24" ht="20.100000000000001" customHeight="1" x14ac:dyDescent="0.35">
      <c r="A16" s="165" t="s">
        <v>136</v>
      </c>
      <c r="B16" s="174"/>
      <c r="C16" s="175"/>
      <c r="D16" s="175"/>
      <c r="E16" s="30"/>
      <c r="F16" s="177">
        <v>24</v>
      </c>
      <c r="G16" s="178"/>
      <c r="H16" s="50">
        <v>60000000</v>
      </c>
      <c r="I16" s="179"/>
      <c r="J16" s="50">
        <v>55800000</v>
      </c>
      <c r="K16" s="179"/>
      <c r="L16" s="50">
        <v>0</v>
      </c>
      <c r="M16" s="179"/>
      <c r="N16" s="50">
        <v>0</v>
      </c>
      <c r="O16" s="50"/>
      <c r="P16" s="50">
        <v>0</v>
      </c>
      <c r="Q16" s="50"/>
      <c r="R16" s="50">
        <v>0</v>
      </c>
      <c r="S16" s="50"/>
      <c r="T16" s="50">
        <v>0</v>
      </c>
      <c r="U16" s="50"/>
      <c r="V16" s="23">
        <f>SUM(P16:T16)</f>
        <v>0</v>
      </c>
      <c r="X16" s="23">
        <f>+V16+H16+J16+L16+N16</f>
        <v>115800000</v>
      </c>
    </row>
    <row r="17" spans="1:27" ht="20.100000000000001" customHeight="1" x14ac:dyDescent="0.35">
      <c r="A17" s="165" t="s">
        <v>100</v>
      </c>
      <c r="B17" s="165"/>
      <c r="C17" s="165"/>
      <c r="D17" s="165"/>
      <c r="E17" s="26"/>
      <c r="F17" s="27"/>
      <c r="G17" s="27"/>
      <c r="H17" s="45">
        <v>0</v>
      </c>
      <c r="I17" s="180"/>
      <c r="J17" s="45">
        <v>0</v>
      </c>
      <c r="K17" s="44"/>
      <c r="L17" s="45">
        <v>0</v>
      </c>
      <c r="M17" s="27"/>
      <c r="N17" s="41">
        <v>20887371</v>
      </c>
      <c r="O17" s="30"/>
      <c r="P17" s="40">
        <v>-895169</v>
      </c>
      <c r="Q17" s="30"/>
      <c r="R17" s="41">
        <v>3825260</v>
      </c>
      <c r="S17" s="30"/>
      <c r="T17" s="40">
        <v>126040</v>
      </c>
      <c r="U17" s="30"/>
      <c r="V17" s="40">
        <f>SUM(P17:T17)</f>
        <v>3056131</v>
      </c>
      <c r="W17" s="30"/>
      <c r="X17" s="40">
        <f>+V17+H17+J17+L17+N17</f>
        <v>23943502</v>
      </c>
    </row>
    <row r="18" spans="1:27" ht="6" customHeight="1" x14ac:dyDescent="0.5">
      <c r="A18" s="165"/>
      <c r="B18" s="165"/>
      <c r="C18" s="165"/>
      <c r="D18" s="165"/>
      <c r="E18" s="30"/>
      <c r="F18" s="27"/>
      <c r="G18" s="27"/>
      <c r="H18" s="30"/>
      <c r="I18" s="27"/>
      <c r="J18" s="30"/>
      <c r="K18" s="27"/>
      <c r="L18" s="30"/>
      <c r="M18" s="27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 spans="1:27" ht="20.100000000000001" customHeight="1" thickBot="1" x14ac:dyDescent="0.45">
      <c r="A19" s="173" t="s">
        <v>137</v>
      </c>
      <c r="B19" s="181"/>
      <c r="C19" s="175"/>
      <c r="D19" s="175"/>
      <c r="E19" s="30"/>
      <c r="F19" s="176"/>
      <c r="G19" s="176"/>
      <c r="H19" s="46">
        <f>SUM(H14:H18)</f>
        <v>210000000</v>
      </c>
      <c r="I19" s="30"/>
      <c r="J19" s="46">
        <f>SUM(J14:J18)</f>
        <v>55800000</v>
      </c>
      <c r="K19" s="30"/>
      <c r="L19" s="46">
        <f>SUM(L14:L18)</f>
        <v>7181040</v>
      </c>
      <c r="M19" s="30"/>
      <c r="N19" s="46">
        <f>SUM(N14:N18)</f>
        <v>11359462</v>
      </c>
      <c r="O19" s="30"/>
      <c r="P19" s="46">
        <f>SUM(P14:P18)</f>
        <v>5312601</v>
      </c>
      <c r="Q19" s="30"/>
      <c r="R19" s="46">
        <f>SUM(R14:R18)</f>
        <v>2057357</v>
      </c>
      <c r="S19" s="30"/>
      <c r="T19" s="46">
        <f>SUM(T14:T18)</f>
        <v>723620</v>
      </c>
      <c r="U19" s="30"/>
      <c r="V19" s="46">
        <f>SUM(V14:V18)</f>
        <v>8093578</v>
      </c>
      <c r="W19" s="30"/>
      <c r="X19" s="46">
        <f>SUM(X14:X18)</f>
        <v>292434080</v>
      </c>
    </row>
    <row r="20" spans="1:27" ht="20.100000000000001" customHeight="1" thickTop="1" x14ac:dyDescent="0.35">
      <c r="A20" s="173"/>
      <c r="B20" s="165"/>
      <c r="C20" s="165"/>
      <c r="D20" s="165"/>
      <c r="E20" s="26"/>
      <c r="F20" s="27"/>
      <c r="G20" s="176"/>
      <c r="H20" s="30"/>
      <c r="I20" s="176"/>
      <c r="J20" s="30"/>
      <c r="K20" s="176"/>
      <c r="L20" s="30"/>
      <c r="M20" s="176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</row>
    <row r="21" spans="1:27" ht="20.100000000000001" customHeight="1" x14ac:dyDescent="0.35">
      <c r="A21" s="173" t="s">
        <v>138</v>
      </c>
      <c r="B21" s="174"/>
      <c r="C21" s="175"/>
      <c r="D21" s="175"/>
      <c r="E21" s="30"/>
      <c r="F21" s="176"/>
      <c r="G21" s="176"/>
      <c r="H21" s="30">
        <v>210000000</v>
      </c>
      <c r="I21" s="176"/>
      <c r="J21" s="30">
        <v>55800000</v>
      </c>
      <c r="K21" s="176"/>
      <c r="L21" s="30">
        <v>7181040</v>
      </c>
      <c r="M21" s="176"/>
      <c r="N21" s="30">
        <v>11359462</v>
      </c>
      <c r="O21" s="30"/>
      <c r="P21" s="30">
        <v>5312601</v>
      </c>
      <c r="Q21" s="30"/>
      <c r="R21" s="30">
        <v>2057357</v>
      </c>
      <c r="S21" s="30"/>
      <c r="T21" s="30">
        <v>723620</v>
      </c>
      <c r="U21" s="30"/>
      <c r="V21" s="30">
        <f>SUM(P21:T21)</f>
        <v>8093578</v>
      </c>
      <c r="W21" s="30"/>
      <c r="X21" s="30">
        <f>+V21+H21+J21+L21+N21</f>
        <v>292434080</v>
      </c>
    </row>
    <row r="22" spans="1:27" ht="20.100000000000001" customHeight="1" x14ac:dyDescent="0.35">
      <c r="A22" s="165" t="s">
        <v>139</v>
      </c>
      <c r="B22" s="174"/>
      <c r="C22" s="175"/>
      <c r="D22" s="175"/>
      <c r="E22" s="30"/>
      <c r="F22" s="177">
        <v>24</v>
      </c>
      <c r="G22" s="178"/>
      <c r="H22" s="50">
        <v>90000000</v>
      </c>
      <c r="I22" s="179"/>
      <c r="J22" s="50">
        <v>117986880</v>
      </c>
      <c r="K22" s="179"/>
      <c r="L22" s="50">
        <v>0</v>
      </c>
      <c r="M22" s="179"/>
      <c r="N22" s="50">
        <v>0</v>
      </c>
      <c r="O22" s="50"/>
      <c r="P22" s="50">
        <v>0</v>
      </c>
      <c r="Q22" s="50"/>
      <c r="R22" s="50">
        <v>0</v>
      </c>
      <c r="S22" s="50"/>
      <c r="T22" s="50">
        <v>0</v>
      </c>
      <c r="U22" s="50"/>
      <c r="V22" s="23">
        <f>SUM(P22:T22)</f>
        <v>0</v>
      </c>
      <c r="X22" s="23">
        <f>+V22+H22+J22+L22+N22</f>
        <v>207986880</v>
      </c>
    </row>
    <row r="23" spans="1:27" ht="20.100000000000001" customHeight="1" x14ac:dyDescent="0.35">
      <c r="A23" s="165" t="s">
        <v>140</v>
      </c>
      <c r="B23" s="174"/>
      <c r="C23" s="175"/>
      <c r="D23" s="175"/>
      <c r="E23" s="30"/>
      <c r="F23" s="182"/>
      <c r="G23" s="176"/>
      <c r="H23" s="44"/>
      <c r="I23" s="180"/>
      <c r="J23" s="44"/>
      <c r="K23" s="180"/>
      <c r="L23" s="44"/>
      <c r="M23" s="180"/>
      <c r="N23" s="44"/>
      <c r="O23" s="44"/>
      <c r="P23" s="44"/>
      <c r="Q23" s="44"/>
      <c r="R23" s="44"/>
      <c r="S23" s="44"/>
      <c r="T23" s="44"/>
      <c r="U23" s="44"/>
      <c r="V23" s="30"/>
      <c r="W23" s="30"/>
      <c r="X23" s="30"/>
    </row>
    <row r="24" spans="1:27" s="147" customFormat="1" ht="20.100000000000001" customHeight="1" x14ac:dyDescent="0.35">
      <c r="A24" s="165"/>
      <c r="B24" s="165" t="s">
        <v>141</v>
      </c>
      <c r="C24" s="175"/>
      <c r="D24" s="175"/>
      <c r="E24" s="183"/>
      <c r="F24" s="180"/>
      <c r="G24" s="44"/>
      <c r="H24" s="180"/>
      <c r="I24" s="44"/>
      <c r="J24" s="180"/>
      <c r="K24" s="44"/>
      <c r="L24" s="180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14"/>
      <c r="Z24" s="14"/>
      <c r="AA24" s="14"/>
    </row>
    <row r="25" spans="1:27" s="147" customFormat="1" ht="20.100000000000001" customHeight="1" x14ac:dyDescent="0.35">
      <c r="A25" s="165"/>
      <c r="B25" s="165" t="s">
        <v>142</v>
      </c>
      <c r="C25" s="175"/>
      <c r="D25" s="175"/>
      <c r="E25" s="183"/>
      <c r="F25" s="180"/>
      <c r="G25" s="44"/>
      <c r="H25" s="44">
        <v>0</v>
      </c>
      <c r="I25" s="44"/>
      <c r="J25" s="44">
        <v>0</v>
      </c>
      <c r="K25" s="44"/>
      <c r="L25" s="44">
        <v>0</v>
      </c>
      <c r="M25" s="44"/>
      <c r="N25" s="44">
        <v>802723</v>
      </c>
      <c r="O25" s="44"/>
      <c r="P25" s="44">
        <v>0</v>
      </c>
      <c r="Q25" s="44"/>
      <c r="R25" s="44">
        <v>0</v>
      </c>
      <c r="S25" s="44"/>
      <c r="T25" s="44">
        <v>-802723</v>
      </c>
      <c r="U25" s="44"/>
      <c r="V25" s="30">
        <f>SUM(P25:T25)</f>
        <v>-802723</v>
      </c>
      <c r="W25" s="44"/>
      <c r="X25" s="30">
        <f>+V25+H25+J25+L25+N25</f>
        <v>0</v>
      </c>
      <c r="Y25" s="14"/>
      <c r="Z25" s="14"/>
      <c r="AA25" s="14"/>
    </row>
    <row r="26" spans="1:27" ht="20.100000000000001" customHeight="1" x14ac:dyDescent="0.35">
      <c r="A26" s="165" t="s">
        <v>100</v>
      </c>
      <c r="B26" s="165"/>
      <c r="C26" s="165"/>
      <c r="D26" s="165"/>
      <c r="E26" s="26"/>
      <c r="F26" s="27"/>
      <c r="G26" s="27"/>
      <c r="H26" s="45">
        <v>0</v>
      </c>
      <c r="I26" s="180"/>
      <c r="J26" s="45">
        <v>0</v>
      </c>
      <c r="K26" s="44"/>
      <c r="L26" s="45">
        <v>0</v>
      </c>
      <c r="M26" s="27"/>
      <c r="N26" s="41">
        <f>'T9-10 PL'!J58</f>
        <v>-400463617</v>
      </c>
      <c r="O26" s="30"/>
      <c r="P26" s="45">
        <v>0</v>
      </c>
      <c r="Q26" s="30"/>
      <c r="R26" s="45">
        <v>1397286</v>
      </c>
      <c r="S26" s="30"/>
      <c r="T26" s="40">
        <v>79103</v>
      </c>
      <c r="U26" s="30"/>
      <c r="V26" s="40">
        <f>SUM(P26:T26)</f>
        <v>1476389</v>
      </c>
      <c r="W26" s="30"/>
      <c r="X26" s="40">
        <f>+V26+H26+J26+L26+N26</f>
        <v>-398987228</v>
      </c>
    </row>
    <row r="27" spans="1:27" ht="6" customHeight="1" x14ac:dyDescent="0.5">
      <c r="A27" s="165"/>
      <c r="B27" s="165"/>
      <c r="C27" s="165"/>
      <c r="D27" s="165"/>
      <c r="E27" s="30"/>
      <c r="F27" s="27"/>
      <c r="G27" s="27"/>
      <c r="H27" s="30"/>
      <c r="I27" s="27"/>
      <c r="J27" s="30"/>
      <c r="K27" s="27"/>
      <c r="L27" s="30"/>
      <c r="M27" s="27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27" ht="20.100000000000001" customHeight="1" thickBot="1" x14ac:dyDescent="0.45">
      <c r="A28" s="173" t="s">
        <v>143</v>
      </c>
      <c r="B28" s="181"/>
      <c r="C28" s="175"/>
      <c r="D28" s="175"/>
      <c r="E28" s="30"/>
      <c r="F28" s="176"/>
      <c r="G28" s="176"/>
      <c r="H28" s="46">
        <f>SUM(H21:H27)</f>
        <v>300000000</v>
      </c>
      <c r="I28" s="30"/>
      <c r="J28" s="46">
        <f>SUM(J21:J27)</f>
        <v>173786880</v>
      </c>
      <c r="K28" s="30"/>
      <c r="L28" s="46">
        <f>SUM(L21:L27)</f>
        <v>7181040</v>
      </c>
      <c r="M28" s="30"/>
      <c r="N28" s="46">
        <f>SUM(N21:N27)</f>
        <v>-388301432</v>
      </c>
      <c r="O28" s="30"/>
      <c r="P28" s="46">
        <f>SUM(P21:P27)</f>
        <v>5312601</v>
      </c>
      <c r="Q28" s="30"/>
      <c r="R28" s="46">
        <f>SUM(R21:R27)</f>
        <v>3454643</v>
      </c>
      <c r="S28" s="30"/>
      <c r="T28" s="46">
        <f>SUM(T21:T27)</f>
        <v>0</v>
      </c>
      <c r="U28" s="30"/>
      <c r="V28" s="46">
        <f>SUM(V21:V27)</f>
        <v>8767244</v>
      </c>
      <c r="W28" s="30"/>
      <c r="X28" s="46">
        <f>SUM(X21:X27)</f>
        <v>101433732</v>
      </c>
    </row>
    <row r="29" spans="1:27" ht="20.100000000000001" customHeight="1" thickTop="1" x14ac:dyDescent="0.35">
      <c r="A29" s="173"/>
      <c r="B29" s="175"/>
      <c r="C29" s="175"/>
      <c r="D29" s="175"/>
      <c r="E29" s="30"/>
      <c r="F29" s="176"/>
      <c r="G29" s="176"/>
      <c r="H29" s="30"/>
      <c r="I29" s="176"/>
      <c r="J29" s="30"/>
      <c r="K29" s="176"/>
      <c r="L29" s="30"/>
      <c r="M29" s="176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27" ht="12" customHeight="1" x14ac:dyDescent="0.35">
      <c r="A30" s="173"/>
      <c r="B30" s="175"/>
      <c r="C30" s="175"/>
      <c r="D30" s="175"/>
      <c r="E30" s="30"/>
      <c r="F30" s="176"/>
      <c r="G30" s="176"/>
      <c r="H30" s="30"/>
      <c r="I30" s="176"/>
      <c r="J30" s="30"/>
      <c r="K30" s="176"/>
      <c r="L30" s="30"/>
      <c r="M30" s="176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27" ht="22.15" customHeight="1" x14ac:dyDescent="0.5">
      <c r="A31" s="144" t="s">
        <v>37</v>
      </c>
      <c r="B31" s="184"/>
      <c r="C31" s="184"/>
      <c r="D31" s="184"/>
      <c r="E31" s="184"/>
      <c r="F31" s="184"/>
      <c r="G31" s="40"/>
      <c r="H31" s="184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185"/>
    </row>
  </sheetData>
  <mergeCells count="4">
    <mergeCell ref="H5:X5"/>
    <mergeCell ref="P6:V6"/>
    <mergeCell ref="L7:N7"/>
    <mergeCell ref="P7:T7"/>
  </mergeCells>
  <pageMargins left="0.4" right="0.4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A70DC-3878-454C-8E97-81406F63F911}">
  <sheetPr>
    <tabColor theme="9" tint="0.79998168889431442"/>
  </sheetPr>
  <dimension ref="A1:N133"/>
  <sheetViews>
    <sheetView tabSelected="1" topLeftCell="A120" zoomScale="123" zoomScaleNormal="123" zoomScaleSheetLayoutView="169" workbookViewId="0">
      <selection activeCell="A118" activeCellId="2" sqref="A107:XFD107 A112:XFD112 A118:XFD118"/>
    </sheetView>
  </sheetViews>
  <sheetFormatPr defaultColWidth="9.28515625" defaultRowHeight="18" customHeight="1" x14ac:dyDescent="0.5"/>
  <cols>
    <col min="1" max="2" width="1.42578125" style="190" customWidth="1"/>
    <col min="3" max="3" width="43.7109375" style="190" customWidth="1"/>
    <col min="4" max="4" width="7.28515625" style="190" customWidth="1"/>
    <col min="5" max="5" width="0.7109375" style="190" customWidth="1"/>
    <col min="6" max="6" width="10.7109375" style="189" customWidth="1"/>
    <col min="7" max="7" width="0.7109375" style="189" customWidth="1"/>
    <col min="8" max="8" width="10.7109375" style="63" customWidth="1"/>
    <col min="9" max="9" width="0.7109375" style="190" customWidth="1"/>
    <col min="10" max="10" width="10.7109375" style="189" customWidth="1"/>
    <col min="11" max="11" width="0.7109375" style="189" customWidth="1"/>
    <col min="12" max="12" width="10.7109375" style="189" customWidth="1"/>
    <col min="13" max="16384" width="9.28515625" style="190"/>
  </cols>
  <sheetData>
    <row r="1" spans="1:12" ht="21" customHeight="1" x14ac:dyDescent="0.5">
      <c r="A1" s="186" t="s">
        <v>0</v>
      </c>
      <c r="B1" s="186"/>
      <c r="C1" s="186"/>
      <c r="D1" s="187"/>
      <c r="E1" s="187"/>
      <c r="F1" s="188"/>
      <c r="G1" s="188"/>
      <c r="H1" s="62"/>
      <c r="I1" s="187"/>
      <c r="J1" s="188"/>
      <c r="L1" s="188"/>
    </row>
    <row r="2" spans="1:12" ht="21" customHeight="1" x14ac:dyDescent="0.5">
      <c r="A2" s="186" t="s">
        <v>148</v>
      </c>
      <c r="B2" s="186"/>
      <c r="C2" s="186"/>
      <c r="D2" s="187"/>
      <c r="E2" s="187"/>
      <c r="F2" s="191"/>
      <c r="I2" s="187"/>
    </row>
    <row r="3" spans="1:12" ht="21" customHeight="1" x14ac:dyDescent="0.5">
      <c r="A3" s="192" t="str">
        <f>'T9-10 PL'!A3</f>
        <v>สำหรับปีสิ้นสุดวันที่ 31 ธันวาคม พ.ศ. 2567</v>
      </c>
      <c r="B3" s="192"/>
      <c r="C3" s="192"/>
      <c r="D3" s="193"/>
      <c r="E3" s="193"/>
      <c r="F3" s="194"/>
      <c r="G3" s="194"/>
      <c r="H3" s="64"/>
      <c r="I3" s="193"/>
      <c r="J3" s="194"/>
      <c r="K3" s="194"/>
      <c r="L3" s="194"/>
    </row>
    <row r="4" spans="1:12" ht="20.100000000000001" customHeight="1" x14ac:dyDescent="0.5">
      <c r="A4" s="186"/>
      <c r="C4" s="195"/>
      <c r="D4" s="196"/>
      <c r="E4" s="187"/>
      <c r="I4" s="187"/>
    </row>
    <row r="5" spans="1:12" s="233" customFormat="1" ht="20.100000000000001" customHeight="1" x14ac:dyDescent="0.5">
      <c r="A5" s="232"/>
      <c r="B5" s="232"/>
      <c r="C5" s="232"/>
      <c r="D5" s="232"/>
      <c r="E5" s="232"/>
      <c r="F5" s="269" t="s">
        <v>3</v>
      </c>
      <c r="G5" s="269"/>
      <c r="H5" s="269" t="s">
        <v>3</v>
      </c>
      <c r="I5" s="183"/>
      <c r="J5" s="269" t="s">
        <v>4</v>
      </c>
      <c r="K5" s="269"/>
      <c r="L5" s="269"/>
    </row>
    <row r="6" spans="1:12" s="233" customFormat="1" ht="20.100000000000001" customHeight="1" x14ac:dyDescent="0.5">
      <c r="A6" s="232"/>
      <c r="B6" s="232"/>
      <c r="C6" s="232"/>
      <c r="D6" s="232"/>
      <c r="E6" s="232"/>
      <c r="F6" s="212" t="s">
        <v>5</v>
      </c>
      <c r="G6" s="212"/>
      <c r="H6" s="212" t="s">
        <v>6</v>
      </c>
      <c r="I6" s="213"/>
      <c r="J6" s="212" t="s">
        <v>5</v>
      </c>
      <c r="K6" s="212"/>
      <c r="L6" s="212" t="s">
        <v>6</v>
      </c>
    </row>
    <row r="7" spans="1:12" s="233" customFormat="1" ht="20.100000000000001" customHeight="1" x14ac:dyDescent="0.5">
      <c r="A7" s="232"/>
      <c r="B7" s="232"/>
      <c r="C7" s="232"/>
      <c r="D7" s="235" t="s">
        <v>7</v>
      </c>
      <c r="E7" s="232"/>
      <c r="F7" s="238" t="s">
        <v>8</v>
      </c>
      <c r="G7" s="239"/>
      <c r="H7" s="253" t="s">
        <v>8</v>
      </c>
      <c r="I7" s="232"/>
      <c r="J7" s="238" t="s">
        <v>8</v>
      </c>
      <c r="K7" s="239"/>
      <c r="L7" s="238" t="s">
        <v>8</v>
      </c>
    </row>
    <row r="8" spans="1:12" s="233" customFormat="1" ht="6" customHeight="1" x14ac:dyDescent="0.5">
      <c r="A8" s="232"/>
      <c r="B8" s="232"/>
      <c r="C8" s="232"/>
      <c r="D8" s="267"/>
      <c r="E8" s="232"/>
      <c r="F8" s="239"/>
      <c r="G8" s="239"/>
      <c r="H8" s="268"/>
      <c r="I8" s="232"/>
      <c r="J8" s="239"/>
      <c r="K8" s="239"/>
      <c r="L8" s="239"/>
    </row>
    <row r="9" spans="1:12" s="233" customFormat="1" ht="20.100000000000001" customHeight="1" x14ac:dyDescent="0.5">
      <c r="A9" s="234" t="s">
        <v>149</v>
      </c>
      <c r="B9" s="244"/>
      <c r="C9" s="244"/>
      <c r="D9" s="232"/>
      <c r="E9" s="241"/>
      <c r="F9" s="243"/>
      <c r="G9" s="243"/>
      <c r="H9" s="254"/>
      <c r="I9" s="241"/>
      <c r="J9" s="243"/>
      <c r="K9" s="243"/>
      <c r="L9" s="243"/>
    </row>
    <row r="10" spans="1:12" s="233" customFormat="1" ht="20.100000000000001" customHeight="1" x14ac:dyDescent="0.5">
      <c r="A10" s="233" t="s">
        <v>150</v>
      </c>
      <c r="B10" s="240"/>
      <c r="C10" s="240"/>
      <c r="D10" s="232"/>
      <c r="E10" s="241"/>
      <c r="F10" s="243">
        <v>-401868306</v>
      </c>
      <c r="G10" s="242"/>
      <c r="H10" s="243">
        <v>27511499</v>
      </c>
      <c r="I10" s="241"/>
      <c r="J10" s="243">
        <v>-402422083</v>
      </c>
      <c r="K10" s="243"/>
      <c r="L10" s="243">
        <v>26055876</v>
      </c>
    </row>
    <row r="11" spans="1:12" s="233" customFormat="1" ht="20.100000000000001" customHeight="1" x14ac:dyDescent="0.5">
      <c r="A11" s="234" t="s">
        <v>151</v>
      </c>
      <c r="C11" s="244"/>
      <c r="D11" s="232"/>
      <c r="E11" s="241"/>
      <c r="F11" s="242"/>
      <c r="G11" s="242"/>
      <c r="H11" s="242"/>
      <c r="I11" s="241"/>
      <c r="J11" s="243"/>
      <c r="K11" s="243"/>
      <c r="L11" s="243"/>
    </row>
    <row r="12" spans="1:12" s="233" customFormat="1" ht="20.100000000000001" customHeight="1" x14ac:dyDescent="0.5">
      <c r="B12" s="233" t="s">
        <v>152</v>
      </c>
      <c r="D12" s="241"/>
      <c r="E12" s="241"/>
      <c r="F12" s="242"/>
      <c r="G12" s="242"/>
      <c r="H12" s="242"/>
      <c r="I12" s="241"/>
      <c r="J12" s="243"/>
      <c r="K12" s="243"/>
      <c r="L12" s="243"/>
    </row>
    <row r="13" spans="1:12" s="233" customFormat="1" ht="20.100000000000001" customHeight="1" x14ac:dyDescent="0.5">
      <c r="C13" s="255" t="s">
        <v>153</v>
      </c>
      <c r="D13" s="241">
        <v>12.3</v>
      </c>
      <c r="E13" s="241"/>
      <c r="F13" s="243">
        <v>34445382</v>
      </c>
      <c r="G13" s="242"/>
      <c r="H13" s="243">
        <v>1009867</v>
      </c>
      <c r="I13" s="241"/>
      <c r="J13" s="243">
        <v>34445382</v>
      </c>
      <c r="K13" s="243"/>
      <c r="L13" s="243">
        <v>1009867</v>
      </c>
    </row>
    <row r="14" spans="1:12" s="233" customFormat="1" ht="20.100000000000001" customHeight="1" x14ac:dyDescent="0.5">
      <c r="C14" s="255" t="s">
        <v>154</v>
      </c>
      <c r="D14" s="241">
        <v>12.3</v>
      </c>
      <c r="E14" s="241"/>
      <c r="F14" s="243">
        <v>131807</v>
      </c>
      <c r="G14" s="242"/>
      <c r="H14" s="243">
        <v>-46641</v>
      </c>
      <c r="I14" s="241"/>
      <c r="J14" s="243">
        <v>131807</v>
      </c>
      <c r="K14" s="243"/>
      <c r="L14" s="243">
        <v>-46641</v>
      </c>
    </row>
    <row r="15" spans="1:12" s="233" customFormat="1" ht="20.100000000000001" customHeight="1" x14ac:dyDescent="0.5">
      <c r="C15" s="255" t="s">
        <v>155</v>
      </c>
      <c r="D15" s="241">
        <v>12.3</v>
      </c>
      <c r="E15" s="241"/>
      <c r="F15" s="243">
        <v>282740820</v>
      </c>
      <c r="G15" s="242"/>
      <c r="H15" s="243">
        <v>865534</v>
      </c>
      <c r="I15" s="241"/>
      <c r="J15" s="243">
        <v>282740820</v>
      </c>
      <c r="K15" s="243"/>
      <c r="L15" s="243">
        <v>865534</v>
      </c>
    </row>
    <row r="16" spans="1:12" s="233" customFormat="1" ht="20.100000000000001" customHeight="1" x14ac:dyDescent="0.5">
      <c r="C16" s="255" t="s">
        <v>156</v>
      </c>
      <c r="D16" s="241"/>
      <c r="E16" s="241"/>
      <c r="F16" s="243">
        <v>361084</v>
      </c>
      <c r="G16" s="242"/>
      <c r="H16" s="243">
        <v>0</v>
      </c>
      <c r="I16" s="241"/>
      <c r="J16" s="243">
        <v>361084</v>
      </c>
      <c r="K16" s="243"/>
      <c r="L16" s="243">
        <v>0</v>
      </c>
    </row>
    <row r="17" spans="2:12" s="233" customFormat="1" ht="20.100000000000001" customHeight="1" x14ac:dyDescent="0.5">
      <c r="B17" s="233" t="s">
        <v>157</v>
      </c>
      <c r="D17" s="241">
        <v>13</v>
      </c>
      <c r="E17" s="241"/>
      <c r="F17" s="243">
        <v>-27465</v>
      </c>
      <c r="G17" s="242"/>
      <c r="H17" s="243">
        <v>-1667215</v>
      </c>
      <c r="I17" s="241"/>
      <c r="J17" s="243">
        <v>-27465</v>
      </c>
      <c r="K17" s="243"/>
      <c r="L17" s="243">
        <v>-1667215</v>
      </c>
    </row>
    <row r="18" spans="2:12" s="233" customFormat="1" ht="20.100000000000001" customHeight="1" x14ac:dyDescent="0.5">
      <c r="B18" s="233" t="s">
        <v>158</v>
      </c>
      <c r="D18" s="241" t="s">
        <v>216</v>
      </c>
      <c r="E18" s="241"/>
      <c r="F18" s="243">
        <v>10385353</v>
      </c>
      <c r="G18" s="242"/>
      <c r="H18" s="243">
        <v>8580768</v>
      </c>
      <c r="I18" s="241"/>
      <c r="J18" s="243">
        <v>10343392</v>
      </c>
      <c r="K18" s="243"/>
      <c r="L18" s="243">
        <v>8400966</v>
      </c>
    </row>
    <row r="19" spans="2:12" s="233" customFormat="1" ht="20.100000000000001" customHeight="1" x14ac:dyDescent="0.5">
      <c r="B19" s="233" t="s">
        <v>159</v>
      </c>
      <c r="D19" s="183"/>
      <c r="E19" s="241"/>
      <c r="F19" s="243">
        <v>690866</v>
      </c>
      <c r="G19" s="242"/>
      <c r="H19" s="243">
        <v>203889</v>
      </c>
      <c r="I19" s="241"/>
      <c r="J19" s="243">
        <v>690866</v>
      </c>
      <c r="K19" s="243"/>
      <c r="L19" s="243">
        <v>203889</v>
      </c>
    </row>
    <row r="20" spans="2:12" s="233" customFormat="1" ht="20.100000000000001" customHeight="1" x14ac:dyDescent="0.5">
      <c r="B20" s="233" t="s">
        <v>160</v>
      </c>
      <c r="D20" s="241"/>
      <c r="E20" s="241"/>
      <c r="F20" s="243">
        <v>0</v>
      </c>
      <c r="G20" s="242"/>
      <c r="H20" s="243">
        <v>-1118961</v>
      </c>
      <c r="I20" s="241"/>
      <c r="J20" s="243">
        <v>0</v>
      </c>
      <c r="K20" s="243"/>
      <c r="L20" s="243">
        <v>-1118961</v>
      </c>
    </row>
    <row r="21" spans="2:12" s="233" customFormat="1" ht="20.100000000000001" customHeight="1" x14ac:dyDescent="0.5">
      <c r="B21" s="233" t="s">
        <v>86</v>
      </c>
      <c r="D21" s="241">
        <v>16</v>
      </c>
      <c r="E21" s="241"/>
      <c r="F21" s="243">
        <v>-68834</v>
      </c>
      <c r="G21" s="242"/>
      <c r="H21" s="243">
        <v>-510604</v>
      </c>
      <c r="I21" s="241"/>
      <c r="J21" s="243">
        <v>-68834</v>
      </c>
      <c r="K21" s="243"/>
      <c r="L21" s="243">
        <v>-510604</v>
      </c>
    </row>
    <row r="22" spans="2:12" s="233" customFormat="1" ht="20.100000000000001" customHeight="1" x14ac:dyDescent="0.5">
      <c r="B22" s="233" t="s">
        <v>161</v>
      </c>
      <c r="D22" s="241"/>
      <c r="E22" s="241"/>
      <c r="F22" s="243">
        <v>7969</v>
      </c>
      <c r="G22" s="242"/>
      <c r="H22" s="243">
        <v>0</v>
      </c>
      <c r="I22" s="241"/>
      <c r="J22" s="243">
        <v>7969</v>
      </c>
      <c r="K22" s="243"/>
      <c r="L22" s="243">
        <v>0</v>
      </c>
    </row>
    <row r="23" spans="2:12" s="233" customFormat="1" ht="20.100000000000001" customHeight="1" x14ac:dyDescent="0.5">
      <c r="B23" s="233" t="s">
        <v>162</v>
      </c>
      <c r="D23" s="241"/>
      <c r="E23" s="241"/>
      <c r="F23" s="243">
        <v>1531770</v>
      </c>
      <c r="G23" s="242"/>
      <c r="H23" s="243">
        <v>4457547</v>
      </c>
      <c r="I23" s="241"/>
      <c r="J23" s="243">
        <v>1531770</v>
      </c>
      <c r="K23" s="243"/>
      <c r="L23" s="243">
        <v>4457547</v>
      </c>
    </row>
    <row r="24" spans="2:12" s="233" customFormat="1" ht="20.100000000000001" customHeight="1" x14ac:dyDescent="0.5">
      <c r="B24" s="233" t="s">
        <v>163</v>
      </c>
      <c r="D24" s="241">
        <v>23</v>
      </c>
      <c r="E24" s="241"/>
      <c r="F24" s="243">
        <v>3260354</v>
      </c>
      <c r="G24" s="242"/>
      <c r="H24" s="243">
        <v>2360363</v>
      </c>
      <c r="I24" s="241"/>
      <c r="J24" s="243">
        <v>3260354</v>
      </c>
      <c r="K24" s="243"/>
      <c r="L24" s="243">
        <v>2360363</v>
      </c>
    </row>
    <row r="25" spans="2:12" s="233" customFormat="1" ht="20.100000000000001" customHeight="1" x14ac:dyDescent="0.5">
      <c r="B25" s="233" t="s">
        <v>164</v>
      </c>
      <c r="D25" s="241">
        <v>26</v>
      </c>
      <c r="E25" s="241"/>
      <c r="F25" s="243">
        <v>-259493</v>
      </c>
      <c r="G25" s="242"/>
      <c r="H25" s="243">
        <v>-278418</v>
      </c>
      <c r="I25" s="241"/>
      <c r="J25" s="243">
        <v>-197367</v>
      </c>
      <c r="K25" s="243"/>
      <c r="L25" s="243">
        <v>-264987</v>
      </c>
    </row>
    <row r="26" spans="2:12" s="233" customFormat="1" ht="20.100000000000001" customHeight="1" x14ac:dyDescent="0.5">
      <c r="B26" s="233" t="s">
        <v>87</v>
      </c>
      <c r="D26" s="241">
        <v>27</v>
      </c>
      <c r="E26" s="241"/>
      <c r="F26" s="256">
        <v>7553243</v>
      </c>
      <c r="G26" s="242"/>
      <c r="H26" s="256">
        <v>11011020</v>
      </c>
      <c r="I26" s="241"/>
      <c r="J26" s="247">
        <v>8232657</v>
      </c>
      <c r="K26" s="243"/>
      <c r="L26" s="247">
        <v>13167393</v>
      </c>
    </row>
    <row r="27" spans="2:12" s="233" customFormat="1" ht="6" customHeight="1" x14ac:dyDescent="0.5">
      <c r="C27" s="240"/>
      <c r="D27" s="241"/>
      <c r="E27" s="241"/>
      <c r="F27" s="242"/>
      <c r="G27" s="242"/>
      <c r="H27" s="242"/>
      <c r="I27" s="241"/>
      <c r="J27" s="243"/>
      <c r="K27" s="243"/>
      <c r="L27" s="243"/>
    </row>
    <row r="28" spans="2:12" s="233" customFormat="1" ht="20.100000000000001" customHeight="1" x14ac:dyDescent="0.5">
      <c r="B28" s="233" t="s">
        <v>165</v>
      </c>
      <c r="D28" s="241"/>
      <c r="E28" s="241"/>
      <c r="F28" s="243">
        <f>SUM(F10:F26)</f>
        <v>-61115450</v>
      </c>
      <c r="G28" s="242"/>
      <c r="H28" s="242">
        <f>SUM(H10:H26)</f>
        <v>52378648</v>
      </c>
      <c r="I28" s="241"/>
      <c r="J28" s="243">
        <f>SUM(J10:J26)</f>
        <v>-60969648</v>
      </c>
      <c r="K28" s="243"/>
      <c r="L28" s="243">
        <f>SUM(L10:L26)</f>
        <v>52913027</v>
      </c>
    </row>
    <row r="29" spans="2:12" ht="20.100000000000001" customHeight="1" x14ac:dyDescent="0.5">
      <c r="D29" s="187"/>
      <c r="E29" s="187"/>
      <c r="F29" s="65"/>
      <c r="G29" s="65"/>
      <c r="H29" s="65"/>
      <c r="I29" s="187"/>
    </row>
    <row r="30" spans="2:12" ht="20.100000000000001" customHeight="1" x14ac:dyDescent="0.5">
      <c r="D30" s="187"/>
      <c r="E30" s="187"/>
      <c r="F30" s="65"/>
      <c r="G30" s="65"/>
      <c r="H30" s="65"/>
      <c r="I30" s="187"/>
    </row>
    <row r="31" spans="2:12" ht="20.100000000000001" customHeight="1" x14ac:dyDescent="0.5">
      <c r="D31" s="187"/>
      <c r="E31" s="187"/>
      <c r="F31" s="65"/>
      <c r="G31" s="65"/>
      <c r="H31" s="65"/>
      <c r="I31" s="187"/>
    </row>
    <row r="32" spans="2:12" ht="20.100000000000001" customHeight="1" x14ac:dyDescent="0.5">
      <c r="D32" s="187"/>
      <c r="E32" s="187"/>
      <c r="F32" s="65"/>
      <c r="G32" s="65"/>
      <c r="H32" s="65"/>
      <c r="I32" s="187"/>
    </row>
    <row r="33" spans="1:12" ht="20.100000000000001" customHeight="1" x14ac:dyDescent="0.5">
      <c r="D33" s="187"/>
      <c r="E33" s="187"/>
      <c r="F33" s="65"/>
      <c r="G33" s="65"/>
      <c r="H33" s="65"/>
      <c r="I33" s="187"/>
    </row>
    <row r="34" spans="1:12" ht="20.100000000000001" customHeight="1" x14ac:dyDescent="0.5">
      <c r="D34" s="187"/>
      <c r="E34" s="187"/>
      <c r="F34" s="65"/>
      <c r="G34" s="65"/>
      <c r="H34" s="65"/>
      <c r="I34" s="187"/>
    </row>
    <row r="35" spans="1:12" ht="20.100000000000001" customHeight="1" x14ac:dyDescent="0.5">
      <c r="D35" s="187"/>
      <c r="E35" s="187"/>
      <c r="F35" s="65"/>
      <c r="G35" s="65"/>
      <c r="H35" s="65"/>
      <c r="I35" s="187"/>
    </row>
    <row r="36" spans="1:12" ht="20.100000000000001" customHeight="1" x14ac:dyDescent="0.5">
      <c r="D36" s="187"/>
      <c r="E36" s="187"/>
      <c r="F36" s="65"/>
      <c r="G36" s="65"/>
      <c r="H36" s="65"/>
      <c r="I36" s="187"/>
    </row>
    <row r="37" spans="1:12" ht="20.100000000000001" customHeight="1" x14ac:dyDescent="0.5">
      <c r="D37" s="187"/>
      <c r="E37" s="187"/>
      <c r="F37" s="65"/>
      <c r="G37" s="65"/>
      <c r="H37" s="65"/>
      <c r="I37" s="187"/>
    </row>
    <row r="38" spans="1:12" ht="20.100000000000001" customHeight="1" x14ac:dyDescent="0.5">
      <c r="D38" s="187"/>
      <c r="E38" s="187"/>
      <c r="F38" s="65"/>
      <c r="G38" s="65"/>
      <c r="H38" s="65"/>
      <c r="I38" s="187"/>
    </row>
    <row r="39" spans="1:12" ht="20.100000000000001" customHeight="1" x14ac:dyDescent="0.5">
      <c r="D39" s="187"/>
      <c r="E39" s="187"/>
      <c r="F39" s="65"/>
      <c r="G39" s="65"/>
      <c r="H39" s="65"/>
      <c r="I39" s="187"/>
    </row>
    <row r="40" spans="1:12" ht="20.100000000000001" customHeight="1" x14ac:dyDescent="0.5">
      <c r="D40" s="187"/>
      <c r="E40" s="187"/>
      <c r="F40" s="65"/>
      <c r="G40" s="65"/>
      <c r="H40" s="65"/>
      <c r="I40" s="187"/>
    </row>
    <row r="41" spans="1:12" ht="20.100000000000001" customHeight="1" x14ac:dyDescent="0.5">
      <c r="D41" s="187"/>
      <c r="E41" s="187"/>
      <c r="F41" s="65"/>
      <c r="G41" s="65"/>
      <c r="H41" s="65"/>
      <c r="I41" s="187"/>
    </row>
    <row r="42" spans="1:12" ht="6.6" customHeight="1" x14ac:dyDescent="0.5">
      <c r="D42" s="187"/>
      <c r="E42" s="187"/>
      <c r="F42" s="65"/>
      <c r="G42" s="65"/>
      <c r="H42" s="65"/>
      <c r="I42" s="187"/>
    </row>
    <row r="43" spans="1:12" ht="22.35" customHeight="1" x14ac:dyDescent="0.5">
      <c r="A43" s="281" t="str">
        <f>'T7-8 BS'!A49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281"/>
      <c r="C43" s="281"/>
      <c r="D43" s="281"/>
      <c r="E43" s="281"/>
      <c r="F43" s="281"/>
      <c r="G43" s="67"/>
      <c r="H43" s="67"/>
      <c r="I43" s="199"/>
      <c r="J43" s="200"/>
      <c r="K43" s="200"/>
      <c r="L43" s="200"/>
    </row>
    <row r="44" spans="1:12" ht="21" customHeight="1" x14ac:dyDescent="0.5">
      <c r="A44" s="186" t="s">
        <v>0</v>
      </c>
      <c r="C44" s="186"/>
      <c r="D44" s="187"/>
      <c r="E44" s="187"/>
      <c r="F44" s="68"/>
      <c r="G44" s="68"/>
      <c r="H44" s="68"/>
      <c r="I44" s="187"/>
      <c r="J44" s="188"/>
      <c r="L44" s="188"/>
    </row>
    <row r="45" spans="1:12" ht="21" customHeight="1" x14ac:dyDescent="0.5">
      <c r="A45" s="186" t="s">
        <v>166</v>
      </c>
      <c r="B45" s="186"/>
      <c r="C45" s="186"/>
      <c r="D45" s="187"/>
      <c r="E45" s="187"/>
      <c r="F45" s="65"/>
      <c r="G45" s="65"/>
      <c r="H45" s="65"/>
      <c r="I45" s="187"/>
    </row>
    <row r="46" spans="1:12" ht="21" customHeight="1" x14ac:dyDescent="0.5">
      <c r="A46" s="201" t="str">
        <f>A3</f>
        <v>สำหรับปีสิ้นสุดวันที่ 31 ธันวาคม พ.ศ. 2567</v>
      </c>
      <c r="B46" s="201"/>
      <c r="C46" s="201"/>
      <c r="D46" s="202"/>
      <c r="E46" s="202"/>
      <c r="F46" s="66"/>
      <c r="G46" s="66"/>
      <c r="H46" s="66"/>
      <c r="I46" s="202"/>
      <c r="J46" s="198"/>
      <c r="K46" s="198"/>
      <c r="L46" s="198"/>
    </row>
    <row r="47" spans="1:12" ht="18.75" customHeight="1" x14ac:dyDescent="0.5">
      <c r="A47" s="186"/>
      <c r="B47" s="186"/>
      <c r="C47" s="186"/>
      <c r="D47" s="187"/>
      <c r="E47" s="187"/>
      <c r="F47" s="65"/>
      <c r="G47" s="65"/>
      <c r="H47" s="65"/>
      <c r="I47" s="187"/>
    </row>
    <row r="48" spans="1:12" s="233" customFormat="1" ht="19.5" customHeight="1" x14ac:dyDescent="0.5">
      <c r="A48" s="232"/>
      <c r="B48" s="232"/>
      <c r="C48" s="232"/>
      <c r="D48" s="232"/>
      <c r="E48" s="232"/>
      <c r="F48" s="280" t="s">
        <v>3</v>
      </c>
      <c r="G48" s="280"/>
      <c r="H48" s="280" t="s">
        <v>3</v>
      </c>
      <c r="I48" s="183"/>
      <c r="J48" s="269" t="s">
        <v>4</v>
      </c>
      <c r="K48" s="269"/>
      <c r="L48" s="269"/>
    </row>
    <row r="49" spans="1:14" s="233" customFormat="1" ht="19.5" customHeight="1" x14ac:dyDescent="0.5">
      <c r="A49" s="232"/>
      <c r="B49" s="234"/>
      <c r="C49" s="232"/>
      <c r="D49" s="232"/>
      <c r="E49" s="232"/>
      <c r="F49" s="212" t="s">
        <v>5</v>
      </c>
      <c r="G49" s="212"/>
      <c r="H49" s="212" t="s">
        <v>6</v>
      </c>
      <c r="I49" s="213"/>
      <c r="J49" s="212" t="s">
        <v>5</v>
      </c>
      <c r="K49" s="212"/>
      <c r="L49" s="212" t="s">
        <v>6</v>
      </c>
    </row>
    <row r="50" spans="1:14" s="233" customFormat="1" ht="19.5" customHeight="1" x14ac:dyDescent="0.5">
      <c r="A50" s="232"/>
      <c r="B50" s="232"/>
      <c r="C50" s="232"/>
      <c r="D50" s="235" t="s">
        <v>7</v>
      </c>
      <c r="E50" s="232"/>
      <c r="F50" s="236" t="s">
        <v>8</v>
      </c>
      <c r="G50" s="237"/>
      <c r="H50" s="236" t="s">
        <v>8</v>
      </c>
      <c r="I50" s="232"/>
      <c r="J50" s="238" t="s">
        <v>8</v>
      </c>
      <c r="K50" s="239"/>
      <c r="L50" s="238" t="s">
        <v>8</v>
      </c>
    </row>
    <row r="51" spans="1:14" s="233" customFormat="1" ht="19.5" customHeight="1" x14ac:dyDescent="0.5">
      <c r="A51" s="240" t="s">
        <v>167</v>
      </c>
      <c r="D51" s="241"/>
      <c r="E51" s="241"/>
      <c r="F51" s="242"/>
      <c r="G51" s="242"/>
      <c r="H51" s="242"/>
      <c r="I51" s="241"/>
      <c r="J51" s="243"/>
      <c r="K51" s="243"/>
      <c r="L51" s="243"/>
    </row>
    <row r="52" spans="1:14" s="233" customFormat="1" ht="19.5" customHeight="1" x14ac:dyDescent="0.5">
      <c r="A52" s="234"/>
      <c r="B52" s="233" t="s">
        <v>168</v>
      </c>
      <c r="D52" s="244"/>
      <c r="E52" s="241"/>
      <c r="F52" s="243">
        <v>12922884</v>
      </c>
      <c r="G52" s="242"/>
      <c r="H52" s="243">
        <v>33702692</v>
      </c>
      <c r="I52" s="241"/>
      <c r="J52" s="243">
        <v>13035784</v>
      </c>
      <c r="K52" s="243"/>
      <c r="L52" s="243">
        <v>33704604</v>
      </c>
    </row>
    <row r="53" spans="1:14" s="233" customFormat="1" ht="19.5" customHeight="1" x14ac:dyDescent="0.5">
      <c r="A53" s="234"/>
      <c r="B53" s="233" t="s">
        <v>169</v>
      </c>
      <c r="D53" s="244"/>
      <c r="E53" s="241"/>
      <c r="F53" s="243">
        <v>-25232862</v>
      </c>
      <c r="G53" s="242"/>
      <c r="H53" s="243">
        <v>-94615168</v>
      </c>
      <c r="I53" s="241"/>
      <c r="J53" s="243">
        <v>-25232862</v>
      </c>
      <c r="K53" s="243"/>
      <c r="L53" s="243">
        <v>-94615168</v>
      </c>
    </row>
    <row r="54" spans="1:14" s="233" customFormat="1" ht="19.5" customHeight="1" x14ac:dyDescent="0.5">
      <c r="A54" s="234"/>
      <c r="B54" s="233" t="s">
        <v>170</v>
      </c>
      <c r="D54" s="244"/>
      <c r="E54" s="241"/>
      <c r="F54" s="243">
        <v>12789925</v>
      </c>
      <c r="G54" s="242"/>
      <c r="H54" s="243">
        <v>11376282</v>
      </c>
      <c r="I54" s="241"/>
      <c r="J54" s="243">
        <v>12789925</v>
      </c>
      <c r="K54" s="243"/>
      <c r="L54" s="243">
        <v>11376282</v>
      </c>
    </row>
    <row r="55" spans="1:14" s="233" customFormat="1" ht="19.5" customHeight="1" x14ac:dyDescent="0.5">
      <c r="B55" s="233" t="s">
        <v>16</v>
      </c>
      <c r="E55" s="241"/>
      <c r="F55" s="243">
        <v>1901750</v>
      </c>
      <c r="G55" s="242"/>
      <c r="H55" s="243">
        <v>8666962</v>
      </c>
      <c r="I55" s="241"/>
      <c r="J55" s="243">
        <v>1901750</v>
      </c>
      <c r="K55" s="243"/>
      <c r="L55" s="243">
        <v>8666962</v>
      </c>
    </row>
    <row r="56" spans="1:14" s="233" customFormat="1" ht="19.5" customHeight="1" x14ac:dyDescent="0.5">
      <c r="B56" s="233" t="s">
        <v>171</v>
      </c>
      <c r="E56" s="241"/>
      <c r="F56" s="243">
        <v>-12579592</v>
      </c>
      <c r="G56" s="242"/>
      <c r="H56" s="243">
        <v>-9367729</v>
      </c>
      <c r="I56" s="241"/>
      <c r="J56" s="243">
        <v>-12579592</v>
      </c>
      <c r="K56" s="243"/>
      <c r="L56" s="243">
        <v>-9367729</v>
      </c>
    </row>
    <row r="57" spans="1:14" s="233" customFormat="1" ht="19.5" customHeight="1" x14ac:dyDescent="0.5">
      <c r="B57" s="233" t="s">
        <v>31</v>
      </c>
      <c r="E57" s="241"/>
      <c r="F57" s="243">
        <v>-924403</v>
      </c>
      <c r="G57" s="242"/>
      <c r="H57" s="243">
        <v>-23581</v>
      </c>
      <c r="I57" s="241"/>
      <c r="J57" s="243">
        <v>-924403</v>
      </c>
      <c r="K57" s="243"/>
      <c r="L57" s="243">
        <v>-23581</v>
      </c>
    </row>
    <row r="58" spans="1:14" s="233" customFormat="1" ht="19.5" customHeight="1" x14ac:dyDescent="0.5">
      <c r="B58" s="233" t="s">
        <v>42</v>
      </c>
      <c r="E58" s="241"/>
      <c r="F58" s="243">
        <v>-44192554</v>
      </c>
      <c r="G58" s="242"/>
      <c r="H58" s="243">
        <v>-114966431</v>
      </c>
      <c r="I58" s="241"/>
      <c r="J58" s="243">
        <v>-44147407</v>
      </c>
      <c r="K58" s="243"/>
      <c r="L58" s="243">
        <v>-114513317</v>
      </c>
    </row>
    <row r="59" spans="1:14" s="233" customFormat="1" ht="19.5" customHeight="1" x14ac:dyDescent="0.5">
      <c r="B59" s="233" t="s">
        <v>43</v>
      </c>
      <c r="E59" s="241"/>
      <c r="F59" s="243">
        <v>-15529695</v>
      </c>
      <c r="G59" s="242"/>
      <c r="H59" s="243">
        <v>24601944</v>
      </c>
      <c r="I59" s="241"/>
      <c r="J59" s="243">
        <v>-15529695</v>
      </c>
      <c r="K59" s="243"/>
      <c r="L59" s="243">
        <v>24601944</v>
      </c>
    </row>
    <row r="60" spans="1:14" s="233" customFormat="1" ht="19.5" customHeight="1" x14ac:dyDescent="0.5">
      <c r="A60" s="234"/>
      <c r="B60" s="233" t="s">
        <v>47</v>
      </c>
      <c r="D60" s="244"/>
      <c r="E60" s="241"/>
      <c r="F60" s="243">
        <v>3346860</v>
      </c>
      <c r="G60" s="242"/>
      <c r="H60" s="243">
        <v>16037068</v>
      </c>
      <c r="I60" s="241"/>
      <c r="J60" s="243">
        <v>3346860</v>
      </c>
      <c r="K60" s="243"/>
      <c r="L60" s="243">
        <v>16037068</v>
      </c>
    </row>
    <row r="61" spans="1:14" s="233" customFormat="1" ht="19.5" customHeight="1" x14ac:dyDescent="0.5">
      <c r="A61" s="234"/>
      <c r="B61" s="233" t="s">
        <v>172</v>
      </c>
      <c r="D61" s="244"/>
      <c r="E61" s="241"/>
      <c r="F61" s="243">
        <v>579935</v>
      </c>
      <c r="G61" s="242"/>
      <c r="H61" s="243">
        <v>-1278256</v>
      </c>
      <c r="I61" s="241"/>
      <c r="J61" s="243">
        <v>255062</v>
      </c>
      <c r="K61" s="243"/>
      <c r="L61" s="243">
        <v>-1261735</v>
      </c>
    </row>
    <row r="62" spans="1:14" s="233" customFormat="1" ht="19.5" customHeight="1" x14ac:dyDescent="0.5">
      <c r="A62" s="240"/>
      <c r="B62" s="233" t="s">
        <v>173</v>
      </c>
      <c r="D62" s="241">
        <v>23</v>
      </c>
      <c r="E62" s="241"/>
      <c r="F62" s="245">
        <v>-120000</v>
      </c>
      <c r="G62" s="242"/>
      <c r="H62" s="245">
        <v>-95000</v>
      </c>
      <c r="I62" s="241"/>
      <c r="J62" s="245">
        <v>-120000</v>
      </c>
      <c r="K62" s="243"/>
      <c r="L62" s="245">
        <v>-95000</v>
      </c>
      <c r="N62" s="246"/>
    </row>
    <row r="63" spans="1:14" s="233" customFormat="1" ht="3.95" customHeight="1" x14ac:dyDescent="0.5">
      <c r="A63" s="240"/>
      <c r="D63" s="241"/>
      <c r="E63" s="241"/>
      <c r="F63" s="242"/>
      <c r="G63" s="242"/>
      <c r="H63" s="242"/>
      <c r="I63" s="241"/>
      <c r="J63" s="243"/>
      <c r="K63" s="243"/>
      <c r="L63" s="243"/>
    </row>
    <row r="64" spans="1:14" s="233" customFormat="1" ht="19.5" customHeight="1" x14ac:dyDescent="0.5">
      <c r="A64" s="233" t="s">
        <v>174</v>
      </c>
      <c r="D64" s="241"/>
      <c r="E64" s="241"/>
      <c r="F64" s="243">
        <f>SUM(F28:F62)</f>
        <v>-128153202</v>
      </c>
      <c r="G64" s="242"/>
      <c r="H64" s="243">
        <f>SUM(H28:H62)</f>
        <v>-73582569</v>
      </c>
      <c r="I64" s="241"/>
      <c r="J64" s="243">
        <f>SUM(J28:J62)</f>
        <v>-128174226</v>
      </c>
      <c r="K64" s="243"/>
      <c r="L64" s="243">
        <f>SUM(L28:L62)</f>
        <v>-72576643</v>
      </c>
    </row>
    <row r="65" spans="1:12" s="233" customFormat="1" ht="19.5" customHeight="1" x14ac:dyDescent="0.5">
      <c r="A65" s="240"/>
      <c r="B65" s="233" t="s">
        <v>164</v>
      </c>
      <c r="D65" s="241"/>
      <c r="E65" s="241"/>
      <c r="F65" s="243">
        <v>259493</v>
      </c>
      <c r="G65" s="242"/>
      <c r="H65" s="243">
        <v>283671</v>
      </c>
      <c r="I65" s="241"/>
      <c r="J65" s="243">
        <v>197367</v>
      </c>
      <c r="K65" s="243"/>
      <c r="L65" s="243">
        <v>269707</v>
      </c>
    </row>
    <row r="66" spans="1:12" s="233" customFormat="1" ht="19.5" customHeight="1" x14ac:dyDescent="0.5">
      <c r="A66" s="240"/>
      <c r="B66" s="233" t="s">
        <v>175</v>
      </c>
      <c r="D66" s="241"/>
      <c r="E66" s="241"/>
      <c r="F66" s="243">
        <v>-7423998</v>
      </c>
      <c r="G66" s="242"/>
      <c r="H66" s="243">
        <v>-11153173</v>
      </c>
      <c r="I66" s="241"/>
      <c r="J66" s="243">
        <v>-10413419</v>
      </c>
      <c r="K66" s="243"/>
      <c r="L66" s="243">
        <v>-11153147</v>
      </c>
    </row>
    <row r="67" spans="1:12" s="233" customFormat="1" ht="19.5" customHeight="1" x14ac:dyDescent="0.5">
      <c r="A67" s="240"/>
      <c r="B67" s="233" t="s">
        <v>176</v>
      </c>
      <c r="D67" s="241"/>
      <c r="E67" s="241"/>
      <c r="F67" s="243">
        <v>20700753</v>
      </c>
      <c r="G67" s="242"/>
      <c r="H67" s="243">
        <v>0</v>
      </c>
      <c r="I67" s="241"/>
      <c r="J67" s="243">
        <v>20700753</v>
      </c>
      <c r="K67" s="243"/>
      <c r="L67" s="243">
        <v>0</v>
      </c>
    </row>
    <row r="68" spans="1:12" s="233" customFormat="1" ht="19.5" customHeight="1" x14ac:dyDescent="0.5">
      <c r="A68" s="240"/>
      <c r="B68" s="233" t="s">
        <v>177</v>
      </c>
      <c r="D68" s="241"/>
      <c r="E68" s="241"/>
      <c r="F68" s="247">
        <v>-13739910</v>
      </c>
      <c r="G68" s="242"/>
      <c r="H68" s="247">
        <v>-22070474</v>
      </c>
      <c r="I68" s="241"/>
      <c r="J68" s="247">
        <v>-13497800</v>
      </c>
      <c r="K68" s="243"/>
      <c r="L68" s="247">
        <v>-20808133</v>
      </c>
    </row>
    <row r="69" spans="1:12" s="233" customFormat="1" ht="3.95" customHeight="1" x14ac:dyDescent="0.5">
      <c r="A69" s="240"/>
      <c r="D69" s="241"/>
      <c r="E69" s="241"/>
      <c r="F69" s="242"/>
      <c r="G69" s="242"/>
      <c r="H69" s="242"/>
      <c r="I69" s="241"/>
      <c r="J69" s="243"/>
      <c r="K69" s="243"/>
      <c r="L69" s="243"/>
    </row>
    <row r="70" spans="1:12" s="233" customFormat="1" ht="19.5" customHeight="1" x14ac:dyDescent="0.5">
      <c r="A70" s="240" t="s">
        <v>178</v>
      </c>
      <c r="D70" s="241"/>
      <c r="E70" s="241"/>
      <c r="F70" s="248">
        <f>SUM(F64:F68)</f>
        <v>-128356864</v>
      </c>
      <c r="G70" s="242"/>
      <c r="H70" s="248">
        <f>SUM(H64:H68)</f>
        <v>-106522545</v>
      </c>
      <c r="I70" s="241"/>
      <c r="J70" s="248">
        <f>SUM(J64:J68)</f>
        <v>-131187325</v>
      </c>
      <c r="K70" s="243"/>
      <c r="L70" s="248">
        <f>SUM(L64:L68)</f>
        <v>-104268216</v>
      </c>
    </row>
    <row r="71" spans="1:12" s="233" customFormat="1" ht="3.95" customHeight="1" x14ac:dyDescent="0.5">
      <c r="A71" s="240"/>
      <c r="D71" s="241"/>
      <c r="E71" s="241"/>
      <c r="F71" s="242"/>
      <c r="G71" s="242"/>
      <c r="H71" s="242"/>
      <c r="I71" s="241"/>
      <c r="J71" s="243"/>
      <c r="K71" s="243"/>
      <c r="L71" s="243"/>
    </row>
    <row r="72" spans="1:12" s="233" customFormat="1" ht="19.5" customHeight="1" x14ac:dyDescent="0.5">
      <c r="A72" s="234" t="s">
        <v>179</v>
      </c>
      <c r="B72" s="232"/>
      <c r="C72" s="244"/>
      <c r="D72" s="232"/>
      <c r="E72" s="241"/>
      <c r="F72" s="242"/>
      <c r="G72" s="242"/>
      <c r="H72" s="242"/>
      <c r="I72" s="241"/>
      <c r="J72" s="243"/>
      <c r="K72" s="243"/>
      <c r="L72" s="243"/>
    </row>
    <row r="73" spans="1:12" s="233" customFormat="1" ht="19.5" customHeight="1" x14ac:dyDescent="0.5">
      <c r="B73" s="233" t="s">
        <v>180</v>
      </c>
      <c r="D73" s="241"/>
      <c r="E73" s="241"/>
    </row>
    <row r="74" spans="1:12" s="233" customFormat="1" ht="19.5" customHeight="1" x14ac:dyDescent="0.5">
      <c r="C74" s="233" t="s">
        <v>181</v>
      </c>
      <c r="D74" s="241"/>
      <c r="E74" s="241"/>
      <c r="F74" s="249">
        <v>-8350</v>
      </c>
      <c r="G74" s="242"/>
      <c r="H74" s="249">
        <v>3969</v>
      </c>
      <c r="I74" s="241"/>
      <c r="J74" s="249">
        <v>-8350</v>
      </c>
      <c r="K74" s="243"/>
      <c r="L74" s="249">
        <v>3969</v>
      </c>
    </row>
    <row r="75" spans="1:12" s="233" customFormat="1" ht="19.5" customHeight="1" x14ac:dyDescent="0.5">
      <c r="B75" s="233" t="s">
        <v>182</v>
      </c>
      <c r="E75" s="241"/>
      <c r="F75" s="249">
        <v>-6164623</v>
      </c>
      <c r="G75" s="250"/>
      <c r="H75" s="249">
        <v>334030</v>
      </c>
      <c r="I75" s="241"/>
      <c r="J75" s="249">
        <v>-6164623</v>
      </c>
      <c r="K75" s="243"/>
      <c r="L75" s="249">
        <v>334030</v>
      </c>
    </row>
    <row r="76" spans="1:12" s="233" customFormat="1" ht="19.5" customHeight="1" x14ac:dyDescent="0.5">
      <c r="B76" s="233" t="s">
        <v>183</v>
      </c>
      <c r="D76" s="241"/>
      <c r="E76" s="241"/>
      <c r="F76" s="249"/>
      <c r="G76" s="250"/>
      <c r="H76" s="249"/>
      <c r="I76" s="241"/>
      <c r="J76" s="249"/>
      <c r="K76" s="243"/>
      <c r="L76" s="249"/>
    </row>
    <row r="77" spans="1:12" s="233" customFormat="1" ht="19.5" customHeight="1" x14ac:dyDescent="0.5">
      <c r="C77" s="233" t="s">
        <v>95</v>
      </c>
      <c r="D77" s="241">
        <v>7</v>
      </c>
      <c r="E77" s="241"/>
      <c r="F77" s="249">
        <v>14203404</v>
      </c>
      <c r="G77" s="250"/>
      <c r="H77" s="249">
        <v>0</v>
      </c>
      <c r="I77" s="241"/>
      <c r="J77" s="249">
        <v>14203404</v>
      </c>
      <c r="K77" s="243"/>
      <c r="L77" s="249">
        <v>0</v>
      </c>
    </row>
    <row r="78" spans="1:12" s="233" customFormat="1" ht="19.5" customHeight="1" x14ac:dyDescent="0.5">
      <c r="B78" s="233" t="s">
        <v>184</v>
      </c>
      <c r="D78" s="241"/>
      <c r="E78" s="241"/>
      <c r="F78" s="243">
        <v>-115166</v>
      </c>
      <c r="G78" s="242"/>
      <c r="H78" s="243">
        <v>-252852</v>
      </c>
      <c r="I78" s="241"/>
      <c r="J78" s="243">
        <v>-115166</v>
      </c>
      <c r="K78" s="243"/>
      <c r="L78" s="243">
        <v>-252852</v>
      </c>
    </row>
    <row r="79" spans="1:12" s="233" customFormat="1" ht="19.5" customHeight="1" x14ac:dyDescent="0.5">
      <c r="B79" s="233" t="s">
        <v>185</v>
      </c>
      <c r="D79" s="241"/>
      <c r="E79" s="241"/>
      <c r="F79" s="243">
        <v>1162858</v>
      </c>
      <c r="G79" s="242"/>
      <c r="H79" s="243">
        <v>740094</v>
      </c>
      <c r="I79" s="241"/>
      <c r="J79" s="243">
        <v>1162858</v>
      </c>
      <c r="K79" s="243"/>
      <c r="L79" s="243">
        <v>740094</v>
      </c>
    </row>
    <row r="80" spans="1:12" s="233" customFormat="1" ht="19.5" customHeight="1" x14ac:dyDescent="0.5">
      <c r="B80" s="233" t="s">
        <v>186</v>
      </c>
      <c r="D80" s="251"/>
      <c r="E80" s="241"/>
      <c r="F80" s="243">
        <v>-708167</v>
      </c>
      <c r="G80" s="242"/>
      <c r="H80" s="243">
        <v>-5117332</v>
      </c>
      <c r="I80" s="241"/>
      <c r="J80" s="243">
        <v>-708167</v>
      </c>
      <c r="K80" s="243"/>
      <c r="L80" s="243">
        <v>-5275432</v>
      </c>
    </row>
    <row r="81" spans="1:12" s="233" customFormat="1" ht="19.5" customHeight="1" x14ac:dyDescent="0.5">
      <c r="B81" s="233" t="s">
        <v>187</v>
      </c>
      <c r="D81" s="241"/>
      <c r="E81" s="241"/>
      <c r="F81" s="243">
        <v>0</v>
      </c>
      <c r="G81" s="242"/>
      <c r="H81" s="243">
        <v>-2446300</v>
      </c>
      <c r="I81" s="241"/>
      <c r="J81" s="249">
        <v>0</v>
      </c>
      <c r="K81" s="243"/>
      <c r="L81" s="243">
        <v>-2446300</v>
      </c>
    </row>
    <row r="82" spans="1:12" s="233" customFormat="1" ht="19.5" customHeight="1" x14ac:dyDescent="0.5">
      <c r="B82" s="233" t="s">
        <v>188</v>
      </c>
      <c r="D82" s="241"/>
      <c r="E82" s="241"/>
      <c r="F82" s="243">
        <v>-1124750</v>
      </c>
      <c r="G82" s="242"/>
      <c r="H82" s="243">
        <v>-1088488</v>
      </c>
      <c r="I82" s="241"/>
      <c r="J82" s="243">
        <v>-1124750</v>
      </c>
      <c r="K82" s="243"/>
      <c r="L82" s="243">
        <v>-1088488</v>
      </c>
    </row>
    <row r="83" spans="1:12" s="233" customFormat="1" ht="19.5" customHeight="1" x14ac:dyDescent="0.5">
      <c r="B83" s="233" t="s">
        <v>189</v>
      </c>
      <c r="D83" s="241"/>
      <c r="E83" s="241"/>
      <c r="F83" s="243">
        <v>0</v>
      </c>
      <c r="G83" s="242"/>
      <c r="H83" s="243">
        <v>0</v>
      </c>
      <c r="I83" s="241"/>
      <c r="J83" s="243">
        <v>20000000</v>
      </c>
      <c r="K83" s="243"/>
      <c r="L83" s="243">
        <v>0</v>
      </c>
    </row>
    <row r="84" spans="1:12" s="233" customFormat="1" ht="19.5" customHeight="1" x14ac:dyDescent="0.5">
      <c r="B84" s="233" t="s">
        <v>190</v>
      </c>
      <c r="D84" s="241"/>
      <c r="E84" s="241"/>
      <c r="F84" s="243">
        <v>20444562.010000002</v>
      </c>
      <c r="G84" s="252"/>
      <c r="H84" s="243">
        <v>0</v>
      </c>
      <c r="I84" s="241"/>
      <c r="J84" s="243">
        <v>0</v>
      </c>
      <c r="K84" s="243"/>
      <c r="L84" s="243">
        <v>0</v>
      </c>
    </row>
    <row r="85" spans="1:12" s="233" customFormat="1" ht="19.5" customHeight="1" x14ac:dyDescent="0.5">
      <c r="B85" s="233" t="s">
        <v>191</v>
      </c>
      <c r="D85" s="241"/>
      <c r="E85" s="241"/>
      <c r="F85" s="248">
        <v>-20444562.010000002</v>
      </c>
      <c r="G85" s="242"/>
      <c r="H85" s="248">
        <v>0</v>
      </c>
      <c r="I85" s="241"/>
      <c r="J85" s="248">
        <v>0</v>
      </c>
      <c r="K85" s="243"/>
      <c r="L85" s="248">
        <v>0</v>
      </c>
    </row>
    <row r="86" spans="1:12" s="233" customFormat="1" ht="3.95" customHeight="1" x14ac:dyDescent="0.5">
      <c r="D86" s="241"/>
      <c r="E86" s="241"/>
      <c r="F86" s="242"/>
      <c r="G86" s="242"/>
      <c r="H86" s="242"/>
      <c r="I86" s="241"/>
      <c r="J86" s="243"/>
      <c r="K86" s="243"/>
      <c r="L86" s="243"/>
    </row>
    <row r="87" spans="1:12" s="233" customFormat="1" ht="19.5" customHeight="1" x14ac:dyDescent="0.5">
      <c r="A87" s="240" t="s">
        <v>192</v>
      </c>
      <c r="D87" s="241"/>
      <c r="E87" s="241"/>
      <c r="F87" s="248">
        <f>SUM(F74:F85)</f>
        <v>7245206</v>
      </c>
      <c r="G87" s="242"/>
      <c r="H87" s="248">
        <f>SUM(H74:H85)</f>
        <v>-7826879</v>
      </c>
      <c r="I87" s="241"/>
      <c r="J87" s="248">
        <f>SUM(J74:J85)</f>
        <v>27245206</v>
      </c>
      <c r="K87" s="243"/>
      <c r="L87" s="248">
        <f>SUM(L74:L85)</f>
        <v>-7984979</v>
      </c>
    </row>
    <row r="88" spans="1:12" ht="3.95" customHeight="1" x14ac:dyDescent="0.5">
      <c r="A88" s="197"/>
      <c r="D88" s="187"/>
      <c r="E88" s="187"/>
      <c r="G88" s="65"/>
      <c r="H88" s="189"/>
      <c r="I88" s="187"/>
    </row>
    <row r="89" spans="1:12" ht="22.15" customHeight="1" x14ac:dyDescent="0.5">
      <c r="A89" s="282" t="str">
        <f>'T11'!A33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282"/>
      <c r="C89" s="282"/>
      <c r="D89" s="282"/>
      <c r="E89" s="282"/>
      <c r="F89" s="282"/>
      <c r="G89" s="66"/>
      <c r="H89" s="66"/>
      <c r="I89" s="204"/>
      <c r="J89" s="198"/>
      <c r="K89" s="198"/>
      <c r="L89" s="198"/>
    </row>
    <row r="90" spans="1:12" ht="21" customHeight="1" x14ac:dyDescent="0.5">
      <c r="A90" s="186" t="str">
        <f>A1</f>
        <v>บริษัท คิวทีซีจี จำกัด (มหาชน)</v>
      </c>
      <c r="C90" s="186"/>
      <c r="D90" s="187"/>
      <c r="E90" s="187"/>
      <c r="F90" s="68"/>
      <c r="G90" s="68"/>
      <c r="H90" s="68"/>
      <c r="I90" s="187"/>
      <c r="J90" s="188"/>
      <c r="L90" s="188"/>
    </row>
    <row r="91" spans="1:12" ht="21" customHeight="1" x14ac:dyDescent="0.5">
      <c r="A91" s="186" t="s">
        <v>193</v>
      </c>
      <c r="B91" s="186"/>
      <c r="C91" s="186"/>
      <c r="D91" s="187"/>
      <c r="E91" s="187"/>
      <c r="F91" s="65"/>
      <c r="G91" s="65"/>
      <c r="H91" s="65"/>
      <c r="I91" s="187"/>
    </row>
    <row r="92" spans="1:12" ht="21" customHeight="1" x14ac:dyDescent="0.5">
      <c r="A92" s="201" t="str">
        <f>A3</f>
        <v>สำหรับปีสิ้นสุดวันที่ 31 ธันวาคม พ.ศ. 2567</v>
      </c>
      <c r="B92" s="201"/>
      <c r="C92" s="201"/>
      <c r="D92" s="202"/>
      <c r="E92" s="202"/>
      <c r="F92" s="66"/>
      <c r="G92" s="66"/>
      <c r="H92" s="66"/>
      <c r="I92" s="202"/>
      <c r="J92" s="198"/>
      <c r="K92" s="198"/>
      <c r="L92" s="198"/>
    </row>
    <row r="93" spans="1:12" ht="20.100000000000001" customHeight="1" x14ac:dyDescent="0.5">
      <c r="A93" s="186"/>
      <c r="B93" s="186"/>
      <c r="C93" s="186"/>
      <c r="D93" s="187"/>
      <c r="E93" s="187"/>
      <c r="F93" s="65"/>
      <c r="G93" s="65"/>
      <c r="H93" s="65"/>
      <c r="I93" s="187"/>
    </row>
    <row r="94" spans="1:12" s="233" customFormat="1" ht="20.100000000000001" customHeight="1" x14ac:dyDescent="0.5">
      <c r="A94" s="232"/>
      <c r="B94" s="232"/>
      <c r="C94" s="232"/>
      <c r="D94" s="232"/>
      <c r="E94" s="232"/>
      <c r="F94" s="280" t="s">
        <v>3</v>
      </c>
      <c r="G94" s="280"/>
      <c r="H94" s="280" t="s">
        <v>3</v>
      </c>
      <c r="I94" s="183"/>
      <c r="J94" s="269" t="s">
        <v>4</v>
      </c>
      <c r="K94" s="269"/>
      <c r="L94" s="269"/>
    </row>
    <row r="95" spans="1:12" s="233" customFormat="1" ht="20.100000000000001" customHeight="1" x14ac:dyDescent="0.5">
      <c r="A95" s="232"/>
      <c r="B95" s="234"/>
      <c r="C95" s="232"/>
      <c r="D95" s="232"/>
      <c r="E95" s="232"/>
      <c r="F95" s="212" t="s">
        <v>5</v>
      </c>
      <c r="G95" s="212"/>
      <c r="H95" s="212" t="s">
        <v>6</v>
      </c>
      <c r="I95" s="213"/>
      <c r="J95" s="212" t="s">
        <v>5</v>
      </c>
      <c r="K95" s="212"/>
      <c r="L95" s="212" t="s">
        <v>6</v>
      </c>
    </row>
    <row r="96" spans="1:12" s="233" customFormat="1" ht="20.100000000000001" customHeight="1" x14ac:dyDescent="0.5">
      <c r="A96" s="232"/>
      <c r="B96" s="232"/>
      <c r="C96" s="232"/>
      <c r="D96" s="235" t="s">
        <v>7</v>
      </c>
      <c r="E96" s="232"/>
      <c r="F96" s="236" t="s">
        <v>8</v>
      </c>
      <c r="G96" s="237"/>
      <c r="H96" s="236" t="s">
        <v>8</v>
      </c>
      <c r="I96" s="232"/>
      <c r="J96" s="238" t="s">
        <v>8</v>
      </c>
      <c r="K96" s="239"/>
      <c r="L96" s="238" t="s">
        <v>8</v>
      </c>
    </row>
    <row r="97" spans="1:12" s="233" customFormat="1" ht="20.100000000000001" customHeight="1" x14ac:dyDescent="0.5">
      <c r="A97" s="240" t="s">
        <v>194</v>
      </c>
      <c r="F97" s="242"/>
      <c r="G97" s="242"/>
      <c r="H97" s="242"/>
      <c r="J97" s="243"/>
      <c r="K97" s="243"/>
      <c r="L97" s="243"/>
    </row>
    <row r="98" spans="1:12" s="233" customFormat="1" ht="20.100000000000001" customHeight="1" x14ac:dyDescent="0.5">
      <c r="B98" s="233" t="s">
        <v>195</v>
      </c>
      <c r="D98" s="241">
        <v>21.1</v>
      </c>
      <c r="E98" s="241"/>
      <c r="F98" s="243">
        <v>268670435</v>
      </c>
      <c r="G98" s="242"/>
      <c r="H98" s="243">
        <v>664223017</v>
      </c>
      <c r="I98" s="241"/>
      <c r="J98" s="243">
        <v>268670435</v>
      </c>
      <c r="K98" s="243"/>
      <c r="L98" s="243">
        <v>664223017</v>
      </c>
    </row>
    <row r="99" spans="1:12" s="233" customFormat="1" ht="20.100000000000001" customHeight="1" x14ac:dyDescent="0.5">
      <c r="B99" s="233" t="s">
        <v>196</v>
      </c>
      <c r="D99" s="241">
        <v>21.1</v>
      </c>
      <c r="E99" s="241"/>
      <c r="F99" s="243">
        <v>-283009385</v>
      </c>
      <c r="G99" s="242"/>
      <c r="H99" s="243">
        <v>-706392892</v>
      </c>
      <c r="J99" s="243">
        <v>-283009385</v>
      </c>
      <c r="K99" s="243"/>
      <c r="L99" s="243">
        <v>-706392892</v>
      </c>
    </row>
    <row r="100" spans="1:12" s="233" customFormat="1" ht="20.100000000000001" customHeight="1" x14ac:dyDescent="0.5">
      <c r="B100" s="233" t="s">
        <v>197</v>
      </c>
      <c r="D100" s="241">
        <v>21.2</v>
      </c>
      <c r="E100" s="241"/>
      <c r="F100" s="243">
        <v>-18999883</v>
      </c>
      <c r="G100" s="242"/>
      <c r="H100" s="243">
        <v>-18225404</v>
      </c>
      <c r="J100" s="243">
        <v>-18999883</v>
      </c>
      <c r="K100" s="243"/>
      <c r="L100" s="243">
        <v>-18225404</v>
      </c>
    </row>
    <row r="101" spans="1:12" s="233" customFormat="1" ht="20.100000000000001" customHeight="1" x14ac:dyDescent="0.5">
      <c r="B101" s="233" t="s">
        <v>198</v>
      </c>
      <c r="D101" s="241" t="s">
        <v>200</v>
      </c>
      <c r="E101" s="241"/>
      <c r="F101" s="243">
        <v>0</v>
      </c>
      <c r="G101" s="242"/>
      <c r="H101" s="243">
        <v>0</v>
      </c>
      <c r="J101" s="243">
        <v>-35940000</v>
      </c>
      <c r="K101" s="243"/>
      <c r="L101" s="243">
        <v>0</v>
      </c>
    </row>
    <row r="102" spans="1:12" s="233" customFormat="1" ht="20.100000000000001" customHeight="1" x14ac:dyDescent="0.5">
      <c r="B102" s="233" t="s">
        <v>199</v>
      </c>
      <c r="D102" s="241" t="s">
        <v>217</v>
      </c>
      <c r="E102" s="241"/>
      <c r="F102" s="243">
        <v>9200000</v>
      </c>
      <c r="G102" s="242"/>
      <c r="H102" s="243">
        <v>0</v>
      </c>
      <c r="J102" s="243">
        <v>9200000</v>
      </c>
      <c r="K102" s="243"/>
      <c r="L102" s="243">
        <v>0</v>
      </c>
    </row>
    <row r="103" spans="1:12" s="233" customFormat="1" ht="20.100000000000001" customHeight="1" x14ac:dyDescent="0.5">
      <c r="B103" s="233" t="s">
        <v>201</v>
      </c>
      <c r="D103" s="241" t="s">
        <v>217</v>
      </c>
      <c r="E103" s="241"/>
      <c r="F103" s="243">
        <v>-9200000</v>
      </c>
      <c r="G103" s="242"/>
      <c r="H103" s="243">
        <v>0</v>
      </c>
      <c r="J103" s="243">
        <v>-9200000</v>
      </c>
      <c r="K103" s="243"/>
      <c r="L103" s="243">
        <v>0</v>
      </c>
    </row>
    <row r="104" spans="1:12" s="233" customFormat="1" ht="20.100000000000001" customHeight="1" x14ac:dyDescent="0.5">
      <c r="B104" s="233" t="s">
        <v>202</v>
      </c>
      <c r="D104" s="241">
        <v>24</v>
      </c>
      <c r="E104" s="241"/>
      <c r="F104" s="243">
        <v>216000000</v>
      </c>
      <c r="G104" s="242"/>
      <c r="H104" s="243">
        <v>121800000</v>
      </c>
      <c r="J104" s="243">
        <v>216000000</v>
      </c>
      <c r="K104" s="243"/>
      <c r="L104" s="243">
        <v>121800000</v>
      </c>
    </row>
    <row r="105" spans="1:12" s="233" customFormat="1" ht="20.100000000000001" customHeight="1" x14ac:dyDescent="0.5">
      <c r="B105" s="233" t="s">
        <v>203</v>
      </c>
      <c r="D105" s="241"/>
      <c r="E105" s="241"/>
      <c r="F105" s="243">
        <v>-8835712</v>
      </c>
      <c r="G105" s="242"/>
      <c r="H105" s="243">
        <v>0</v>
      </c>
      <c r="J105" s="243">
        <v>-8835712</v>
      </c>
      <c r="K105" s="243"/>
      <c r="L105" s="243">
        <v>0</v>
      </c>
    </row>
    <row r="106" spans="1:12" s="233" customFormat="1" ht="20.100000000000001" customHeight="1" x14ac:dyDescent="0.5">
      <c r="B106" s="233" t="s">
        <v>204</v>
      </c>
      <c r="D106" s="241"/>
      <c r="F106" s="257">
        <v>-4294476</v>
      </c>
      <c r="G106" s="250"/>
      <c r="H106" s="257">
        <v>-3045721</v>
      </c>
      <c r="J106" s="257">
        <v>-4294476</v>
      </c>
      <c r="K106" s="243"/>
      <c r="L106" s="257">
        <v>-3029699</v>
      </c>
    </row>
    <row r="107" spans="1:12" s="233" customFormat="1" ht="6" customHeight="1" x14ac:dyDescent="0.5">
      <c r="D107" s="241"/>
      <c r="F107" s="242"/>
      <c r="G107" s="242"/>
      <c r="H107" s="242"/>
      <c r="J107" s="243"/>
      <c r="K107" s="243"/>
      <c r="L107" s="243"/>
    </row>
    <row r="108" spans="1:12" s="233" customFormat="1" ht="20.100000000000001" customHeight="1" x14ac:dyDescent="0.5">
      <c r="A108" s="240" t="s">
        <v>205</v>
      </c>
      <c r="C108" s="244"/>
      <c r="D108" s="241"/>
      <c r="E108" s="241"/>
      <c r="F108" s="258">
        <f>SUM(F98:F106)</f>
        <v>169530979</v>
      </c>
      <c r="G108" s="242"/>
      <c r="H108" s="258">
        <f>SUM(H98:H106)</f>
        <v>58359000</v>
      </c>
      <c r="I108" s="241"/>
      <c r="J108" s="248">
        <f>SUM(J98:J106)</f>
        <v>133590979</v>
      </c>
      <c r="K108" s="243"/>
      <c r="L108" s="248">
        <f>SUM(L98:L106)</f>
        <v>58375022</v>
      </c>
    </row>
    <row r="109" spans="1:12" s="233" customFormat="1" ht="20.100000000000001" customHeight="1" x14ac:dyDescent="0.5">
      <c r="A109" s="240"/>
      <c r="C109" s="244"/>
      <c r="D109" s="241"/>
      <c r="E109" s="241"/>
      <c r="F109" s="242"/>
      <c r="G109" s="242"/>
      <c r="H109" s="242"/>
      <c r="I109" s="241"/>
      <c r="J109" s="243"/>
      <c r="K109" s="243"/>
      <c r="L109" s="243"/>
    </row>
    <row r="110" spans="1:12" s="233" customFormat="1" ht="20.100000000000001" customHeight="1" x14ac:dyDescent="0.5">
      <c r="A110" s="240" t="s">
        <v>206</v>
      </c>
      <c r="D110" s="232"/>
      <c r="E110" s="241"/>
      <c r="F110" s="243">
        <v>48419321</v>
      </c>
      <c r="G110" s="242"/>
      <c r="H110" s="243">
        <f>H108+H87+H70</f>
        <v>-55990424</v>
      </c>
      <c r="I110" s="241"/>
      <c r="J110" s="243">
        <f>J108+J87+J70</f>
        <v>29648860</v>
      </c>
      <c r="K110" s="243"/>
      <c r="L110" s="243">
        <f>L108+L87+L70</f>
        <v>-53878173</v>
      </c>
    </row>
    <row r="111" spans="1:12" s="233" customFormat="1" ht="20.100000000000001" customHeight="1" x14ac:dyDescent="0.5">
      <c r="A111" s="233" t="s">
        <v>207</v>
      </c>
      <c r="D111" s="241"/>
      <c r="E111" s="241"/>
      <c r="F111" s="248">
        <v>-24992152</v>
      </c>
      <c r="G111" s="242"/>
      <c r="H111" s="248">
        <v>30998272</v>
      </c>
      <c r="I111" s="241"/>
      <c r="J111" s="248">
        <v>-27998291</v>
      </c>
      <c r="K111" s="243"/>
      <c r="L111" s="248">
        <v>25879882</v>
      </c>
    </row>
    <row r="112" spans="1:12" s="233" customFormat="1" ht="6" customHeight="1" x14ac:dyDescent="0.5">
      <c r="D112" s="241"/>
      <c r="E112" s="241"/>
      <c r="F112" s="242"/>
      <c r="G112" s="242"/>
      <c r="H112" s="242"/>
      <c r="I112" s="241"/>
      <c r="J112" s="243"/>
      <c r="K112" s="243"/>
      <c r="L112" s="243"/>
    </row>
    <row r="113" spans="1:12" s="233" customFormat="1" ht="20.100000000000001" customHeight="1" thickBot="1" x14ac:dyDescent="0.55000000000000004">
      <c r="A113" s="234" t="s">
        <v>208</v>
      </c>
      <c r="C113" s="244"/>
      <c r="D113" s="241"/>
      <c r="E113" s="241"/>
      <c r="F113" s="259">
        <f>SUM(F110:F111)</f>
        <v>23427169</v>
      </c>
      <c r="G113" s="242"/>
      <c r="H113" s="259">
        <f>SUM(H110:H111)</f>
        <v>-24992152</v>
      </c>
      <c r="I113" s="241"/>
      <c r="J113" s="259">
        <f>SUM(J110:J111)</f>
        <v>1650569</v>
      </c>
      <c r="K113" s="243"/>
      <c r="L113" s="259">
        <f>SUM(L110:L111)</f>
        <v>-27998291</v>
      </c>
    </row>
    <row r="114" spans="1:12" s="233" customFormat="1" ht="20.100000000000001" customHeight="1" thickTop="1" x14ac:dyDescent="0.5">
      <c r="A114" s="234"/>
      <c r="C114" s="244"/>
      <c r="D114" s="241"/>
      <c r="E114" s="241"/>
      <c r="F114" s="242"/>
      <c r="G114" s="242"/>
      <c r="H114" s="242"/>
      <c r="I114" s="241"/>
      <c r="J114" s="243"/>
      <c r="K114" s="243"/>
      <c r="L114" s="243"/>
    </row>
    <row r="115" spans="1:12" s="233" customFormat="1" ht="20.100000000000001" customHeight="1" x14ac:dyDescent="0.5">
      <c r="A115" s="240" t="s">
        <v>209</v>
      </c>
      <c r="D115" s="232"/>
      <c r="E115" s="241"/>
      <c r="F115" s="242"/>
      <c r="G115" s="242"/>
      <c r="H115" s="242"/>
      <c r="I115" s="241"/>
      <c r="J115" s="243"/>
      <c r="K115" s="243"/>
      <c r="L115" s="243"/>
    </row>
    <row r="116" spans="1:12" s="233" customFormat="1" ht="20.100000000000001" customHeight="1" x14ac:dyDescent="0.5">
      <c r="A116" s="233" t="s">
        <v>11</v>
      </c>
      <c r="D116" s="241">
        <v>10</v>
      </c>
      <c r="E116" s="241"/>
      <c r="F116" s="243">
        <v>53591144</v>
      </c>
      <c r="G116" s="242"/>
      <c r="H116" s="243">
        <v>6487169</v>
      </c>
      <c r="I116" s="241"/>
      <c r="J116" s="243">
        <v>31814544</v>
      </c>
      <c r="K116" s="243"/>
      <c r="L116" s="243">
        <v>3481030</v>
      </c>
    </row>
    <row r="117" spans="1:12" s="233" customFormat="1" ht="20.100000000000001" customHeight="1" x14ac:dyDescent="0.5">
      <c r="A117" s="233" t="s">
        <v>210</v>
      </c>
      <c r="D117" s="241">
        <v>21</v>
      </c>
      <c r="E117" s="241"/>
      <c r="F117" s="248">
        <v>-30163975</v>
      </c>
      <c r="G117" s="242"/>
      <c r="H117" s="248">
        <v>-31479321</v>
      </c>
      <c r="I117" s="241"/>
      <c r="J117" s="248">
        <v>-30163975</v>
      </c>
      <c r="K117" s="243"/>
      <c r="L117" s="248">
        <v>-31479321</v>
      </c>
    </row>
    <row r="118" spans="1:12" s="233" customFormat="1" ht="6" customHeight="1" x14ac:dyDescent="0.5">
      <c r="D118" s="241"/>
      <c r="E118" s="241"/>
      <c r="F118" s="242"/>
      <c r="G118" s="242"/>
      <c r="H118" s="242"/>
      <c r="I118" s="241"/>
      <c r="J118" s="243"/>
      <c r="K118" s="243"/>
      <c r="L118" s="243"/>
    </row>
    <row r="119" spans="1:12" s="233" customFormat="1" ht="20.100000000000001" customHeight="1" thickBot="1" x14ac:dyDescent="0.55000000000000004">
      <c r="A119" s="240" t="s">
        <v>11</v>
      </c>
      <c r="C119" s="244"/>
      <c r="D119" s="241"/>
      <c r="E119" s="241"/>
      <c r="F119" s="259">
        <f>SUM(F115:F117)</f>
        <v>23427169</v>
      </c>
      <c r="G119" s="242"/>
      <c r="H119" s="259">
        <f>SUM(H115:H117)</f>
        <v>-24992152</v>
      </c>
      <c r="I119" s="241"/>
      <c r="J119" s="259">
        <f>SUM(J115:J117)</f>
        <v>1650569</v>
      </c>
      <c r="K119" s="243"/>
      <c r="L119" s="259">
        <f>SUM(L115:L117)</f>
        <v>-27998291</v>
      </c>
    </row>
    <row r="120" spans="1:12" s="233" customFormat="1" ht="20.100000000000001" customHeight="1" thickTop="1" x14ac:dyDescent="0.5">
      <c r="A120" s="240"/>
      <c r="B120" s="244"/>
      <c r="F120" s="242"/>
      <c r="G120" s="242"/>
      <c r="H120" s="242"/>
      <c r="J120" s="243"/>
      <c r="K120" s="243"/>
      <c r="L120" s="243"/>
    </row>
    <row r="121" spans="1:12" s="233" customFormat="1" ht="20.100000000000001" customHeight="1" x14ac:dyDescent="0.5">
      <c r="A121" s="234" t="s">
        <v>211</v>
      </c>
      <c r="B121" s="244"/>
      <c r="C121" s="244"/>
      <c r="D121" s="241"/>
      <c r="E121" s="241"/>
      <c r="F121" s="242"/>
      <c r="G121" s="242"/>
      <c r="H121" s="242"/>
      <c r="I121" s="241"/>
      <c r="J121" s="243"/>
      <c r="K121" s="243"/>
      <c r="L121" s="243"/>
    </row>
    <row r="122" spans="1:12" s="233" customFormat="1" ht="6" customHeight="1" x14ac:dyDescent="0.5">
      <c r="A122" s="234"/>
      <c r="B122" s="244"/>
      <c r="C122" s="244"/>
      <c r="D122" s="241"/>
      <c r="E122" s="241"/>
      <c r="F122" s="242"/>
      <c r="G122" s="242"/>
      <c r="H122" s="242"/>
      <c r="I122" s="241"/>
      <c r="J122" s="243"/>
      <c r="K122" s="243"/>
      <c r="L122" s="243"/>
    </row>
    <row r="123" spans="1:12" s="233" customFormat="1" x14ac:dyDescent="0.5">
      <c r="A123" s="260" t="s">
        <v>212</v>
      </c>
      <c r="B123" s="244"/>
      <c r="C123" s="244"/>
      <c r="D123" s="241"/>
      <c r="E123" s="241"/>
      <c r="F123" s="243">
        <v>0</v>
      </c>
      <c r="G123" s="242"/>
      <c r="H123" s="243">
        <v>99000</v>
      </c>
      <c r="I123" s="241"/>
      <c r="J123" s="243">
        <v>0</v>
      </c>
      <c r="K123" s="243"/>
      <c r="L123" s="243">
        <v>99000</v>
      </c>
    </row>
    <row r="124" spans="1:12" s="233" customFormat="1" ht="20.100000000000001" customHeight="1" x14ac:dyDescent="0.5">
      <c r="A124" s="260" t="s">
        <v>213</v>
      </c>
      <c r="B124" s="261"/>
      <c r="C124" s="244"/>
      <c r="D124" s="241"/>
      <c r="E124" s="241"/>
      <c r="F124" s="243">
        <v>83888</v>
      </c>
      <c r="G124" s="242"/>
      <c r="H124" s="243">
        <v>285455</v>
      </c>
      <c r="I124" s="241"/>
      <c r="J124" s="243">
        <v>83888</v>
      </c>
      <c r="K124" s="243"/>
      <c r="L124" s="243">
        <v>285455</v>
      </c>
    </row>
    <row r="125" spans="1:12" s="233" customFormat="1" ht="20.100000000000001" customHeight="1" x14ac:dyDescent="0.5">
      <c r="A125" s="260" t="s">
        <v>214</v>
      </c>
      <c r="B125" s="244"/>
      <c r="C125" s="244"/>
      <c r="D125" s="241"/>
      <c r="E125" s="241"/>
      <c r="F125" s="243">
        <v>3374250</v>
      </c>
      <c r="G125" s="241"/>
      <c r="H125" s="243">
        <v>9119084</v>
      </c>
      <c r="I125" s="241"/>
      <c r="J125" s="243">
        <v>3374250</v>
      </c>
      <c r="K125" s="241"/>
      <c r="L125" s="243">
        <v>9119084</v>
      </c>
    </row>
    <row r="126" spans="1:12" s="233" customFormat="1" ht="20.100000000000001" customHeight="1" x14ac:dyDescent="0.5">
      <c r="A126" s="260" t="s">
        <v>94</v>
      </c>
      <c r="B126" s="244"/>
      <c r="C126" s="244"/>
      <c r="D126" s="241"/>
      <c r="E126" s="241"/>
      <c r="F126" s="262"/>
      <c r="G126" s="241"/>
      <c r="H126" s="262"/>
      <c r="I126" s="241"/>
      <c r="J126" s="262"/>
      <c r="K126" s="241"/>
      <c r="L126" s="262"/>
    </row>
    <row r="127" spans="1:12" s="233" customFormat="1" ht="20.100000000000001" customHeight="1" x14ac:dyDescent="0.5">
      <c r="A127" s="260"/>
      <c r="B127" s="260" t="s">
        <v>95</v>
      </c>
      <c r="C127" s="244"/>
      <c r="D127" s="241"/>
      <c r="E127" s="241"/>
      <c r="F127" s="243">
        <v>98879</v>
      </c>
      <c r="G127" s="243"/>
      <c r="H127" s="243">
        <v>0</v>
      </c>
      <c r="I127" s="243"/>
      <c r="J127" s="243">
        <v>98879</v>
      </c>
      <c r="K127" s="241"/>
      <c r="L127" s="243">
        <v>0</v>
      </c>
    </row>
    <row r="128" spans="1:12" s="233" customFormat="1" ht="20.100000000000001" customHeight="1" x14ac:dyDescent="0.5">
      <c r="A128" s="260" t="s">
        <v>215</v>
      </c>
      <c r="B128" s="244"/>
      <c r="C128" s="244"/>
      <c r="D128" s="241"/>
      <c r="E128" s="241"/>
      <c r="F128" s="243">
        <v>1180688</v>
      </c>
      <c r="G128" s="243"/>
      <c r="H128" s="243">
        <v>0</v>
      </c>
      <c r="I128" s="243"/>
      <c r="J128" s="243">
        <v>1180688</v>
      </c>
      <c r="K128" s="263"/>
      <c r="L128" s="264">
        <v>0</v>
      </c>
    </row>
    <row r="129" spans="1:12" s="233" customFormat="1" ht="20.100000000000001" customHeight="1" x14ac:dyDescent="0.5">
      <c r="A129" s="260"/>
      <c r="B129" s="244"/>
      <c r="C129" s="244"/>
      <c r="D129" s="241"/>
      <c r="E129" s="241"/>
      <c r="F129" s="265"/>
      <c r="G129" s="265"/>
      <c r="H129" s="266"/>
      <c r="I129" s="265"/>
      <c r="J129" s="264"/>
      <c r="K129" s="263"/>
      <c r="L129" s="264"/>
    </row>
    <row r="130" spans="1:12" ht="20.100000000000001" customHeight="1" x14ac:dyDescent="0.5">
      <c r="A130" s="205"/>
      <c r="B130" s="195"/>
      <c r="C130" s="195"/>
      <c r="D130" s="187"/>
      <c r="E130" s="187"/>
      <c r="F130" s="71"/>
      <c r="G130" s="71"/>
      <c r="H130" s="72"/>
      <c r="I130" s="71"/>
      <c r="J130" s="70"/>
      <c r="K130" s="69"/>
      <c r="L130" s="73"/>
    </row>
    <row r="131" spans="1:12" ht="22.5" customHeight="1" x14ac:dyDescent="0.5">
      <c r="A131" s="205"/>
      <c r="B131" s="195"/>
      <c r="C131" s="195"/>
      <c r="D131" s="187"/>
      <c r="E131" s="187"/>
      <c r="F131" s="71"/>
      <c r="G131" s="71"/>
      <c r="H131" s="72"/>
      <c r="I131" s="71"/>
      <c r="J131" s="70"/>
      <c r="K131" s="69"/>
      <c r="L131" s="73"/>
    </row>
    <row r="132" spans="1:12" ht="10.5" customHeight="1" x14ac:dyDescent="0.5">
      <c r="A132" s="205"/>
      <c r="B132" s="195"/>
      <c r="C132" s="195"/>
      <c r="D132" s="187"/>
      <c r="E132" s="187"/>
      <c r="F132" s="71"/>
      <c r="G132" s="71"/>
      <c r="H132" s="72"/>
      <c r="I132" s="71"/>
      <c r="J132" s="70"/>
      <c r="K132" s="69"/>
      <c r="L132" s="73"/>
    </row>
    <row r="133" spans="1:12" ht="22.15" customHeight="1" x14ac:dyDescent="0.5">
      <c r="A133" s="203" t="str">
        <f>A89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204"/>
      <c r="C133" s="206"/>
      <c r="D133" s="202"/>
      <c r="E133" s="202"/>
      <c r="F133" s="198"/>
      <c r="G133" s="198"/>
      <c r="H133" s="74"/>
      <c r="I133" s="202"/>
      <c r="J133" s="198"/>
      <c r="K133" s="198"/>
      <c r="L133" s="198"/>
    </row>
  </sheetData>
  <mergeCells count="8">
    <mergeCell ref="F5:H5"/>
    <mergeCell ref="J5:L5"/>
    <mergeCell ref="F48:H48"/>
    <mergeCell ref="J48:L48"/>
    <mergeCell ref="F94:H94"/>
    <mergeCell ref="J94:L94"/>
    <mergeCell ref="A43:F43"/>
    <mergeCell ref="A89:F89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CB55D6-8A9F-437D-8A86-58D212360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EA49ED-426F-485A-A1AF-AF3DAD5E61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T7-8 BS</vt:lpstr>
      <vt:lpstr>T9-10 PL</vt:lpstr>
      <vt:lpstr>T11</vt:lpstr>
      <vt:lpstr>T12</vt:lpstr>
      <vt:lpstr>T13-15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 (TH)</dc:creator>
  <cp:keywords/>
  <dc:description/>
  <cp:lastModifiedBy>Pinanong Ruthaiwat (TH)</cp:lastModifiedBy>
  <cp:revision/>
  <cp:lastPrinted>2025-03-02T11:57:19Z</cp:lastPrinted>
  <dcterms:created xsi:type="dcterms:W3CDTF">2023-12-19T08:37:52Z</dcterms:created>
  <dcterms:modified xsi:type="dcterms:W3CDTF">2025-03-02T11:59:09Z</dcterms:modified>
  <cp:category/>
  <cp:contentStatus/>
</cp:coreProperties>
</file>