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X:\Department\accounting\3. ภงด.50,51 + งบการเงิน\งบการเงิน_Per_Audit\00_งบการเงิน Word Excel_Per กลต\งบการเงินปี 2567\YE'2567\"/>
    </mc:Choice>
  </mc:AlternateContent>
  <xr:revisionPtr revIDLastSave="0" documentId="13_ncr:1_{D1F07064-12FC-4D71-A98E-96204D300C54}" xr6:coauthVersionLast="47" xr6:coauthVersionMax="47" xr10:uidLastSave="{00000000-0000-0000-0000-000000000000}"/>
  <bookViews>
    <workbookView xWindow="-108" yWindow="-108" windowWidth="23256" windowHeight="12456" tabRatio="831" activeTab="6" xr2:uid="{83C04926-7BF8-494C-98B2-0909C94675E7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เปลี่ยนแปลง (รวม)" sheetId="18" r:id="rId5"/>
    <sheet name="เปลี่ยนแปลง" sheetId="5" r:id="rId6"/>
    <sheet name="งบกระแสเงินสด1" sheetId="6" r:id="rId7"/>
    <sheet name="งบกระแสเงินสด2" sheetId="7" r:id="rId8"/>
  </sheets>
  <externalReferences>
    <externalReference r:id="rId9"/>
    <externalReference r:id="rId10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6" hidden="1">[1]A!#REF!</definedName>
    <definedName name="__123Graph_D" localSheetId="7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1" hidden="1">หนี้สิน!$E$18:$E$18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6" hidden="1">255</definedName>
    <definedName name="_Order2" localSheetId="7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7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6" hidden="1">[2]A!#REF!</definedName>
    <definedName name="nut" localSheetId="7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6" hidden="1">58</definedName>
    <definedName name="TextRefCopyRangeCount" localSheetId="7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กด" hidden="1">{"PFE",#N/A,TRUE,"FILMS"}</definedName>
    <definedName name="กดกด" hidden="1">#REF!</definedName>
    <definedName name="กดแล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6" l="1"/>
  <c r="D37" i="6"/>
</calcChain>
</file>

<file path=xl/sharedStrings.xml><?xml version="1.0" encoding="utf-8"?>
<sst xmlns="http://schemas.openxmlformats.org/spreadsheetml/2006/main" count="304" uniqueCount="178">
  <si>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</si>
  <si>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</si>
  <si>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</si>
  <si>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</si>
  <si>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เงินฝากธนาคารที่มีข้อจำกัดในการใช้</t>
  </si>
  <si>
    <t>อสังหาริมทรัพย์เพื่อการลงทุน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</si>
  <si>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</si>
  <si>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</si>
  <si>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</si>
  <si>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</si>
  <si>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</si>
  <si>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</si>
  <si>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หนี้สินสัญญาเช่า</t>
  </si>
  <si>
    <t>ภาระผูกพันผลประโยชน์พนักงาน</t>
  </si>
  <si>
    <t>ภาษีเงินได้ค้างจ่าย</t>
  </si>
  <si>
    <t>หนี้สินตราสารอนุพันธ์</t>
  </si>
  <si>
    <t>หนี้สินหมุนเวียนอื่น</t>
  </si>
  <si>
    <t xml:space="preserve">เงินกู้ยืมระยะยาวจากสถาบันการเงิน </t>
  </si>
  <si>
    <t xml:space="preserve">หนี้สินสัญญาเช่า - สุทธิ </t>
  </si>
  <si>
    <t xml:space="preserve">ภาระผูกพันผลประโยชน์พนักงาน 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</si>
  <si>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</si>
  <si>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</si>
  <si>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</si>
  <si>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</si>
  <si>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สินทรัพย์</t>
  </si>
  <si>
    <t>หมายเหตุ</t>
  </si>
  <si>
    <t>31 ธันวาคม 2566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</si>
  <si>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</si>
  <si>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</si>
  <si>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</si>
  <si>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</si>
  <si>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</si>
  <si>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</si>
  <si>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นายภัฎ  ตรัสโฆษิต       ) </t>
  </si>
  <si>
    <t xml:space="preserve">(       นายกิตติพงษ์  วิมลโนช        ) 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</si>
  <si>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</si>
  <si>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</si>
  <si>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ส่วนของหนี้สินที่ถึงกำหนดชำระภายในหนึ่งปี-หนี้สินสัญญาเช่า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</si>
  <si>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</si>
  <si>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</si>
  <si>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</si>
  <si>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</si>
  <si>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</si>
  <si>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กำไรสะสม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</si>
  <si>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</si>
  <si>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</t>
  </si>
  <si>
    <t>งบกำไรขาดทุนเบ็ดเสร็จ</t>
  </si>
  <si>
    <t>สำหรับปีสิ้นสุดวันที่ 31 ธันวาคม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</si>
  <si>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</si>
  <si>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</si>
  <si>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</si>
  <si>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</si>
  <si>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</si>
  <si>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กำไรขาดทุนเบ็ดเสร็จอื่น</t>
  </si>
  <si>
    <t>ยังไม่ได้จัดสรร</t>
  </si>
  <si>
    <t>กำไรขาดทุนเบ็ดเสร็จสำหรับปี</t>
  </si>
  <si>
    <t>ยอดคงเหลือ ณ วันที่ 1 มกราคม 2566</t>
  </si>
  <si>
    <t>ยอดคงเหลือ ณ วันที่ 31  ธันวาคม 2566</t>
  </si>
  <si>
    <t>งบกระแสเงินสด</t>
  </si>
  <si>
    <t>2566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</si>
  <si>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</si>
  <si>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</si>
  <si>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กิจกรรมดำเนินงาน:</t>
  </si>
  <si>
    <t>ค่าเสื่อมราคาและตัดจำหน่าย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</si>
  <si>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</si>
  <si>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</si>
  <si>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</si>
  <si>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</si>
  <si>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</si>
  <si>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</si>
  <si>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เงินสดรับจากการดำเนินงาน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</si>
  <si>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</si>
  <si>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</si>
  <si>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</si>
  <si>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เงินสดรับจากสถาบันการเงินที่ใช้เป็นหลักประกัน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</si>
  <si>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</si>
  <si>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</si>
  <si>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เงินสดรับเงินให้กู้ยืมแก่กรรมการที่เกี่ยวข้องกัน</t>
  </si>
  <si>
    <t>เงินสดสุทธิได้มา (ใช้ไป) ในกิจกรรมลงทุน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</si>
  <si>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</si>
  <si>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</si>
  <si>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</si>
  <si>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เงินสดจ่ายเงินกู้ยืมแก่กรรมการที่เกี่ยวข้องกัน</t>
  </si>
  <si>
    <t>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</si>
  <si>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</si>
  <si>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</si>
  <si>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</si>
  <si>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รายการที่ไม่ใช่เงินสด:</t>
  </si>
  <si>
    <t>ตามกฏหมาย</t>
  </si>
  <si>
    <t>จัดสรรเพื่อสำรอง</t>
  </si>
  <si>
    <t>31 ธันวาคม 2567</t>
  </si>
  <si>
    <t>ส่วนปรับปรุงอาคารและอุปกรณ์ - สุทธิ</t>
  </si>
  <si>
    <t>สินทรัพย์ภาษีเงินได้รอการตัดบัญชี - สุทธิ</t>
  </si>
  <si>
    <t>ส่วนของหนี้สินระยะยาวที่ถึงกำหนดชำระภายในหนึ่งปี</t>
  </si>
  <si>
    <t>ส่วนเกินมูลค่าหุ้น</t>
  </si>
  <si>
    <t>2567</t>
  </si>
  <si>
    <t>รายได้จากการขายและการให้บริการ</t>
  </si>
  <si>
    <t>ต้นทุนขายและการให้บริการ</t>
  </si>
  <si>
    <t>ค่าใช้จ่ายภาษีเงินได้</t>
  </si>
  <si>
    <t>ส่วนเกิน</t>
  </si>
  <si>
    <t>มูลค่าหุ้น</t>
  </si>
  <si>
    <t>การเพิ่มหุ้นสามัญ</t>
  </si>
  <si>
    <t>เงินปันผล</t>
  </si>
  <si>
    <t>สำรองตามกฎหมาย</t>
  </si>
  <si>
    <t>ยอดคงเหลือ ณ วันที่ 1 มกราคม 2567</t>
  </si>
  <si>
    <t>ยอดคงเหลือ ณ วันที่ 31  ธันวาคม 2567</t>
  </si>
  <si>
    <t>ขาดทุนจากการตัดจำหน่ายอุปกรณ์</t>
  </si>
  <si>
    <t>ค่าใช้จ่ายภาระผูกพันผลประโยชน์พนักงาน</t>
  </si>
  <si>
    <t>รายได้ดอกเบี้ยรับ</t>
  </si>
  <si>
    <t>จ่ายผลประโยชน์พนักงาน</t>
  </si>
  <si>
    <t>เงินสดรับจากรายได้ดอกเบี้ยเงินให้กู้ยืมแก่กรรมการที่เกี่ยวข้องกัน</t>
  </si>
  <si>
    <t>เงินสดรับจาก (จ่ายคืน) เงินกู้ยืมระยะสั้นจากสถาบันการเงิน</t>
  </si>
  <si>
    <t>เงินสดรับจากการออกหุ้นสามัญ</t>
  </si>
  <si>
    <t>เงินสดจ่ายเกี่ยวกับการออกหุ้นสามัญ</t>
  </si>
  <si>
    <t>เงินปันผลจ่าย</t>
  </si>
  <si>
    <t>ต้นทุนในการพัฒนาโปรแกรม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</si>
  <si>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</si>
  <si>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</t>
  </si>
  <si>
    <t>บริษัท ไลท์อัพ โทเทิล โซลูชั่น จำกัด (มหาชน) และบริษัทย่อย</t>
  </si>
  <si>
    <t>งบการเงินรวม</t>
  </si>
  <si>
    <t>งบการเงินเฉพาะของบริษัท</t>
  </si>
  <si>
    <t>มูลค่ายุติธรรมของหนี้สินอนุพันธ์</t>
  </si>
  <si>
    <t>(หน่วย : บาท)</t>
  </si>
  <si>
    <t xml:space="preserve">    ดอกเบี้ยรับ</t>
  </si>
  <si>
    <t>และการลดมูลค่าของสินค้า</t>
  </si>
  <si>
    <t>(กลับรายการ) ค่าเผื่อการปรับลดสินค้าเสื่อมสภาพ</t>
  </si>
  <si>
    <t>เงินให้กู้ยืมระยะสั้นแก่กิจการที่เกี่ยวข้อง</t>
  </si>
  <si>
    <t>เงินลงทุนในบริษัทย่อย</t>
  </si>
  <si>
    <t>รวมส่วนของเจ้าของ</t>
  </si>
  <si>
    <t>ส่วนได้เสียที่</t>
  </si>
  <si>
    <t>ไม่มีอำนาจควบคุม</t>
  </si>
  <si>
    <t>เจ้าของของ
บริษัท</t>
  </si>
  <si>
    <t>รวมส่วนของผู้เป็น</t>
  </si>
  <si>
    <t>ส่วนของผู้เป็นเจ้าของของบริษัท</t>
  </si>
  <si>
    <t>ส่วนของทุน</t>
  </si>
  <si>
    <t>งบฐานะการเงิน</t>
  </si>
  <si>
    <t>หนี้สินและส่วนของเจ้าของ</t>
  </si>
  <si>
    <t>ส่วนของเจ้าของ</t>
  </si>
  <si>
    <t>ทุนเรือนหุ้น</t>
  </si>
  <si>
    <t xml:space="preserve">  ทุนจดทะเบียน</t>
  </si>
  <si>
    <t xml:space="preserve">  หุ้นสามัญจำนวน 216,600,000 หุ้น</t>
  </si>
  <si>
    <t xml:space="preserve">       มูลค่าตราไว้หุ้นละ 0.50 บาท</t>
  </si>
  <si>
    <t xml:space="preserve">  ทุนที่ออกและชำระแล้ว</t>
  </si>
  <si>
    <t xml:space="preserve">  หุ้นสามัญจำนวน 206,600,000 หุ้น</t>
  </si>
  <si>
    <t xml:space="preserve">       (2566: 151,600,000 หุ้น)</t>
  </si>
  <si>
    <t>(ขาดทุน) กำไรจากการเปลี่ยนแปลงในมูลค่ายุติธรรมของหนี้สินอนุพันธ์</t>
  </si>
  <si>
    <t>งบการเปลี่ยนแปลงส่วนของเจ้าของ</t>
  </si>
  <si>
    <t>ทุนที่ออก</t>
  </si>
  <si>
    <t>และชำระแล้ว</t>
  </si>
  <si>
    <t>เงินสดจ่ายลงทุนในบริษัทย่อย</t>
  </si>
  <si>
    <t>จำนวนหุ้นสามัญถัวเฉลี่ยถ่วงน้ำหนัก (หน่วย : หุ้น)</t>
  </si>
  <si>
    <t xml:space="preserve">       จัดสรรแล้ว - สำรองตามกฎหมาย</t>
  </si>
  <si>
    <t xml:space="preserve">       ยังไม่ได้จัดสรร</t>
  </si>
  <si>
    <t>ส่วนได้เสียที่ไม่มีอำนาจควบคุม</t>
  </si>
  <si>
    <t>รวมหนี้สินและส่วนของเจ้าของ</t>
  </si>
  <si>
    <t>รายการที่ไม่ต้องจัดประเภทใหม่เข้ากำไรหรือขาดทุนภายหลัง</t>
  </si>
  <si>
    <t>รวมรายการที่ไม่ต้องจัดประเภทใหม่เข้าไปไว้ในกำไรหรือขาดทุนภายหลัง</t>
  </si>
  <si>
    <t>กำไรเบ็ดเสร็จอื่นสำหรับปี</t>
  </si>
  <si>
    <t>การแบ่งปันกำไร:</t>
  </si>
  <si>
    <t>กำไรต่อหุ้น</t>
  </si>
  <si>
    <t>กำไรต่อหุ้นขั้นพื้นฐาน (บาทต่อหุ้น)</t>
  </si>
  <si>
    <t>รายการกับเจ้าของ</t>
  </si>
  <si>
    <t>กำไรจากอัตราแลกเปลี่ยน</t>
  </si>
  <si>
    <t>ขาดทุน (กำไร) จากการเปลี่ยนแปลงใน</t>
  </si>
  <si>
    <t>เงินสดรับจากเงินลงทุนที่ได้รับจากผู้ถือหุ้นส่วนน้อย</t>
  </si>
  <si>
    <t>เงินสดจ่ายเงินให้กู้ยืมแก่บริษัทย่อย</t>
  </si>
  <si>
    <t>รวมส่วนของผู้เป็นเจ้าของบริษัทใหญ่</t>
  </si>
  <si>
    <t>ส่วนของเจ้าของของบริษัท</t>
  </si>
  <si>
    <t>เงินสดสุทธิได้มา (ใช้ไป) จากกิจกรรมดำเนินงาน</t>
  </si>
  <si>
    <t>เงินสดสุทธิได้มา (ใช้ไป) ในกิจกรรมจัดหาเงิน</t>
  </si>
  <si>
    <t>การแบ่งปันกำไรเบ็ดเสร็จอื่น:</t>
  </si>
  <si>
    <t>หนี้สินและส่วนของเจ้าของ (ต่อ)</t>
  </si>
  <si>
    <t>ขาดทุนจากการตัดจำหน่ายสินทรัพย์สิทธิการใช้</t>
  </si>
  <si>
    <t>ค่าเผื่อผลขาดทุนด้านเครดิตที่คาดว่าจะเกิดขึ้น</t>
  </si>
  <si>
    <t xml:space="preserve">   ของภาระผูกพันผลประโยชน์พนักงาน</t>
  </si>
  <si>
    <t>เงินสดและรายการเทียบเท่าเงินสดเพิ่มขึ้น (ลดลง) - สุทธิ</t>
  </si>
  <si>
    <t xml:space="preserve">    ดอกเบี้ยจ่าย</t>
  </si>
  <si>
    <t xml:space="preserve">(     นายกิตติพงษ์  วิมลโนช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</si>
</sst>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  <numFmt numFmtId="170" formatCode="_-[$€-2]* #,##0.00_-;\-[$€-2]* #,##0.00_-;_-[$€-2]* &quot;-&quot;??_-"/>
    <numFmt numFmtId="171" formatCode="[$-409]d\-mmm\-yy;@"/>
    <numFmt numFmtId="172" formatCode="* #,##0_);* \(#,##0\);&quot;-&quot;??_);@"/>
    <numFmt numFmtId="173" formatCode=";;;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8"/>
      <color theme="1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sz val="10"/>
      <name val="ApFont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165" fontId="6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70" fontId="17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9" fontId="1" fillId="0" borderId="0" applyFont="0" applyFill="0" applyBorder="0" applyAlignment="0" applyProtection="0"/>
    <xf numFmtId="171" fontId="25" fillId="0" borderId="0"/>
    <xf numFmtId="43" fontId="26" fillId="0" borderId="0" applyFont="0" applyFill="0" applyBorder="0" applyAlignment="0" applyProtection="0"/>
    <xf numFmtId="172" fontId="27" fillId="0" borderId="0" applyFill="0" applyBorder="0" applyProtection="0"/>
    <xf numFmtId="43" fontId="28" fillId="0" borderId="0" applyFont="0" applyFill="0" applyBorder="0" applyAlignment="0" applyProtection="0"/>
    <xf numFmtId="172" fontId="27" fillId="0" borderId="5" applyFill="0" applyProtection="0"/>
    <xf numFmtId="172" fontId="27" fillId="0" borderId="0" applyFill="0" applyBorder="0" applyProtection="0"/>
    <xf numFmtId="0" fontId="6" fillId="0" borderId="0"/>
    <xf numFmtId="173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6" fillId="0" borderId="0"/>
    <xf numFmtId="0" fontId="24" fillId="0" borderId="0">
      <alignment vertical="top"/>
    </xf>
    <xf numFmtId="0" fontId="3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29" fillId="0" borderId="0"/>
    <xf numFmtId="0" fontId="34" fillId="0" borderId="0"/>
    <xf numFmtId="0" fontId="2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0" fillId="0" borderId="0"/>
    <xf numFmtId="0" fontId="6" fillId="0" borderId="0">
      <alignment vertical="top"/>
    </xf>
    <xf numFmtId="0" fontId="31" fillId="0" borderId="0"/>
    <xf numFmtId="0" fontId="29" fillId="0" borderId="0"/>
    <xf numFmtId="0" fontId="6" fillId="0" borderId="0"/>
    <xf numFmtId="0" fontId="22" fillId="0" borderId="0"/>
    <xf numFmtId="0" fontId="16" fillId="0" borderId="0"/>
    <xf numFmtId="0" fontId="1" fillId="0" borderId="0"/>
  </cellStyleXfs>
  <cellXfs count="156">
    <xf numFmtId="0" fontId="0" fillId="0" borderId="0" xfId="0"/>
    <xf numFmtId="167" fontId="11" fillId="0" borderId="2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167" fontId="11" fillId="0" borderId="3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horizontal="centerContinuous" vertical="center"/>
    </xf>
    <xf numFmtId="0" fontId="11" fillId="0" borderId="0" xfId="5" applyFont="1" applyFill="1" applyAlignment="1">
      <alignment vertical="center"/>
    </xf>
    <xf numFmtId="167" fontId="11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8" fontId="11" fillId="0" borderId="3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7" fontId="11" fillId="0" borderId="1" xfId="3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9" fillId="0" borderId="2" xfId="1" quotePrefix="1" applyFont="1" applyFill="1" applyBorder="1" applyAlignment="1">
      <alignment horizontal="center" vertical="center"/>
    </xf>
    <xf numFmtId="43" fontId="9" fillId="0" borderId="0" xfId="1" quotePrefix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3" fontId="9" fillId="0" borderId="1" xfId="1" quotePrefix="1" applyFont="1" applyFill="1" applyBorder="1" applyAlignment="1">
      <alignment horizontal="center" vertical="center"/>
    </xf>
    <xf numFmtId="168" fontId="11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vertical="center"/>
    </xf>
    <xf numFmtId="168" fontId="9" fillId="0" borderId="0" xfId="9" applyNumberFormat="1" applyFont="1" applyFill="1" applyBorder="1" applyAlignment="1">
      <alignment vertical="center"/>
    </xf>
    <xf numFmtId="168" fontId="9" fillId="0" borderId="0" xfId="9" applyNumberFormat="1" applyFont="1" applyFill="1" applyBorder="1" applyAlignment="1">
      <alignment horizontal="center" vertical="center"/>
    </xf>
    <xf numFmtId="168" fontId="18" fillId="0" borderId="2" xfId="3" applyNumberFormat="1" applyFont="1" applyFill="1" applyBorder="1" applyAlignment="1">
      <alignment vertical="center"/>
    </xf>
    <xf numFmtId="168" fontId="18" fillId="0" borderId="0" xfId="3" applyNumberFormat="1" applyFont="1" applyFill="1" applyAlignment="1">
      <alignment vertical="center"/>
    </xf>
    <xf numFmtId="168" fontId="36" fillId="0" borderId="0" xfId="3" applyNumberFormat="1" applyFont="1" applyFill="1" applyBorder="1" applyAlignment="1">
      <alignment vertical="center"/>
    </xf>
    <xf numFmtId="168" fontId="36" fillId="0" borderId="1" xfId="3" applyNumberFormat="1" applyFont="1" applyFill="1" applyBorder="1" applyAlignment="1">
      <alignment vertical="center"/>
    </xf>
    <xf numFmtId="168" fontId="36" fillId="0" borderId="0" xfId="3" applyNumberFormat="1" applyFont="1" applyFill="1" applyBorder="1" applyAlignment="1">
      <alignment horizontal="right" vertical="center"/>
    </xf>
    <xf numFmtId="168" fontId="36" fillId="0" borderId="4" xfId="3" applyNumberFormat="1" applyFont="1" applyFill="1" applyBorder="1" applyAlignment="1">
      <alignment vertical="center"/>
    </xf>
    <xf numFmtId="164" fontId="36" fillId="0" borderId="0" xfId="3" applyNumberFormat="1" applyFont="1" applyFill="1" applyBorder="1" applyAlignment="1">
      <alignment vertical="center"/>
    </xf>
    <xf numFmtId="168" fontId="36" fillId="0" borderId="3" xfId="3" applyNumberFormat="1" applyFont="1" applyFill="1" applyBorder="1" applyAlignment="1">
      <alignment vertical="center"/>
    </xf>
    <xf numFmtId="43" fontId="36" fillId="0" borderId="0" xfId="6" applyFont="1" applyFill="1" applyAlignment="1">
      <alignment vertical="center"/>
    </xf>
    <xf numFmtId="169" fontId="36" fillId="0" borderId="0" xfId="3" applyNumberFormat="1" applyFont="1" applyFill="1" applyBorder="1" applyAlignment="1">
      <alignment vertical="center"/>
    </xf>
    <xf numFmtId="169" fontId="36" fillId="0" borderId="1" xfId="3" applyNumberFormat="1" applyFont="1" applyFill="1" applyBorder="1" applyAlignment="1">
      <alignment vertical="center"/>
    </xf>
    <xf numFmtId="164" fontId="36" fillId="0" borderId="4" xfId="3" applyNumberFormat="1" applyFont="1" applyFill="1" applyBorder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vertical="center"/>
    </xf>
    <xf numFmtId="166" fontId="10" fillId="0" borderId="0" xfId="2" applyNumberFormat="1" applyFont="1" applyAlignment="1">
      <alignment horizontal="centerContinuous" vertical="center"/>
    </xf>
    <xf numFmtId="166" fontId="10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0" fontId="9" fillId="0" borderId="0" xfId="2" applyFont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5" fontId="9" fillId="0" borderId="1" xfId="2" applyNumberFormat="1" applyFont="1" applyBorder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167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/>
    </xf>
    <xf numFmtId="0" fontId="11" fillId="0" borderId="0" xfId="2" quotePrefix="1" applyFont="1" applyAlignment="1">
      <alignment horizontal="left"/>
    </xf>
    <xf numFmtId="166" fontId="11" fillId="0" borderId="0" xfId="2" applyNumberFormat="1" applyFont="1"/>
    <xf numFmtId="167" fontId="11" fillId="0" borderId="0" xfId="2" applyNumberFormat="1" applyFont="1"/>
    <xf numFmtId="0" fontId="11" fillId="0" borderId="0" xfId="2" applyFont="1"/>
    <xf numFmtId="15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49" fontId="11" fillId="0" borderId="0" xfId="2" quotePrefix="1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centerContinuous" vertical="center"/>
    </xf>
    <xf numFmtId="168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166" fontId="35" fillId="0" borderId="0" xfId="2" applyNumberFormat="1" applyFont="1" applyAlignment="1">
      <alignment horizontal="left" vertical="center"/>
    </xf>
    <xf numFmtId="166" fontId="35" fillId="0" borderId="0" xfId="2" applyNumberFormat="1" applyFont="1" applyAlignment="1">
      <alignment vertical="center"/>
    </xf>
    <xf numFmtId="166" fontId="35" fillId="0" borderId="0" xfId="2" applyNumberFormat="1" applyFont="1" applyAlignment="1">
      <alignment horizontal="centerContinuous" vertical="center"/>
    </xf>
    <xf numFmtId="166" fontId="35" fillId="0" borderId="0" xfId="2" applyNumberFormat="1" applyFont="1" applyAlignment="1">
      <alignment horizontal="right" vertical="center"/>
    </xf>
    <xf numFmtId="0" fontId="35" fillId="0" borderId="0" xfId="2" applyFont="1" applyAlignment="1">
      <alignment vertical="center"/>
    </xf>
    <xf numFmtId="0" fontId="35" fillId="0" borderId="0" xfId="7" applyFont="1" applyAlignment="1">
      <alignment vertical="center"/>
    </xf>
    <xf numFmtId="0" fontId="35" fillId="0" borderId="0" xfId="2" applyFont="1" applyAlignment="1">
      <alignment horizontal="center" vertical="center"/>
    </xf>
    <xf numFmtId="0" fontId="35" fillId="0" borderId="0" xfId="2" applyFont="1" applyAlignment="1">
      <alignment horizontal="right" vertical="center"/>
    </xf>
    <xf numFmtId="0" fontId="35" fillId="0" borderId="1" xfId="2" applyFont="1" applyBorder="1" applyAlignment="1">
      <alignment horizontal="center" vertical="center"/>
    </xf>
    <xf numFmtId="15" fontId="35" fillId="0" borderId="1" xfId="2" quotePrefix="1" applyNumberFormat="1" applyFont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36" fillId="0" borderId="0" xfId="2" applyFont="1" applyAlignment="1">
      <alignment vertical="center"/>
    </xf>
    <xf numFmtId="0" fontId="36" fillId="0" borderId="0" xfId="2" applyFont="1" applyAlignment="1">
      <alignment horizontal="center" vertical="center"/>
    </xf>
    <xf numFmtId="168" fontId="36" fillId="0" borderId="0" xfId="2" applyNumberFormat="1" applyFont="1" applyAlignment="1">
      <alignment vertical="center"/>
    </xf>
    <xf numFmtId="168" fontId="36" fillId="0" borderId="1" xfId="2" applyNumberFormat="1" applyFont="1" applyBorder="1" applyAlignment="1">
      <alignment vertical="center"/>
    </xf>
    <xf numFmtId="4" fontId="36" fillId="0" borderId="0" xfId="2" applyNumberFormat="1" applyFont="1" applyAlignment="1">
      <alignment vertical="center"/>
    </xf>
    <xf numFmtId="0" fontId="36" fillId="0" borderId="0" xfId="2" applyFont="1" applyAlignment="1">
      <alignment horizontal="left" vertical="center"/>
    </xf>
    <xf numFmtId="168" fontId="36" fillId="0" borderId="2" xfId="2" applyNumberFormat="1" applyFont="1" applyBorder="1" applyAlignment="1">
      <alignment vertical="center"/>
    </xf>
    <xf numFmtId="169" fontId="36" fillId="0" borderId="0" xfId="3" applyNumberFormat="1" applyFont="1" applyFill="1" applyAlignment="1">
      <alignment vertical="center"/>
    </xf>
    <xf numFmtId="164" fontId="36" fillId="0" borderId="0" xfId="3" applyNumberFormat="1" applyFont="1" applyFill="1" applyAlignment="1">
      <alignment vertical="center"/>
    </xf>
    <xf numFmtId="169" fontId="36" fillId="0" borderId="0" xfId="2" applyNumberFormat="1" applyFont="1" applyAlignment="1">
      <alignment vertical="center"/>
    </xf>
    <xf numFmtId="0" fontId="37" fillId="0" borderId="0" xfId="2" applyFont="1" applyAlignment="1">
      <alignment horizontal="center" vertical="center"/>
    </xf>
    <xf numFmtId="166" fontId="36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left" vertical="center"/>
    </xf>
    <xf numFmtId="166" fontId="9" fillId="0" borderId="0" xfId="2" applyNumberFormat="1" applyFont="1" applyAlignment="1">
      <alignment horizontal="center" vertical="center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/>
    </xf>
    <xf numFmtId="0" fontId="10" fillId="0" borderId="0" xfId="14" applyFont="1" applyAlignment="1">
      <alignment vertical="center"/>
    </xf>
    <xf numFmtId="0" fontId="19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9" fillId="0" borderId="0" xfId="7" applyFont="1" applyAlignment="1">
      <alignment horizontal="left" vertical="center"/>
    </xf>
    <xf numFmtId="168" fontId="11" fillId="0" borderId="0" xfId="3" applyNumberFormat="1" applyFont="1" applyFill="1" applyAlignment="1">
      <alignment vertical="center"/>
    </xf>
    <xf numFmtId="0" fontId="11" fillId="0" borderId="0" xfId="7" applyFont="1" applyAlignment="1">
      <alignment horizontal="left" vertical="center" indent="1"/>
    </xf>
    <xf numFmtId="0" fontId="11" fillId="0" borderId="0" xfId="7" applyFont="1" applyAlignment="1">
      <alignment horizontal="left" vertical="center" indent="2"/>
    </xf>
    <xf numFmtId="0" fontId="11" fillId="0" borderId="0" xfId="7" applyFont="1" applyAlignment="1">
      <alignment horizontal="left" vertical="center"/>
    </xf>
    <xf numFmtId="168" fontId="18" fillId="0" borderId="4" xfId="3" applyNumberFormat="1" applyFont="1" applyFill="1" applyBorder="1" applyAlignment="1">
      <alignment vertical="center"/>
    </xf>
    <xf numFmtId="0" fontId="39" fillId="0" borderId="0" xfId="7" applyFont="1" applyAlignment="1">
      <alignment vertical="center"/>
    </xf>
    <xf numFmtId="43" fontId="38" fillId="0" borderId="0" xfId="1" applyFont="1" applyFill="1" applyAlignment="1">
      <alignment vertical="center"/>
    </xf>
    <xf numFmtId="0" fontId="38" fillId="0" borderId="0" xfId="7" applyFont="1" applyAlignment="1">
      <alignment vertical="center"/>
    </xf>
    <xf numFmtId="0" fontId="14" fillId="0" borderId="0" xfId="7" applyFont="1" applyAlignment="1">
      <alignment vertical="center"/>
    </xf>
    <xf numFmtId="168" fontId="9" fillId="0" borderId="0" xfId="7" applyNumberFormat="1" applyFont="1" applyAlignment="1">
      <alignment horizontal="right" vertical="center"/>
    </xf>
    <xf numFmtId="49" fontId="15" fillId="0" borderId="0" xfId="7" applyNumberFormat="1" applyFont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164" fontId="14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0" fontId="11" fillId="0" borderId="0" xfId="7" applyFont="1" applyAlignment="1">
      <alignment horizontal="left" vertical="center" wrapText="1" indent="1"/>
    </xf>
    <xf numFmtId="0" fontId="21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168" fontId="18" fillId="0" borderId="0" xfId="9" applyNumberFormat="1" applyFont="1" applyFill="1" applyAlignment="1">
      <alignment vertical="center"/>
    </xf>
    <xf numFmtId="164" fontId="11" fillId="0" borderId="0" xfId="7" applyNumberFormat="1" applyFont="1" applyAlignment="1">
      <alignment vertical="center"/>
    </xf>
    <xf numFmtId="168" fontId="11" fillId="0" borderId="2" xfId="7" applyNumberFormat="1" applyFont="1" applyBorder="1" applyAlignment="1">
      <alignment vertical="center"/>
    </xf>
    <xf numFmtId="168" fontId="14" fillId="0" borderId="0" xfId="7" applyNumberFormat="1" applyFont="1" applyAlignment="1">
      <alignment vertical="center"/>
    </xf>
    <xf numFmtId="168" fontId="38" fillId="0" borderId="0" xfId="9" applyNumberFormat="1" applyFont="1" applyFill="1" applyAlignment="1">
      <alignment vertical="center"/>
    </xf>
    <xf numFmtId="168" fontId="38" fillId="0" borderId="2" xfId="7" applyNumberFormat="1" applyFont="1" applyBorder="1" applyAlignment="1">
      <alignment vertical="center"/>
    </xf>
    <xf numFmtId="168" fontId="11" fillId="0" borderId="4" xfId="7" applyNumberFormat="1" applyFont="1" applyBorder="1" applyAlignment="1">
      <alignment vertical="center"/>
    </xf>
    <xf numFmtId="0" fontId="12" fillId="0" borderId="0" xfId="7" applyFont="1" applyAlignment="1">
      <alignment vertical="center"/>
    </xf>
    <xf numFmtId="168" fontId="12" fillId="0" borderId="0" xfId="7" applyNumberFormat="1" applyFont="1" applyAlignment="1">
      <alignment vertical="center"/>
    </xf>
    <xf numFmtId="0" fontId="11" fillId="0" borderId="0" xfId="7" applyFont="1"/>
    <xf numFmtId="0" fontId="9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 vertical="center"/>
    </xf>
    <xf numFmtId="166" fontId="1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</cellXfs>
  <cellStyles count="156">
    <cellStyle name="0,0_x000d__x000a_NA_x000d__x000a_" xfId="14" xr:uid="{BA645ACE-C1FE-4596-8531-643C6F2F9BCB}"/>
    <cellStyle name="0,0_x000d__x000a_NA_x000d__x000a_ 2" xfId="106" xr:uid="{89CF36F0-1E66-463F-9321-5C5FE6E986B9}"/>
    <cellStyle name="Comma" xfId="1" builtinId="3"/>
    <cellStyle name="Comma 10" xfId="6" xr:uid="{0941A29F-B4FC-41A7-8AC3-6E288AAA3F86}"/>
    <cellStyle name="Comma 10 10 2" xfId="68" xr:uid="{B00CB08A-C76E-4A4A-BFD6-873A4647E2C4}"/>
    <cellStyle name="Comma 10 2" xfId="116" xr:uid="{CCEE0BA9-D54F-4E20-B0AB-0AA0B7748A79}"/>
    <cellStyle name="Comma 11" xfId="24" xr:uid="{408E726C-6B9C-4FC9-A183-05E612970F67}"/>
    <cellStyle name="Comma 168 2" xfId="11" xr:uid="{E0FDBFBA-0CA1-44EF-A368-4E1E0742BB93}"/>
    <cellStyle name="Comma 168 2 2" xfId="104" xr:uid="{D3EB4BC0-CBC3-40DE-838F-E8C7A896B767}"/>
    <cellStyle name="Comma 17 2" xfId="66" xr:uid="{9D7CBEB6-C7A9-4DA7-8D25-75F616EC1E16}"/>
    <cellStyle name="Comma 2" xfId="15" xr:uid="{884BBD9F-59F1-4F4C-8A3F-6B57AC18AC90}"/>
    <cellStyle name="Comma 2 2" xfId="47" xr:uid="{7D4DCA39-12C2-4303-9E84-A28E2D1F403D}"/>
    <cellStyle name="Comma 2 2 2" xfId="76" xr:uid="{D78CD0F7-A4EE-4904-AF52-9DF24AF76109}"/>
    <cellStyle name="Comma 2 3" xfId="77" xr:uid="{68C9A231-7D1C-4345-A080-F8FA12A081A8}"/>
    <cellStyle name="Comma 2 3 3" xfId="84" xr:uid="{7C684872-03BD-4A0F-BFEF-A36220DEE827}"/>
    <cellStyle name="Comma 2 3 3 2" xfId="130" xr:uid="{132E5628-9DAE-4736-9B00-1B0AE24F7D76}"/>
    <cellStyle name="Comma 2 4" xfId="107" xr:uid="{72E26B5A-EFBC-460C-BD35-7BAA12B9B84B}"/>
    <cellStyle name="Comma 2 5" xfId="128" xr:uid="{6717072C-7C39-4398-A4D5-389D10A8E30A}"/>
    <cellStyle name="Comma 2 6" xfId="132" xr:uid="{EDFEE8A9-89A2-4066-8EA6-64FF35A36CD2}"/>
    <cellStyle name="Comma 2 7" xfId="72" xr:uid="{7B18D997-91E8-404F-95B4-1CE7CC0A0E91}"/>
    <cellStyle name="Comma 2 8" xfId="28" xr:uid="{D33D238B-3CF3-4EAB-A5C4-5143F128BB84}"/>
    <cellStyle name="Comma 2 9 2 11" xfId="67" xr:uid="{37DDF1D5-5BF2-4C08-9745-A89722AD9097}"/>
    <cellStyle name="Comma 260 2" xfId="110" xr:uid="{38CC3D9E-B5B8-4479-A2AD-FCA455E4C937}"/>
    <cellStyle name="Comma 3" xfId="19" xr:uid="{C87D6EB6-8339-4EAD-9D46-9BCA46C3CC1C}"/>
    <cellStyle name="Comma 3 2" xfId="34" xr:uid="{7BC140EC-3D8F-4C12-A515-7F693F31C800}"/>
    <cellStyle name="Comma 3 2 2" xfId="93" xr:uid="{3861750C-B423-49BB-BC59-4F7D0062FE30}"/>
    <cellStyle name="Comma 3 2 2 2" xfId="139" xr:uid="{B45BC693-1FEE-483C-8B1D-8DAE8F709551}"/>
    <cellStyle name="Comma 3 2 3" xfId="83" xr:uid="{7438FF72-CB2D-48CA-AE6E-550B78405BA8}"/>
    <cellStyle name="Comma 3 3" xfId="97" xr:uid="{527BEB81-FBE6-48AC-9C27-5502799518DB}"/>
    <cellStyle name="Comma 3 3 2" xfId="145" xr:uid="{F2BBEBB7-E2EA-483A-A2B0-432187316C47}"/>
    <cellStyle name="Comma 3 4" xfId="129" xr:uid="{B3CDACAD-FAC0-43E8-AE40-A68B816E6621}"/>
    <cellStyle name="Comma 3 5" xfId="53" xr:uid="{026BA537-A9D6-48F5-96C8-349CA104B19E}"/>
    <cellStyle name="Comma 3 6" xfId="134" xr:uid="{DF5393A4-8CC0-4BF3-8709-B2ADC0DB72B9}"/>
    <cellStyle name="Comma 3 7" xfId="35" xr:uid="{D05C5D0E-211F-43E8-895F-A716836665FC}"/>
    <cellStyle name="Comma 30 2 6" xfId="65" xr:uid="{5F6305B1-679E-45B7-83F1-476BB4294846}"/>
    <cellStyle name="Comma 4" xfId="27" xr:uid="{A8CD9942-60E4-4014-9FBC-A86603EE0243}"/>
    <cellStyle name="Comma 4 2" xfId="64" xr:uid="{F111706F-57C7-4C5F-885C-5394B943FD31}"/>
    <cellStyle name="Comma 4 3" xfId="55" xr:uid="{3019B318-B4DA-42B6-802B-325D0C0C1DA7}"/>
    <cellStyle name="Comma 4 3 14" xfId="62" xr:uid="{9E4F3C77-2AAA-4D1E-A060-785430F6BF67}"/>
    <cellStyle name="Comma 4 4" xfId="142" xr:uid="{348CE559-5765-432B-B7FB-D73DC420001A}"/>
    <cellStyle name="Comma 4 5" xfId="147" xr:uid="{61A84B9D-88C2-4DCC-A16B-0A6409A26634}"/>
    <cellStyle name="Comma 5" xfId="41" xr:uid="{E499C45A-7041-444D-B5B5-157B1361AD21}"/>
    <cellStyle name="Comma 5 2" xfId="119" xr:uid="{45C46226-14FD-4841-8A82-C7F24DFF699A}"/>
    <cellStyle name="Comma 5 2 2" xfId="125" xr:uid="{2705E87E-B81E-4A0D-9EAB-1C5713B60FF6}"/>
    <cellStyle name="Comma 5 3" xfId="80" xr:uid="{00ECA79B-0F26-4910-9BB8-2807AEAB9DDD}"/>
    <cellStyle name="Comma 5 4" xfId="3" xr:uid="{7CB419F3-FE87-450E-8588-9C1492BD3BA6}"/>
    <cellStyle name="Comma 5 4 2" xfId="26" xr:uid="{5E7B934A-4D4D-45D4-9243-A74A324D3440}"/>
    <cellStyle name="Comma 5 5" xfId="140" xr:uid="{AB99C7B7-EE89-4E6C-B305-2A67C9E672F2}"/>
    <cellStyle name="Comma 6" xfId="101" xr:uid="{8E7EA2D7-BEB8-4E94-B377-22247B25B26D}"/>
    <cellStyle name="Comma 6 2" xfId="112" xr:uid="{01E154F9-A459-4294-8ED6-17CEB7AFB109}"/>
    <cellStyle name="Comma 7" xfId="60" xr:uid="{9FFA74DF-318E-4172-87E8-7E4289982115}"/>
    <cellStyle name="Comma 8" xfId="117" xr:uid="{507C6DA4-5958-4637-BACA-B4D0CB2C387A}"/>
    <cellStyle name="Comma 8 2" xfId="9" xr:uid="{459CD5D5-E4AC-4234-9E5F-D275CFC606CC}"/>
    <cellStyle name="Comma 8 2 2" xfId="118" xr:uid="{DBADFDE5-6829-4BD8-BFDF-A6F8A23C3AC5}"/>
    <cellStyle name="Comma 9" xfId="131" xr:uid="{27696568-519E-4FEE-8FB6-EB92312EDD0A}"/>
    <cellStyle name="Debit" xfId="54" xr:uid="{D82148E6-495E-43CD-937D-B47FCB62BABB}"/>
    <cellStyle name="Debit 2" xfId="57" xr:uid="{ADB94036-CEA9-462F-B2CE-C006FDA86B53}"/>
    <cellStyle name="Debit Total 2 2" xfId="56" xr:uid="{B8E95F40-D54D-425B-ABA2-114A8E14C840}"/>
    <cellStyle name="Hyperlink 2" xfId="111" xr:uid="{E93B9A09-7D15-45EC-931D-39F2E7BA39D5}"/>
    <cellStyle name="Hyperlink 2 2" xfId="144" xr:uid="{97FE5F20-539C-4332-8FA4-7739F5DE182D}"/>
    <cellStyle name="Hyperlink 3" xfId="127" xr:uid="{1CFAFC2D-4045-44DA-A9BC-FEBF1ADAC1D9}"/>
    <cellStyle name="Normal" xfId="0" builtinId="0"/>
    <cellStyle name="Normal 10 2 13" xfId="61" xr:uid="{00294B1E-79D9-4632-9D2C-3715B73E8F00}"/>
    <cellStyle name="Normal 10 9" xfId="82" xr:uid="{A3BB93A6-23B1-47E7-AA18-481D8B18A738}"/>
    <cellStyle name="Normal 12" xfId="10" xr:uid="{E4D4248B-850E-4FDC-9E27-E6D24709A5E4}"/>
    <cellStyle name="Normal 12 2" xfId="63" xr:uid="{3E748F72-2CB9-4175-961C-6C7A37042C56}"/>
    <cellStyle name="Normal 13" xfId="31" xr:uid="{126727AA-71F9-4BA2-B3A2-B5224D690E2E}"/>
    <cellStyle name="Normal 13 2" xfId="45" xr:uid="{A93AE00B-0C1C-4489-831E-7A7542BF9207}"/>
    <cellStyle name="Normal 14" xfId="43" xr:uid="{B5F61EC4-08D8-481D-A32F-0CB15FEC7EA0}"/>
    <cellStyle name="Normal 14 2" xfId="12" xr:uid="{3DFAC907-7569-4103-A435-5A8364B58C1E}"/>
    <cellStyle name="Normal 14 2 2" xfId="95" xr:uid="{1355F6FF-FCC2-4D47-96AE-1EF999A86561}"/>
    <cellStyle name="Normal 14 3" xfId="109" xr:uid="{32A5E19E-E2FF-4188-A058-4DD1142E1318}"/>
    <cellStyle name="Normal 14 4" xfId="71" xr:uid="{BDF73100-54A2-4611-9A1E-5C8128307FA3}"/>
    <cellStyle name="Normal 16" xfId="46" xr:uid="{AA5B2E63-5F36-4E8E-B4E7-6E831A77EEE5}"/>
    <cellStyle name="Normal 17" xfId="146" xr:uid="{2BF710F2-67BB-458C-BCF2-2E49601AE5D7}"/>
    <cellStyle name="Normal 2" xfId="8" xr:uid="{A6A0EB22-3F53-4D88-9859-97689A093702}"/>
    <cellStyle name="Normal 2 13" xfId="13" xr:uid="{E0D87242-A033-4CD3-93BE-D9CD369DF9BC}"/>
    <cellStyle name="Normal 2 2" xfId="30" xr:uid="{0DF13403-A27D-42D0-A26D-750C3FD1BE68}"/>
    <cellStyle name="Normal 2 2 2" xfId="38" xr:uid="{E2240222-80AF-474D-A967-4DE8D7F4694B}"/>
    <cellStyle name="Normal 2 2 2 2" xfId="100" xr:uid="{9DDB9CF5-0835-4A3B-A9CC-DCAF3000441F}"/>
    <cellStyle name="Normal 2 2 2 2 2" xfId="133" xr:uid="{A00B3EA8-F374-4F99-A399-07F0CD4251E5}"/>
    <cellStyle name="Normal 2 2 2 2 2 2" xfId="150" xr:uid="{3BC1112F-C736-4AA8-9935-C0A5329A014E}"/>
    <cellStyle name="Normal 2 2 2 2 2 3" xfId="49" xr:uid="{A381CDD6-9CB9-4CA6-8B3A-6E86D80F0E69}"/>
    <cellStyle name="Normal 2 2 2 3" xfId="113" xr:uid="{B167B20E-12DF-4559-8CD4-97A77A85DA23}"/>
    <cellStyle name="Normal 2 2 3" xfId="78" xr:uid="{067BEFB0-3A5E-4DF0-AA3B-213607A6A11B}"/>
    <cellStyle name="Normal 2 2 3 2" xfId="143" xr:uid="{3F38FF8F-5A42-49C7-8AD3-68E6EFCC2955}"/>
    <cellStyle name="Normal 2 2 4" xfId="91" xr:uid="{80E0D654-C067-4260-A16F-EFE0FC5F8559}"/>
    <cellStyle name="Normal 2 2 5" xfId="69" xr:uid="{855B0885-95B6-460E-98A9-DD22D6F68CF7}"/>
    <cellStyle name="Normal 2 2 6" xfId="137" xr:uid="{6206C27B-C7A6-461B-B611-0181BCAB5428}"/>
    <cellStyle name="Normal 2 2 7" xfId="154" xr:uid="{6467C59C-50C3-4342-AD19-9637815C7E1E}"/>
    <cellStyle name="Normal 2 3" xfId="74" xr:uid="{0211EA7B-1E6D-45B4-A8C5-7293AEA10694}"/>
    <cellStyle name="Normal 2 3 2" xfId="33" xr:uid="{04CEFA62-B8F1-479B-8507-3AA63856C587}"/>
    <cellStyle name="Normal 2 3 2 2" xfId="39" xr:uid="{651F2F04-4802-4EE7-97C1-BD86FC9B5A9A}"/>
    <cellStyle name="Normal 2 3 2 3" xfId="79" xr:uid="{77ED7400-18CB-4768-A665-6F5CCD574F94}"/>
    <cellStyle name="Normal 2 4" xfId="81" xr:uid="{9792D3BC-A18A-4655-931B-79F987BA1ACF}"/>
    <cellStyle name="Normal 2 4 2" xfId="86" xr:uid="{27D75F8C-6D87-4CFA-B3FC-A13912697985}"/>
    <cellStyle name="Normal 2 4 2 2" xfId="114" xr:uid="{E7CE5806-4203-404B-8C18-A25233B416E7}"/>
    <cellStyle name="Normal 2 5" xfId="50" xr:uid="{08DADB4D-9F80-4086-BBD7-6A28ED49ED32}"/>
    <cellStyle name="Normal 2 5 2" xfId="124" xr:uid="{A8EF7604-CCD5-438C-89EC-F15A8FC2C791}"/>
    <cellStyle name="Normal 2 5 3" xfId="102" xr:uid="{A7AB964F-F035-4746-9279-FBE98D1A2E11}"/>
    <cellStyle name="Normal 2 6" xfId="126" xr:uid="{BCE12364-9ED5-4FF8-9B7B-E7323956917D}"/>
    <cellStyle name="Normal 2 7" xfId="40" xr:uid="{E28E6777-0E80-49AB-9D23-60714C35CF01}"/>
    <cellStyle name="Normal 20 6" xfId="108" xr:uid="{B79EDF68-A072-4E70-B562-618808D6729F}"/>
    <cellStyle name="Normal 204" xfId="99" xr:uid="{044A3B67-2E9A-43DA-8B96-3CAC3651B876}"/>
    <cellStyle name="Normal 24 2 7" xfId="22" xr:uid="{76F3DE36-15CB-4BFF-BCBA-65890649C055}"/>
    <cellStyle name="Normal 244 2" xfId="103" xr:uid="{4EF9FA52-DB49-477F-9D25-645D7531A7B3}"/>
    <cellStyle name="Normal 26" xfId="7" xr:uid="{4DE019CC-06D1-4030-91F1-DD2D80B26B5C}"/>
    <cellStyle name="Normal 28 8" xfId="59" xr:uid="{74324D80-7684-4E10-8E29-E3FBE1855E65}"/>
    <cellStyle name="Normal 3" xfId="16" xr:uid="{D9D09323-39A3-4AE1-96A3-6CF92EE31129}"/>
    <cellStyle name="Normal 3 2" xfId="17" xr:uid="{4CF025EC-9034-4B88-BEBD-8340B728DFF8}"/>
    <cellStyle name="Normal 3 2 2" xfId="90" xr:uid="{AAB670B7-2482-4689-9C52-79A4FEEFBA68}"/>
    <cellStyle name="Normal 3 2 2 2" xfId="152" xr:uid="{2ECFD363-B116-45E3-A030-D44CDD852297}"/>
    <cellStyle name="Normal 3 2 3" xfId="120" xr:uid="{33456B8D-F1D5-4368-8272-3B1AABA6B0C0}"/>
    <cellStyle name="Normal 3 2 4" xfId="58" xr:uid="{6B06A2DA-45CA-4638-95B3-060151C3702C}"/>
    <cellStyle name="Normal 3 2 5" xfId="148" xr:uid="{364EBDC6-DEFD-47C8-867E-B985BB91CD44}"/>
    <cellStyle name="Normal 3 2 6" xfId="151" xr:uid="{630F01B3-9F77-4D8A-B124-426EC3753498}"/>
    <cellStyle name="Normal 3 2 7" xfId="29" xr:uid="{75C390A6-1B84-4349-9474-EE62E28E121C}"/>
    <cellStyle name="Normal 3 3" xfId="89" xr:uid="{BCCF6F58-E5AD-46C6-8C06-590E33730155}"/>
    <cellStyle name="Normal 3 3 2" xfId="135" xr:uid="{9D6F754C-5E02-447A-B480-711441C22609}"/>
    <cellStyle name="Normal 3 4" xfId="115" xr:uid="{D0CED8D8-1A09-4718-AE08-81661B5B2DAF}"/>
    <cellStyle name="Normal 3 5" xfId="25" xr:uid="{1DEE6D2C-0457-4437-8B9B-9D347A689D14}"/>
    <cellStyle name="Normal 3 6" xfId="136" xr:uid="{CC1348CF-E73E-476E-9FDA-6F34FC1C379E}"/>
    <cellStyle name="Normal 3 7" xfId="52" xr:uid="{ABEF537D-1661-4B93-BE20-CA3908152CEC}"/>
    <cellStyle name="Normal 4" xfId="21" xr:uid="{0AC3ED33-34DF-4C79-81AE-2B77BD3A0217}"/>
    <cellStyle name="Normal 4 2" xfId="85" xr:uid="{27714B5E-4F18-474B-AF32-C4172C6492F0}"/>
    <cellStyle name="Normal 4 2 2" xfId="32" xr:uid="{1554C3A6-9B95-406D-99DE-885817640231}"/>
    <cellStyle name="Normal 4 2 2 2" xfId="92" xr:uid="{F07D0A7B-2ECB-4D4E-B3FD-F075C7C6549D}"/>
    <cellStyle name="Normal 4 2 2 3" xfId="87" xr:uid="{497284CA-C68D-45B3-A76B-995DC1DDA395}"/>
    <cellStyle name="Normal 4 2 3" xfId="94" xr:uid="{F4C381CD-A6B5-4125-BEA2-10FB55DD0E89}"/>
    <cellStyle name="Normal 4 3" xfId="70" xr:uid="{A98E2CED-D564-4F31-A347-E446255DA263}"/>
    <cellStyle name="Normal 5" xfId="75" xr:uid="{B4B955B4-10AB-4B38-8E9B-FE41D6A52BD5}"/>
    <cellStyle name="Normal 5 2" xfId="96" xr:uid="{1D01995D-5C97-4982-A211-B634F035BF3F}"/>
    <cellStyle name="Normal 5 2 2" xfId="153" xr:uid="{F5923828-B6DE-4698-85E8-5D57A362D916}"/>
    <cellStyle name="Normal 5 3" xfId="121" xr:uid="{CD5B7DAD-4404-472D-BBEF-CC8371D8594E}"/>
    <cellStyle name="Normal 5 4" xfId="138" xr:uid="{402786A0-2FB6-43A6-9B3A-2DC69A545E36}"/>
    <cellStyle name="Normal 6" xfId="2" xr:uid="{D6FDB224-84D5-4A3A-A07D-A29DDE12EC04}"/>
    <cellStyle name="Normal 6 2" xfId="98" xr:uid="{FCCFA1BC-2FFD-4E12-8C3C-217D5773D721}"/>
    <cellStyle name="Normal 6 3" xfId="73" xr:uid="{EE67F37F-D702-46CD-AE74-E006222EEB86}"/>
    <cellStyle name="Normal 6 4" xfId="155" xr:uid="{8C0DF200-E824-4A47-BB44-48BF5418FF15}"/>
    <cellStyle name="Normal 6 5" xfId="149" xr:uid="{7D532AFD-C08A-436C-BCAE-AF5EC5C75283}"/>
    <cellStyle name="Normal 7" xfId="48" xr:uid="{5B8C7C17-48BF-4D15-9AA5-2AD165570392}"/>
    <cellStyle name="Normal 8" xfId="23" xr:uid="{AB884276-416D-45CD-B076-4C856EBF7D7B}"/>
    <cellStyle name="Normal 9" xfId="4" xr:uid="{B5A8791B-4297-4AD3-B6DF-6D3D89C692BB}"/>
    <cellStyle name="Normal 9 2 2" xfId="44" xr:uid="{2E0F39B7-31FD-4695-9FF1-6ED15FDA1AB2}"/>
    <cellStyle name="Percent 2" xfId="18" xr:uid="{E0851AC4-02F9-42C8-BB7D-54BF3885A27D}"/>
    <cellStyle name="Percent 2 2" xfId="123" xr:uid="{5CDFA13F-3EF6-49F9-9959-A06C66AAF8AA}"/>
    <cellStyle name="Percent 2 3" xfId="37" xr:uid="{C4215257-3922-4A6A-A623-3BD5D981C825}"/>
    <cellStyle name="Percent 3" xfId="20" xr:uid="{C5477CF7-36F9-44FB-B498-49073B5438C7}"/>
    <cellStyle name="Percent 3 2" xfId="36" xr:uid="{E636760C-22B6-47AD-841E-D3A9446A6601}"/>
    <cellStyle name="Percent 3 3" xfId="122" xr:uid="{878144DF-C414-4B07-8ED3-A0D4321BF4B5}"/>
    <cellStyle name="Percent 3 4" xfId="141" xr:uid="{0D34AB6A-0E1E-4C80-B5A8-F3CDFDB19ED7}"/>
    <cellStyle name="Percent 3 5" xfId="42" xr:uid="{BBEC85FE-4686-486B-A11C-25DA3D76C43B}"/>
    <cellStyle name="Percent 4" xfId="51" xr:uid="{1B79B617-FD50-4BCC-89A0-9A72D3E56532}"/>
    <cellStyle name="Style 1" xfId="5" xr:uid="{EB25B2F9-0B46-40E5-AB45-7DBA712BAB2B}"/>
    <cellStyle name="Style 1 2" xfId="88" xr:uid="{CFDA5764-7C73-415E-95CE-4F4EF5ED1278}"/>
    <cellStyle name="ลักษณะ 1" xfId="105" xr:uid="{6067E5A7-E4BB-4F0D-B075-F9846823A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17</xdr:col>
      <xdr:colOff>76200</xdr:colOff>
      <xdr:row>32</xdr:row>
      <xdr:rowOff>79374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A02C88-A1BE-4C3B-BE95-52823476D970}"/>
            </a:ext>
          </a:extLst>
        </xdr:cNvPr>
        <xdr:cNvSpPr txBox="1">
          <a:spLocks noChangeArrowheads="1"/>
        </xdr:cNvSpPr>
      </xdr:nvSpPr>
      <xdr:spPr bwMode="auto">
        <a:xfrm>
          <a:off x="11742420" y="8321040"/>
          <a:ext cx="76200" cy="3155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39</xdr:row>
      <xdr:rowOff>0</xdr:rowOff>
    </xdr:from>
    <xdr:to>
      <xdr:col>13</xdr:col>
      <xdr:colOff>76200</xdr:colOff>
      <xdr:row>40</xdr:row>
      <xdr:rowOff>95884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2F6FC4-7D9C-4573-BDAD-2EB7DC6E6177}"/>
            </a:ext>
          </a:extLst>
        </xdr:cNvPr>
        <xdr:cNvSpPr txBox="1">
          <a:spLocks noChangeArrowheads="1"/>
        </xdr:cNvSpPr>
      </xdr:nvSpPr>
      <xdr:spPr bwMode="auto">
        <a:xfrm>
          <a:off x="7338060" y="13578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A32F-7DC8-4AFC-9574-C4F97CC4B5B4}">
  <dimension ref="A1:J35"/>
  <sheetViews>
    <sheetView zoomScaleNormal="100" zoomScaleSheetLayoutView="290" workbookViewId="0">
      <selection activeCell="N14" sqref="N14"/>
    </sheetView>
  </sheetViews>
  <sheetFormatPr defaultColWidth="9" defaultRowHeight="21" customHeight="1"/>
  <cols>
    <col min="1" max="1" width="2.6640625" style="55" customWidth="1"/>
    <col min="2" max="2" width="9.88671875" style="55" customWidth="1"/>
    <col min="3" max="3" width="28.44140625" style="55" customWidth="1"/>
    <col min="4" max="4" width="7.5546875" style="55" customWidth="1"/>
    <col min="5" max="5" width="1.33203125" style="55" customWidth="1"/>
    <col min="6" max="6" width="13" style="57" customWidth="1"/>
    <col min="7" max="7" width="1.33203125" style="55" customWidth="1"/>
    <col min="8" max="8" width="12.33203125" style="57" customWidth="1"/>
    <col min="9" max="9" width="1.33203125" style="55" customWidth="1"/>
    <col min="10" max="10" width="12.21875" style="57" customWidth="1"/>
    <col min="11" max="16384" width="9" style="55"/>
  </cols>
  <sheetData>
    <row r="1" spans="1:10" s="47" customFormat="1" ht="21" customHeight="1">
      <c r="A1" s="45" t="s">
        <v>118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47" customFormat="1" ht="21" customHeight="1">
      <c r="A2" s="45" t="s">
        <v>135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47" customFormat="1" ht="21" customHeight="1">
      <c r="A3" s="45"/>
      <c r="B3" s="46"/>
      <c r="C3" s="46"/>
      <c r="D3" s="46"/>
      <c r="E3" s="46"/>
      <c r="F3" s="46"/>
      <c r="G3" s="46"/>
      <c r="H3" s="46"/>
      <c r="I3" s="46"/>
      <c r="J3" s="46"/>
    </row>
    <row r="4" spans="1:10" s="47" customFormat="1" ht="21" customHeight="1">
      <c r="B4" s="48"/>
      <c r="C4" s="48"/>
      <c r="D4" s="48"/>
      <c r="E4" s="48"/>
      <c r="F4" s="48"/>
      <c r="G4" s="48"/>
      <c r="H4" s="48"/>
      <c r="I4" s="48"/>
      <c r="J4" s="48"/>
    </row>
    <row r="5" spans="1:10" s="47" customFormat="1" ht="21" customHeight="1">
      <c r="A5" s="49"/>
      <c r="B5" s="48"/>
      <c r="C5" s="48"/>
      <c r="D5" s="50"/>
      <c r="E5" s="50"/>
      <c r="J5" s="51" t="s">
        <v>122</v>
      </c>
    </row>
    <row r="6" spans="1:10" s="47" customFormat="1" ht="21" customHeight="1">
      <c r="A6" s="49"/>
      <c r="B6" s="48"/>
      <c r="C6" s="48"/>
      <c r="D6" s="50"/>
      <c r="E6" s="50"/>
      <c r="F6" s="52" t="s">
        <v>119</v>
      </c>
      <c r="G6" s="50"/>
      <c r="H6" s="144" t="s">
        <v>120</v>
      </c>
      <c r="I6" s="144"/>
      <c r="J6" s="144"/>
    </row>
    <row r="7" spans="1:10" s="47" customFormat="1" ht="18">
      <c r="A7" s="48"/>
      <c r="B7" s="48"/>
      <c r="C7" s="48"/>
      <c r="D7" s="52" t="s">
        <v>25</v>
      </c>
      <c r="E7" s="50"/>
      <c r="F7" s="53" t="s">
        <v>90</v>
      </c>
      <c r="G7" s="50"/>
      <c r="H7" s="53" t="s">
        <v>90</v>
      </c>
      <c r="I7" s="54"/>
      <c r="J7" s="53" t="s">
        <v>26</v>
      </c>
    </row>
    <row r="8" spans="1:10" ht="21" customHeight="1">
      <c r="A8" s="49" t="s">
        <v>24</v>
      </c>
      <c r="D8" s="56"/>
    </row>
    <row r="9" spans="1:10" ht="21" customHeight="1">
      <c r="D9" s="56"/>
    </row>
    <row r="10" spans="1:10" ht="21" customHeight="1">
      <c r="A10" s="47" t="s">
        <v>27</v>
      </c>
      <c r="D10" s="56"/>
    </row>
    <row r="11" spans="1:10" ht="21" customHeight="1">
      <c r="A11" s="58"/>
      <c r="B11" s="58" t="s">
        <v>0</v>
      </c>
      <c r="C11" s="58"/>
      <c r="D11" s="56">
        <v>7</v>
      </c>
      <c r="E11" s="59"/>
      <c r="F11" s="60">
        <v>41400424</v>
      </c>
      <c r="G11" s="59"/>
      <c r="H11" s="60">
        <v>36061540</v>
      </c>
      <c r="J11" s="60">
        <v>41122665</v>
      </c>
    </row>
    <row r="12" spans="1:10" ht="21" customHeight="1">
      <c r="A12" s="58"/>
      <c r="B12" s="58" t="s">
        <v>1</v>
      </c>
      <c r="C12" s="58"/>
      <c r="D12" s="56">
        <v>8</v>
      </c>
      <c r="E12" s="59"/>
      <c r="F12" s="60">
        <v>212160827</v>
      </c>
      <c r="G12" s="59"/>
      <c r="H12" s="60">
        <v>212160827</v>
      </c>
      <c r="J12" s="60">
        <v>56716808</v>
      </c>
    </row>
    <row r="13" spans="1:10" ht="21" customHeight="1">
      <c r="A13" s="58"/>
      <c r="B13" s="61" t="s">
        <v>2</v>
      </c>
      <c r="C13" s="62"/>
      <c r="D13" s="56">
        <v>9</v>
      </c>
      <c r="E13" s="59"/>
      <c r="F13" s="60">
        <v>58969830</v>
      </c>
      <c r="G13" s="59"/>
      <c r="H13" s="60">
        <v>58969830</v>
      </c>
      <c r="J13" s="60">
        <v>56377580</v>
      </c>
    </row>
    <row r="14" spans="1:10" ht="21" customHeight="1">
      <c r="A14" s="58"/>
      <c r="B14" s="55" t="s">
        <v>126</v>
      </c>
      <c r="C14" s="62"/>
      <c r="D14" s="56">
        <v>6</v>
      </c>
      <c r="E14" s="59"/>
      <c r="F14" s="60">
        <v>0</v>
      </c>
      <c r="G14" s="59"/>
      <c r="H14" s="60">
        <v>90103562</v>
      </c>
      <c r="J14" s="60">
        <v>0</v>
      </c>
    </row>
    <row r="15" spans="1:10" ht="21" customHeight="1">
      <c r="A15" s="58"/>
      <c r="B15" s="58" t="s">
        <v>3</v>
      </c>
      <c r="C15" s="58"/>
      <c r="D15" s="56">
        <v>10</v>
      </c>
      <c r="E15" s="59"/>
      <c r="F15" s="60">
        <v>25820595</v>
      </c>
      <c r="G15" s="59"/>
      <c r="H15" s="60">
        <v>20220595</v>
      </c>
      <c r="J15" s="60">
        <v>16459818</v>
      </c>
    </row>
    <row r="16" spans="1:10" ht="21" customHeight="1">
      <c r="A16" s="47" t="s">
        <v>28</v>
      </c>
      <c r="D16" s="56"/>
      <c r="E16" s="59"/>
      <c r="F16" s="1">
        <v>338351676</v>
      </c>
      <c r="G16" s="59"/>
      <c r="H16" s="1">
        <v>417516354</v>
      </c>
      <c r="I16" s="2"/>
      <c r="J16" s="1">
        <v>170676871</v>
      </c>
    </row>
    <row r="17" spans="1:10" ht="21" customHeight="1">
      <c r="D17" s="56"/>
      <c r="E17" s="59"/>
      <c r="F17" s="2"/>
      <c r="G17" s="59"/>
      <c r="H17" s="2"/>
      <c r="I17" s="2"/>
      <c r="J17" s="2"/>
    </row>
    <row r="18" spans="1:10" ht="21" customHeight="1">
      <c r="A18" s="47" t="s">
        <v>29</v>
      </c>
      <c r="D18" s="56"/>
      <c r="E18" s="59"/>
      <c r="F18" s="2"/>
      <c r="G18" s="59"/>
      <c r="H18" s="2"/>
      <c r="I18" s="2"/>
      <c r="J18" s="2"/>
    </row>
    <row r="19" spans="1:10" ht="21" customHeight="1">
      <c r="B19" s="55" t="s">
        <v>4</v>
      </c>
      <c r="D19" s="56">
        <v>11</v>
      </c>
      <c r="E19" s="59"/>
      <c r="F19" s="60">
        <v>6999500</v>
      </c>
      <c r="G19" s="59"/>
      <c r="H19" s="60">
        <v>6999500</v>
      </c>
      <c r="J19" s="60">
        <v>6999500</v>
      </c>
    </row>
    <row r="20" spans="1:10" ht="21" customHeight="1">
      <c r="B20" s="55" t="s">
        <v>127</v>
      </c>
      <c r="D20" s="56">
        <v>12</v>
      </c>
      <c r="E20" s="59"/>
      <c r="F20" s="60">
        <v>0</v>
      </c>
      <c r="G20" s="59"/>
      <c r="H20" s="60">
        <v>900000</v>
      </c>
      <c r="J20" s="60">
        <v>0</v>
      </c>
    </row>
    <row r="21" spans="1:10" ht="21" customHeight="1">
      <c r="B21" s="55" t="s">
        <v>5</v>
      </c>
      <c r="D21" s="56">
        <v>13</v>
      </c>
      <c r="E21" s="59"/>
      <c r="F21" s="60">
        <v>10800000</v>
      </c>
      <c r="G21" s="59"/>
      <c r="H21" s="60">
        <v>10800000</v>
      </c>
      <c r="J21" s="60">
        <v>10800000</v>
      </c>
    </row>
    <row r="22" spans="1:10" ht="21" customHeight="1">
      <c r="B22" s="55" t="s">
        <v>91</v>
      </c>
      <c r="D22" s="56">
        <v>14</v>
      </c>
      <c r="E22" s="59"/>
      <c r="F22" s="60">
        <v>86211606</v>
      </c>
      <c r="G22" s="59"/>
      <c r="H22" s="60">
        <v>6211606</v>
      </c>
      <c r="J22" s="60">
        <v>1567889</v>
      </c>
    </row>
    <row r="23" spans="1:10" ht="21" customHeight="1">
      <c r="B23" s="55" t="s">
        <v>6</v>
      </c>
      <c r="D23" s="56">
        <v>15</v>
      </c>
      <c r="E23" s="59"/>
      <c r="F23" s="60">
        <v>2171382</v>
      </c>
      <c r="G23" s="59"/>
      <c r="H23" s="60">
        <v>2171382</v>
      </c>
      <c r="J23" s="60">
        <v>1822215</v>
      </c>
    </row>
    <row r="24" spans="1:10" ht="21" customHeight="1">
      <c r="B24" s="55" t="s">
        <v>7</v>
      </c>
      <c r="D24" s="56">
        <v>16.100000000000001</v>
      </c>
      <c r="E24" s="59"/>
      <c r="F24" s="60">
        <v>29561118</v>
      </c>
      <c r="G24" s="59"/>
      <c r="H24" s="60">
        <v>29561118</v>
      </c>
      <c r="J24" s="60">
        <v>4440270</v>
      </c>
    </row>
    <row r="25" spans="1:10" ht="21" customHeight="1">
      <c r="B25" s="55" t="s">
        <v>92</v>
      </c>
      <c r="D25" s="56">
        <v>28.2</v>
      </c>
      <c r="E25" s="59"/>
      <c r="F25" s="60">
        <v>16515096</v>
      </c>
      <c r="G25" s="59"/>
      <c r="H25" s="60">
        <v>16515096</v>
      </c>
      <c r="J25" s="60">
        <v>16279181</v>
      </c>
    </row>
    <row r="26" spans="1:10" ht="21" customHeight="1">
      <c r="B26" s="55" t="s">
        <v>8</v>
      </c>
      <c r="D26" s="56">
        <v>17</v>
      </c>
      <c r="E26" s="59"/>
      <c r="F26" s="60">
        <v>4804918</v>
      </c>
      <c r="G26" s="59"/>
      <c r="H26" s="60">
        <v>4804918</v>
      </c>
      <c r="J26" s="60">
        <v>1482902</v>
      </c>
    </row>
    <row r="27" spans="1:10" ht="21" customHeight="1">
      <c r="A27" s="47" t="s">
        <v>30</v>
      </c>
      <c r="E27" s="59"/>
      <c r="F27" s="1">
        <v>157063620</v>
      </c>
      <c r="G27" s="59"/>
      <c r="H27" s="1">
        <v>77963620</v>
      </c>
      <c r="I27" s="2"/>
      <c r="J27" s="1">
        <v>43391957</v>
      </c>
    </row>
    <row r="28" spans="1:10" ht="21" customHeight="1">
      <c r="D28" s="56"/>
      <c r="E28" s="59"/>
      <c r="F28" s="2"/>
      <c r="G28" s="59"/>
      <c r="H28" s="2"/>
      <c r="I28" s="2"/>
      <c r="J28" s="2"/>
    </row>
    <row r="29" spans="1:10" ht="21" customHeight="1" thickBot="1">
      <c r="A29" s="47" t="s">
        <v>31</v>
      </c>
      <c r="D29" s="56"/>
      <c r="E29" s="59"/>
      <c r="F29" s="3">
        <v>495415296</v>
      </c>
      <c r="G29" s="59"/>
      <c r="H29" s="3">
        <v>495479974</v>
      </c>
      <c r="I29" s="2"/>
      <c r="J29" s="3">
        <v>214068828</v>
      </c>
    </row>
    <row r="30" spans="1:10" ht="18" customHeight="1">
      <c r="A30" s="47"/>
      <c r="D30" s="56"/>
      <c r="E30" s="59"/>
      <c r="F30" s="4"/>
      <c r="G30" s="59"/>
      <c r="H30" s="4"/>
      <c r="I30" s="5"/>
      <c r="J30" s="4"/>
    </row>
    <row r="31" spans="1:10" ht="21" customHeight="1">
      <c r="E31" s="57"/>
      <c r="F31" s="55"/>
      <c r="G31" s="57"/>
      <c r="H31" s="55"/>
      <c r="I31" s="57"/>
      <c r="J31" s="55"/>
    </row>
    <row r="32" spans="1:10" ht="21" customHeight="1">
      <c r="A32" s="58" t="s">
        <v>32</v>
      </c>
      <c r="B32" s="57"/>
      <c r="C32" s="57"/>
      <c r="F32" s="58" t="s">
        <v>32</v>
      </c>
      <c r="I32" s="57"/>
    </row>
    <row r="33" spans="1:10" ht="21" customHeight="1">
      <c r="A33" s="58" t="s">
        <v>33</v>
      </c>
      <c r="B33" s="57"/>
      <c r="C33" s="57"/>
      <c r="F33" s="58" t="s">
        <v>177</v>
      </c>
      <c r="I33" s="57"/>
    </row>
    <row r="34" spans="1:10" ht="21" customHeight="1">
      <c r="A34" s="58"/>
      <c r="B34" s="57"/>
      <c r="C34" s="57"/>
      <c r="F34" s="58"/>
      <c r="I34" s="57"/>
    </row>
    <row r="35" spans="1:10" s="65" customFormat="1" ht="21" customHeight="1">
      <c r="A35" s="61" t="s">
        <v>35</v>
      </c>
      <c r="B35" s="63"/>
      <c r="C35" s="63"/>
      <c r="D35" s="63"/>
      <c r="E35" s="63"/>
      <c r="F35" s="64"/>
      <c r="G35" s="63"/>
      <c r="I35" s="63"/>
      <c r="J35" s="65">
        <v>1</v>
      </c>
    </row>
  </sheetData>
  <mergeCells count="1">
    <mergeCell ref="H6:J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12DF-B771-4727-8831-CDF21B9638CA}">
  <dimension ref="A1:K34"/>
  <sheetViews>
    <sheetView zoomScaleNormal="100" zoomScaleSheetLayoutView="280" workbookViewId="0">
      <selection activeCell="P10" sqref="P10"/>
    </sheetView>
  </sheetViews>
  <sheetFormatPr defaultColWidth="9" defaultRowHeight="21.75" customHeight="1"/>
  <cols>
    <col min="1" max="1" width="2.77734375" style="55" customWidth="1"/>
    <col min="2" max="2" width="3.109375" style="55" customWidth="1"/>
    <col min="3" max="3" width="11.33203125" style="55" customWidth="1"/>
    <col min="4" max="4" width="24.109375" style="55" customWidth="1"/>
    <col min="5" max="5" width="7.5546875" style="55" customWidth="1"/>
    <col min="6" max="6" width="1" style="55" customWidth="1"/>
    <col min="7" max="7" width="12.77734375" style="57" customWidth="1"/>
    <col min="8" max="8" width="1" style="55" customWidth="1"/>
    <col min="9" max="9" width="12.5546875" style="57" customWidth="1"/>
    <col min="10" max="10" width="1" style="55" customWidth="1"/>
    <col min="11" max="11" width="12.5546875" style="57" customWidth="1"/>
    <col min="12" max="16384" width="9" style="55"/>
  </cols>
  <sheetData>
    <row r="1" spans="1:11" s="47" customFormat="1" ht="21.75" customHeight="1">
      <c r="A1" s="45" t="s">
        <v>118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47" customFormat="1" ht="21.75" customHeight="1">
      <c r="A2" s="45" t="s">
        <v>135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47" customFormat="1" ht="21.75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47" customFormat="1" ht="21.75" customHeight="1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47" customFormat="1" ht="21.75" customHeight="1">
      <c r="A5" s="48"/>
      <c r="B5" s="46"/>
      <c r="C5" s="46"/>
      <c r="D5" s="46"/>
      <c r="E5" s="50"/>
      <c r="F5" s="50"/>
      <c r="K5" s="51" t="s">
        <v>122</v>
      </c>
    </row>
    <row r="6" spans="1:11" s="47" customFormat="1" ht="21.75" customHeight="1">
      <c r="A6" s="48"/>
      <c r="B6" s="46"/>
      <c r="C6" s="46"/>
      <c r="D6" s="46"/>
      <c r="E6" s="50"/>
      <c r="F6" s="50"/>
      <c r="G6" s="52" t="s">
        <v>119</v>
      </c>
      <c r="H6" s="50"/>
      <c r="I6" s="144" t="s">
        <v>120</v>
      </c>
      <c r="J6" s="144"/>
      <c r="K6" s="144"/>
    </row>
    <row r="7" spans="1:11" s="47" customFormat="1" ht="21.75" customHeight="1">
      <c r="A7" s="48"/>
      <c r="B7" s="46"/>
      <c r="C7" s="46"/>
      <c r="D7" s="46"/>
      <c r="E7" s="52" t="s">
        <v>25</v>
      </c>
      <c r="F7" s="50"/>
      <c r="G7" s="66" t="s">
        <v>90</v>
      </c>
      <c r="H7" s="50"/>
      <c r="I7" s="66" t="s">
        <v>90</v>
      </c>
      <c r="J7" s="54"/>
      <c r="K7" s="66" t="s">
        <v>26</v>
      </c>
    </row>
    <row r="8" spans="1:11" s="47" customFormat="1" ht="21.75" customHeight="1">
      <c r="A8" s="49" t="s">
        <v>136</v>
      </c>
      <c r="B8" s="46"/>
      <c r="C8" s="46"/>
      <c r="D8" s="46"/>
      <c r="E8" s="54"/>
      <c r="F8" s="50"/>
      <c r="G8" s="54"/>
      <c r="H8" s="50"/>
      <c r="I8" s="54"/>
      <c r="J8" s="54"/>
      <c r="K8" s="67"/>
    </row>
    <row r="9" spans="1:11" ht="21.75" customHeight="1">
      <c r="B9" s="58"/>
      <c r="E9" s="56"/>
      <c r="F9" s="59"/>
      <c r="H9" s="59"/>
      <c r="J9" s="59"/>
    </row>
    <row r="10" spans="1:11" ht="21.75" customHeight="1">
      <c r="A10" s="47" t="s">
        <v>36</v>
      </c>
      <c r="B10" s="58"/>
      <c r="E10" s="56"/>
      <c r="F10" s="59"/>
      <c r="H10" s="59"/>
      <c r="J10" s="59"/>
    </row>
    <row r="11" spans="1:11" ht="21.75" customHeight="1">
      <c r="B11" s="55" t="s">
        <v>9</v>
      </c>
      <c r="C11" s="68"/>
      <c r="E11" s="56">
        <v>18</v>
      </c>
      <c r="F11" s="59"/>
      <c r="G11" s="60">
        <v>21338994</v>
      </c>
      <c r="H11" s="59"/>
      <c r="I11" s="60">
        <v>21338994</v>
      </c>
      <c r="K11" s="60">
        <v>13245178</v>
      </c>
    </row>
    <row r="12" spans="1:11" ht="21.75" customHeight="1">
      <c r="B12" s="58" t="s">
        <v>10</v>
      </c>
      <c r="D12" s="68"/>
      <c r="E12" s="56">
        <v>19</v>
      </c>
      <c r="F12" s="59"/>
      <c r="G12" s="60">
        <v>67931545</v>
      </c>
      <c r="H12" s="59"/>
      <c r="I12" s="60">
        <v>67781545</v>
      </c>
      <c r="K12" s="60">
        <v>24951073</v>
      </c>
    </row>
    <row r="13" spans="1:11" ht="21.75" customHeight="1">
      <c r="B13" s="55" t="s">
        <v>93</v>
      </c>
      <c r="D13" s="68"/>
      <c r="E13" s="56"/>
      <c r="F13" s="59"/>
      <c r="G13" s="60"/>
      <c r="H13" s="59"/>
      <c r="I13" s="60"/>
      <c r="K13" s="60"/>
    </row>
    <row r="14" spans="1:11" ht="21.75" customHeight="1">
      <c r="B14" s="69" t="s">
        <v>37</v>
      </c>
      <c r="C14" s="58" t="s">
        <v>12</v>
      </c>
      <c r="E14" s="56">
        <v>16.2</v>
      </c>
      <c r="G14" s="60">
        <v>5536069</v>
      </c>
      <c r="I14" s="60">
        <v>5536069</v>
      </c>
      <c r="K14" s="60">
        <v>2895654</v>
      </c>
    </row>
    <row r="15" spans="1:11" ht="21.75" customHeight="1">
      <c r="B15" s="69"/>
      <c r="C15" s="58" t="s">
        <v>11</v>
      </c>
      <c r="E15" s="56">
        <v>20</v>
      </c>
      <c r="G15" s="60">
        <v>4489850</v>
      </c>
      <c r="I15" s="60">
        <v>4489850</v>
      </c>
      <c r="K15" s="60">
        <v>4471708</v>
      </c>
    </row>
    <row r="16" spans="1:11" ht="21.75" customHeight="1">
      <c r="B16" s="69"/>
      <c r="C16" s="58" t="s">
        <v>13</v>
      </c>
      <c r="E16" s="56">
        <v>21</v>
      </c>
      <c r="G16" s="60">
        <v>72552</v>
      </c>
      <c r="I16" s="60">
        <v>72552</v>
      </c>
      <c r="K16" s="60">
        <v>234685</v>
      </c>
    </row>
    <row r="17" spans="1:11" ht="21.75" customHeight="1">
      <c r="B17" s="55" t="s">
        <v>14</v>
      </c>
      <c r="D17" s="68"/>
      <c r="E17" s="56"/>
      <c r="F17" s="59"/>
      <c r="G17" s="60">
        <v>13698297</v>
      </c>
      <c r="H17" s="59"/>
      <c r="I17" s="60">
        <v>13698297</v>
      </c>
      <c r="K17" s="60">
        <v>8371336</v>
      </c>
    </row>
    <row r="18" spans="1:11" ht="21.75" customHeight="1">
      <c r="B18" s="55" t="s">
        <v>15</v>
      </c>
      <c r="D18" s="68"/>
      <c r="E18" s="56">
        <v>30</v>
      </c>
      <c r="F18" s="59"/>
      <c r="G18" s="60">
        <v>254425</v>
      </c>
      <c r="H18" s="59"/>
      <c r="I18" s="60">
        <v>254425</v>
      </c>
      <c r="K18" s="60">
        <v>113080</v>
      </c>
    </row>
    <row r="19" spans="1:11" ht="21.75" customHeight="1">
      <c r="B19" s="55" t="s">
        <v>16</v>
      </c>
      <c r="E19" s="56"/>
      <c r="F19" s="59"/>
      <c r="G19" s="60">
        <v>9255629</v>
      </c>
      <c r="H19" s="59"/>
      <c r="I19" s="60">
        <v>9254373</v>
      </c>
      <c r="K19" s="60">
        <v>8052060</v>
      </c>
    </row>
    <row r="20" spans="1:11" ht="21.75" customHeight="1">
      <c r="A20" s="47" t="s">
        <v>38</v>
      </c>
      <c r="E20" s="56"/>
      <c r="F20" s="59"/>
      <c r="G20" s="1">
        <v>122577361</v>
      </c>
      <c r="H20" s="59"/>
      <c r="I20" s="1">
        <v>122426105</v>
      </c>
      <c r="J20" s="6"/>
      <c r="K20" s="1">
        <v>62334774</v>
      </c>
    </row>
    <row r="21" spans="1:11" ht="21.75" customHeight="1">
      <c r="A21" s="47"/>
      <c r="E21" s="56"/>
      <c r="F21" s="59"/>
      <c r="G21" s="2"/>
      <c r="H21" s="59"/>
      <c r="I21" s="2"/>
      <c r="J21" s="6"/>
      <c r="K21" s="2"/>
    </row>
    <row r="22" spans="1:11" ht="21.75" customHeight="1">
      <c r="A22" s="47" t="s">
        <v>39</v>
      </c>
      <c r="E22" s="56"/>
      <c r="F22" s="59"/>
      <c r="G22" s="2"/>
      <c r="H22" s="59"/>
      <c r="I22" s="2"/>
      <c r="J22" s="6"/>
      <c r="K22" s="2"/>
    </row>
    <row r="23" spans="1:11" ht="21.75" customHeight="1">
      <c r="B23" s="7" t="s">
        <v>18</v>
      </c>
      <c r="E23" s="56">
        <v>16.2</v>
      </c>
      <c r="F23" s="59"/>
      <c r="G23" s="60">
        <v>24259629</v>
      </c>
      <c r="H23" s="59"/>
      <c r="I23" s="60">
        <v>24259629</v>
      </c>
      <c r="K23" s="60">
        <v>1907850</v>
      </c>
    </row>
    <row r="24" spans="1:11" ht="21.75" customHeight="1">
      <c r="B24" s="7" t="s">
        <v>17</v>
      </c>
      <c r="E24" s="56">
        <v>20</v>
      </c>
      <c r="F24" s="59"/>
      <c r="G24" s="60">
        <v>3856296</v>
      </c>
      <c r="H24" s="59"/>
      <c r="I24" s="60">
        <v>3856296</v>
      </c>
      <c r="K24" s="60">
        <v>8310518</v>
      </c>
    </row>
    <row r="25" spans="1:11" ht="21.75" customHeight="1">
      <c r="B25" s="7" t="s">
        <v>19</v>
      </c>
      <c r="E25" s="56">
        <v>21</v>
      </c>
      <c r="F25" s="59"/>
      <c r="G25" s="60">
        <v>5054449</v>
      </c>
      <c r="H25" s="59"/>
      <c r="I25" s="60">
        <v>5054449</v>
      </c>
      <c r="K25" s="60">
        <v>4902726</v>
      </c>
    </row>
    <row r="26" spans="1:11" ht="21.75" customHeight="1">
      <c r="B26" s="7" t="s">
        <v>40</v>
      </c>
      <c r="E26" s="56"/>
      <c r="F26" s="59"/>
      <c r="G26" s="60">
        <v>2842180</v>
      </c>
      <c r="H26" s="59"/>
      <c r="I26" s="60">
        <v>2842180</v>
      </c>
      <c r="K26" s="60">
        <v>0</v>
      </c>
    </row>
    <row r="27" spans="1:11" ht="21.75" customHeight="1">
      <c r="A27" s="47" t="s">
        <v>41</v>
      </c>
      <c r="E27" s="56"/>
      <c r="F27" s="59"/>
      <c r="G27" s="1">
        <v>36012554</v>
      </c>
      <c r="H27" s="59"/>
      <c r="I27" s="1">
        <v>36012554</v>
      </c>
      <c r="J27" s="6"/>
      <c r="K27" s="1">
        <v>15121094</v>
      </c>
    </row>
    <row r="28" spans="1:11" ht="21.75" customHeight="1">
      <c r="A28" s="47"/>
      <c r="E28" s="56"/>
      <c r="F28" s="59"/>
      <c r="G28" s="2"/>
      <c r="H28" s="59"/>
      <c r="I28" s="2"/>
      <c r="J28" s="6"/>
      <c r="K28" s="2"/>
    </row>
    <row r="29" spans="1:11" ht="21.75" customHeight="1" thickBot="1">
      <c r="A29" s="47" t="s">
        <v>42</v>
      </c>
      <c r="E29" s="56"/>
      <c r="F29" s="59"/>
      <c r="G29" s="3">
        <v>158589915</v>
      </c>
      <c r="H29" s="59"/>
      <c r="I29" s="3">
        <v>158438659</v>
      </c>
      <c r="J29" s="6"/>
      <c r="K29" s="3">
        <v>77455868</v>
      </c>
    </row>
    <row r="30" spans="1:11" ht="15.6" customHeight="1">
      <c r="A30" s="47"/>
      <c r="E30" s="56"/>
      <c r="F30" s="59"/>
      <c r="G30" s="8"/>
      <c r="H30" s="59"/>
      <c r="I30" s="8"/>
      <c r="J30" s="6"/>
      <c r="K30" s="8"/>
    </row>
    <row r="31" spans="1:11" ht="21.75" customHeight="1">
      <c r="A31" s="58" t="s">
        <v>32</v>
      </c>
      <c r="F31" s="59"/>
      <c r="G31" s="58" t="s">
        <v>32</v>
      </c>
      <c r="H31" s="59"/>
      <c r="I31" s="9"/>
    </row>
    <row r="32" spans="1:11" ht="21.75" customHeight="1">
      <c r="A32" s="58" t="s">
        <v>33</v>
      </c>
      <c r="F32" s="59"/>
      <c r="G32" s="58" t="s">
        <v>177</v>
      </c>
      <c r="H32" s="59"/>
      <c r="I32" s="9"/>
    </row>
    <row r="33" spans="1:11" ht="17.399999999999999" customHeight="1">
      <c r="A33" s="58"/>
      <c r="E33" s="58"/>
      <c r="F33" s="59"/>
      <c r="G33" s="9"/>
      <c r="H33" s="59"/>
      <c r="I33" s="9"/>
    </row>
    <row r="34" spans="1:11" ht="21.75" customHeight="1">
      <c r="A34" s="145" t="s">
        <v>35</v>
      </c>
      <c r="B34" s="145"/>
      <c r="C34" s="145"/>
      <c r="D34" s="145"/>
      <c r="E34" s="59"/>
      <c r="F34" s="59"/>
      <c r="G34" s="70"/>
      <c r="H34" s="59"/>
      <c r="I34" s="70"/>
      <c r="J34" s="59"/>
      <c r="K34" s="70">
        <v>2</v>
      </c>
    </row>
  </sheetData>
  <mergeCells count="2">
    <mergeCell ref="A34:D34"/>
    <mergeCell ref="I6:K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B99E-84A7-4707-885A-DD0CE7DDFD37}">
  <dimension ref="A1:L37"/>
  <sheetViews>
    <sheetView zoomScaleNormal="100" zoomScaleSheetLayoutView="310" workbookViewId="0">
      <selection activeCell="D5" sqref="D5"/>
    </sheetView>
  </sheetViews>
  <sheetFormatPr defaultColWidth="9" defaultRowHeight="19.8" customHeight="1"/>
  <cols>
    <col min="1" max="1" width="2.88671875" style="55" customWidth="1"/>
    <col min="2" max="2" width="9.33203125" style="55" customWidth="1"/>
    <col min="3" max="3" width="8.88671875" style="55" customWidth="1"/>
    <col min="4" max="4" width="12.33203125" style="55" customWidth="1"/>
    <col min="5" max="5" width="6.77734375" style="55" customWidth="1"/>
    <col min="6" max="6" width="7.77734375" style="55" customWidth="1"/>
    <col min="7" max="7" width="1.21875" style="55" customWidth="1"/>
    <col min="8" max="8" width="12.88671875" style="57" customWidth="1"/>
    <col min="9" max="9" width="1.21875" style="55" customWidth="1"/>
    <col min="10" max="10" width="12.88671875" style="57" bestFit="1" customWidth="1"/>
    <col min="11" max="11" width="0.88671875" style="55" customWidth="1"/>
    <col min="12" max="12" width="12.88671875" style="57" bestFit="1" customWidth="1"/>
    <col min="13" max="16384" width="9" style="55"/>
  </cols>
  <sheetData>
    <row r="1" spans="1:12" s="47" customFormat="1" ht="19.8" customHeight="1">
      <c r="A1" s="45" t="s">
        <v>118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s="47" customFormat="1" ht="19.8" customHeight="1">
      <c r="A2" s="45" t="s">
        <v>135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47" customFormat="1" ht="19.8" customHeight="1">
      <c r="A3" s="71"/>
      <c r="H3" s="71"/>
      <c r="J3" s="71"/>
      <c r="L3" s="71"/>
    </row>
    <row r="4" spans="1:12" s="47" customFormat="1" ht="19.8" customHeight="1">
      <c r="A4" s="48"/>
      <c r="B4" s="46"/>
      <c r="C4" s="46"/>
      <c r="D4" s="46"/>
      <c r="E4" s="46"/>
      <c r="F4" s="50"/>
      <c r="G4" s="50"/>
      <c r="L4" s="51" t="s">
        <v>122</v>
      </c>
    </row>
    <row r="5" spans="1:12" s="47" customFormat="1" ht="19.8" customHeight="1">
      <c r="A5" s="48"/>
      <c r="B5" s="46"/>
      <c r="C5" s="46"/>
      <c r="D5" s="46"/>
      <c r="E5" s="46"/>
      <c r="F5" s="50"/>
      <c r="G5" s="50"/>
      <c r="H5" s="52" t="s">
        <v>119</v>
      </c>
      <c r="I5" s="50"/>
      <c r="J5" s="144" t="s">
        <v>120</v>
      </c>
      <c r="K5" s="144"/>
      <c r="L5" s="144"/>
    </row>
    <row r="6" spans="1:12" s="47" customFormat="1" ht="19.8" customHeight="1">
      <c r="A6" s="48"/>
      <c r="B6" s="46"/>
      <c r="C6" s="46"/>
      <c r="D6" s="46"/>
      <c r="E6" s="46"/>
      <c r="F6" s="52" t="s">
        <v>25</v>
      </c>
      <c r="G6" s="50"/>
      <c r="H6" s="66" t="s">
        <v>90</v>
      </c>
      <c r="I6" s="50"/>
      <c r="J6" s="66" t="s">
        <v>90</v>
      </c>
      <c r="K6" s="54"/>
      <c r="L6" s="66" t="s">
        <v>26</v>
      </c>
    </row>
    <row r="7" spans="1:12" s="47" customFormat="1" ht="19.8" customHeight="1">
      <c r="A7" s="72" t="s">
        <v>171</v>
      </c>
      <c r="B7" s="46"/>
      <c r="C7" s="46"/>
      <c r="D7" s="46"/>
      <c r="E7" s="46"/>
      <c r="F7" s="54"/>
      <c r="G7" s="50"/>
      <c r="H7" s="54"/>
      <c r="I7" s="50"/>
      <c r="J7" s="54"/>
      <c r="K7" s="54"/>
      <c r="L7" s="67"/>
    </row>
    <row r="8" spans="1:12" ht="19.8" customHeight="1">
      <c r="F8" s="50"/>
      <c r="G8" s="59"/>
      <c r="H8" s="10"/>
      <c r="I8" s="59"/>
      <c r="J8" s="10"/>
      <c r="K8" s="59"/>
      <c r="L8" s="10"/>
    </row>
    <row r="9" spans="1:12" ht="19.8" customHeight="1">
      <c r="A9" s="47" t="s">
        <v>137</v>
      </c>
      <c r="F9" s="50"/>
      <c r="G9" s="59"/>
      <c r="H9" s="10"/>
      <c r="I9" s="59"/>
      <c r="J9" s="10"/>
      <c r="K9" s="59"/>
      <c r="L9" s="10"/>
    </row>
    <row r="10" spans="1:12" ht="19.8" customHeight="1">
      <c r="B10" s="55" t="s">
        <v>138</v>
      </c>
      <c r="F10" s="56"/>
      <c r="G10" s="59"/>
      <c r="H10" s="10"/>
      <c r="I10" s="59"/>
      <c r="J10" s="10"/>
      <c r="K10" s="59"/>
      <c r="L10" s="10"/>
    </row>
    <row r="11" spans="1:12" ht="19.8" customHeight="1">
      <c r="B11" s="55" t="s">
        <v>139</v>
      </c>
      <c r="F11" s="56"/>
      <c r="G11" s="59"/>
      <c r="H11" s="10"/>
      <c r="I11" s="59"/>
      <c r="J11" s="10"/>
      <c r="K11" s="59"/>
      <c r="L11" s="10"/>
    </row>
    <row r="12" spans="1:12" ht="19.8" customHeight="1">
      <c r="B12" s="55" t="s">
        <v>140</v>
      </c>
      <c r="F12" s="56"/>
      <c r="G12" s="59"/>
      <c r="H12" s="10"/>
      <c r="I12" s="59"/>
      <c r="J12" s="10"/>
      <c r="K12" s="59"/>
      <c r="L12" s="10"/>
    </row>
    <row r="13" spans="1:12" ht="19.8" customHeight="1" thickBot="1">
      <c r="B13" s="55" t="s">
        <v>141</v>
      </c>
      <c r="F13" s="56"/>
      <c r="G13" s="59"/>
      <c r="H13" s="11">
        <v>108300000</v>
      </c>
      <c r="I13" s="59"/>
      <c r="J13" s="11">
        <v>108300000</v>
      </c>
      <c r="K13" s="73"/>
      <c r="L13" s="11">
        <v>108300000</v>
      </c>
    </row>
    <row r="14" spans="1:12" ht="19.8" customHeight="1">
      <c r="B14" s="55" t="s">
        <v>142</v>
      </c>
      <c r="F14" s="56"/>
      <c r="G14" s="59"/>
      <c r="H14" s="9"/>
      <c r="I14" s="59"/>
      <c r="J14" s="9"/>
      <c r="K14" s="73"/>
      <c r="L14" s="9"/>
    </row>
    <row r="15" spans="1:12" ht="19.8" customHeight="1">
      <c r="B15" s="55" t="s">
        <v>143</v>
      </c>
      <c r="F15" s="56"/>
      <c r="G15" s="59"/>
      <c r="H15" s="9"/>
      <c r="I15" s="59"/>
      <c r="J15" s="9"/>
      <c r="K15" s="73"/>
      <c r="L15" s="9"/>
    </row>
    <row r="16" spans="1:12" ht="19.8" customHeight="1">
      <c r="B16" s="55" t="s">
        <v>144</v>
      </c>
      <c r="F16" s="56"/>
      <c r="G16" s="59"/>
      <c r="H16" s="9"/>
      <c r="I16" s="59"/>
      <c r="J16" s="9"/>
      <c r="K16" s="73"/>
      <c r="L16" s="9"/>
    </row>
    <row r="17" spans="1:12" ht="19.8" customHeight="1">
      <c r="B17" s="55" t="s">
        <v>141</v>
      </c>
      <c r="F17" s="56">
        <v>22</v>
      </c>
      <c r="G17" s="59"/>
      <c r="H17" s="74">
        <v>103300000</v>
      </c>
      <c r="I17" s="59"/>
      <c r="J17" s="74">
        <v>103300000</v>
      </c>
      <c r="K17" s="59"/>
      <c r="L17" s="74">
        <v>75800000</v>
      </c>
    </row>
    <row r="18" spans="1:12" ht="19.8" customHeight="1">
      <c r="B18" s="58" t="s">
        <v>94</v>
      </c>
      <c r="F18" s="56">
        <v>22</v>
      </c>
      <c r="G18" s="59"/>
      <c r="H18" s="74">
        <v>131725000</v>
      </c>
      <c r="I18" s="59"/>
      <c r="J18" s="74">
        <v>131725000</v>
      </c>
      <c r="K18" s="59"/>
      <c r="L18" s="74">
        <v>0</v>
      </c>
    </row>
    <row r="19" spans="1:12" ht="19.8" customHeight="1">
      <c r="B19" s="55" t="s">
        <v>43</v>
      </c>
      <c r="F19" s="56"/>
      <c r="G19" s="59"/>
      <c r="H19" s="74"/>
      <c r="I19" s="59"/>
      <c r="J19" s="74"/>
      <c r="K19" s="59"/>
      <c r="L19" s="74"/>
    </row>
    <row r="20" spans="1:12" ht="19.8" customHeight="1">
      <c r="B20" s="58" t="s">
        <v>151</v>
      </c>
      <c r="F20" s="56">
        <v>24</v>
      </c>
      <c r="G20" s="59"/>
      <c r="H20" s="74">
        <v>5750000</v>
      </c>
      <c r="I20" s="59"/>
      <c r="J20" s="74">
        <v>5750000</v>
      </c>
      <c r="K20" s="59"/>
      <c r="L20" s="74">
        <v>1700000</v>
      </c>
    </row>
    <row r="21" spans="1:12" ht="19.8" customHeight="1">
      <c r="B21" s="58" t="s">
        <v>152</v>
      </c>
      <c r="F21" s="56"/>
      <c r="G21" s="59"/>
      <c r="H21" s="12">
        <v>95981974</v>
      </c>
      <c r="I21" s="59"/>
      <c r="J21" s="12">
        <v>96266315</v>
      </c>
      <c r="K21" s="59"/>
      <c r="L21" s="12">
        <v>59112960</v>
      </c>
    </row>
    <row r="22" spans="1:12" ht="19.8" customHeight="1">
      <c r="A22" s="55" t="s">
        <v>166</v>
      </c>
      <c r="F22" s="56"/>
      <c r="G22" s="59"/>
      <c r="H22" s="9">
        <v>336756974</v>
      </c>
      <c r="I22" s="59"/>
      <c r="J22" s="9">
        <v>337041315</v>
      </c>
      <c r="K22" s="59"/>
      <c r="L22" s="9">
        <v>136612960</v>
      </c>
    </row>
    <row r="23" spans="1:12" ht="19.8" customHeight="1">
      <c r="A23" s="55" t="s">
        <v>153</v>
      </c>
      <c r="F23" s="56"/>
      <c r="G23" s="59"/>
      <c r="H23" s="9">
        <v>68407</v>
      </c>
      <c r="I23" s="59"/>
      <c r="J23" s="9">
        <v>0</v>
      </c>
      <c r="K23" s="59"/>
      <c r="L23" s="9">
        <v>0</v>
      </c>
    </row>
    <row r="24" spans="1:12" ht="19.8" customHeight="1">
      <c r="A24" s="47" t="s">
        <v>128</v>
      </c>
      <c r="F24" s="56"/>
      <c r="G24" s="59"/>
      <c r="H24" s="12">
        <v>336825381</v>
      </c>
      <c r="I24" s="59"/>
      <c r="J24" s="12">
        <v>337041315</v>
      </c>
      <c r="K24" s="9"/>
      <c r="L24" s="12">
        <v>136612960</v>
      </c>
    </row>
    <row r="25" spans="1:12" ht="19.8" customHeight="1">
      <c r="F25" s="56"/>
      <c r="G25" s="59"/>
      <c r="H25" s="9"/>
      <c r="I25" s="59"/>
      <c r="J25" s="9"/>
      <c r="K25" s="59"/>
      <c r="L25" s="9"/>
    </row>
    <row r="26" spans="1:12" ht="19.8" customHeight="1" thickBot="1">
      <c r="A26" s="71" t="s">
        <v>154</v>
      </c>
      <c r="F26" s="75"/>
      <c r="G26" s="73"/>
      <c r="H26" s="11">
        <v>495415296</v>
      </c>
      <c r="I26" s="73"/>
      <c r="J26" s="11">
        <v>495479974</v>
      </c>
      <c r="K26" s="73"/>
      <c r="L26" s="11">
        <v>214068828</v>
      </c>
    </row>
    <row r="27" spans="1:12" ht="15.6" customHeight="1">
      <c r="A27" s="71"/>
      <c r="F27" s="75"/>
      <c r="G27" s="73"/>
      <c r="H27" s="9"/>
      <c r="I27" s="73"/>
      <c r="J27" s="9"/>
      <c r="K27" s="73"/>
      <c r="L27" s="9"/>
    </row>
    <row r="28" spans="1:12" ht="19.8" customHeight="1">
      <c r="A28" s="71"/>
      <c r="F28" s="75"/>
      <c r="G28" s="73"/>
      <c r="H28" s="9"/>
      <c r="I28" s="73"/>
      <c r="J28" s="9"/>
      <c r="K28" s="73"/>
      <c r="L28" s="9"/>
    </row>
    <row r="29" spans="1:12" ht="19.8" customHeight="1">
      <c r="A29" s="71"/>
      <c r="F29" s="75"/>
      <c r="G29" s="73"/>
      <c r="H29" s="14"/>
      <c r="I29" s="73"/>
      <c r="J29" s="14"/>
      <c r="K29" s="9"/>
      <c r="L29" s="9"/>
    </row>
    <row r="30" spans="1:12" ht="19.8" customHeight="1">
      <c r="A30" s="71"/>
      <c r="F30" s="75"/>
      <c r="G30" s="73"/>
      <c r="H30" s="9"/>
      <c r="I30" s="73"/>
      <c r="J30" s="9"/>
      <c r="K30" s="73"/>
      <c r="L30" s="9"/>
    </row>
    <row r="31" spans="1:12" ht="19.8" customHeight="1">
      <c r="A31" s="146" t="s">
        <v>44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</row>
    <row r="32" spans="1:12" ht="19.8" customHeight="1">
      <c r="A32" s="147" t="s">
        <v>45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ht="19.8" customHeight="1">
      <c r="A33" s="47"/>
      <c r="G33" s="59"/>
      <c r="H33" s="9"/>
      <c r="I33" s="59"/>
      <c r="J33" s="9"/>
    </row>
    <row r="34" spans="1:12" ht="19.8" customHeight="1">
      <c r="A34" s="58" t="s">
        <v>32</v>
      </c>
      <c r="G34" s="59"/>
      <c r="H34" s="58" t="s">
        <v>32</v>
      </c>
      <c r="I34" s="59"/>
      <c r="J34" s="9"/>
    </row>
    <row r="35" spans="1:12" ht="19.8" customHeight="1">
      <c r="A35" s="58" t="s">
        <v>33</v>
      </c>
      <c r="G35" s="59"/>
      <c r="H35" s="58" t="s">
        <v>177</v>
      </c>
      <c r="I35" s="59"/>
      <c r="J35" s="9"/>
    </row>
    <row r="36" spans="1:12" ht="19.8" customHeight="1">
      <c r="A36" s="47"/>
      <c r="E36" s="58"/>
      <c r="F36" s="59"/>
      <c r="G36" s="59"/>
      <c r="H36" s="9"/>
      <c r="I36" s="59"/>
      <c r="J36" s="9"/>
    </row>
    <row r="37" spans="1:12" ht="19.8" customHeight="1">
      <c r="A37" s="145" t="s">
        <v>35</v>
      </c>
      <c r="B37" s="145"/>
      <c r="C37" s="145"/>
      <c r="D37" s="145"/>
      <c r="E37" s="145"/>
      <c r="F37" s="59"/>
      <c r="G37" s="59"/>
      <c r="H37" s="70"/>
      <c r="I37" s="59"/>
      <c r="J37" s="70"/>
      <c r="K37" s="59"/>
      <c r="L37" s="70">
        <v>3</v>
      </c>
    </row>
  </sheetData>
  <mergeCells count="4">
    <mergeCell ref="A31:L31"/>
    <mergeCell ref="A32:L32"/>
    <mergeCell ref="A37:E37"/>
    <mergeCell ref="J5:L5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4D32-8D03-4C67-B04A-F8E84780FF91}">
  <dimension ref="A1:L48"/>
  <sheetViews>
    <sheetView topLeftCell="C1" zoomScaleNormal="100" zoomScaleSheetLayoutView="320" workbookViewId="0">
      <selection activeCell="E6" sqref="E6"/>
    </sheetView>
  </sheetViews>
  <sheetFormatPr defaultColWidth="9" defaultRowHeight="19.2" customHeight="1"/>
  <cols>
    <col min="1" max="1" width="2.33203125" style="87" customWidth="1"/>
    <col min="2" max="2" width="12.44140625" style="87" customWidth="1"/>
    <col min="3" max="3" width="8.88671875" style="87" customWidth="1"/>
    <col min="4" max="4" width="16.109375" style="87" customWidth="1"/>
    <col min="5" max="5" width="22.44140625" style="87" customWidth="1"/>
    <col min="6" max="6" width="8.6640625" style="88" customWidth="1"/>
    <col min="7" max="7" width="1.109375" style="87" customWidth="1"/>
    <col min="8" max="8" width="13.21875" style="98" customWidth="1"/>
    <col min="9" max="9" width="1" style="87" customWidth="1"/>
    <col min="10" max="10" width="12.44140625" style="98" customWidth="1"/>
    <col min="11" max="11" width="1.109375" style="87" customWidth="1"/>
    <col min="12" max="12" width="12.44140625" style="98" customWidth="1"/>
    <col min="13" max="16384" width="9" style="87"/>
  </cols>
  <sheetData>
    <row r="1" spans="1:12" s="80" customFormat="1" ht="19.2" customHeight="1">
      <c r="A1" s="76" t="s">
        <v>118</v>
      </c>
      <c r="B1" s="77"/>
      <c r="C1" s="77"/>
      <c r="D1" s="78"/>
      <c r="E1" s="78"/>
      <c r="F1" s="78"/>
      <c r="G1" s="78"/>
      <c r="H1" s="78"/>
      <c r="I1" s="78"/>
      <c r="J1" s="78"/>
      <c r="K1" s="78"/>
      <c r="L1" s="79"/>
    </row>
    <row r="2" spans="1:12" s="80" customFormat="1" ht="19.2" customHeight="1">
      <c r="A2" s="77" t="s">
        <v>46</v>
      </c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</row>
    <row r="3" spans="1:12" s="80" customFormat="1" ht="19.2" customHeight="1">
      <c r="A3" s="81" t="s">
        <v>47</v>
      </c>
      <c r="F3" s="82"/>
      <c r="H3" s="77"/>
      <c r="J3" s="77"/>
      <c r="L3" s="77"/>
    </row>
    <row r="4" spans="1:12" s="80" customFormat="1" ht="19.2" customHeight="1">
      <c r="F4" s="82"/>
      <c r="H4" s="77"/>
      <c r="J4" s="77"/>
      <c r="L4" s="77"/>
    </row>
    <row r="5" spans="1:12" s="80" customFormat="1" ht="19.2" customHeight="1">
      <c r="F5" s="82"/>
      <c r="L5" s="83" t="s">
        <v>122</v>
      </c>
    </row>
    <row r="6" spans="1:12" s="80" customFormat="1" ht="19.2" customHeight="1">
      <c r="F6" s="82"/>
      <c r="H6" s="84" t="s">
        <v>119</v>
      </c>
      <c r="J6" s="148" t="s">
        <v>120</v>
      </c>
      <c r="K6" s="148"/>
      <c r="L6" s="148"/>
    </row>
    <row r="7" spans="1:12" s="80" customFormat="1" ht="19.2" customHeight="1">
      <c r="F7" s="84" t="s">
        <v>25</v>
      </c>
      <c r="H7" s="85" t="s">
        <v>95</v>
      </c>
      <c r="I7" s="82"/>
      <c r="J7" s="85" t="s">
        <v>95</v>
      </c>
      <c r="K7" s="82"/>
      <c r="L7" s="86">
        <v>2566</v>
      </c>
    </row>
    <row r="8" spans="1:12" ht="19.2" customHeight="1">
      <c r="A8" s="80"/>
      <c r="F8" s="87"/>
      <c r="H8" s="87"/>
      <c r="J8" s="87"/>
      <c r="L8" s="87"/>
    </row>
    <row r="9" spans="1:12" ht="19.2" customHeight="1">
      <c r="A9" s="87" t="s">
        <v>96</v>
      </c>
      <c r="F9" s="88">
        <v>29</v>
      </c>
      <c r="H9" s="35">
        <v>472856262</v>
      </c>
      <c r="I9" s="89"/>
      <c r="J9" s="35">
        <v>472856262</v>
      </c>
      <c r="K9" s="89"/>
      <c r="L9" s="35">
        <v>227781742</v>
      </c>
    </row>
    <row r="10" spans="1:12" ht="19.2" customHeight="1">
      <c r="A10" s="87" t="s">
        <v>97</v>
      </c>
      <c r="H10" s="90">
        <v>-307957000</v>
      </c>
      <c r="I10" s="89"/>
      <c r="J10" s="90">
        <v>-307957000</v>
      </c>
      <c r="K10" s="89"/>
      <c r="L10" s="90">
        <v>-138096158</v>
      </c>
    </row>
    <row r="11" spans="1:12" ht="19.2" customHeight="1">
      <c r="A11" s="80" t="s">
        <v>48</v>
      </c>
      <c r="H11" s="89">
        <v>164899262</v>
      </c>
      <c r="I11" s="89"/>
      <c r="J11" s="89">
        <v>164899262</v>
      </c>
      <c r="K11" s="89"/>
      <c r="L11" s="89">
        <v>89685584</v>
      </c>
    </row>
    <row r="12" spans="1:12" ht="19.2" customHeight="1">
      <c r="A12" s="87" t="s">
        <v>20</v>
      </c>
      <c r="F12" s="88">
        <v>26</v>
      </c>
      <c r="H12" s="35">
        <v>843022</v>
      </c>
      <c r="I12" s="89"/>
      <c r="J12" s="35">
        <v>946136</v>
      </c>
      <c r="K12" s="89"/>
      <c r="L12" s="35">
        <v>1502814</v>
      </c>
    </row>
    <row r="13" spans="1:12" ht="19.2" customHeight="1">
      <c r="A13" s="87" t="s">
        <v>145</v>
      </c>
      <c r="H13" s="36">
        <v>-141345</v>
      </c>
      <c r="I13" s="89"/>
      <c r="J13" s="36">
        <v>-141345</v>
      </c>
      <c r="K13" s="89"/>
      <c r="L13" s="36">
        <v>287504</v>
      </c>
    </row>
    <row r="14" spans="1:12" ht="19.2" customHeight="1">
      <c r="A14" s="80" t="s">
        <v>49</v>
      </c>
      <c r="H14" s="37">
        <v>165600939</v>
      </c>
      <c r="I14" s="89"/>
      <c r="J14" s="37">
        <v>165704053</v>
      </c>
      <c r="K14" s="89"/>
      <c r="L14" s="37">
        <v>91475902</v>
      </c>
    </row>
    <row r="15" spans="1:12" ht="19.2" customHeight="1">
      <c r="A15" s="87" t="s">
        <v>21</v>
      </c>
      <c r="D15" s="91"/>
      <c r="H15" s="89">
        <v>-21240565</v>
      </c>
      <c r="I15" s="89"/>
      <c r="J15" s="89">
        <v>-21240565</v>
      </c>
      <c r="K15" s="89"/>
      <c r="L15" s="89">
        <v>-18273301</v>
      </c>
    </row>
    <row r="16" spans="1:12" ht="19.2" customHeight="1">
      <c r="A16" s="87" t="s">
        <v>22</v>
      </c>
      <c r="H16" s="90">
        <v>-40515331</v>
      </c>
      <c r="I16" s="89"/>
      <c r="J16" s="90">
        <v>-40302511</v>
      </c>
      <c r="K16" s="89"/>
      <c r="L16" s="90">
        <v>-30322170</v>
      </c>
    </row>
    <row r="17" spans="1:12" ht="19.2" customHeight="1">
      <c r="A17" s="80" t="s">
        <v>50</v>
      </c>
      <c r="H17" s="35">
        <v>103845043</v>
      </c>
      <c r="I17" s="89"/>
      <c r="J17" s="35">
        <v>104160977</v>
      </c>
      <c r="K17" s="89"/>
      <c r="L17" s="35">
        <v>42880431</v>
      </c>
    </row>
    <row r="18" spans="1:12" ht="19.2" customHeight="1">
      <c r="A18" s="87" t="s">
        <v>23</v>
      </c>
      <c r="H18" s="36">
        <v>-3097261</v>
      </c>
      <c r="I18" s="89"/>
      <c r="J18" s="36">
        <v>-3097261</v>
      </c>
      <c r="K18" s="89"/>
      <c r="L18" s="36">
        <v>-1592296</v>
      </c>
    </row>
    <row r="19" spans="1:12" ht="19.2" customHeight="1">
      <c r="A19" s="80" t="s">
        <v>51</v>
      </c>
      <c r="H19" s="35">
        <v>100747782</v>
      </c>
      <c r="I19" s="35"/>
      <c r="J19" s="35">
        <v>101063716</v>
      </c>
      <c r="K19" s="35"/>
      <c r="L19" s="35">
        <v>41288135</v>
      </c>
    </row>
    <row r="20" spans="1:12" ht="19.2" customHeight="1">
      <c r="A20" s="87" t="s">
        <v>98</v>
      </c>
      <c r="F20" s="88">
        <v>28</v>
      </c>
      <c r="H20" s="36">
        <v>-20746206</v>
      </c>
      <c r="I20" s="89"/>
      <c r="J20" s="36">
        <v>-20746206</v>
      </c>
      <c r="K20" s="89"/>
      <c r="L20" s="36">
        <v>-9861095</v>
      </c>
    </row>
    <row r="21" spans="1:12" ht="19.2" customHeight="1" thickBot="1">
      <c r="A21" s="80" t="s">
        <v>52</v>
      </c>
      <c r="H21" s="38">
        <v>80001576</v>
      </c>
      <c r="I21" s="89"/>
      <c r="J21" s="38">
        <v>80317510</v>
      </c>
      <c r="K21" s="89"/>
      <c r="L21" s="38">
        <v>31427040</v>
      </c>
    </row>
    <row r="22" spans="1:12" ht="19.2" customHeight="1">
      <c r="A22" s="80"/>
      <c r="H22" s="35"/>
      <c r="I22" s="89"/>
      <c r="J22" s="35"/>
      <c r="K22" s="89"/>
      <c r="L22" s="35"/>
    </row>
    <row r="23" spans="1:12" ht="19.2" customHeight="1">
      <c r="A23" s="80" t="s">
        <v>53</v>
      </c>
      <c r="H23" s="35"/>
      <c r="I23" s="89"/>
      <c r="J23" s="35"/>
      <c r="K23" s="89"/>
      <c r="L23" s="35"/>
    </row>
    <row r="24" spans="1:12" ht="19.2" customHeight="1">
      <c r="A24" s="80" t="s">
        <v>155</v>
      </c>
      <c r="H24" s="35"/>
      <c r="I24" s="89"/>
      <c r="J24" s="35"/>
      <c r="K24" s="89"/>
      <c r="L24" s="35"/>
    </row>
    <row r="25" spans="1:12" ht="19.2" customHeight="1">
      <c r="B25" s="87" t="s">
        <v>116</v>
      </c>
      <c r="F25" s="88">
        <v>21</v>
      </c>
      <c r="H25" s="39">
        <v>377306</v>
      </c>
      <c r="J25" s="39">
        <v>377306</v>
      </c>
      <c r="L25" s="89">
        <v>0</v>
      </c>
    </row>
    <row r="26" spans="1:12" ht="19.2" customHeight="1">
      <c r="B26" s="87" t="s">
        <v>117</v>
      </c>
      <c r="H26" s="39"/>
      <c r="J26" s="39"/>
      <c r="L26" s="39"/>
    </row>
    <row r="27" spans="1:12" ht="19.2" customHeight="1">
      <c r="B27" s="92" t="s">
        <v>174</v>
      </c>
      <c r="F27" s="88">
        <v>28.2</v>
      </c>
      <c r="H27" s="89">
        <v>-75461</v>
      </c>
      <c r="J27" s="89">
        <v>-75461</v>
      </c>
      <c r="L27" s="89">
        <v>0</v>
      </c>
    </row>
    <row r="28" spans="1:12" ht="19.2" customHeight="1">
      <c r="A28" s="80" t="s">
        <v>156</v>
      </c>
      <c r="B28" s="92"/>
      <c r="H28" s="93">
        <v>301845</v>
      </c>
      <c r="J28" s="93">
        <v>301845</v>
      </c>
      <c r="L28" s="93">
        <v>0</v>
      </c>
    </row>
    <row r="29" spans="1:12" ht="19.2" customHeight="1" thickBot="1">
      <c r="A29" s="80" t="s">
        <v>157</v>
      </c>
      <c r="H29" s="40">
        <v>80303421</v>
      </c>
      <c r="I29" s="41"/>
      <c r="J29" s="40">
        <v>80619355</v>
      </c>
      <c r="K29" s="41"/>
      <c r="L29" s="40">
        <v>31427040</v>
      </c>
    </row>
    <row r="30" spans="1:12" ht="19.2" customHeight="1">
      <c r="H30" s="42"/>
      <c r="J30" s="42"/>
      <c r="L30" s="42"/>
    </row>
    <row r="31" spans="1:12" ht="19.2" customHeight="1">
      <c r="A31" s="80" t="s">
        <v>158</v>
      </c>
      <c r="H31" s="42"/>
      <c r="J31" s="42"/>
      <c r="L31" s="42"/>
    </row>
    <row r="32" spans="1:12" ht="19.2" customHeight="1">
      <c r="A32" s="87" t="s">
        <v>133</v>
      </c>
      <c r="H32" s="39">
        <v>80033169</v>
      </c>
      <c r="J32" s="39">
        <v>80317510</v>
      </c>
      <c r="L32" s="39">
        <v>31427040</v>
      </c>
    </row>
    <row r="33" spans="1:12" ht="19.2" customHeight="1">
      <c r="A33" s="87" t="s">
        <v>153</v>
      </c>
      <c r="H33" s="39">
        <v>-31593</v>
      </c>
      <c r="J33" s="89">
        <v>0</v>
      </c>
      <c r="L33" s="89">
        <v>0</v>
      </c>
    </row>
    <row r="34" spans="1:12" ht="19.2" customHeight="1" thickBot="1">
      <c r="H34" s="44">
        <v>80001576</v>
      </c>
      <c r="J34" s="44">
        <v>80317510</v>
      </c>
      <c r="L34" s="44">
        <v>31427040</v>
      </c>
    </row>
    <row r="35" spans="1:12" ht="13.8" customHeight="1">
      <c r="H35" s="39"/>
      <c r="J35" s="39"/>
      <c r="L35" s="39"/>
    </row>
    <row r="36" spans="1:12" ht="19.2" customHeight="1">
      <c r="A36" s="80" t="s">
        <v>170</v>
      </c>
      <c r="H36" s="94"/>
      <c r="J36" s="94"/>
      <c r="L36" s="94"/>
    </row>
    <row r="37" spans="1:12" ht="19.2" customHeight="1">
      <c r="A37" s="87" t="s">
        <v>133</v>
      </c>
      <c r="H37" s="95">
        <v>80335014</v>
      </c>
      <c r="J37" s="95">
        <v>80619355</v>
      </c>
      <c r="L37" s="95">
        <v>31427040</v>
      </c>
    </row>
    <row r="38" spans="1:12" ht="19.2" customHeight="1">
      <c r="A38" s="87" t="s">
        <v>153</v>
      </c>
      <c r="H38" s="95">
        <v>-31593</v>
      </c>
      <c r="J38" s="89">
        <v>0</v>
      </c>
      <c r="L38" s="89">
        <v>0</v>
      </c>
    </row>
    <row r="39" spans="1:12" ht="19.2" customHeight="1" thickBot="1">
      <c r="H39" s="44">
        <v>80303421</v>
      </c>
      <c r="J39" s="44">
        <v>80619355</v>
      </c>
      <c r="L39" s="44">
        <v>31427040</v>
      </c>
    </row>
    <row r="40" spans="1:12" ht="15" customHeight="1">
      <c r="H40" s="39"/>
      <c r="J40" s="39"/>
      <c r="L40" s="39"/>
    </row>
    <row r="41" spans="1:12" ht="19.2" customHeight="1">
      <c r="A41" s="80" t="s">
        <v>159</v>
      </c>
      <c r="H41" s="42"/>
      <c r="J41" s="42"/>
      <c r="L41" s="42"/>
    </row>
    <row r="42" spans="1:12" ht="19.2" customHeight="1">
      <c r="A42" s="80"/>
      <c r="B42" s="87" t="s">
        <v>160</v>
      </c>
      <c r="F42" s="88">
        <v>25</v>
      </c>
      <c r="H42" s="43">
        <v>0.42904710065656426</v>
      </c>
      <c r="I42" s="96"/>
      <c r="J42" s="43">
        <v>0.43074144936163017</v>
      </c>
      <c r="K42" s="96"/>
      <c r="L42" s="43">
        <v>0.2073023746701847</v>
      </c>
    </row>
    <row r="43" spans="1:12" ht="19.2" customHeight="1" thickBot="1">
      <c r="A43" s="80"/>
      <c r="B43" s="87" t="s">
        <v>150</v>
      </c>
      <c r="F43" s="88">
        <v>25</v>
      </c>
      <c r="H43" s="40">
        <v>186463388</v>
      </c>
      <c r="I43" s="41"/>
      <c r="J43" s="40">
        <v>186463388</v>
      </c>
      <c r="K43" s="41"/>
      <c r="L43" s="40">
        <v>151600000</v>
      </c>
    </row>
    <row r="44" spans="1:12" ht="19.2" customHeight="1">
      <c r="A44" s="80"/>
      <c r="H44" s="35"/>
      <c r="I44" s="41"/>
      <c r="J44" s="35"/>
      <c r="K44" s="41"/>
      <c r="L44" s="35"/>
    </row>
    <row r="45" spans="1:12" ht="19.2" customHeight="1">
      <c r="A45" s="92" t="s">
        <v>32</v>
      </c>
      <c r="H45" s="92" t="s">
        <v>32</v>
      </c>
      <c r="J45" s="35"/>
      <c r="L45" s="35"/>
    </row>
    <row r="46" spans="1:12" ht="19.2" customHeight="1">
      <c r="A46" s="92" t="s">
        <v>33</v>
      </c>
      <c r="H46" s="92" t="s">
        <v>34</v>
      </c>
      <c r="J46" s="35"/>
      <c r="L46" s="35"/>
    </row>
    <row r="47" spans="1:12" ht="19.2" customHeight="1">
      <c r="F47" s="97"/>
      <c r="H47" s="35"/>
      <c r="J47" s="35"/>
      <c r="L47" s="35"/>
    </row>
    <row r="48" spans="1:12" ht="19.2" customHeight="1">
      <c r="A48" s="92" t="s">
        <v>35</v>
      </c>
      <c r="F48" s="87"/>
      <c r="H48" s="87"/>
      <c r="J48" s="87"/>
      <c r="L48" s="87">
        <v>4</v>
      </c>
    </row>
  </sheetData>
  <mergeCells count="1">
    <mergeCell ref="J6:L6"/>
  </mergeCells>
  <pageMargins left="0.79842519685039304" right="0.39055118110236198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F4FD-BFE5-4C64-A8FB-14328C389D86}">
  <dimension ref="A1:Q31"/>
  <sheetViews>
    <sheetView zoomScaleNormal="100" zoomScaleSheetLayoutView="270" workbookViewId="0">
      <selection activeCell="B6" sqref="B6"/>
    </sheetView>
  </sheetViews>
  <sheetFormatPr defaultColWidth="9" defaultRowHeight="18.600000000000001" customHeight="1"/>
  <cols>
    <col min="1" max="1" width="3.6640625" style="55" customWidth="1"/>
    <col min="2" max="2" width="25.77734375" style="55" customWidth="1"/>
    <col min="3" max="3" width="8" style="55" customWidth="1"/>
    <col min="4" max="4" width="1.5546875" style="55" customWidth="1"/>
    <col min="5" max="5" width="13.5546875" style="55" customWidth="1"/>
    <col min="6" max="6" width="1.109375" style="55" customWidth="1"/>
    <col min="7" max="7" width="12.5546875" style="55" customWidth="1"/>
    <col min="8" max="8" width="1.109375" style="55" customWidth="1"/>
    <col min="9" max="9" width="13.109375" style="55" customWidth="1"/>
    <col min="10" max="10" width="1.21875" style="55" customWidth="1"/>
    <col min="11" max="11" width="12.88671875" style="55" customWidth="1"/>
    <col min="12" max="12" width="1.21875" style="55" customWidth="1"/>
    <col min="13" max="13" width="14.33203125" style="109" customWidth="1"/>
    <col min="14" max="14" width="1.21875" style="55" customWidth="1"/>
    <col min="15" max="15" width="14.33203125" style="109" customWidth="1"/>
    <col min="16" max="16" width="1.21875" style="55" customWidth="1"/>
    <col min="17" max="17" width="14.33203125" style="109" customWidth="1"/>
    <col min="18" max="16384" width="9" style="55"/>
  </cols>
  <sheetData>
    <row r="1" spans="1:17" s="47" customFormat="1" ht="18.600000000000001" customHeight="1">
      <c r="A1" s="45" t="s">
        <v>118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N1" s="99"/>
      <c r="P1" s="99"/>
    </row>
    <row r="2" spans="1:17" ht="18.600000000000001" customHeight="1">
      <c r="A2" s="45" t="s">
        <v>146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47" customFormat="1" ht="18.600000000000001" customHeight="1">
      <c r="A3" s="47" t="s">
        <v>47</v>
      </c>
    </row>
    <row r="4" spans="1:17" s="47" customFormat="1" ht="18.600000000000001" customHeight="1"/>
    <row r="5" spans="1:17" s="47" customFormat="1" ht="18.600000000000001" customHeight="1">
      <c r="A5" s="100"/>
      <c r="B5" s="100"/>
      <c r="C5" s="100"/>
      <c r="D5" s="100"/>
      <c r="E5" s="99"/>
      <c r="F5" s="99"/>
      <c r="G5" s="99"/>
      <c r="H5" s="99"/>
      <c r="I5" s="99"/>
      <c r="J5" s="99"/>
      <c r="K5" s="99"/>
      <c r="L5" s="99"/>
      <c r="M5" s="51"/>
      <c r="N5" s="99"/>
      <c r="O5" s="51"/>
      <c r="P5" s="99"/>
      <c r="Q5" s="51" t="s">
        <v>122</v>
      </c>
    </row>
    <row r="6" spans="1:17" s="47" customFormat="1" ht="18.600000000000001" customHeight="1">
      <c r="A6" s="49"/>
      <c r="B6" s="49"/>
      <c r="C6" s="49"/>
      <c r="D6" s="49"/>
      <c r="E6" s="149" t="s">
        <v>119</v>
      </c>
      <c r="F6" s="149"/>
      <c r="G6" s="149"/>
      <c r="H6" s="149"/>
      <c r="I6" s="149"/>
      <c r="J6" s="149"/>
      <c r="K6" s="149"/>
      <c r="L6" s="149"/>
      <c r="M6" s="149"/>
      <c r="N6" s="150"/>
      <c r="O6" s="150"/>
      <c r="P6" s="150"/>
      <c r="Q6" s="150"/>
    </row>
    <row r="7" spans="1:17" s="47" customFormat="1" ht="18.600000000000001" customHeight="1">
      <c r="A7" s="49"/>
      <c r="B7" s="49"/>
      <c r="C7" s="49"/>
      <c r="D7" s="49"/>
      <c r="E7" s="152" t="s">
        <v>167</v>
      </c>
      <c r="F7" s="153"/>
      <c r="G7" s="153"/>
      <c r="H7" s="152"/>
      <c r="I7" s="152"/>
      <c r="J7" s="152"/>
      <c r="K7" s="152"/>
      <c r="L7" s="152"/>
      <c r="M7" s="152"/>
      <c r="N7" s="101"/>
      <c r="O7" s="101"/>
      <c r="P7" s="101"/>
      <c r="Q7" s="101"/>
    </row>
    <row r="8" spans="1:17" s="47" customFormat="1" ht="18">
      <c r="E8" s="151" t="s">
        <v>134</v>
      </c>
      <c r="F8" s="151"/>
      <c r="G8" s="151"/>
      <c r="H8" s="54"/>
      <c r="I8" s="144" t="s">
        <v>43</v>
      </c>
      <c r="J8" s="144"/>
      <c r="K8" s="144"/>
      <c r="L8" s="54"/>
      <c r="M8" s="102"/>
      <c r="N8" s="54"/>
      <c r="O8" s="102"/>
      <c r="P8" s="54"/>
      <c r="Q8" s="102"/>
    </row>
    <row r="9" spans="1:17" s="47" customFormat="1" ht="18">
      <c r="E9" s="54" t="s">
        <v>147</v>
      </c>
      <c r="F9" s="54"/>
      <c r="G9" s="54" t="s">
        <v>99</v>
      </c>
      <c r="H9" s="54"/>
      <c r="I9" s="54" t="s">
        <v>89</v>
      </c>
      <c r="J9" s="54"/>
      <c r="K9" s="54" t="s">
        <v>43</v>
      </c>
      <c r="L9" s="54"/>
      <c r="M9" s="102" t="s">
        <v>132</v>
      </c>
      <c r="N9" s="54"/>
      <c r="O9" s="102" t="s">
        <v>129</v>
      </c>
      <c r="P9" s="54"/>
      <c r="Q9" s="102"/>
    </row>
    <row r="10" spans="1:17" s="47" customFormat="1" ht="18">
      <c r="C10" s="52" t="s">
        <v>25</v>
      </c>
      <c r="E10" s="52" t="s">
        <v>148</v>
      </c>
      <c r="F10" s="54"/>
      <c r="G10" s="52" t="s">
        <v>100</v>
      </c>
      <c r="H10" s="54"/>
      <c r="I10" s="103" t="s">
        <v>88</v>
      </c>
      <c r="J10" s="54"/>
      <c r="K10" s="52" t="s">
        <v>54</v>
      </c>
      <c r="L10" s="54"/>
      <c r="M10" s="104" t="s">
        <v>131</v>
      </c>
      <c r="N10" s="54"/>
      <c r="O10" s="104" t="s">
        <v>130</v>
      </c>
      <c r="P10" s="54"/>
      <c r="Q10" s="104" t="s">
        <v>128</v>
      </c>
    </row>
    <row r="11" spans="1:17" ht="18.600000000000001" customHeight="1">
      <c r="A11" s="105"/>
      <c r="C11" s="47"/>
      <c r="D11" s="4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8.600000000000001" customHeight="1">
      <c r="A12" s="47"/>
      <c r="C12" s="47"/>
      <c r="D12" s="4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8.600000000000001" customHeight="1">
      <c r="A13" s="47" t="s">
        <v>104</v>
      </c>
      <c r="C13" s="56"/>
      <c r="E13" s="9">
        <v>75800000</v>
      </c>
      <c r="F13" s="9"/>
      <c r="G13" s="9">
        <v>0</v>
      </c>
      <c r="H13" s="9"/>
      <c r="I13" s="9">
        <v>1700000</v>
      </c>
      <c r="J13" s="9"/>
      <c r="K13" s="9">
        <v>59112960</v>
      </c>
      <c r="L13" s="9"/>
      <c r="M13" s="8">
        <v>136612960</v>
      </c>
      <c r="N13" s="9"/>
      <c r="O13" s="8">
        <v>0</v>
      </c>
      <c r="P13" s="9"/>
      <c r="Q13" s="8">
        <v>136612960</v>
      </c>
    </row>
    <row r="14" spans="1:17" ht="7.2" customHeight="1">
      <c r="A14" s="47"/>
      <c r="C14" s="56"/>
      <c r="E14" s="9"/>
      <c r="F14" s="9"/>
      <c r="G14" s="9"/>
      <c r="H14" s="9"/>
      <c r="I14" s="9"/>
      <c r="J14" s="9"/>
      <c r="K14" s="9"/>
      <c r="L14" s="9"/>
      <c r="M14" s="8"/>
      <c r="N14" s="9"/>
      <c r="O14" s="8"/>
      <c r="P14" s="9"/>
      <c r="Q14" s="8"/>
    </row>
    <row r="15" spans="1:17" ht="18.600000000000001" customHeight="1">
      <c r="A15" s="55" t="s">
        <v>101</v>
      </c>
      <c r="C15" s="56">
        <v>22</v>
      </c>
      <c r="E15" s="9">
        <v>27500000</v>
      </c>
      <c r="F15" s="9"/>
      <c r="G15" s="9">
        <v>131725000</v>
      </c>
      <c r="H15" s="9"/>
      <c r="I15" s="9">
        <v>0</v>
      </c>
      <c r="J15" s="9"/>
      <c r="K15" s="9">
        <v>0</v>
      </c>
      <c r="L15" s="9"/>
      <c r="M15" s="8">
        <v>159225000</v>
      </c>
      <c r="N15" s="9"/>
      <c r="O15" s="8">
        <v>100000</v>
      </c>
      <c r="P15" s="9"/>
      <c r="Q15" s="8">
        <v>159325000</v>
      </c>
    </row>
    <row r="16" spans="1:17" ht="18.600000000000001" customHeight="1">
      <c r="A16" s="55" t="s">
        <v>102</v>
      </c>
      <c r="C16" s="56">
        <v>23</v>
      </c>
      <c r="E16" s="9">
        <v>0</v>
      </c>
      <c r="F16" s="9"/>
      <c r="G16" s="9">
        <v>0</v>
      </c>
      <c r="H16" s="9"/>
      <c r="I16" s="9">
        <v>0</v>
      </c>
      <c r="J16" s="9"/>
      <c r="K16" s="9">
        <v>-39416000</v>
      </c>
      <c r="L16" s="9"/>
      <c r="M16" s="9">
        <v>-39416000</v>
      </c>
      <c r="N16" s="9"/>
      <c r="O16" s="8">
        <v>0</v>
      </c>
      <c r="P16" s="9"/>
      <c r="Q16" s="9">
        <v>-39416000</v>
      </c>
    </row>
    <row r="17" spans="1:17" ht="18.600000000000001" customHeight="1">
      <c r="A17" s="55" t="s">
        <v>103</v>
      </c>
      <c r="C17" s="56">
        <v>24</v>
      </c>
      <c r="E17" s="12">
        <v>0</v>
      </c>
      <c r="F17" s="9"/>
      <c r="G17" s="9">
        <v>0</v>
      </c>
      <c r="H17" s="9"/>
      <c r="I17" s="12">
        <v>4050000</v>
      </c>
      <c r="J17" s="9"/>
      <c r="K17" s="12">
        <v>-4050000</v>
      </c>
      <c r="L17" s="9"/>
      <c r="M17" s="9">
        <v>0</v>
      </c>
      <c r="N17" s="9"/>
      <c r="O17" s="15">
        <v>0</v>
      </c>
      <c r="P17" s="9"/>
      <c r="Q17" s="8">
        <v>0</v>
      </c>
    </row>
    <row r="18" spans="1:17" s="107" customFormat="1" ht="18.600000000000001" customHeight="1">
      <c r="A18" s="106" t="s">
        <v>161</v>
      </c>
      <c r="C18" s="108"/>
      <c r="E18" s="33">
        <v>27500000</v>
      </c>
      <c r="F18" s="34"/>
      <c r="G18" s="33">
        <v>131725000</v>
      </c>
      <c r="H18" s="34"/>
      <c r="I18" s="33">
        <v>4050000</v>
      </c>
      <c r="J18" s="34"/>
      <c r="K18" s="33">
        <v>-43466000</v>
      </c>
      <c r="L18" s="34"/>
      <c r="M18" s="33">
        <v>119809000</v>
      </c>
      <c r="N18" s="34"/>
      <c r="O18" s="33">
        <v>100000</v>
      </c>
      <c r="P18" s="34"/>
      <c r="Q18" s="33">
        <v>119909000</v>
      </c>
    </row>
    <row r="19" spans="1:17" ht="8.4" customHeight="1">
      <c r="A19" s="47"/>
      <c r="C19" s="56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8.600000000000001" customHeight="1">
      <c r="A20" s="55" t="s">
        <v>52</v>
      </c>
      <c r="C20" s="56"/>
      <c r="E20" s="9">
        <v>0</v>
      </c>
      <c r="F20" s="9"/>
      <c r="G20" s="9">
        <v>0</v>
      </c>
      <c r="H20" s="9"/>
      <c r="I20" s="9">
        <v>0</v>
      </c>
      <c r="J20" s="9"/>
      <c r="K20" s="9">
        <v>80033169</v>
      </c>
      <c r="L20" s="9"/>
      <c r="M20" s="9">
        <v>80033169</v>
      </c>
      <c r="N20" s="9"/>
      <c r="O20" s="9">
        <v>-31593</v>
      </c>
      <c r="P20" s="9"/>
      <c r="Q20" s="9">
        <v>80001576</v>
      </c>
    </row>
    <row r="21" spans="1:17" ht="18.600000000000001" customHeight="1">
      <c r="A21" s="55" t="s">
        <v>157</v>
      </c>
      <c r="C21" s="56"/>
      <c r="E21" s="12">
        <v>0</v>
      </c>
      <c r="F21" s="9"/>
      <c r="G21" s="12">
        <v>0</v>
      </c>
      <c r="H21" s="9"/>
      <c r="I21" s="12">
        <v>0</v>
      </c>
      <c r="J21" s="9"/>
      <c r="K21" s="12">
        <v>301845</v>
      </c>
      <c r="L21" s="9"/>
      <c r="M21" s="12">
        <v>301845</v>
      </c>
      <c r="N21" s="9"/>
      <c r="O21" s="15">
        <v>0</v>
      </c>
      <c r="P21" s="9"/>
      <c r="Q21" s="9">
        <v>301845</v>
      </c>
    </row>
    <row r="22" spans="1:17" ht="18.600000000000001" customHeight="1">
      <c r="A22" s="47" t="s">
        <v>55</v>
      </c>
      <c r="C22" s="56"/>
      <c r="E22" s="13">
        <v>0</v>
      </c>
      <c r="F22" s="9"/>
      <c r="G22" s="13">
        <v>0</v>
      </c>
      <c r="H22" s="9"/>
      <c r="I22" s="13">
        <v>0</v>
      </c>
      <c r="J22" s="9"/>
      <c r="K22" s="13">
        <v>80335014</v>
      </c>
      <c r="L22" s="9"/>
      <c r="M22" s="13">
        <v>80335014</v>
      </c>
      <c r="N22" s="9"/>
      <c r="O22" s="13">
        <v>-31593</v>
      </c>
      <c r="P22" s="9"/>
      <c r="Q22" s="13">
        <v>80303421</v>
      </c>
    </row>
    <row r="23" spans="1:17" ht="7.2" customHeight="1">
      <c r="A23" s="47"/>
      <c r="C23" s="56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18.600000000000001" customHeight="1" thickBot="1">
      <c r="A24" s="47" t="s">
        <v>105</v>
      </c>
      <c r="E24" s="11">
        <v>103300000</v>
      </c>
      <c r="F24" s="9"/>
      <c r="G24" s="11">
        <v>131725000</v>
      </c>
      <c r="H24" s="9"/>
      <c r="I24" s="11">
        <v>5750000</v>
      </c>
      <c r="J24" s="9"/>
      <c r="K24" s="11">
        <v>95981974</v>
      </c>
      <c r="L24" s="9"/>
      <c r="M24" s="11">
        <v>336756974</v>
      </c>
      <c r="N24" s="9"/>
      <c r="O24" s="11">
        <v>68407</v>
      </c>
      <c r="P24" s="9"/>
      <c r="Q24" s="11">
        <v>336825381</v>
      </c>
    </row>
    <row r="25" spans="1:17" ht="18.600000000000001" customHeight="1">
      <c r="A25" s="47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18.600000000000001" customHeight="1">
      <c r="A26" s="47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18.600000000000001" customHeight="1">
      <c r="A27" s="47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18.600000000000001" customHeight="1">
      <c r="A28" s="58" t="s">
        <v>32</v>
      </c>
      <c r="M28" s="58" t="s">
        <v>32</v>
      </c>
      <c r="O28" s="8"/>
      <c r="Q28" s="8"/>
    </row>
    <row r="29" spans="1:17" ht="18.600000000000001" customHeight="1">
      <c r="A29" s="58" t="s">
        <v>33</v>
      </c>
      <c r="M29" s="58" t="s">
        <v>34</v>
      </c>
      <c r="O29" s="8"/>
      <c r="Q29" s="8"/>
    </row>
    <row r="30" spans="1:17" ht="18.600000000000001" customHeight="1">
      <c r="A30" s="58"/>
      <c r="I30" s="58"/>
      <c r="M30" s="8"/>
      <c r="O30" s="8"/>
      <c r="Q30" s="8"/>
    </row>
    <row r="31" spans="1:17" s="65" customFormat="1" ht="18.600000000000001" customHeight="1">
      <c r="A31" s="65" t="s">
        <v>35</v>
      </c>
      <c r="Q31" s="65">
        <v>5</v>
      </c>
    </row>
  </sheetData>
  <mergeCells count="4">
    <mergeCell ref="E6:Q6"/>
    <mergeCell ref="I8:K8"/>
    <mergeCell ref="E8:G8"/>
    <mergeCell ref="E7:M7"/>
  </mergeCells>
  <pageMargins left="0.98425196850393704" right="0.59055118110236204" top="0.79" bottom="0.47244094488188998" header="0.511811023622047" footer="0.511811023622047"/>
  <pageSetup paperSize="9" scale="9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C15F-FD85-4DFB-B168-33BCBE777697}">
  <dimension ref="A1:M39"/>
  <sheetViews>
    <sheetView zoomScaleNormal="100" zoomScaleSheetLayoutView="280" workbookViewId="0">
      <selection activeCell="B8" sqref="B8"/>
    </sheetView>
  </sheetViews>
  <sheetFormatPr defaultColWidth="9" defaultRowHeight="17.55" customHeight="1"/>
  <cols>
    <col min="1" max="1" width="3.6640625" style="55" customWidth="1"/>
    <col min="2" max="2" width="43.5546875" style="55" customWidth="1"/>
    <col min="3" max="3" width="10.77734375" style="55" customWidth="1"/>
    <col min="4" max="4" width="1.5546875" style="55" customWidth="1"/>
    <col min="5" max="5" width="19.109375" style="55" customWidth="1"/>
    <col min="6" max="6" width="1.44140625" style="55" customWidth="1"/>
    <col min="7" max="7" width="19" style="55" customWidth="1"/>
    <col min="8" max="8" width="1.44140625" style="55" customWidth="1"/>
    <col min="9" max="9" width="19.109375" style="55" customWidth="1"/>
    <col min="10" max="10" width="1.5546875" style="55" customWidth="1"/>
    <col min="11" max="11" width="19.109375" style="55" customWidth="1"/>
    <col min="12" max="12" width="1.5546875" style="55" customWidth="1"/>
    <col min="13" max="13" width="19.109375" style="109" customWidth="1"/>
    <col min="14" max="16384" width="9" style="55"/>
  </cols>
  <sheetData>
    <row r="1" spans="1:13" s="47" customFormat="1" ht="17.55" customHeight="1">
      <c r="A1" s="45" t="s">
        <v>118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3" ht="17.55" customHeight="1">
      <c r="A2" s="99" t="s">
        <v>146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47" customFormat="1" ht="17.55" customHeight="1">
      <c r="A3" s="47" t="s">
        <v>47</v>
      </c>
    </row>
    <row r="4" spans="1:13" s="47" customFormat="1" ht="17.55" customHeight="1"/>
    <row r="5" spans="1:13" s="47" customFormat="1" ht="17.55" customHeight="1">
      <c r="M5" s="110" t="s">
        <v>122</v>
      </c>
    </row>
    <row r="6" spans="1:13" s="47" customFormat="1" ht="17.55" customHeight="1">
      <c r="A6" s="100"/>
      <c r="B6" s="100"/>
      <c r="C6" s="100"/>
      <c r="D6" s="100"/>
      <c r="E6" s="149" t="s">
        <v>120</v>
      </c>
      <c r="F6" s="149"/>
      <c r="G6" s="149"/>
      <c r="H6" s="150"/>
      <c r="I6" s="150"/>
      <c r="J6" s="150"/>
      <c r="K6" s="150"/>
      <c r="L6" s="150"/>
      <c r="M6" s="150"/>
    </row>
    <row r="7" spans="1:13" s="47" customFormat="1" ht="17.55" customHeight="1">
      <c r="E7" s="155"/>
      <c r="F7" s="155"/>
      <c r="G7" s="155"/>
      <c r="H7" s="54"/>
      <c r="I7" s="154" t="s">
        <v>43</v>
      </c>
      <c r="J7" s="154"/>
      <c r="K7" s="154"/>
      <c r="L7" s="54"/>
      <c r="M7" s="102"/>
    </row>
    <row r="8" spans="1:13" s="47" customFormat="1" ht="17.55" customHeight="1">
      <c r="E8" s="54" t="s">
        <v>147</v>
      </c>
      <c r="F8" s="54"/>
      <c r="G8" s="54" t="s">
        <v>99</v>
      </c>
      <c r="H8" s="54"/>
      <c r="I8" s="54" t="s">
        <v>89</v>
      </c>
      <c r="J8" s="54"/>
      <c r="K8" s="54" t="s">
        <v>43</v>
      </c>
      <c r="L8" s="54"/>
      <c r="M8" s="102"/>
    </row>
    <row r="9" spans="1:13" s="47" customFormat="1" ht="17.55" customHeight="1">
      <c r="C9" s="52" t="s">
        <v>25</v>
      </c>
      <c r="E9" s="52" t="s">
        <v>148</v>
      </c>
      <c r="F9" s="54"/>
      <c r="G9" s="52" t="s">
        <v>100</v>
      </c>
      <c r="H9" s="54"/>
      <c r="I9" s="103" t="s">
        <v>88</v>
      </c>
      <c r="J9" s="54"/>
      <c r="K9" s="52" t="s">
        <v>54</v>
      </c>
      <c r="L9" s="54"/>
      <c r="M9" s="104" t="s">
        <v>128</v>
      </c>
    </row>
    <row r="10" spans="1:13" ht="17.55" customHeight="1">
      <c r="A10" s="111"/>
      <c r="C10" s="47"/>
      <c r="D10" s="47"/>
      <c r="E10" s="8"/>
      <c r="F10" s="8"/>
      <c r="G10" s="8"/>
      <c r="H10" s="8"/>
      <c r="I10" s="8"/>
      <c r="J10" s="8"/>
      <c r="K10" s="8"/>
      <c r="L10" s="8"/>
      <c r="M10" s="8"/>
    </row>
    <row r="11" spans="1:13" ht="17.55" customHeight="1">
      <c r="A11" s="111"/>
      <c r="C11" s="47"/>
      <c r="D11" s="47"/>
      <c r="E11" s="8"/>
      <c r="F11" s="8"/>
      <c r="G11" s="8"/>
      <c r="H11" s="8"/>
      <c r="I11" s="8"/>
      <c r="J11" s="8"/>
      <c r="K11" s="8"/>
      <c r="L11" s="8"/>
      <c r="M11" s="8"/>
    </row>
    <row r="12" spans="1:13" ht="17.55" customHeight="1">
      <c r="A12" s="47" t="s">
        <v>56</v>
      </c>
      <c r="C12" s="56"/>
      <c r="E12" s="9">
        <v>75800000</v>
      </c>
      <c r="F12" s="9"/>
      <c r="G12" s="9">
        <v>0</v>
      </c>
      <c r="H12" s="9"/>
      <c r="I12" s="9">
        <v>0</v>
      </c>
      <c r="J12" s="9"/>
      <c r="K12" s="9">
        <v>29385920</v>
      </c>
      <c r="L12" s="9"/>
      <c r="M12" s="9">
        <v>105185920</v>
      </c>
    </row>
    <row r="13" spans="1:13" ht="6.45" customHeight="1">
      <c r="A13" s="47"/>
      <c r="C13" s="56"/>
      <c r="E13" s="9"/>
      <c r="F13" s="9"/>
      <c r="G13" s="9"/>
      <c r="H13" s="9"/>
      <c r="I13" s="9"/>
      <c r="J13" s="9"/>
      <c r="K13" s="9"/>
      <c r="L13" s="9"/>
      <c r="M13" s="9"/>
    </row>
    <row r="14" spans="1:13" ht="17.55" customHeight="1">
      <c r="A14" s="55" t="s">
        <v>103</v>
      </c>
      <c r="C14" s="56">
        <v>24</v>
      </c>
      <c r="E14" s="12">
        <v>0</v>
      </c>
      <c r="F14" s="9"/>
      <c r="G14" s="12">
        <v>0</v>
      </c>
      <c r="H14" s="9"/>
      <c r="I14" s="12">
        <v>1700000</v>
      </c>
      <c r="J14" s="9"/>
      <c r="K14" s="12">
        <v>-1700000</v>
      </c>
      <c r="L14" s="9"/>
      <c r="M14" s="12">
        <v>0</v>
      </c>
    </row>
    <row r="15" spans="1:13" ht="17.55" customHeight="1">
      <c r="A15" s="47" t="s">
        <v>161</v>
      </c>
      <c r="C15" s="56"/>
      <c r="E15" s="9">
        <v>75800000</v>
      </c>
      <c r="F15" s="9"/>
      <c r="G15" s="9">
        <v>0</v>
      </c>
      <c r="H15" s="9"/>
      <c r="I15" s="9">
        <v>1700000</v>
      </c>
      <c r="J15" s="9"/>
      <c r="K15" s="9">
        <v>27685920</v>
      </c>
      <c r="L15" s="9"/>
      <c r="M15" s="9">
        <v>105185920</v>
      </c>
    </row>
    <row r="16" spans="1:13" ht="7.5" customHeight="1">
      <c r="A16" s="47"/>
      <c r="C16" s="56"/>
      <c r="E16" s="9"/>
      <c r="F16" s="9"/>
      <c r="G16" s="9"/>
      <c r="H16" s="9"/>
      <c r="I16" s="9"/>
      <c r="J16" s="9"/>
      <c r="K16" s="9"/>
      <c r="L16" s="9"/>
      <c r="M16" s="9"/>
    </row>
    <row r="17" spans="1:13" ht="17.55" customHeight="1">
      <c r="A17" s="55" t="s">
        <v>52</v>
      </c>
      <c r="C17" s="56"/>
      <c r="E17" s="12">
        <v>0</v>
      </c>
      <c r="F17" s="9"/>
      <c r="G17" s="12">
        <v>0</v>
      </c>
      <c r="H17" s="9"/>
      <c r="I17" s="12">
        <v>0</v>
      </c>
      <c r="J17" s="9"/>
      <c r="K17" s="12">
        <v>31427040</v>
      </c>
      <c r="L17" s="9"/>
      <c r="M17" s="12">
        <v>31427040</v>
      </c>
    </row>
    <row r="18" spans="1:13" ht="17.55" customHeight="1">
      <c r="A18" s="47" t="s">
        <v>55</v>
      </c>
      <c r="C18" s="56"/>
      <c r="E18" s="13">
        <v>0</v>
      </c>
      <c r="F18" s="9"/>
      <c r="G18" s="13">
        <v>0</v>
      </c>
      <c r="H18" s="9"/>
      <c r="I18" s="13">
        <v>0</v>
      </c>
      <c r="J18" s="9"/>
      <c r="K18" s="13">
        <v>31427040</v>
      </c>
      <c r="L18" s="9"/>
      <c r="M18" s="13">
        <v>31427040</v>
      </c>
    </row>
    <row r="19" spans="1:13" ht="17.55" customHeight="1" thickBot="1">
      <c r="A19" s="47" t="s">
        <v>57</v>
      </c>
      <c r="C19" s="56"/>
      <c r="E19" s="11">
        <v>75800000</v>
      </c>
      <c r="F19" s="9"/>
      <c r="G19" s="11">
        <v>0</v>
      </c>
      <c r="H19" s="9"/>
      <c r="I19" s="11">
        <v>1700000</v>
      </c>
      <c r="J19" s="9"/>
      <c r="K19" s="11">
        <v>59112960</v>
      </c>
      <c r="L19" s="9"/>
      <c r="M19" s="11">
        <v>136612960</v>
      </c>
    </row>
    <row r="20" spans="1:13" ht="17.55" customHeight="1">
      <c r="C20" s="56"/>
      <c r="E20" s="8"/>
      <c r="F20" s="8"/>
      <c r="G20" s="8"/>
      <c r="H20" s="8"/>
      <c r="I20" s="8"/>
      <c r="J20" s="8"/>
      <c r="K20" s="8"/>
      <c r="L20" s="8"/>
      <c r="M20" s="8"/>
    </row>
    <row r="21" spans="1:13" ht="17.55" customHeight="1">
      <c r="A21" s="47" t="s">
        <v>104</v>
      </c>
      <c r="C21" s="56"/>
      <c r="E21" s="9">
        <v>75800000</v>
      </c>
      <c r="F21" s="9"/>
      <c r="G21" s="9">
        <v>0</v>
      </c>
      <c r="H21" s="9"/>
      <c r="I21" s="9">
        <v>1700000</v>
      </c>
      <c r="J21" s="9"/>
      <c r="K21" s="9">
        <v>59112960</v>
      </c>
      <c r="L21" s="9"/>
      <c r="M21" s="8">
        <v>136612960</v>
      </c>
    </row>
    <row r="22" spans="1:13" ht="5.55" customHeight="1">
      <c r="A22" s="47"/>
      <c r="C22" s="56"/>
      <c r="E22" s="9"/>
      <c r="F22" s="9"/>
      <c r="G22" s="9"/>
      <c r="H22" s="9"/>
      <c r="I22" s="9"/>
      <c r="J22" s="9"/>
      <c r="K22" s="9"/>
      <c r="L22" s="9"/>
      <c r="M22" s="8"/>
    </row>
    <row r="23" spans="1:13" ht="17.55" customHeight="1">
      <c r="A23" s="55" t="s">
        <v>101</v>
      </c>
      <c r="C23" s="56">
        <v>22</v>
      </c>
      <c r="E23" s="9">
        <v>27500000</v>
      </c>
      <c r="F23" s="9"/>
      <c r="G23" s="9">
        <v>131725000</v>
      </c>
      <c r="H23" s="9"/>
      <c r="I23" s="9">
        <v>0</v>
      </c>
      <c r="J23" s="9"/>
      <c r="K23" s="9">
        <v>0</v>
      </c>
      <c r="L23" s="9"/>
      <c r="M23" s="8">
        <v>159225000</v>
      </c>
    </row>
    <row r="24" spans="1:13" ht="17.55" customHeight="1">
      <c r="A24" s="55" t="s">
        <v>102</v>
      </c>
      <c r="C24" s="56">
        <v>23</v>
      </c>
      <c r="E24" s="9">
        <v>0</v>
      </c>
      <c r="F24" s="9"/>
      <c r="G24" s="9">
        <v>0</v>
      </c>
      <c r="H24" s="9"/>
      <c r="I24" s="9">
        <v>0</v>
      </c>
      <c r="J24" s="9"/>
      <c r="K24" s="9">
        <v>-39416000</v>
      </c>
      <c r="L24" s="9"/>
      <c r="M24" s="9">
        <v>-39416000</v>
      </c>
    </row>
    <row r="25" spans="1:13" ht="17.55" customHeight="1">
      <c r="A25" s="55" t="s">
        <v>103</v>
      </c>
      <c r="C25" s="56">
        <v>24</v>
      </c>
      <c r="E25" s="12">
        <v>0</v>
      </c>
      <c r="F25" s="9"/>
      <c r="G25" s="9">
        <v>0</v>
      </c>
      <c r="H25" s="9"/>
      <c r="I25" s="12">
        <v>4050000</v>
      </c>
      <c r="J25" s="9"/>
      <c r="K25" s="12">
        <v>-4050000</v>
      </c>
      <c r="L25" s="9"/>
      <c r="M25" s="8">
        <v>0</v>
      </c>
    </row>
    <row r="26" spans="1:13" ht="17.55" customHeight="1">
      <c r="A26" s="47" t="s">
        <v>161</v>
      </c>
      <c r="C26" s="56"/>
      <c r="E26" s="13">
        <v>27500000</v>
      </c>
      <c r="F26" s="9"/>
      <c r="G26" s="13">
        <v>131725000</v>
      </c>
      <c r="H26" s="9"/>
      <c r="I26" s="13">
        <v>4050000</v>
      </c>
      <c r="J26" s="9"/>
      <c r="K26" s="13">
        <v>-43466000</v>
      </c>
      <c r="L26" s="9"/>
      <c r="M26" s="13">
        <v>119809000</v>
      </c>
    </row>
    <row r="27" spans="1:13" ht="6" customHeight="1">
      <c r="A27" s="47"/>
      <c r="C27" s="56"/>
      <c r="E27" s="9"/>
      <c r="F27" s="9"/>
      <c r="G27" s="9"/>
      <c r="H27" s="9"/>
      <c r="I27" s="9"/>
      <c r="J27" s="9"/>
      <c r="K27" s="9"/>
      <c r="L27" s="9"/>
      <c r="M27" s="9"/>
    </row>
    <row r="28" spans="1:13" ht="17.55" customHeight="1">
      <c r="A28" s="55" t="s">
        <v>52</v>
      </c>
      <c r="C28" s="56"/>
      <c r="E28" s="9">
        <v>0</v>
      </c>
      <c r="F28" s="9"/>
      <c r="G28" s="9">
        <v>0</v>
      </c>
      <c r="H28" s="9"/>
      <c r="I28" s="9">
        <v>0</v>
      </c>
      <c r="J28" s="9"/>
      <c r="K28" s="9">
        <v>80317510</v>
      </c>
      <c r="L28" s="9"/>
      <c r="M28" s="8">
        <v>80317510</v>
      </c>
    </row>
    <row r="29" spans="1:13" ht="17.55" customHeight="1">
      <c r="A29" s="55" t="s">
        <v>157</v>
      </c>
      <c r="C29" s="56"/>
      <c r="E29" s="12">
        <v>0</v>
      </c>
      <c r="F29" s="9"/>
      <c r="G29" s="12">
        <v>0</v>
      </c>
      <c r="H29" s="9"/>
      <c r="I29" s="12">
        <v>0</v>
      </c>
      <c r="J29" s="9"/>
      <c r="K29" s="12">
        <v>301845</v>
      </c>
      <c r="L29" s="9"/>
      <c r="M29" s="8">
        <v>301845</v>
      </c>
    </row>
    <row r="30" spans="1:13" ht="17.55" customHeight="1">
      <c r="A30" s="47" t="s">
        <v>55</v>
      </c>
      <c r="C30" s="56"/>
      <c r="E30" s="13">
        <v>0</v>
      </c>
      <c r="F30" s="9"/>
      <c r="G30" s="13">
        <v>0</v>
      </c>
      <c r="H30" s="9"/>
      <c r="I30" s="13">
        <v>0</v>
      </c>
      <c r="J30" s="9"/>
      <c r="K30" s="13">
        <v>80619355</v>
      </c>
      <c r="L30" s="9"/>
      <c r="M30" s="13">
        <v>80619355</v>
      </c>
    </row>
    <row r="31" spans="1:13" ht="8.5500000000000007" customHeight="1">
      <c r="A31" s="47"/>
      <c r="C31" s="56"/>
      <c r="E31" s="9"/>
      <c r="F31" s="9"/>
      <c r="G31" s="9"/>
      <c r="H31" s="9"/>
      <c r="I31" s="9"/>
      <c r="J31" s="9"/>
      <c r="K31" s="9"/>
      <c r="L31" s="9"/>
      <c r="M31" s="9"/>
    </row>
    <row r="32" spans="1:13" ht="17.55" customHeight="1" thickBot="1">
      <c r="A32" s="47" t="s">
        <v>105</v>
      </c>
      <c r="E32" s="11">
        <v>103300000</v>
      </c>
      <c r="F32" s="9"/>
      <c r="G32" s="11">
        <v>131725000</v>
      </c>
      <c r="H32" s="9"/>
      <c r="I32" s="11">
        <v>5750000</v>
      </c>
      <c r="J32" s="9"/>
      <c r="K32" s="11">
        <v>96266315</v>
      </c>
      <c r="L32" s="9"/>
      <c r="M32" s="11">
        <v>337041315</v>
      </c>
    </row>
    <row r="33" spans="1:13" ht="10.8" customHeight="1">
      <c r="A33" s="47"/>
      <c r="E33" s="9"/>
      <c r="F33" s="9"/>
      <c r="G33" s="9"/>
      <c r="H33" s="9"/>
      <c r="I33" s="9"/>
      <c r="J33" s="9"/>
      <c r="K33" s="9"/>
      <c r="L33" s="9"/>
      <c r="M33" s="9"/>
    </row>
    <row r="34" spans="1:13" ht="14.55" customHeight="1">
      <c r="A34" s="47"/>
      <c r="E34" s="9"/>
      <c r="F34" s="9"/>
      <c r="G34" s="9"/>
      <c r="H34" s="9"/>
      <c r="I34" s="9"/>
      <c r="J34" s="9"/>
      <c r="K34" s="9"/>
      <c r="L34" s="9"/>
      <c r="M34" s="9"/>
    </row>
    <row r="35" spans="1:13" ht="17.55" customHeight="1">
      <c r="A35" s="47"/>
      <c r="E35" s="9"/>
      <c r="F35" s="9"/>
      <c r="G35" s="9"/>
      <c r="H35" s="9"/>
      <c r="I35" s="9"/>
      <c r="J35" s="9"/>
      <c r="K35" s="9"/>
      <c r="L35" s="9"/>
      <c r="M35" s="9"/>
    </row>
    <row r="36" spans="1:13" ht="17.55" customHeight="1">
      <c r="A36" s="58" t="s">
        <v>32</v>
      </c>
      <c r="I36" s="58" t="s">
        <v>32</v>
      </c>
      <c r="M36" s="8"/>
    </row>
    <row r="37" spans="1:13" ht="17.55" customHeight="1">
      <c r="A37" s="58" t="s">
        <v>33</v>
      </c>
      <c r="I37" s="58" t="s">
        <v>34</v>
      </c>
      <c r="M37" s="8"/>
    </row>
    <row r="38" spans="1:13" ht="17.55" customHeight="1">
      <c r="E38" s="2"/>
      <c r="F38" s="2"/>
      <c r="G38" s="2"/>
      <c r="H38" s="2"/>
      <c r="I38" s="2"/>
      <c r="J38" s="2"/>
      <c r="K38" s="2"/>
      <c r="L38" s="2"/>
      <c r="M38" s="8"/>
    </row>
    <row r="39" spans="1:13" s="65" customFormat="1" ht="17.55" customHeight="1">
      <c r="A39" s="65" t="s">
        <v>35</v>
      </c>
      <c r="M39" s="65">
        <v>6</v>
      </c>
    </row>
  </sheetData>
  <mergeCells count="3">
    <mergeCell ref="I7:K7"/>
    <mergeCell ref="E7:G7"/>
    <mergeCell ref="E6:M6"/>
  </mergeCells>
  <pageMargins left="0.98425196850393704" right="0.59055118110236204" top="0.79" bottom="0.47244094488188998" header="0.511811023622047" footer="0.511811023622047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E5A0-D73E-4E11-B28B-44CF90D37222}">
  <dimension ref="A1:F46"/>
  <sheetViews>
    <sheetView tabSelected="1" topLeftCell="A24" zoomScaleNormal="100" zoomScaleSheetLayoutView="290" workbookViewId="0">
      <selection activeCell="K39" sqref="K39"/>
    </sheetView>
  </sheetViews>
  <sheetFormatPr defaultColWidth="9.109375" defaultRowHeight="18" customHeight="1"/>
  <cols>
    <col min="1" max="1" width="61.33203125" style="112" customWidth="1"/>
    <col min="2" max="2" width="12.77734375" style="16" customWidth="1"/>
    <col min="3" max="3" width="1.33203125" style="26" customWidth="1"/>
    <col min="4" max="4" width="11.5546875" style="16" customWidth="1"/>
    <col min="5" max="5" width="1.21875" style="16" customWidth="1"/>
    <col min="6" max="6" width="11.21875" style="16" customWidth="1"/>
    <col min="7" max="16384" width="9.109375" style="112"/>
  </cols>
  <sheetData>
    <row r="1" spans="1:6" ht="18" customHeight="1">
      <c r="A1" s="45" t="s">
        <v>118</v>
      </c>
      <c r="C1" s="25"/>
      <c r="F1" s="17"/>
    </row>
    <row r="2" spans="1:6" ht="18" customHeight="1">
      <c r="A2" s="113" t="s">
        <v>58</v>
      </c>
    </row>
    <row r="3" spans="1:6" ht="18" customHeight="1">
      <c r="A3" s="113" t="s">
        <v>47</v>
      </c>
    </row>
    <row r="4" spans="1:6" ht="18" customHeight="1">
      <c r="A4" s="113"/>
    </row>
    <row r="5" spans="1:6" ht="18" customHeight="1">
      <c r="A5" s="113"/>
      <c r="B5" s="23"/>
      <c r="C5" s="23"/>
      <c r="D5" s="24"/>
      <c r="E5" s="24"/>
      <c r="F5" s="110" t="s">
        <v>122</v>
      </c>
    </row>
    <row r="6" spans="1:6" ht="18" customHeight="1">
      <c r="A6" s="113"/>
      <c r="B6" s="52" t="s">
        <v>119</v>
      </c>
      <c r="C6" s="50"/>
      <c r="D6" s="144" t="s">
        <v>120</v>
      </c>
      <c r="E6" s="144"/>
      <c r="F6" s="144"/>
    </row>
    <row r="7" spans="1:6" ht="18" customHeight="1">
      <c r="A7" s="114"/>
      <c r="B7" s="28" t="s">
        <v>95</v>
      </c>
      <c r="C7" s="19"/>
      <c r="D7" s="28" t="s">
        <v>95</v>
      </c>
      <c r="E7" s="23"/>
      <c r="F7" s="28" t="s">
        <v>59</v>
      </c>
    </row>
    <row r="8" spans="1:6" ht="8.5500000000000007" customHeight="1">
      <c r="A8" s="114"/>
      <c r="B8" s="19"/>
      <c r="C8" s="19"/>
      <c r="D8" s="19"/>
      <c r="E8" s="23"/>
      <c r="F8" s="19"/>
    </row>
    <row r="9" spans="1:6" ht="18" customHeight="1">
      <c r="A9" s="115" t="s">
        <v>60</v>
      </c>
      <c r="C9" s="23"/>
      <c r="E9" s="20"/>
      <c r="F9" s="20"/>
    </row>
    <row r="10" spans="1:6" ht="18" customHeight="1">
      <c r="A10" s="112" t="s">
        <v>51</v>
      </c>
      <c r="B10" s="116">
        <v>100747782</v>
      </c>
      <c r="C10" s="9"/>
      <c r="D10" s="116">
        <v>101063716</v>
      </c>
      <c r="E10" s="116"/>
      <c r="F10" s="9">
        <v>41288135</v>
      </c>
    </row>
    <row r="11" spans="1:6" ht="18" customHeight="1">
      <c r="A11" s="113" t="s">
        <v>61</v>
      </c>
      <c r="B11" s="116"/>
      <c r="C11" s="9"/>
      <c r="D11" s="116"/>
      <c r="E11" s="116"/>
      <c r="F11" s="116"/>
    </row>
    <row r="12" spans="1:6" ht="18" customHeight="1">
      <c r="A12" s="113" t="s">
        <v>62</v>
      </c>
      <c r="B12" s="116"/>
      <c r="C12" s="9"/>
      <c r="D12" s="116"/>
      <c r="E12" s="116"/>
      <c r="F12" s="116"/>
    </row>
    <row r="13" spans="1:6" ht="18" customHeight="1">
      <c r="A13" s="117" t="s">
        <v>63</v>
      </c>
      <c r="B13" s="116">
        <v>4182775</v>
      </c>
      <c r="C13" s="9"/>
      <c r="D13" s="116">
        <v>4182775</v>
      </c>
      <c r="E13" s="116"/>
      <c r="F13" s="9">
        <v>3592097</v>
      </c>
    </row>
    <row r="14" spans="1:6" ht="18" customHeight="1">
      <c r="A14" s="117" t="s">
        <v>173</v>
      </c>
      <c r="B14" s="116">
        <v>1918869</v>
      </c>
      <c r="C14" s="9"/>
      <c r="D14" s="116">
        <v>1918869</v>
      </c>
      <c r="E14" s="116"/>
      <c r="F14" s="9">
        <v>-3949138</v>
      </c>
    </row>
    <row r="15" spans="1:6" ht="18" customHeight="1">
      <c r="A15" s="117" t="s">
        <v>125</v>
      </c>
      <c r="B15" s="116"/>
      <c r="C15" s="9"/>
      <c r="D15" s="116"/>
      <c r="E15" s="116"/>
      <c r="F15" s="9"/>
    </row>
    <row r="16" spans="1:6" ht="18" customHeight="1">
      <c r="A16" s="118" t="s">
        <v>124</v>
      </c>
      <c r="B16" s="116">
        <v>-2054191</v>
      </c>
      <c r="C16" s="9"/>
      <c r="D16" s="116">
        <v>-2054191</v>
      </c>
      <c r="E16" s="116"/>
      <c r="F16" s="9">
        <v>5913950</v>
      </c>
    </row>
    <row r="17" spans="1:6" ht="18" customHeight="1">
      <c r="A17" s="117" t="s">
        <v>106</v>
      </c>
      <c r="B17" s="116">
        <v>142397</v>
      </c>
      <c r="C17" s="9"/>
      <c r="D17" s="116">
        <v>142397</v>
      </c>
      <c r="E17" s="116"/>
      <c r="F17" s="9">
        <v>6468</v>
      </c>
    </row>
    <row r="18" spans="1:6" ht="18" customHeight="1">
      <c r="A18" s="117" t="s">
        <v>172</v>
      </c>
      <c r="B18" s="116">
        <v>147783</v>
      </c>
      <c r="C18" s="9"/>
      <c r="D18" s="116">
        <v>147783</v>
      </c>
      <c r="E18" s="116"/>
      <c r="F18" s="9">
        <v>10349</v>
      </c>
    </row>
    <row r="19" spans="1:6" ht="18" customHeight="1">
      <c r="A19" s="117" t="s">
        <v>107</v>
      </c>
      <c r="B19" s="116">
        <v>480369</v>
      </c>
      <c r="C19" s="9"/>
      <c r="D19" s="116">
        <v>480369</v>
      </c>
      <c r="E19" s="116"/>
      <c r="F19" s="9">
        <v>938414</v>
      </c>
    </row>
    <row r="20" spans="1:6" ht="18" customHeight="1">
      <c r="A20" s="117" t="s">
        <v>162</v>
      </c>
      <c r="B20" s="116">
        <v>-77447</v>
      </c>
      <c r="C20" s="9"/>
      <c r="D20" s="116">
        <v>-77447</v>
      </c>
      <c r="E20" s="116"/>
      <c r="F20" s="9">
        <v>-463003</v>
      </c>
    </row>
    <row r="21" spans="1:6" ht="18" customHeight="1">
      <c r="A21" s="117" t="s">
        <v>163</v>
      </c>
      <c r="B21" s="116"/>
      <c r="C21" s="9"/>
      <c r="D21" s="116"/>
      <c r="E21" s="116"/>
      <c r="F21" s="9"/>
    </row>
    <row r="22" spans="1:6" ht="18" customHeight="1">
      <c r="A22" s="118" t="s">
        <v>121</v>
      </c>
      <c r="B22" s="116">
        <v>141345</v>
      </c>
      <c r="C22" s="9"/>
      <c r="D22" s="116">
        <v>141345</v>
      </c>
      <c r="E22" s="116"/>
      <c r="F22" s="9">
        <v>-287504</v>
      </c>
    </row>
    <row r="23" spans="1:6" ht="18" customHeight="1">
      <c r="A23" s="117" t="s">
        <v>108</v>
      </c>
      <c r="B23" s="116">
        <v>-458772</v>
      </c>
      <c r="C23" s="9"/>
      <c r="D23" s="116">
        <v>-561886</v>
      </c>
      <c r="E23" s="116"/>
      <c r="F23" s="9">
        <v>-193946</v>
      </c>
    </row>
    <row r="24" spans="1:6" ht="18" customHeight="1">
      <c r="A24" s="117" t="s">
        <v>23</v>
      </c>
      <c r="B24" s="12">
        <v>3097262</v>
      </c>
      <c r="C24" s="9"/>
      <c r="D24" s="12">
        <v>3097262</v>
      </c>
      <c r="E24" s="116"/>
      <c r="F24" s="12">
        <v>1592296</v>
      </c>
    </row>
    <row r="25" spans="1:6" ht="18" customHeight="1">
      <c r="A25" s="113" t="s">
        <v>64</v>
      </c>
    </row>
    <row r="26" spans="1:6" ht="18" customHeight="1">
      <c r="A26" s="113" t="s">
        <v>65</v>
      </c>
      <c r="B26" s="116">
        <v>108268172</v>
      </c>
      <c r="C26" s="9"/>
      <c r="D26" s="116">
        <v>108480992</v>
      </c>
      <c r="E26" s="116"/>
      <c r="F26" s="116">
        <v>48448118</v>
      </c>
    </row>
    <row r="27" spans="1:6" ht="18" customHeight="1">
      <c r="A27" s="113" t="s">
        <v>66</v>
      </c>
      <c r="B27" s="116"/>
      <c r="C27" s="9"/>
      <c r="D27" s="116"/>
      <c r="E27" s="116"/>
      <c r="F27" s="116"/>
    </row>
    <row r="28" spans="1:6" ht="18" customHeight="1">
      <c r="A28" s="118" t="s">
        <v>67</v>
      </c>
      <c r="B28" s="116">
        <v>-157362888</v>
      </c>
      <c r="C28" s="9"/>
      <c r="D28" s="116">
        <v>-157362888</v>
      </c>
      <c r="E28" s="116"/>
      <c r="F28" s="116">
        <v>-3276109</v>
      </c>
    </row>
    <row r="29" spans="1:6" ht="18" customHeight="1">
      <c r="A29" s="118" t="s">
        <v>68</v>
      </c>
      <c r="B29" s="116">
        <v>-538059</v>
      </c>
      <c r="C29" s="9"/>
      <c r="D29" s="116">
        <v>-538059</v>
      </c>
      <c r="E29" s="116"/>
      <c r="F29" s="116">
        <v>16446653</v>
      </c>
    </row>
    <row r="30" spans="1:6" ht="18" customHeight="1">
      <c r="A30" s="118" t="s">
        <v>3</v>
      </c>
      <c r="B30" s="116">
        <v>-9360777</v>
      </c>
      <c r="C30" s="9"/>
      <c r="D30" s="116">
        <v>-3760777</v>
      </c>
      <c r="E30" s="116"/>
      <c r="F30" s="116">
        <v>11063332</v>
      </c>
    </row>
    <row r="31" spans="1:6" ht="18" customHeight="1">
      <c r="A31" s="118" t="s">
        <v>8</v>
      </c>
      <c r="B31" s="116">
        <v>-3322015</v>
      </c>
      <c r="C31" s="9"/>
      <c r="D31" s="116">
        <v>-3322016</v>
      </c>
      <c r="E31" s="116"/>
      <c r="F31" s="116">
        <v>1049265</v>
      </c>
    </row>
    <row r="32" spans="1:6" ht="18" customHeight="1">
      <c r="A32" s="113" t="s">
        <v>69</v>
      </c>
      <c r="B32" s="116"/>
      <c r="C32" s="9"/>
      <c r="D32" s="116"/>
      <c r="E32" s="116"/>
      <c r="F32" s="116"/>
    </row>
    <row r="33" spans="1:6" ht="18" customHeight="1">
      <c r="A33" s="118" t="s">
        <v>10</v>
      </c>
      <c r="B33" s="116">
        <v>42981626</v>
      </c>
      <c r="C33" s="9"/>
      <c r="D33" s="116">
        <v>42831626</v>
      </c>
      <c r="E33" s="116"/>
      <c r="F33" s="116">
        <v>-12724432</v>
      </c>
    </row>
    <row r="34" spans="1:6" ht="18" customHeight="1">
      <c r="A34" s="118" t="s">
        <v>16</v>
      </c>
      <c r="B34" s="9">
        <v>1203568</v>
      </c>
      <c r="C34" s="9"/>
      <c r="D34" s="9">
        <v>1202313</v>
      </c>
      <c r="E34" s="116"/>
      <c r="F34" s="9">
        <v>2571481</v>
      </c>
    </row>
    <row r="35" spans="1:6" ht="18" customHeight="1">
      <c r="A35" s="118" t="s">
        <v>40</v>
      </c>
      <c r="B35" s="9">
        <v>2842180</v>
      </c>
      <c r="C35" s="9"/>
      <c r="D35" s="9">
        <v>2842180</v>
      </c>
      <c r="E35" s="9"/>
      <c r="F35" s="9">
        <v>0</v>
      </c>
    </row>
    <row r="36" spans="1:6" ht="18" customHeight="1">
      <c r="A36" s="118" t="s">
        <v>109</v>
      </c>
      <c r="B36" s="12">
        <v>-113473</v>
      </c>
      <c r="C36" s="9"/>
      <c r="D36" s="12">
        <v>-113473</v>
      </c>
      <c r="E36" s="116"/>
      <c r="F36" s="12">
        <v>0</v>
      </c>
    </row>
    <row r="37" spans="1:6" ht="18" customHeight="1">
      <c r="A37" s="113" t="s">
        <v>70</v>
      </c>
      <c r="B37" s="116">
        <v>-15401666</v>
      </c>
      <c r="C37" s="9"/>
      <c r="D37" s="116">
        <f>SUM(D26:D36)</f>
        <v>-9740102</v>
      </c>
      <c r="E37" s="116"/>
      <c r="F37" s="116">
        <v>63578308</v>
      </c>
    </row>
    <row r="38" spans="1:6" ht="18" customHeight="1">
      <c r="A38" s="119" t="s">
        <v>123</v>
      </c>
      <c r="B38" s="116">
        <v>458772</v>
      </c>
      <c r="C38" s="9"/>
      <c r="D38" s="116">
        <v>458324</v>
      </c>
      <c r="E38" s="116"/>
      <c r="F38" s="116">
        <v>0</v>
      </c>
    </row>
    <row r="39" spans="1:6" ht="18" customHeight="1">
      <c r="A39" s="119" t="s">
        <v>176</v>
      </c>
      <c r="B39" s="116">
        <v>-8436</v>
      </c>
      <c r="C39" s="9"/>
      <c r="D39" s="116">
        <v>-8436</v>
      </c>
      <c r="E39" s="116"/>
      <c r="F39" s="116">
        <v>-2873</v>
      </c>
    </row>
    <row r="40" spans="1:6" ht="18" customHeight="1">
      <c r="A40" s="119" t="s">
        <v>71</v>
      </c>
      <c r="B40" s="116">
        <v>-15730620</v>
      </c>
      <c r="C40" s="9"/>
      <c r="D40" s="116">
        <v>-15730620</v>
      </c>
      <c r="E40" s="116"/>
      <c r="F40" s="116">
        <v>-6537553</v>
      </c>
    </row>
    <row r="41" spans="1:6" ht="18" customHeight="1" thickBot="1">
      <c r="A41" s="113" t="s">
        <v>168</v>
      </c>
      <c r="B41" s="120">
        <v>-30681950</v>
      </c>
      <c r="C41" s="27"/>
      <c r="D41" s="120">
        <f>SUM(D37:D40)</f>
        <v>-25020834</v>
      </c>
      <c r="F41" s="21">
        <v>57037882</v>
      </c>
    </row>
    <row r="42" spans="1:6" s="123" customFormat="1" ht="9.6" customHeight="1">
      <c r="A42" s="121"/>
      <c r="B42" s="122"/>
      <c r="C42" s="122"/>
      <c r="D42" s="122"/>
      <c r="E42" s="122"/>
      <c r="F42" s="122"/>
    </row>
    <row r="43" spans="1:6" ht="18" customHeight="1">
      <c r="A43" s="58" t="s">
        <v>32</v>
      </c>
      <c r="B43" s="58" t="s">
        <v>32</v>
      </c>
      <c r="C43" s="9"/>
      <c r="D43" s="55"/>
      <c r="E43" s="116"/>
      <c r="F43" s="116"/>
    </row>
    <row r="44" spans="1:6" ht="18" customHeight="1">
      <c r="A44" s="58" t="s">
        <v>33</v>
      </c>
      <c r="B44" s="58" t="s">
        <v>34</v>
      </c>
      <c r="C44" s="9"/>
      <c r="D44" s="55"/>
      <c r="E44" s="116"/>
      <c r="F44" s="116"/>
    </row>
    <row r="45" spans="1:6" ht="18" customHeight="1">
      <c r="A45" s="58"/>
    </row>
    <row r="46" spans="1:6" ht="18" customHeight="1">
      <c r="A46" s="112" t="s">
        <v>35</v>
      </c>
      <c r="C46" s="27"/>
      <c r="F46" s="22">
        <v>7</v>
      </c>
    </row>
  </sheetData>
  <mergeCells count="1">
    <mergeCell ref="D6:F6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A986-DBC5-4D10-B4C2-0A96C5D7E065}">
  <dimension ref="A1:H43"/>
  <sheetViews>
    <sheetView zoomScaleNormal="100" zoomScaleSheetLayoutView="310" workbookViewId="0">
      <selection activeCell="F10" sqref="F10"/>
    </sheetView>
  </sheetViews>
  <sheetFormatPr defaultColWidth="9.109375" defaultRowHeight="19.350000000000001" customHeight="1"/>
  <cols>
    <col min="1" max="1" width="48" style="112" customWidth="1"/>
    <col min="2" max="2" width="8.44140625" style="124" customWidth="1"/>
    <col min="3" max="3" width="1.33203125" style="112" customWidth="1"/>
    <col min="4" max="4" width="12.88671875" style="124" customWidth="1"/>
    <col min="5" max="5" width="1.33203125" style="112" customWidth="1"/>
    <col min="6" max="6" width="12.77734375" style="124" customWidth="1"/>
    <col min="7" max="7" width="1.44140625" style="112" customWidth="1"/>
    <col min="8" max="8" width="12.77734375" style="112" customWidth="1"/>
    <col min="9" max="16384" width="9.109375" style="112"/>
  </cols>
  <sheetData>
    <row r="1" spans="1:8" ht="19.350000000000001" customHeight="1">
      <c r="A1" s="45" t="s">
        <v>118</v>
      </c>
      <c r="C1" s="113"/>
      <c r="E1" s="113"/>
      <c r="H1" s="125"/>
    </row>
    <row r="2" spans="1:8" ht="19.350000000000001" customHeight="1">
      <c r="A2" s="113" t="s">
        <v>72</v>
      </c>
      <c r="C2" s="113"/>
      <c r="E2" s="113"/>
    </row>
    <row r="3" spans="1:8" ht="19.350000000000001" customHeight="1">
      <c r="A3" s="113" t="s">
        <v>47</v>
      </c>
      <c r="C3" s="113"/>
      <c r="E3" s="113"/>
    </row>
    <row r="4" spans="1:8" ht="19.350000000000001" customHeight="1">
      <c r="A4" s="113"/>
      <c r="C4" s="113"/>
      <c r="E4" s="113"/>
    </row>
    <row r="5" spans="1:8" ht="19.350000000000001" customHeight="1">
      <c r="A5" s="113"/>
      <c r="C5" s="113"/>
      <c r="D5" s="32"/>
      <c r="E5" s="113"/>
      <c r="F5" s="31"/>
      <c r="G5" s="31"/>
      <c r="H5" s="110" t="s">
        <v>122</v>
      </c>
    </row>
    <row r="6" spans="1:8" ht="19.350000000000001" customHeight="1">
      <c r="A6" s="113"/>
      <c r="C6" s="50"/>
      <c r="D6" s="52" t="s">
        <v>119</v>
      </c>
      <c r="E6" s="50"/>
      <c r="F6" s="144" t="s">
        <v>120</v>
      </c>
      <c r="G6" s="144"/>
      <c r="H6" s="144"/>
    </row>
    <row r="7" spans="1:8" ht="19.350000000000001" customHeight="1">
      <c r="A7" s="114"/>
      <c r="B7" s="28" t="s">
        <v>25</v>
      </c>
      <c r="C7" s="114"/>
      <c r="D7" s="18" t="s">
        <v>95</v>
      </c>
      <c r="E7" s="114"/>
      <c r="F7" s="18" t="s">
        <v>95</v>
      </c>
      <c r="G7" s="23"/>
      <c r="H7" s="18" t="s">
        <v>59</v>
      </c>
    </row>
    <row r="8" spans="1:8" ht="11.4" customHeight="1">
      <c r="A8" s="114"/>
      <c r="C8" s="114"/>
      <c r="D8" s="126"/>
      <c r="E8" s="114"/>
      <c r="F8" s="126"/>
      <c r="G8" s="127"/>
      <c r="H8" s="127"/>
    </row>
    <row r="9" spans="1:8" ht="19.350000000000001" customHeight="1">
      <c r="A9" s="113" t="s">
        <v>73</v>
      </c>
      <c r="C9" s="113"/>
      <c r="D9" s="128"/>
      <c r="E9" s="113"/>
      <c r="F9" s="128"/>
      <c r="G9" s="129"/>
      <c r="H9" s="130"/>
    </row>
    <row r="10" spans="1:8" ht="19.350000000000001" customHeight="1">
      <c r="A10" s="131" t="s">
        <v>75</v>
      </c>
      <c r="B10" s="132"/>
      <c r="C10" s="131"/>
      <c r="D10" s="29">
        <v>-85566462</v>
      </c>
      <c r="E10" s="131"/>
      <c r="F10" s="29">
        <v>-5566462</v>
      </c>
      <c r="G10" s="130"/>
      <c r="H10" s="29">
        <v>-1267477</v>
      </c>
    </row>
    <row r="11" spans="1:8" ht="19.350000000000001" customHeight="1">
      <c r="A11" s="131" t="s">
        <v>76</v>
      </c>
      <c r="B11" s="133"/>
      <c r="C11" s="131"/>
      <c r="D11" s="29">
        <v>-521600</v>
      </c>
      <c r="E11" s="131"/>
      <c r="F11" s="29">
        <v>-521600</v>
      </c>
      <c r="G11" s="130"/>
      <c r="H11" s="29">
        <v>-917577</v>
      </c>
    </row>
    <row r="12" spans="1:8" ht="19.350000000000001" customHeight="1">
      <c r="A12" s="131" t="s">
        <v>165</v>
      </c>
      <c r="B12" s="133">
        <v>6</v>
      </c>
      <c r="C12" s="131"/>
      <c r="D12" s="29">
        <v>0</v>
      </c>
      <c r="E12" s="131"/>
      <c r="F12" s="29">
        <v>-90000000</v>
      </c>
      <c r="G12" s="130"/>
      <c r="H12" s="29">
        <v>0</v>
      </c>
    </row>
    <row r="13" spans="1:8" ht="19.350000000000001" customHeight="1">
      <c r="A13" s="131" t="s">
        <v>149</v>
      </c>
      <c r="B13" s="133">
        <v>12</v>
      </c>
      <c r="C13" s="131"/>
      <c r="D13" s="29">
        <v>0</v>
      </c>
      <c r="E13" s="131"/>
      <c r="F13" s="29">
        <v>-900000</v>
      </c>
      <c r="G13" s="130"/>
      <c r="H13" s="29">
        <v>0</v>
      </c>
    </row>
    <row r="14" spans="1:8" ht="19.350000000000001" customHeight="1">
      <c r="A14" s="131" t="s">
        <v>74</v>
      </c>
      <c r="B14" s="132"/>
      <c r="C14" s="131"/>
      <c r="D14" s="29">
        <v>0</v>
      </c>
      <c r="E14" s="131"/>
      <c r="F14" s="29">
        <v>0</v>
      </c>
      <c r="G14" s="130"/>
      <c r="H14" s="29">
        <v>190065</v>
      </c>
    </row>
    <row r="15" spans="1:8" ht="19.350000000000001" customHeight="1">
      <c r="A15" s="131" t="s">
        <v>77</v>
      </c>
      <c r="B15" s="133"/>
      <c r="C15" s="113"/>
      <c r="D15" s="134">
        <v>0</v>
      </c>
      <c r="E15" s="113"/>
      <c r="F15" s="134">
        <v>0</v>
      </c>
      <c r="G15" s="130"/>
      <c r="H15" s="29">
        <v>4936054</v>
      </c>
    </row>
    <row r="16" spans="1:8" ht="19.350000000000001" customHeight="1">
      <c r="A16" s="131" t="s">
        <v>110</v>
      </c>
      <c r="B16" s="133"/>
      <c r="C16" s="113"/>
      <c r="D16" s="134">
        <v>0</v>
      </c>
      <c r="E16" s="113"/>
      <c r="F16" s="134">
        <v>0</v>
      </c>
      <c r="G16" s="130"/>
      <c r="H16" s="135">
        <v>1434824</v>
      </c>
    </row>
    <row r="17" spans="1:8" ht="19.350000000000001" customHeight="1">
      <c r="A17" s="113" t="s">
        <v>78</v>
      </c>
      <c r="B17" s="133"/>
      <c r="C17" s="131"/>
      <c r="D17" s="136">
        <v>-86088062</v>
      </c>
      <c r="E17" s="131"/>
      <c r="F17" s="136">
        <v>-96988062</v>
      </c>
      <c r="G17" s="130"/>
      <c r="H17" s="136">
        <v>4375889</v>
      </c>
    </row>
    <row r="18" spans="1:8" ht="16.95" customHeight="1">
      <c r="A18" s="113"/>
      <c r="B18" s="133"/>
      <c r="C18" s="131"/>
      <c r="D18" s="137"/>
      <c r="E18" s="131"/>
      <c r="F18" s="137"/>
      <c r="G18" s="130"/>
      <c r="H18" s="130"/>
    </row>
    <row r="19" spans="1:8" ht="19.350000000000001" customHeight="1">
      <c r="A19" s="113" t="s">
        <v>79</v>
      </c>
      <c r="B19" s="133"/>
      <c r="C19" s="131"/>
      <c r="D19" s="30"/>
      <c r="E19" s="131"/>
      <c r="F19" s="30"/>
      <c r="G19" s="130"/>
      <c r="H19" s="29"/>
    </row>
    <row r="20" spans="1:8" ht="19.350000000000001" customHeight="1">
      <c r="A20" s="131" t="s">
        <v>111</v>
      </c>
      <c r="B20" s="133"/>
      <c r="C20" s="131"/>
      <c r="D20" s="29">
        <v>8170108</v>
      </c>
      <c r="E20" s="131"/>
      <c r="F20" s="29">
        <v>8170108</v>
      </c>
      <c r="G20" s="130"/>
      <c r="H20" s="29">
        <v>-4552270</v>
      </c>
    </row>
    <row r="21" spans="1:8" ht="19.350000000000001" customHeight="1">
      <c r="A21" s="131" t="s">
        <v>81</v>
      </c>
      <c r="B21" s="133">
        <v>20</v>
      </c>
      <c r="C21" s="131"/>
      <c r="D21" s="29">
        <v>-4454222</v>
      </c>
      <c r="E21" s="131"/>
      <c r="F21" s="29">
        <v>-4454222</v>
      </c>
      <c r="G21" s="130"/>
      <c r="H21" s="29">
        <v>-4454223</v>
      </c>
    </row>
    <row r="22" spans="1:8" ht="19.350000000000001" customHeight="1">
      <c r="A22" s="131" t="s">
        <v>82</v>
      </c>
      <c r="B22" s="133"/>
      <c r="C22" s="131"/>
      <c r="D22" s="29">
        <v>0</v>
      </c>
      <c r="E22" s="131"/>
      <c r="F22" s="29">
        <v>0</v>
      </c>
      <c r="G22" s="130"/>
      <c r="H22" s="29">
        <v>-7750485</v>
      </c>
    </row>
    <row r="23" spans="1:8" ht="19.350000000000001" customHeight="1">
      <c r="A23" s="131" t="s">
        <v>80</v>
      </c>
      <c r="B23" s="133"/>
      <c r="C23" s="131"/>
      <c r="D23" s="29">
        <v>-4160151</v>
      </c>
      <c r="E23" s="131"/>
      <c r="F23" s="29">
        <v>-4160151</v>
      </c>
      <c r="G23" s="130"/>
      <c r="H23" s="138">
        <v>-3248334</v>
      </c>
    </row>
    <row r="24" spans="1:8" ht="19.350000000000001" customHeight="1">
      <c r="A24" s="131" t="s">
        <v>83</v>
      </c>
      <c r="B24" s="133"/>
      <c r="C24" s="131"/>
      <c r="D24" s="29">
        <v>-2416964</v>
      </c>
      <c r="E24" s="131"/>
      <c r="F24" s="29">
        <v>-2416964</v>
      </c>
      <c r="G24" s="130"/>
      <c r="H24" s="135">
        <v>-4910029</v>
      </c>
    </row>
    <row r="25" spans="1:8" ht="19.350000000000001" customHeight="1">
      <c r="A25" s="131" t="s">
        <v>112</v>
      </c>
      <c r="B25" s="133">
        <v>22</v>
      </c>
      <c r="C25" s="131"/>
      <c r="D25" s="29">
        <v>165000000</v>
      </c>
      <c r="E25" s="131"/>
      <c r="F25" s="29">
        <v>165000000</v>
      </c>
      <c r="G25" s="130"/>
      <c r="H25" s="29">
        <v>0</v>
      </c>
    </row>
    <row r="26" spans="1:8" ht="19.350000000000001" customHeight="1">
      <c r="A26" s="131" t="s">
        <v>113</v>
      </c>
      <c r="B26" s="133">
        <v>22</v>
      </c>
      <c r="C26" s="131"/>
      <c r="D26" s="29">
        <v>-5775000</v>
      </c>
      <c r="E26" s="131"/>
      <c r="F26" s="29">
        <v>-5775000</v>
      </c>
      <c r="G26" s="130"/>
      <c r="H26" s="29">
        <v>0</v>
      </c>
    </row>
    <row r="27" spans="1:8" ht="19.350000000000001" customHeight="1">
      <c r="A27" s="131" t="s">
        <v>114</v>
      </c>
      <c r="B27" s="133">
        <v>23</v>
      </c>
      <c r="C27" s="113"/>
      <c r="D27" s="29">
        <v>-39416000</v>
      </c>
      <c r="E27" s="113"/>
      <c r="F27" s="29">
        <v>-39416000</v>
      </c>
      <c r="G27" s="130"/>
      <c r="H27" s="29">
        <v>0</v>
      </c>
    </row>
    <row r="28" spans="1:8" ht="19.350000000000001" customHeight="1">
      <c r="A28" s="131" t="s">
        <v>164</v>
      </c>
      <c r="B28" s="133"/>
      <c r="C28" s="113"/>
      <c r="D28" s="29">
        <v>100000</v>
      </c>
      <c r="E28" s="113"/>
      <c r="F28" s="29">
        <v>0</v>
      </c>
      <c r="G28" s="130"/>
      <c r="H28" s="29">
        <v>0</v>
      </c>
    </row>
    <row r="29" spans="1:8" ht="19.350000000000001" customHeight="1">
      <c r="A29" s="113" t="s">
        <v>169</v>
      </c>
      <c r="B29" s="133"/>
      <c r="C29" s="113"/>
      <c r="D29" s="136">
        <v>117047771</v>
      </c>
      <c r="E29" s="113"/>
      <c r="F29" s="136">
        <v>116947771</v>
      </c>
      <c r="G29" s="130"/>
      <c r="H29" s="139">
        <v>-24915341</v>
      </c>
    </row>
    <row r="30" spans="1:8" ht="16.95" customHeight="1">
      <c r="A30" s="113"/>
      <c r="B30" s="133"/>
      <c r="C30" s="113"/>
      <c r="D30" s="137"/>
      <c r="E30" s="113"/>
      <c r="F30" s="137"/>
      <c r="G30" s="130"/>
      <c r="H30" s="130"/>
    </row>
    <row r="31" spans="1:8" ht="19.350000000000001" customHeight="1">
      <c r="A31" s="113" t="s">
        <v>175</v>
      </c>
      <c r="B31" s="133"/>
      <c r="C31" s="131"/>
      <c r="D31" s="130">
        <v>277759</v>
      </c>
      <c r="E31" s="131"/>
      <c r="F31" s="130">
        <v>-5061125</v>
      </c>
      <c r="G31" s="130"/>
      <c r="H31" s="130">
        <v>36498430</v>
      </c>
    </row>
    <row r="32" spans="1:8" ht="19.350000000000001" customHeight="1">
      <c r="A32" s="113" t="s">
        <v>84</v>
      </c>
      <c r="B32" s="133"/>
      <c r="C32" s="131"/>
      <c r="D32" s="29">
        <v>41122665</v>
      </c>
      <c r="E32" s="131"/>
      <c r="F32" s="29">
        <v>41122665</v>
      </c>
      <c r="G32" s="130"/>
      <c r="H32" s="29">
        <v>4624235</v>
      </c>
    </row>
    <row r="33" spans="1:8" ht="19.350000000000001" customHeight="1" thickBot="1">
      <c r="A33" s="113" t="s">
        <v>85</v>
      </c>
      <c r="B33" s="133"/>
      <c r="C33" s="131"/>
      <c r="D33" s="140">
        <v>41400424</v>
      </c>
      <c r="E33" s="131"/>
      <c r="F33" s="140">
        <v>36061540</v>
      </c>
      <c r="G33" s="130"/>
      <c r="H33" s="140">
        <v>41122665</v>
      </c>
    </row>
    <row r="34" spans="1:8" ht="13.8" customHeight="1">
      <c r="A34" s="113"/>
      <c r="C34" s="113"/>
      <c r="D34" s="137"/>
      <c r="E34" s="113"/>
      <c r="F34" s="137"/>
      <c r="G34" s="141"/>
      <c r="H34" s="142"/>
    </row>
    <row r="35" spans="1:8" ht="18">
      <c r="A35" s="113" t="s">
        <v>86</v>
      </c>
      <c r="C35" s="113"/>
      <c r="D35" s="29"/>
      <c r="E35" s="113"/>
      <c r="F35" s="29"/>
      <c r="H35" s="29"/>
    </row>
    <row r="36" spans="1:8" ht="18">
      <c r="A36" s="131" t="s">
        <v>87</v>
      </c>
      <c r="C36" s="113"/>
      <c r="D36" s="29"/>
      <c r="E36" s="113"/>
      <c r="F36" s="29"/>
      <c r="H36" s="29"/>
    </row>
    <row r="37" spans="1:8" ht="18">
      <c r="A37" s="118" t="s">
        <v>115</v>
      </c>
      <c r="C37" s="113"/>
      <c r="D37" s="29">
        <v>185000</v>
      </c>
      <c r="E37" s="113"/>
      <c r="F37" s="29">
        <v>185000</v>
      </c>
      <c r="H37" s="29">
        <v>535227</v>
      </c>
    </row>
    <row r="38" spans="1:8" ht="19.350000000000001" customHeight="1">
      <c r="A38" s="143"/>
      <c r="B38" s="29"/>
      <c r="C38" s="113"/>
      <c r="D38" s="29"/>
      <c r="E38" s="113"/>
      <c r="F38" s="29"/>
      <c r="H38" s="29"/>
    </row>
    <row r="39" spans="1:8" ht="19.350000000000001" customHeight="1">
      <c r="A39" s="143"/>
      <c r="B39" s="29"/>
      <c r="C39" s="113"/>
      <c r="D39" s="29"/>
      <c r="E39" s="113"/>
      <c r="F39" s="29"/>
      <c r="H39" s="29"/>
    </row>
    <row r="40" spans="1:8" ht="19.350000000000001" customHeight="1">
      <c r="A40" s="58" t="s">
        <v>32</v>
      </c>
      <c r="B40" s="29"/>
      <c r="C40" s="58"/>
      <c r="D40" s="58" t="s">
        <v>32</v>
      </c>
      <c r="E40" s="58"/>
      <c r="F40" s="55"/>
      <c r="G40" s="116"/>
      <c r="H40" s="116"/>
    </row>
    <row r="41" spans="1:8" ht="19.350000000000001" customHeight="1">
      <c r="A41" s="58" t="s">
        <v>33</v>
      </c>
      <c r="B41" s="29"/>
      <c r="C41" s="58"/>
      <c r="D41" s="58" t="s">
        <v>34</v>
      </c>
      <c r="E41" s="58"/>
      <c r="F41" s="55"/>
      <c r="G41" s="116"/>
      <c r="H41" s="116"/>
    </row>
    <row r="42" spans="1:8" ht="19.350000000000001" customHeight="1">
      <c r="A42" s="58"/>
      <c r="B42" s="29"/>
      <c r="C42" s="58"/>
      <c r="D42" s="58"/>
      <c r="E42" s="58"/>
      <c r="F42" s="55"/>
      <c r="G42" s="116"/>
      <c r="H42" s="116"/>
    </row>
    <row r="43" spans="1:8" ht="19.350000000000001" customHeight="1">
      <c r="A43" s="112" t="s">
        <v>35</v>
      </c>
      <c r="C43" s="58"/>
      <c r="E43" s="58"/>
      <c r="H43" s="112">
        <v>8</v>
      </c>
    </row>
  </sheetData>
  <mergeCells count="1">
    <mergeCell ref="F6:H6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6F2889-304E-4E76-9450-61BF29A1B46B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9c46a28d-acc8-4027-86ce-a8901ee39950"/>
    <ds:schemaRef ds:uri="http://purl.org/dc/elements/1.1/"/>
    <ds:schemaRef ds:uri="http://schemas.openxmlformats.org/package/2006/metadata/core-properties"/>
    <ds:schemaRef ds:uri="d8203258-ea37-48e7-901a-b86d3689d74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AE81ED-67D0-4540-98BA-4F590B88F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 (รวม)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Maleerat Puuke. Sarasin</cp:lastModifiedBy>
  <cp:revision/>
  <cp:lastPrinted>2025-02-27T04:59:29Z</cp:lastPrinted>
  <dcterms:created xsi:type="dcterms:W3CDTF">2024-02-15T07:28:00Z</dcterms:created>
  <dcterms:modified xsi:type="dcterms:W3CDTF">2025-02-27T08:11:31Z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