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4 Q4\"/>
    </mc:Choice>
  </mc:AlternateContent>
  <xr:revisionPtr revIDLastSave="0" documentId="8_{AEAC083D-02A8-46BF-B9D4-93F5985C6B14}" xr6:coauthVersionLast="36" xr6:coauthVersionMax="36" xr10:uidLastSave="{00000000-0000-0000-0000-000000000000}"/>
  <bookViews>
    <workbookView xWindow="-108" yWindow="-108" windowWidth="19416" windowHeight="11496" tabRatio="851" xr2:uid="{00000000-000D-0000-FFFF-FFFF00000000}"/>
  </bookViews>
  <sheets>
    <sheet name="BS5-7" sheetId="3" r:id="rId1"/>
    <sheet name="PL8-9" sheetId="10" r:id="rId2"/>
    <sheet name="CH Conso 10" sheetId="14" r:id="rId3"/>
    <sheet name="CH Conso 11" sheetId="11" r:id="rId4"/>
    <sheet name="SH12" sheetId="4" r:id="rId5"/>
    <sheet name="SH13" sheetId="15" r:id="rId6"/>
    <sheet name="CF14-16" sheetId="9" r:id="rId7"/>
  </sheets>
  <definedNames>
    <definedName name="_xlnm._FilterDatabase" localSheetId="0" hidden="1">'BS5-7'!$H$10:$H$14</definedName>
    <definedName name="_xlnm._FilterDatabase" localSheetId="6" hidden="1">'CF14-16'!$H$58:$J$81</definedName>
    <definedName name="_xlnm._FilterDatabase" localSheetId="2" hidden="1">'CH Conso 10'!#REF!</definedName>
    <definedName name="_xlnm._FilterDatabase" localSheetId="3" hidden="1">'CH Conso 11'!#REF!</definedName>
    <definedName name="_xlnm.Print_Area" localSheetId="0">'BS5-7'!$A$1:$J$118</definedName>
    <definedName name="_xlnm.Print_Area" localSheetId="6">'CF14-16'!$A$1:$J$150</definedName>
    <definedName name="_xlnm.Print_Area" localSheetId="2">'CH Conso 10'!$A$1:$T$34</definedName>
    <definedName name="_xlnm.Print_Area" localSheetId="3">'CH Conso 11'!$A$1:$AB$37</definedName>
    <definedName name="_xlnm.Print_Area" localSheetId="1">'PL8-9'!$A$1:$J$76</definedName>
    <definedName name="_xlnm.Print_Area" localSheetId="4">'SH12'!$A$1:$N$24</definedName>
    <definedName name="_xlnm.Print_Area" localSheetId="5">'SH13'!$A$1:$P$30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5" l="1"/>
  <c r="P24" i="15"/>
  <c r="X37" i="11"/>
  <c r="R37" i="11"/>
  <c r="P37" i="11"/>
  <c r="N37" i="11"/>
  <c r="L37" i="11"/>
  <c r="J37" i="11"/>
  <c r="H37" i="11"/>
  <c r="F37" i="11"/>
  <c r="D37" i="11"/>
  <c r="X28" i="11"/>
  <c r="R28" i="11"/>
  <c r="P28" i="11"/>
  <c r="N28" i="11"/>
  <c r="L28" i="11"/>
  <c r="J28" i="11"/>
  <c r="H28" i="11"/>
  <c r="F28" i="11"/>
  <c r="D28" i="11"/>
  <c r="J21" i="4" l="1"/>
  <c r="H21" i="4"/>
  <c r="F21" i="4"/>
  <c r="D21" i="4"/>
  <c r="H69" i="3"/>
  <c r="J25" i="15"/>
  <c r="H25" i="15"/>
  <c r="F25" i="15"/>
  <c r="D25" i="15"/>
  <c r="P19" i="15"/>
  <c r="D73" i="10" l="1"/>
  <c r="F73" i="10"/>
  <c r="F59" i="10"/>
  <c r="H59" i="10"/>
  <c r="J59" i="10"/>
  <c r="L35" i="11" l="1"/>
  <c r="X35" i="11" s="1"/>
  <c r="X32" i="11"/>
  <c r="AB26" i="11"/>
  <c r="Z26" i="11"/>
  <c r="X26" i="11"/>
  <c r="R26" i="11"/>
  <c r="P26" i="11"/>
  <c r="N26" i="11"/>
  <c r="L26" i="11"/>
  <c r="J26" i="11"/>
  <c r="H26" i="11"/>
  <c r="F26" i="11"/>
  <c r="D26" i="11"/>
  <c r="AB24" i="11"/>
  <c r="D59" i="10"/>
  <c r="AB28" i="11" l="1"/>
  <c r="Z28" i="11"/>
  <c r="Z35" i="11"/>
  <c r="AB35" i="11"/>
  <c r="F81" i="9"/>
  <c r="J81" i="9"/>
  <c r="H81" i="9"/>
  <c r="D81" i="9"/>
  <c r="L20" i="15" l="1"/>
  <c r="N20" i="15"/>
  <c r="J20" i="15"/>
  <c r="H20" i="15"/>
  <c r="F20" i="15"/>
  <c r="D20" i="15"/>
  <c r="P18" i="15"/>
  <c r="P33" i="11"/>
  <c r="P25" i="11"/>
  <c r="P20" i="11"/>
  <c r="N33" i="11"/>
  <c r="N25" i="11"/>
  <c r="N20" i="11"/>
  <c r="F50" i="10"/>
  <c r="P20" i="15" l="1"/>
  <c r="F82" i="3"/>
  <c r="N14" i="4" l="1"/>
  <c r="N15" i="4"/>
  <c r="L16" i="4"/>
  <c r="J16" i="4"/>
  <c r="D16" i="4"/>
  <c r="F16" i="4"/>
  <c r="H16" i="4"/>
  <c r="L28" i="14"/>
  <c r="P19" i="14"/>
  <c r="T19" i="14" s="1"/>
  <c r="R20" i="14"/>
  <c r="N20" i="14"/>
  <c r="L20" i="14"/>
  <c r="J20" i="14"/>
  <c r="D20" i="14"/>
  <c r="F20" i="14"/>
  <c r="H20" i="14"/>
  <c r="P13" i="14"/>
  <c r="N16" i="4" l="1"/>
  <c r="D105" i="9"/>
  <c r="H38" i="3" l="1"/>
  <c r="N30" i="14" l="1"/>
  <c r="D25" i="11" l="1"/>
  <c r="Z20" i="11"/>
  <c r="R20" i="11"/>
  <c r="L20" i="11"/>
  <c r="J20" i="11"/>
  <c r="H20" i="11"/>
  <c r="F20" i="11"/>
  <c r="D20" i="11"/>
  <c r="L31" i="11"/>
  <c r="X31" i="11" s="1"/>
  <c r="Z25" i="11"/>
  <c r="X25" i="11"/>
  <c r="R25" i="11"/>
  <c r="L25" i="11"/>
  <c r="J25" i="11"/>
  <c r="H25" i="11"/>
  <c r="F25" i="11"/>
  <c r="X19" i="11"/>
  <c r="X18" i="11"/>
  <c r="AB18" i="11" s="1"/>
  <c r="D25" i="14"/>
  <c r="U24" i="14"/>
  <c r="R24" i="14"/>
  <c r="J30" i="10"/>
  <c r="H30" i="10"/>
  <c r="F30" i="10"/>
  <c r="D30" i="10"/>
  <c r="E119" i="3"/>
  <c r="G119" i="3"/>
  <c r="I119" i="3"/>
  <c r="AB25" i="11" l="1"/>
  <c r="X20" i="11"/>
  <c r="L10" i="3" l="1"/>
  <c r="N10" i="3"/>
  <c r="L11" i="3"/>
  <c r="N11" i="3"/>
  <c r="L12" i="3"/>
  <c r="N12" i="3"/>
  <c r="L13" i="3"/>
  <c r="N13" i="3"/>
  <c r="L14" i="3"/>
  <c r="N14" i="3"/>
  <c r="L15" i="3"/>
  <c r="N15" i="3"/>
  <c r="L16" i="3"/>
  <c r="N16" i="3"/>
  <c r="L17" i="3"/>
  <c r="N17" i="3"/>
  <c r="L18" i="3"/>
  <c r="N18" i="3"/>
  <c r="F18" i="10"/>
  <c r="F36" i="10" s="1"/>
  <c r="R33" i="11" l="1"/>
  <c r="T23" i="14"/>
  <c r="T24" i="14" s="1"/>
  <c r="J68" i="10"/>
  <c r="J10" i="9" s="1"/>
  <c r="H68" i="10"/>
  <c r="D68" i="10"/>
  <c r="F68" i="10"/>
  <c r="F10" i="9" s="1"/>
  <c r="T14" i="11"/>
  <c r="N34" i="14"/>
  <c r="P14" i="11" s="1"/>
  <c r="J34" i="14"/>
  <c r="F34" i="14"/>
  <c r="D34" i="14"/>
  <c r="R30" i="14"/>
  <c r="L30" i="14"/>
  <c r="L34" i="14" s="1"/>
  <c r="L14" i="11" s="1"/>
  <c r="P29" i="14"/>
  <c r="T29" i="14" s="1"/>
  <c r="P28" i="14"/>
  <c r="R25" i="14"/>
  <c r="N25" i="14"/>
  <c r="L25" i="14"/>
  <c r="J25" i="14"/>
  <c r="F25" i="14"/>
  <c r="P18" i="14"/>
  <c r="D50" i="10"/>
  <c r="F61" i="10"/>
  <c r="R14" i="11" l="1"/>
  <c r="D14" i="11"/>
  <c r="F14" i="11"/>
  <c r="J14" i="11"/>
  <c r="T18" i="14"/>
  <c r="T20" i="14" s="1"/>
  <c r="T25" i="14" s="1"/>
  <c r="P20" i="14"/>
  <c r="P25" i="14" s="1"/>
  <c r="H34" i="14"/>
  <c r="H25" i="14"/>
  <c r="P30" i="14"/>
  <c r="R34" i="14"/>
  <c r="Z14" i="11" s="1"/>
  <c r="T28" i="14"/>
  <c r="T30" i="14" s="1"/>
  <c r="T13" i="14"/>
  <c r="V14" i="11"/>
  <c r="H14" i="11" l="1"/>
  <c r="T34" i="14"/>
  <c r="P34" i="14"/>
  <c r="X14" i="11" s="1"/>
  <c r="H105" i="9"/>
  <c r="J105" i="9"/>
  <c r="F105" i="9"/>
  <c r="J73" i="10" l="1"/>
  <c r="H73" i="10"/>
  <c r="Z33" i="11" l="1"/>
  <c r="Z37" i="11" s="1"/>
  <c r="T26" i="11" l="1"/>
  <c r="T28" i="11" s="1"/>
  <c r="U37" i="11"/>
  <c r="V33" i="11"/>
  <c r="V20" i="11"/>
  <c r="V37" i="11" l="1"/>
  <c r="V26" i="11"/>
  <c r="V28" i="11" s="1"/>
  <c r="J61" i="10"/>
  <c r="H61" i="10"/>
  <c r="D61" i="10"/>
  <c r="G110" i="9"/>
  <c r="F31" i="9"/>
  <c r="D82" i="3"/>
  <c r="D69" i="3"/>
  <c r="AB14" i="11" l="1"/>
  <c r="F44" i="9"/>
  <c r="F46" i="9" s="1"/>
  <c r="AB32" i="11"/>
  <c r="AB31" i="11"/>
  <c r="AB19" i="11"/>
  <c r="AB20" i="11" s="1"/>
  <c r="L33" i="11"/>
  <c r="D38" i="3"/>
  <c r="AB33" i="11" l="1"/>
  <c r="AB37" i="11" s="1"/>
  <c r="X33" i="11"/>
  <c r="N10" i="4" l="1"/>
  <c r="D113" i="3" l="1"/>
  <c r="J113" i="3"/>
  <c r="H113" i="3"/>
  <c r="F113" i="3"/>
  <c r="T37" i="11" l="1"/>
  <c r="D115" i="3" l="1"/>
  <c r="D19" i="3"/>
  <c r="J82" i="3"/>
  <c r="H82" i="3"/>
  <c r="D40" i="3" l="1"/>
  <c r="F108" i="9" l="1"/>
  <c r="F110" i="9" s="1"/>
  <c r="J31" i="9"/>
  <c r="J18" i="10"/>
  <c r="J36" i="10" s="1"/>
  <c r="J115" i="3"/>
  <c r="J69" i="3"/>
  <c r="F115" i="3"/>
  <c r="F69" i="3"/>
  <c r="J38" i="3"/>
  <c r="J19" i="3"/>
  <c r="F38" i="3"/>
  <c r="F19" i="3"/>
  <c r="F112" i="9" l="1"/>
  <c r="N112" i="9" s="1"/>
  <c r="J44" i="9"/>
  <c r="J40" i="3"/>
  <c r="F84" i="3"/>
  <c r="F40" i="3"/>
  <c r="J84" i="3"/>
  <c r="J38" i="10" l="1"/>
  <c r="J62" i="10" s="1"/>
  <c r="F117" i="3"/>
  <c r="F119" i="3" s="1"/>
  <c r="J117" i="3"/>
  <c r="J119" i="3" s="1"/>
  <c r="J46" i="9"/>
  <c r="J108" i="9" s="1"/>
  <c r="J110" i="9" s="1"/>
  <c r="L19" i="4" l="1"/>
  <c r="L21" i="4" s="1"/>
  <c r="J23" i="4"/>
  <c r="J14" i="15" s="1"/>
  <c r="J29" i="15" s="1"/>
  <c r="N19" i="4" l="1"/>
  <c r="N21" i="4" s="1"/>
  <c r="J112" i="9"/>
  <c r="R112" i="9" s="1"/>
  <c r="H23" i="4"/>
  <c r="H14" i="15" s="1"/>
  <c r="F23" i="4"/>
  <c r="F14" i="15" s="1"/>
  <c r="F29" i="15" s="1"/>
  <c r="D23" i="4"/>
  <c r="D14" i="15" s="1"/>
  <c r="D29" i="15" s="1"/>
  <c r="H115" i="3" l="1"/>
  <c r="D18" i="10"/>
  <c r="D36" i="10" s="1"/>
  <c r="H19" i="3"/>
  <c r="H18" i="10"/>
  <c r="H36" i="10" s="1"/>
  <c r="I31" i="9"/>
  <c r="H40" i="3" l="1"/>
  <c r="H84" i="3"/>
  <c r="D84" i="3"/>
  <c r="D117" i="3" l="1"/>
  <c r="D119" i="3" s="1"/>
  <c r="H117" i="3"/>
  <c r="H119" i="3" s="1"/>
  <c r="L23" i="4" l="1"/>
  <c r="L14" i="15" s="1"/>
  <c r="D38" i="10"/>
  <c r="D10" i="9" l="1"/>
  <c r="D31" i="9" s="1"/>
  <c r="D62" i="10"/>
  <c r="P14" i="15"/>
  <c r="N23" i="4"/>
  <c r="H38" i="10"/>
  <c r="F38" i="10"/>
  <c r="F62" i="10" s="1"/>
  <c r="D44" i="9" l="1"/>
  <c r="D46" i="9" s="1"/>
  <c r="D108" i="9" s="1"/>
  <c r="D110" i="9" s="1"/>
  <c r="D112" i="9" s="1"/>
  <c r="L112" i="9" s="1"/>
  <c r="H10" i="9"/>
  <c r="H62" i="10"/>
  <c r="L23" i="15"/>
  <c r="L25" i="15" s="1"/>
  <c r="L29" i="15" s="1"/>
  <c r="H31" i="9" l="1"/>
  <c r="H44" i="9" s="1"/>
  <c r="H46" i="9" s="1"/>
  <c r="H108" i="9" s="1"/>
  <c r="H110" i="9" s="1"/>
  <c r="H112" i="9" s="1"/>
  <c r="P112" i="9" s="1"/>
  <c r="N29" i="15"/>
  <c r="P23" i="15"/>
  <c r="P25" i="15" s="1"/>
  <c r="P29" i="15" l="1"/>
</calcChain>
</file>

<file path=xl/sharedStrings.xml><?xml version="1.0" encoding="utf-8"?>
<sst xmlns="http://schemas.openxmlformats.org/spreadsheetml/2006/main" count="540" uniqueCount="328">
  <si>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</si>
  <si>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</si>
  <si>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</si>
  <si>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</si>
  <si>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</si>
  <si>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</si>
  <si>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</si>
  <si>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</si>
  <si>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</si>
  <si>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</si>
  <si>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</si>
  <si>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and other current receivables</t>
  </si>
  <si>
    <t>4, 26, 30</t>
  </si>
  <si>
    <t>Current portion of lease receivables</t>
  </si>
  <si>
    <t>4,10, 26</t>
  </si>
  <si>
    <t>Short-term loans to related parties</t>
  </si>
  <si>
    <t>Short-term loans to other parties</t>
  </si>
  <si>
    <t>Real estate development for sale</t>
  </si>
  <si>
    <t>6, 7, 14</t>
  </si>
  <si>
    <t>Inventories</t>
  </si>
  <si>
    <t>Other current financial assets</t>
  </si>
  <si>
    <t>Other current assets</t>
  </si>
  <si>
    <t>4, 30</t>
  </si>
  <si>
    <t>Total current assets</t>
  </si>
  <si>
    <t>Non-current assets</t>
  </si>
  <si>
    <t>Deposits pledged as collateral</t>
  </si>
  <si>
    <t>7, 14</t>
  </si>
  <si>
    <t>Lease receivables</t>
  </si>
  <si>
    <t>4, 10</t>
  </si>
  <si>
    <t>Investments in associates</t>
  </si>
  <si>
    <t>7, 8</t>
  </si>
  <si>
    <t>Investments in subsidiaries</t>
  </si>
  <si>
    <t>7, 9</t>
  </si>
  <si>
    <t>Investments in joint ventures</t>
  </si>
  <si>
    <t>Other non-current financial assets</t>
  </si>
  <si>
    <t>7, 26</t>
  </si>
  <si>
    <t>Land held for development</t>
  </si>
  <si>
    <t>Investment properties</t>
  </si>
  <si>
    <t>7, 10</t>
  </si>
  <si>
    <t>Property, plant and equipment</t>
  </si>
  <si>
    <t>7, 11</t>
  </si>
  <si>
    <t>Long-term loans to related parties</t>
  </si>
  <si>
    <t>Intangible assets</t>
  </si>
  <si>
    <t>Deferred tax assets</t>
  </si>
  <si>
    <t>Deposits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</si>
  <si>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</si>
  <si>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</si>
  <si>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</si>
  <si>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</si>
  <si>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</si>
  <si>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</si>
  <si>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</si>
  <si>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</si>
  <si>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 from</t>
  </si>
  <si>
    <t xml:space="preserve">   financial institutions</t>
  </si>
  <si>
    <t>14, 26</t>
  </si>
  <si>
    <t xml:space="preserve">   other parties</t>
  </si>
  <si>
    <t>Short-term debentures</t>
  </si>
  <si>
    <t>Current portion of long-term debentures</t>
  </si>
  <si>
    <t>Short-term loans from related parties</t>
  </si>
  <si>
    <t>4, 14</t>
  </si>
  <si>
    <t>Short-term loans from other parties</t>
  </si>
  <si>
    <t>6,14</t>
  </si>
  <si>
    <t>Current portion of lease liabilities</t>
  </si>
  <si>
    <t>Current income tax payable</t>
  </si>
  <si>
    <t>Deposits and advances received from customers</t>
  </si>
  <si>
    <t xml:space="preserve">Payables from a transfer of right agreement </t>
  </si>
  <si>
    <t xml:space="preserve">   to receive cash inflow  </t>
  </si>
  <si>
    <t>Current portion of provisions for</t>
  </si>
  <si>
    <t xml:space="preserve">   guarantee of lease agreement</t>
  </si>
  <si>
    <t>Other current liabilities</t>
  </si>
  <si>
    <t>4, 15</t>
  </si>
  <si>
    <t>Total current liabilities</t>
  </si>
  <si>
    <t>Non-current liabilities</t>
  </si>
  <si>
    <t>Long-term borrowings from financial institutions</t>
  </si>
  <si>
    <t xml:space="preserve">Non-current payables 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</si>
  <si>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</si>
  <si>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</si>
  <si>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</si>
  <si>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</si>
  <si>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    to receive cash inflow </t>
  </si>
  <si>
    <t>Other non-current liabilities</t>
  </si>
  <si>
    <t>4, 17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</si>
  <si>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</si>
  <si>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</si>
  <si>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</si>
  <si>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</si>
  <si>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</si>
  <si>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</si>
  <si>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(1,117,211,195 ordinary shares, par value  </t>
  </si>
  <si>
    <t xml:space="preserve">      at Baht 1 per share)</t>
  </si>
  <si>
    <t xml:space="preserve">  (1,454,940,088 ordinary shares, par value  </t>
  </si>
  <si>
    <t xml:space="preserve">   Issued and paid-up share capital</t>
  </si>
  <si>
    <t xml:space="preserve">  (1,091,205,066 ordinary shares, par value</t>
  </si>
  <si>
    <t xml:space="preserve">  (1,424,207,839 ordinary shares, par value</t>
  </si>
  <si>
    <t>Share premium on ordinary shares</t>
  </si>
  <si>
    <t>Warrants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</si>
  <si>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</si>
  <si>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</si>
  <si>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</si>
  <si>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</si>
  <si>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</si>
  <si>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</si>
  <si>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</si>
  <si>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</si>
  <si>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</si>
  <si>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</si>
  <si>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</si>
  <si>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</si>
  <si>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For the year ended 31 December</t>
  </si>
  <si>
    <t>Revenues</t>
  </si>
  <si>
    <t>Revenue from sale of real estate</t>
  </si>
  <si>
    <t>Revenue from rental and rendering of services</t>
  </si>
  <si>
    <t>Revenue from management of real estate</t>
  </si>
  <si>
    <t>4, 20</t>
  </si>
  <si>
    <t>Revenue from health and wellness</t>
  </si>
  <si>
    <t>Gain on disposal of investments and investments income</t>
  </si>
  <si>
    <t>Gain on sale of investment property</t>
  </si>
  <si>
    <t>Gain on contract modification</t>
  </si>
  <si>
    <t>Other income</t>
  </si>
  <si>
    <t>Total revenues</t>
  </si>
  <si>
    <t>Expenses</t>
  </si>
  <si>
    <t>Cost of sale of real estate</t>
  </si>
  <si>
    <t xml:space="preserve">Cost of  rental and rendering of services </t>
  </si>
  <si>
    <t>Cost of management of real estate</t>
  </si>
  <si>
    <t>Cost of health and wellness</t>
  </si>
  <si>
    <t>Distribution costs</t>
  </si>
  <si>
    <t xml:space="preserve">Administrative expenses  </t>
  </si>
  <si>
    <t>Loss on impairment</t>
  </si>
  <si>
    <t>9, 11</t>
  </si>
  <si>
    <t>Other expenses</t>
  </si>
  <si>
    <t>Loss on fair value measurement of warrants</t>
  </si>
  <si>
    <t>Total expenses</t>
  </si>
  <si>
    <t>Finance costs</t>
  </si>
  <si>
    <t>Share of profit of joint ventures and associates</t>
  </si>
  <si>
    <t xml:space="preserve">   accounted for using equity method</t>
  </si>
  <si>
    <t>Loss before income tax expense</t>
  </si>
  <si>
    <t xml:space="preserve">Tax (expense) income </t>
  </si>
  <si>
    <t>Loss for the year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</si>
  <si>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</si>
  <si>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</si>
  <si>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</si>
  <si>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</si>
  <si>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 that will not be reclassified subsequently to profit or loss</t>
  </si>
  <si>
    <t>Loss on remeasurements of defined benefit plans</t>
  </si>
  <si>
    <t>Gain on investment in equity intruments designated at fair value</t>
  </si>
  <si>
    <t xml:space="preserve">   through other comprehensive income</t>
  </si>
  <si>
    <t xml:space="preserve">Income tax relating to items that will not be reclassified subsequently </t>
  </si>
  <si>
    <t xml:space="preserve">   to profit or loss</t>
  </si>
  <si>
    <t>Total item that will not be reclassified subsequently to profit</t>
  </si>
  <si>
    <t xml:space="preserve">   or loss</t>
  </si>
  <si>
    <t>Other comprehensive income (expense) for the period, net of tax</t>
  </si>
  <si>
    <t>Total comprehensive expense for the year</t>
  </si>
  <si>
    <t>Loss attributable to:</t>
  </si>
  <si>
    <t xml:space="preserve">   Owners of the parent</t>
  </si>
  <si>
    <t xml:space="preserve">   Non-controlling interests</t>
  </si>
  <si>
    <t>Total comprehensive expense attributable to:</t>
  </si>
  <si>
    <t>Basic loss per share</t>
  </si>
  <si>
    <t>Statement of changes in equity</t>
  </si>
  <si>
    <t>Consolidated financial statements</t>
  </si>
  <si>
    <t xml:space="preserve">Equity </t>
  </si>
  <si>
    <t>Issued and</t>
  </si>
  <si>
    <t>Share premium</t>
  </si>
  <si>
    <t>attributable to</t>
  </si>
  <si>
    <t>Non-</t>
  </si>
  <si>
    <t>paid-up</t>
  </si>
  <si>
    <t>on</t>
  </si>
  <si>
    <t xml:space="preserve">Legal </t>
  </si>
  <si>
    <t>Translation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</si>
  <si>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</si>
  <si>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</si>
  <si>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</si>
  <si>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</si>
  <si>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</si>
  <si>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</si>
  <si>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</si>
  <si>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>the parent</t>
  </si>
  <si>
    <t>interests</t>
  </si>
  <si>
    <t>equity</t>
  </si>
  <si>
    <t>Year ended 31 December 2023</t>
  </si>
  <si>
    <t>Balance at 1 January 2023</t>
  </si>
  <si>
    <t>Transactions with owners, recorded directly in equity</t>
  </si>
  <si>
    <t xml:space="preserve">    Distributions to owners of the parent</t>
  </si>
  <si>
    <t xml:space="preserve">       Share-based payment transactions</t>
  </si>
  <si>
    <t xml:space="preserve">       Dividends</t>
  </si>
  <si>
    <t xml:space="preserve">    Total distributions to owners of the parent</t>
  </si>
  <si>
    <t>Changes in ownership interests in subsidiaries</t>
  </si>
  <si>
    <t xml:space="preserve">       Acquisition of non-controlling interests without a change in control</t>
  </si>
  <si>
    <t xml:space="preserve">   Total change in ownership interests in subsidiary</t>
  </si>
  <si>
    <t>Total transactions  with owners, recorded directly in equity</t>
  </si>
  <si>
    <t>Comprehensive income (expense) for the year</t>
  </si>
  <si>
    <t xml:space="preserve">    Loss for the year</t>
  </si>
  <si>
    <t xml:space="preserve">    Other comprehensive income</t>
  </si>
  <si>
    <t>Total comprehensive income (expense) for the year</t>
  </si>
  <si>
    <t xml:space="preserve">Transfer to retained earnings </t>
  </si>
  <si>
    <t>Balance at 31 December 2023</t>
  </si>
  <si>
    <t xml:space="preserve">Loss on investments </t>
  </si>
  <si>
    <t>Gain on investment</t>
  </si>
  <si>
    <t>in equity intruments</t>
  </si>
  <si>
    <t xml:space="preserve">in equity instruments </t>
  </si>
  <si>
    <t>designated at fair value</t>
  </si>
  <si>
    <t>Total</t>
  </si>
  <si>
    <t>through other</t>
  </si>
  <si>
    <t>Total other components</t>
  </si>
  <si>
    <t xml:space="preserve"> through other</t>
  </si>
  <si>
    <t>other components</t>
  </si>
  <si>
    <t>comprehensive income</t>
  </si>
  <si>
    <t>of equity</t>
  </si>
  <si>
    <t xml:space="preserve"> comprehensive income</t>
  </si>
  <si>
    <t>Year ended 31 December 2024</t>
  </si>
  <si>
    <t>Balance at 1 January 2024</t>
  </si>
  <si>
    <t>Distributions to owners of the parent</t>
  </si>
  <si>
    <t xml:space="preserve">    Issue of ordinary shares</t>
  </si>
  <si>
    <t xml:space="preserve">         without a change in control</t>
  </si>
  <si>
    <t xml:space="preserve">   Total changes in ownership interests in subsidiary</t>
  </si>
  <si>
    <t xml:space="preserve"> Total distributions to owners of the parent</t>
  </si>
  <si>
    <t>Total transactions with owners, recorded directly in equity</t>
  </si>
  <si>
    <t xml:space="preserve">   Loss for the year</t>
  </si>
  <si>
    <t xml:space="preserve">   Other comprehensive income</t>
  </si>
  <si>
    <t>Transfer to retained earnings</t>
  </si>
  <si>
    <t>Balance at 31 December 2024</t>
  </si>
  <si>
    <r>
      <t xml:space="preserve">       </t>
    </r>
    <r>
      <rPr>
        <sz val="11"/>
        <rFont val="Times New Roman"/>
        <family val="1"/>
      </rPr>
      <t xml:space="preserve"> </t>
    </r>
  </si>
  <si>
    <t xml:space="preserve">Statement of changes in equity </t>
  </si>
  <si>
    <t>Separate financial statements</t>
  </si>
  <si>
    <t xml:space="preserve">   Distributions to owners of the Company</t>
  </si>
  <si>
    <t xml:space="preserve">  Total distributions to owners of the Company</t>
  </si>
  <si>
    <t>Other components</t>
  </si>
  <si>
    <t xml:space="preserve">    Distributions to owners of the Company</t>
  </si>
  <si>
    <t xml:space="preserve">   Total distributions to owners of the Company</t>
  </si>
  <si>
    <t>Statement of cash flows</t>
  </si>
  <si>
    <t>Cash flows from operating activities</t>
  </si>
  <si>
    <t>Adjustments to reconcile loss to cash receipts (payments)</t>
  </si>
  <si>
    <t>Depreciation and amortisation</t>
  </si>
  <si>
    <t>Loss on impairment of asset</t>
  </si>
  <si>
    <t>Allowance for loss on impairment of asset</t>
  </si>
  <si>
    <t>(Gain) loss on disposal of property, plant and equipment</t>
  </si>
  <si>
    <t>Gain on sale of investments in associates</t>
  </si>
  <si>
    <t>Gain on sale of investments in subsidiaries</t>
  </si>
  <si>
    <t>Share-based payment</t>
  </si>
  <si>
    <t>Interest income</t>
  </si>
  <si>
    <t>Dividend income</t>
  </si>
  <si>
    <t>Provisions for guarantee of lease agreement</t>
  </si>
  <si>
    <t>Expected credit loss</t>
  </si>
  <si>
    <t>Other expense</t>
  </si>
  <si>
    <t>Share of profit of joint ventures and associates accounted for using equity method</t>
  </si>
  <si>
    <t>Tax expense (income)</t>
  </si>
  <si>
    <t>Changes in operating assets and liabilities</t>
  </si>
  <si>
    <t xml:space="preserve">Net cash generated from (used in) operating activities </t>
  </si>
  <si>
    <t xml:space="preserve">Income tax paid </t>
  </si>
  <si>
    <t xml:space="preserve">Net cash from (used in) operating activities </t>
  </si>
  <si>
    <t>Cash flows from investing activities</t>
  </si>
  <si>
    <t xml:space="preserve">Interest received  </t>
  </si>
  <si>
    <t xml:space="preserve">Dividends received </t>
  </si>
  <si>
    <t>Net cash inflow on issue of ordinary shares</t>
  </si>
  <si>
    <t>Proceeds from sale of investment properties</t>
  </si>
  <si>
    <t>Acquisition of investment properties</t>
  </si>
  <si>
    <t>Acquisition of buildings and equipment</t>
  </si>
  <si>
    <t>Acquisition of intangible assets</t>
  </si>
  <si>
    <t>Proceeds from disposal of property, plant and equipment</t>
  </si>
  <si>
    <t>Increase in short-term loans to related parties</t>
  </si>
  <si>
    <t>Proceeds from short-term loans to related parties</t>
  </si>
  <si>
    <t>Increase in long-term borrowings to related parties</t>
  </si>
  <si>
    <t>Proceeds from repayment of long-term borrowings to related parties</t>
  </si>
  <si>
    <t>Net decrease in short-term borrowings to other parties</t>
  </si>
  <si>
    <t>Decrease (increase) in deposits pledged as collateral</t>
  </si>
  <si>
    <t>Increase in other current financial assets</t>
  </si>
  <si>
    <t>Net cash outflow for investment in other financial asset</t>
  </si>
  <si>
    <t>Net cash outflow for investment in ordinary shares by exercise of warrants</t>
  </si>
  <si>
    <t>Net cash outflow on acquisition of joint ventures</t>
  </si>
  <si>
    <t>Proceed from return in capital reduction of associates</t>
  </si>
  <si>
    <t>Net cash outflow on acquisition of associates</t>
  </si>
  <si>
    <t>Proceed from disposal of subsidiaries</t>
  </si>
  <si>
    <t>Net cash outflow on disposal of investments in subsidiaries</t>
  </si>
  <si>
    <t>Net cash inflow on disposal of associates</t>
  </si>
  <si>
    <t xml:space="preserve">Net cash used in investing activities  </t>
  </si>
  <si>
    <t>Cash flows from financing activities</t>
  </si>
  <si>
    <t>Finance costs paid</t>
  </si>
  <si>
    <t>Other expense paid</t>
  </si>
  <si>
    <t>Dividend paid</t>
  </si>
  <si>
    <t>Acquisition of non-controlling interests without a change in control</t>
  </si>
  <si>
    <t>Increase (decrease) in short-term borrowings from financial institutions</t>
  </si>
  <si>
    <t>Increase in short-term loans from other parties, net</t>
  </si>
  <si>
    <t>Proceed from short-term loans from related parties</t>
  </si>
  <si>
    <t>Repayment of  short-term loans from related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</si>
  <si>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</si>
  <si>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</si>
  <si>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</si>
  <si>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</si>
  <si>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</si>
  <si>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Deposit for business restructuring of the group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</si>
  <si>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</si>
  <si>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</si>
  <si>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</si>
  <si>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</si>
  <si>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Acquisition of non-controlling interests with </t>
  </si>
  <si>
    <t xml:space="preserve">   a change in control</t>
  </si>
  <si>
    <t xml:space="preserve">Net cash from (used in) financing activities  </t>
  </si>
  <si>
    <t xml:space="preserve">Net decrease in cash and cash equivalents, </t>
  </si>
  <si>
    <t xml:space="preserve">   before effect of exchange rate changes</t>
  </si>
  <si>
    <t>Effect of exchange rate changes on cash and cash equivalents</t>
  </si>
  <si>
    <t>Net decrease in cash and cash equivalents</t>
  </si>
  <si>
    <t>Cash and cash equivalents at beginning of year</t>
  </si>
  <si>
    <t>Cash and cash equivalents at ending of year</t>
  </si>
  <si>
    <t>Supplement disclosures of cash flows information</t>
  </si>
  <si>
    <t>Non-cash transactions</t>
  </si>
  <si>
    <t>Transfers investment properties to</t>
  </si>
  <si>
    <t xml:space="preserve">   property, plant and equipment</t>
  </si>
  <si>
    <t>Transfers real estate development for sale to</t>
  </si>
  <si>
    <t>Transfers property, plant and equipment to</t>
  </si>
  <si>
    <t xml:space="preserve">   investment properties </t>
  </si>
  <si>
    <t>Proceeds from disposal of equipment from a related party</t>
  </si>
  <si>
    <t xml:space="preserve">   by receiving promissory notes</t>
  </si>
  <si>
    <t>Refunds of investment from capital reduction in subsidiary</t>
  </si>
  <si>
    <t>Repayment of loan and interests from subsidiary</t>
  </si>
  <si>
    <t>Repayment of loan and interests from related partries</t>
  </si>
  <si>
    <t>Repayment of loan from other parties by offset with advance deposit</t>
  </si>
  <si>
    <t>Proceed of sale of subsidiary investment by receiving advanced deposit</t>
  </si>
  <si>
    <t>Payment for investment in subsidiaries by promissory notes</t>
  </si>
  <si>
    <t xml:space="preserve">Acquisitions of right-of-use assets under leases </t>
  </si>
  <si>
    <t>Finane cost of real estate under development project</t>
  </si>
  <si>
    <t xml:space="preserve">Acquisitions of property, plant and equipment </t>
  </si>
  <si>
    <t xml:space="preserve">   for which payments have not yet been made</t>
  </si>
  <si>
    <t xml:space="preserve">Acquisitions of intangible assets for which payments </t>
  </si>
  <si>
    <t xml:space="preserve">   have not yet been made</t>
  </si>
  <si>
    <t xml:space="preserve">Acquisitions of investment properties for which payments </t>
  </si>
  <si>
    <t>Acquisitions of business for which payments have not yet been made</t>
  </si>
  <si>
    <t>Sale of investment in associates by receiving promissory notes</t>
  </si>
  <si>
    <t>Loss on impairment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</si>
</sst>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_(* #,##0_);_(* \(#,##0\);_(* &quot;-&quot;??_);_(@_)"/>
    <numFmt numFmtId="191" formatCode="#,##0\ ;\(#,##0\)"/>
    <numFmt numFmtId="192" formatCode="_(* #,##0.0000_);_(* \(#,##0.0000\);_(* &quot;-&quot;????_);_(@_)"/>
    <numFmt numFmtId="193" formatCode="_(* #,##0_);_(* \(#,##0\);_(* &quot;-&quot;????_);_(@_)"/>
    <numFmt numFmtId="194" formatCode="_(* #,##0.0000_);_(* \(#,##0.0000\);_(* &quot;-&quot;??_);_(@_)"/>
  </numFmts>
  <fonts count="28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</cellStyleXfs>
  <cellXfs count="351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191" fontId="9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5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right"/>
    </xf>
    <xf numFmtId="188" fontId="9" fillId="0" borderId="0" xfId="1" applyFont="1" applyFill="1" applyBorder="1" applyAlignment="1"/>
    <xf numFmtId="0" fontId="17" fillId="0" borderId="0" xfId="0" applyFont="1"/>
    <xf numFmtId="188" fontId="17" fillId="0" borderId="0" xfId="1" applyFont="1" applyFill="1" applyAlignment="1"/>
    <xf numFmtId="0" fontId="9" fillId="0" borderId="0" xfId="0" applyFont="1" applyAlignment="1">
      <alignment horizontal="right"/>
    </xf>
    <xf numFmtId="187" fontId="9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88" fontId="9" fillId="0" borderId="0" xfId="2" applyFont="1" applyFill="1" applyAlignment="1">
      <alignment horizontal="center"/>
    </xf>
    <xf numFmtId="0" fontId="12" fillId="0" borderId="0" xfId="0" applyFont="1" applyAlignment="1">
      <alignment vertical="top" wrapText="1"/>
    </xf>
    <xf numFmtId="190" fontId="9" fillId="0" borderId="0" xfId="2" applyNumberFormat="1" applyFont="1" applyFill="1" applyAlignment="1">
      <alignment horizontal="center"/>
    </xf>
    <xf numFmtId="190" fontId="12" fillId="0" borderId="2" xfId="2" applyNumberFormat="1" applyFont="1" applyFill="1" applyBorder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center"/>
    </xf>
    <xf numFmtId="191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/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3" fontId="9" fillId="0" borderId="0" xfId="1" applyNumberFormat="1" applyFont="1" applyFill="1" applyAlignment="1">
      <alignment horizontal="center"/>
    </xf>
    <xf numFmtId="190" fontId="9" fillId="0" borderId="0" xfId="1" applyNumberFormat="1" applyFont="1" applyFill="1" applyAlignment="1"/>
    <xf numFmtId="190" fontId="12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12" fillId="0" borderId="3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7" fillId="0" borderId="0" xfId="1" applyNumberFormat="1" applyFont="1" applyFill="1" applyAlignment="1"/>
    <xf numFmtId="0" fontId="13" fillId="0" borderId="0" xfId="0" applyFont="1" applyAlignment="1">
      <alignment horizontal="center" vertical="center"/>
    </xf>
    <xf numFmtId="190" fontId="9" fillId="0" borderId="1" xfId="0" applyNumberFormat="1" applyFont="1" applyBorder="1" applyAlignment="1">
      <alignment horizontal="right"/>
    </xf>
    <xf numFmtId="0" fontId="2" fillId="0" borderId="0" xfId="0" applyFont="1"/>
    <xf numFmtId="0" fontId="14" fillId="0" borderId="0" xfId="0" applyFont="1"/>
    <xf numFmtId="191" fontId="15" fillId="0" borderId="0" xfId="0" applyNumberFormat="1" applyFont="1" applyAlignment="1">
      <alignment horizontal="right"/>
    </xf>
    <xf numFmtId="187" fontId="12" fillId="0" borderId="0" xfId="0" applyNumberFormat="1" applyFont="1"/>
    <xf numFmtId="191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189" fontId="12" fillId="0" borderId="0" xfId="0" applyNumberFormat="1" applyFont="1" applyAlignment="1">
      <alignment horizontal="left" vertic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left"/>
    </xf>
    <xf numFmtId="190" fontId="1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9" fillId="0" borderId="0" xfId="0" applyNumberFormat="1" applyFont="1" applyAlignment="1">
      <alignment horizontal="center"/>
    </xf>
    <xf numFmtId="190" fontId="9" fillId="0" borderId="0" xfId="2" applyNumberFormat="1" applyFont="1" applyFill="1" applyBorder="1" applyAlignment="1">
      <alignment horizontal="right"/>
    </xf>
    <xf numFmtId="190" fontId="12" fillId="0" borderId="1" xfId="0" applyNumberFormat="1" applyFont="1" applyBorder="1" applyAlignment="1">
      <alignment horizontal="right"/>
    </xf>
    <xf numFmtId="190" fontId="22" fillId="0" borderId="0" xfId="0" applyNumberFormat="1" applyFont="1" applyAlignment="1">
      <alignment horizontal="center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9" fontId="12" fillId="0" borderId="0" xfId="0" applyNumberFormat="1" applyFont="1" applyAlignment="1">
      <alignment horizontal="left"/>
    </xf>
    <xf numFmtId="190" fontId="9" fillId="0" borderId="0" xfId="4" applyNumberFormat="1" applyFont="1" applyFill="1" applyBorder="1" applyAlignment="1"/>
    <xf numFmtId="189" fontId="14" fillId="0" borderId="0" xfId="0" applyNumberFormat="1" applyFont="1" applyAlignment="1">
      <alignment horizontal="left"/>
    </xf>
    <xf numFmtId="187" fontId="9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190" fontId="12" fillId="0" borderId="0" xfId="0" applyNumberFormat="1" applyFont="1" applyAlignment="1">
      <alignment vertical="center"/>
    </xf>
    <xf numFmtId="190" fontId="9" fillId="0" borderId="0" xfId="0" applyNumberFormat="1" applyFont="1" applyAlignment="1">
      <alignment vertical="center"/>
    </xf>
    <xf numFmtId="189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191" fontId="15" fillId="0" borderId="0" xfId="0" applyNumberFormat="1" applyFont="1" applyAlignment="1">
      <alignment horizontal="left"/>
    </xf>
    <xf numFmtId="187" fontId="13" fillId="0" borderId="0" xfId="0" applyNumberFormat="1" applyFont="1"/>
    <xf numFmtId="193" fontId="23" fillId="0" borderId="0" xfId="1" applyNumberFormat="1" applyFont="1" applyFill="1" applyAlignment="1">
      <alignment horizontal="left" vertical="top" indent="1"/>
    </xf>
    <xf numFmtId="190" fontId="24" fillId="0" borderId="0" xfId="1" applyNumberFormat="1" applyFont="1" applyFill="1" applyBorder="1" applyAlignment="1">
      <alignment vertical="top" wrapText="1"/>
    </xf>
    <xf numFmtId="188" fontId="5" fillId="0" borderId="0" xfId="1" applyFont="1" applyFill="1" applyBorder="1" applyAlignment="1"/>
    <xf numFmtId="188" fontId="12" fillId="0" borderId="0" xfId="1" applyFont="1" applyFill="1" applyBorder="1" applyAlignment="1">
      <alignment horizontal="center"/>
    </xf>
    <xf numFmtId="188" fontId="9" fillId="0" borderId="0" xfId="1" applyFont="1" applyFill="1" applyBorder="1" applyAlignment="1">
      <alignment horizontal="center"/>
    </xf>
    <xf numFmtId="188" fontId="13" fillId="0" borderId="0" xfId="1" applyFont="1" applyFill="1" applyBorder="1" applyAlignment="1">
      <alignment horizontal="center"/>
    </xf>
    <xf numFmtId="188" fontId="12" fillId="0" borderId="0" xfId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8" fontId="17" fillId="0" borderId="0" xfId="1" applyFont="1" applyFill="1" applyBorder="1" applyAlignment="1"/>
    <xf numFmtId="188" fontId="3" fillId="0" borderId="0" xfId="1" applyFont="1" applyFill="1" applyBorder="1" applyAlignment="1"/>
    <xf numFmtId="189" fontId="9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0" fontId="0" fillId="0" borderId="0" xfId="0" applyNumberFormat="1"/>
    <xf numFmtId="190" fontId="0" fillId="0" borderId="0" xfId="0" applyNumberFormat="1" applyAlignment="1">
      <alignment vertical="center"/>
    </xf>
    <xf numFmtId="37" fontId="0" fillId="0" borderId="0" xfId="0" applyNumberFormat="1"/>
    <xf numFmtId="0" fontId="0" fillId="0" borderId="0" xfId="0" applyAlignment="1">
      <alignment horizontal="left"/>
    </xf>
    <xf numFmtId="190" fontId="0" fillId="0" borderId="1" xfId="0" applyNumberFormat="1" applyBorder="1"/>
    <xf numFmtId="190" fontId="0" fillId="0" borderId="0" xfId="2" applyNumberFormat="1" applyFont="1" applyFill="1" applyAlignment="1">
      <alignment horizontal="right"/>
    </xf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0" fontId="0" fillId="0" borderId="0" xfId="0" applyAlignment="1">
      <alignment wrapText="1"/>
    </xf>
    <xf numFmtId="190" fontId="0" fillId="0" borderId="1" xfId="2" applyNumberFormat="1" applyFont="1" applyFill="1" applyBorder="1" applyAlignment="1"/>
    <xf numFmtId="190" fontId="2" fillId="0" borderId="3" xfId="2" applyNumberFormat="1" applyFont="1" applyFill="1" applyBorder="1" applyAlignment="1">
      <alignment horizontal="right"/>
    </xf>
    <xf numFmtId="187" fontId="2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0" applyNumberForma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/>
    <xf numFmtId="190" fontId="2" fillId="0" borderId="2" xfId="2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37" fontId="0" fillId="0" borderId="0" xfId="0" applyNumberFormat="1" applyAlignment="1">
      <alignment vertical="center"/>
    </xf>
    <xf numFmtId="190" fontId="3" fillId="0" borderId="0" xfId="1" applyNumberFormat="1" applyFont="1" applyFill="1" applyBorder="1" applyAlignment="1">
      <alignment horizontal="center"/>
    </xf>
    <xf numFmtId="188" fontId="0" fillId="0" borderId="0" xfId="1" applyFont="1" applyAlignment="1">
      <alignment vertical="center"/>
    </xf>
    <xf numFmtId="188" fontId="0" fillId="0" borderId="0" xfId="1" applyFont="1" applyFill="1" applyAlignment="1">
      <alignment vertical="center"/>
    </xf>
    <xf numFmtId="190" fontId="0" fillId="0" borderId="0" xfId="1" applyNumberFormat="1" applyFont="1" applyFill="1"/>
    <xf numFmtId="190" fontId="12" fillId="0" borderId="5" xfId="0" applyNumberFormat="1" applyFont="1" applyBorder="1" applyAlignment="1">
      <alignment horizontal="right"/>
    </xf>
    <xf numFmtId="190" fontId="9" fillId="0" borderId="0" xfId="4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190" fontId="9" fillId="0" borderId="0" xfId="1" applyNumberFormat="1" applyFont="1" applyFill="1" applyAlignment="1">
      <alignment horizontal="left" vertical="center"/>
    </xf>
    <xf numFmtId="190" fontId="21" fillId="0" borderId="0" xfId="1" applyNumberFormat="1" applyFont="1" applyFill="1" applyBorder="1" applyAlignment="1">
      <alignment vertical="center" wrapText="1"/>
    </xf>
    <xf numFmtId="190" fontId="12" fillId="0" borderId="0" xfId="1" quotePrefix="1" applyNumberFormat="1" applyFont="1" applyFill="1" applyBorder="1" applyAlignment="1">
      <alignment horizontal="left" vertical="center"/>
    </xf>
    <xf numFmtId="190" fontId="12" fillId="0" borderId="0" xfId="4" applyNumberFormat="1" applyFont="1" applyFill="1" applyBorder="1" applyAlignment="1">
      <alignment horizontal="center" vertical="center"/>
    </xf>
    <xf numFmtId="190" fontId="12" fillId="0" borderId="2" xfId="4" applyNumberFormat="1" applyFont="1" applyFill="1" applyBorder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190" fontId="12" fillId="0" borderId="1" xfId="1" quotePrefix="1" applyNumberFormat="1" applyFont="1" applyFill="1" applyBorder="1" applyAlignment="1">
      <alignment horizontal="left" vertical="center"/>
    </xf>
    <xf numFmtId="190" fontId="9" fillId="0" borderId="1" xfId="1" quotePrefix="1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90" fontId="9" fillId="0" borderId="0" xfId="1" quotePrefix="1" applyNumberFormat="1" applyFont="1" applyFill="1" applyBorder="1" applyAlignment="1">
      <alignment horizontal="left"/>
    </xf>
    <xf numFmtId="0" fontId="9" fillId="0" borderId="1" xfId="0" applyFont="1" applyBorder="1" applyAlignment="1">
      <alignment vertical="center"/>
    </xf>
    <xf numFmtId="190" fontId="3" fillId="0" borderId="0" xfId="0" applyNumberFormat="1" applyFont="1"/>
    <xf numFmtId="190" fontId="9" fillId="0" borderId="0" xfId="0" applyNumberFormat="1" applyFont="1"/>
    <xf numFmtId="0" fontId="9" fillId="0" borderId="1" xfId="0" applyFont="1" applyBorder="1" applyAlignment="1">
      <alignment horizontal="center" vertical="center"/>
    </xf>
    <xf numFmtId="190" fontId="12" fillId="0" borderId="0" xfId="0" applyNumberFormat="1" applyFont="1"/>
    <xf numFmtId="190" fontId="9" fillId="0" borderId="4" xfId="0" applyNumberFormat="1" applyFont="1" applyBorder="1" applyAlignment="1">
      <alignment horizontal="right"/>
    </xf>
    <xf numFmtId="190" fontId="9" fillId="0" borderId="4" xfId="0" applyNumberFormat="1" applyFont="1" applyBorder="1"/>
    <xf numFmtId="190" fontId="13" fillId="0" borderId="0" xfId="0" applyNumberFormat="1" applyFont="1" applyAlignment="1">
      <alignment horizontal="center"/>
    </xf>
    <xf numFmtId="190" fontId="14" fillId="0" borderId="0" xfId="0" applyNumberFormat="1" applyFont="1" applyAlignment="1">
      <alignment horizontal="center"/>
    </xf>
    <xf numFmtId="190" fontId="12" fillId="0" borderId="1" xfId="0" applyNumberFormat="1" applyFont="1" applyBorder="1" applyAlignment="1">
      <alignment horizontal="center"/>
    </xf>
    <xf numFmtId="190" fontId="12" fillId="0" borderId="2" xfId="0" applyNumberFormat="1" applyFont="1" applyBorder="1"/>
    <xf numFmtId="194" fontId="12" fillId="0" borderId="0" xfId="0" applyNumberFormat="1" applyFont="1" applyAlignment="1">
      <alignment vertical="center"/>
    </xf>
    <xf numFmtId="190" fontId="12" fillId="0" borderId="0" xfId="4" applyNumberFormat="1" applyFont="1" applyFill="1" applyBorder="1" applyAlignment="1">
      <alignment horizontal="left" vertical="center"/>
    </xf>
    <xf numFmtId="190" fontId="12" fillId="0" borderId="0" xfId="4" applyNumberFormat="1" applyFont="1" applyAlignment="1">
      <alignment horizontal="left" vertical="center"/>
    </xf>
    <xf numFmtId="190" fontId="9" fillId="0" borderId="0" xfId="4" applyNumberFormat="1" applyFont="1" applyAlignment="1">
      <alignment horizontal="left" vertical="center"/>
    </xf>
    <xf numFmtId="190" fontId="9" fillId="0" borderId="0" xfId="4" applyNumberFormat="1" applyFont="1" applyAlignment="1">
      <alignment horizontal="center" vertical="center"/>
    </xf>
    <xf numFmtId="190" fontId="9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horizontal="center" vertical="center"/>
    </xf>
    <xf numFmtId="190" fontId="9" fillId="0" borderId="1" xfId="0" applyNumberFormat="1" applyFont="1" applyBorder="1" applyAlignment="1">
      <alignment vertical="center"/>
    </xf>
    <xf numFmtId="190" fontId="12" fillId="0" borderId="3" xfId="4" applyNumberFormat="1" applyFont="1" applyFill="1" applyBorder="1" applyAlignment="1">
      <alignment horizontal="left" vertical="center"/>
    </xf>
    <xf numFmtId="190" fontId="12" fillId="0" borderId="1" xfId="0" applyNumberFormat="1" applyFont="1" applyBorder="1" applyAlignment="1">
      <alignment vertical="center"/>
    </xf>
    <xf numFmtId="190" fontId="12" fillId="0" borderId="0" xfId="4" quotePrefix="1" applyNumberFormat="1" applyFont="1" applyFill="1" applyBorder="1" applyAlignment="1">
      <alignment horizontal="left" vertical="center"/>
    </xf>
    <xf numFmtId="190" fontId="9" fillId="0" borderId="1" xfId="4" applyNumberFormat="1" applyFont="1" applyBorder="1" applyAlignment="1">
      <alignment horizontal="left" vertical="center"/>
    </xf>
    <xf numFmtId="190" fontId="12" fillId="0" borderId="1" xfId="4" applyNumberFormat="1" applyFont="1" applyBorder="1" applyAlignment="1">
      <alignment horizontal="right" vertical="center"/>
    </xf>
    <xf numFmtId="190" fontId="9" fillId="0" borderId="0" xfId="4" applyNumberFormat="1" applyFont="1" applyFill="1" applyAlignment="1">
      <alignment horizontal="center" vertical="center"/>
    </xf>
    <xf numFmtId="190" fontId="9" fillId="0" borderId="0" xfId="4" applyNumberFormat="1" applyFont="1" applyBorder="1" applyAlignment="1">
      <alignment horizontal="center"/>
    </xf>
    <xf numFmtId="190" fontId="9" fillId="0" borderId="0" xfId="4" applyNumberFormat="1" applyFont="1" applyFill="1" applyBorder="1" applyAlignment="1">
      <alignment horizontal="right"/>
    </xf>
    <xf numFmtId="190" fontId="9" fillId="0" borderId="0" xfId="4" applyNumberFormat="1" applyFont="1" applyBorder="1" applyAlignment="1">
      <alignment horizontal="right"/>
    </xf>
    <xf numFmtId="190" fontId="9" fillId="0" borderId="0" xfId="4" applyNumberFormat="1" applyFont="1" applyAlignment="1">
      <alignment horizontal="center"/>
    </xf>
    <xf numFmtId="190" fontId="9" fillId="0" borderId="1" xfId="4" applyNumberFormat="1" applyFont="1" applyBorder="1" applyAlignment="1">
      <alignment horizontal="right"/>
    </xf>
    <xf numFmtId="190" fontId="9" fillId="0" borderId="0" xfId="4" applyNumberFormat="1" applyFont="1" applyAlignment="1">
      <alignment horizontal="left"/>
    </xf>
    <xf numFmtId="190" fontId="9" fillId="0" borderId="1" xfId="0" applyNumberFormat="1" applyFont="1" applyBorder="1"/>
    <xf numFmtId="190" fontId="9" fillId="0" borderId="0" xfId="1" applyNumberFormat="1" applyFont="1" applyFill="1" applyBorder="1" applyAlignment="1">
      <alignment horizontal="left"/>
    </xf>
    <xf numFmtId="190" fontId="9" fillId="0" borderId="0" xfId="4" applyNumberFormat="1" applyFont="1" applyBorder="1" applyAlignment="1">
      <alignment horizontal="center" vertical="center"/>
    </xf>
    <xf numFmtId="190" fontId="12" fillId="0" borderId="3" xfId="4" applyNumberFormat="1" applyFont="1" applyFill="1" applyBorder="1" applyAlignment="1">
      <alignment horizontal="right" vertical="center"/>
    </xf>
    <xf numFmtId="190" fontId="9" fillId="0" borderId="0" xfId="4" applyNumberFormat="1" applyFont="1" applyBorder="1" applyAlignment="1">
      <alignment horizontal="right" vertical="center"/>
    </xf>
    <xf numFmtId="190" fontId="12" fillId="0" borderId="0" xfId="4" applyNumberFormat="1" applyFont="1" applyFill="1" applyBorder="1" applyAlignment="1">
      <alignment horizontal="right" vertical="center"/>
    </xf>
    <xf numFmtId="190" fontId="12" fillId="0" borderId="2" xfId="4" applyNumberFormat="1" applyFont="1" applyBorder="1" applyAlignment="1">
      <alignment horizontal="left" vertical="center"/>
    </xf>
    <xf numFmtId="190" fontId="12" fillId="0" borderId="0" xfId="4" applyNumberFormat="1" applyFont="1" applyBorder="1" applyAlignment="1">
      <alignment horizontal="lef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9" fillId="0" borderId="1" xfId="4" applyNumberFormat="1" applyFont="1" applyFill="1" applyBorder="1" applyAlignment="1">
      <alignment horizontal="left" vertical="center"/>
    </xf>
    <xf numFmtId="190" fontId="9" fillId="0" borderId="0" xfId="4" applyNumberFormat="1" applyFont="1" applyFill="1" applyBorder="1" applyAlignment="1">
      <alignment horizontal="left" vertical="center"/>
    </xf>
    <xf numFmtId="190" fontId="9" fillId="0" borderId="1" xfId="0" applyNumberFormat="1" applyFont="1" applyBorder="1" applyAlignment="1">
      <alignment horizontal="right" vertical="center"/>
    </xf>
    <xf numFmtId="190" fontId="0" fillId="0" borderId="0" xfId="0" applyNumberFormat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2" applyNumberFormat="1" applyFont="1" applyFill="1" applyBorder="1" applyAlignment="1"/>
    <xf numFmtId="190" fontId="0" fillId="0" borderId="0" xfId="0" applyNumberFormat="1" applyAlignment="1">
      <alignment vertical="top"/>
    </xf>
    <xf numFmtId="190" fontId="2" fillId="0" borderId="0" xfId="0" applyNumberFormat="1" applyFont="1"/>
    <xf numFmtId="190" fontId="0" fillId="0" borderId="0" xfId="2" applyNumberFormat="1" applyFont="1" applyFill="1" applyAlignment="1"/>
    <xf numFmtId="190" fontId="0" fillId="0" borderId="0" xfId="2" applyNumberFormat="1" applyFont="1" applyFill="1" applyBorder="1" applyAlignment="1">
      <alignment horizontal="center"/>
    </xf>
    <xf numFmtId="190" fontId="2" fillId="0" borderId="0" xfId="0" applyNumberFormat="1" applyFont="1" applyAlignment="1">
      <alignment vertical="center"/>
    </xf>
    <xf numFmtId="190" fontId="0" fillId="0" borderId="1" xfId="0" applyNumberFormat="1" applyBorder="1" applyAlignment="1">
      <alignment vertical="center"/>
    </xf>
    <xf numFmtId="190" fontId="0" fillId="0" borderId="1" xfId="1" applyNumberFormat="1" applyFont="1" applyFill="1" applyBorder="1" applyAlignment="1">
      <alignment horizontal="center"/>
    </xf>
    <xf numFmtId="190" fontId="0" fillId="0" borderId="0" xfId="0" applyNumberFormat="1" applyAlignment="1">
      <alignment horizontal="right" vertical="center"/>
    </xf>
    <xf numFmtId="190" fontId="12" fillId="0" borderId="0" xfId="2" applyNumberFormat="1" applyFont="1" applyFill="1" applyBorder="1" applyAlignment="1">
      <alignment horizontal="center"/>
    </xf>
    <xf numFmtId="190" fontId="12" fillId="0" borderId="0" xfId="2" applyNumberFormat="1" applyFont="1" applyFill="1" applyAlignment="1">
      <alignment horizontal="center"/>
    </xf>
    <xf numFmtId="190" fontId="9" fillId="0" borderId="0" xfId="0" quotePrefix="1" applyNumberFormat="1" applyFont="1" applyAlignment="1">
      <alignment horizontal="right"/>
    </xf>
    <xf numFmtId="190" fontId="9" fillId="0" borderId="0" xfId="2" applyNumberFormat="1" applyFont="1" applyFill="1" applyBorder="1" applyAlignment="1">
      <alignment horizontal="left" vertical="center"/>
    </xf>
    <xf numFmtId="190" fontId="9" fillId="0" borderId="1" xfId="2" applyNumberFormat="1" applyFont="1" applyFill="1" applyBorder="1" applyAlignment="1">
      <alignment horizontal="left" vertical="center"/>
    </xf>
    <xf numFmtId="190" fontId="9" fillId="0" borderId="0" xfId="1" quotePrefix="1" applyNumberFormat="1" applyFont="1" applyFill="1" applyBorder="1" applyAlignment="1">
      <alignment horizontal="center" vertical="center"/>
    </xf>
    <xf numFmtId="190" fontId="12" fillId="0" borderId="0" xfId="0" applyNumberFormat="1" applyFont="1" applyAlignment="1">
      <alignment horizontal="right" vertical="center"/>
    </xf>
    <xf numFmtId="190" fontId="22" fillId="0" borderId="0" xfId="0" applyNumberFormat="1" applyFont="1" applyAlignment="1">
      <alignment horizontal="center" vertical="top" wrapText="1"/>
    </xf>
    <xf numFmtId="190" fontId="9" fillId="0" borderId="0" xfId="2" applyNumberFormat="1" applyFont="1" applyFill="1" applyAlignment="1">
      <alignment horizontal="left" vertical="center"/>
    </xf>
    <xf numFmtId="190" fontId="12" fillId="0" borderId="1" xfId="1" quotePrefix="1" applyNumberFormat="1" applyFont="1" applyFill="1" applyBorder="1" applyAlignment="1">
      <alignment horizontal="center"/>
    </xf>
    <xf numFmtId="190" fontId="12" fillId="0" borderId="4" xfId="1" quotePrefix="1" applyNumberFormat="1" applyFont="1" applyFill="1" applyBorder="1" applyAlignment="1">
      <alignment horizontal="right"/>
    </xf>
    <xf numFmtId="190" fontId="12" fillId="0" borderId="0" xfId="1" quotePrefix="1" applyNumberFormat="1" applyFont="1" applyFill="1" applyBorder="1" applyAlignment="1">
      <alignment horizontal="right"/>
    </xf>
    <xf numFmtId="190" fontId="9" fillId="0" borderId="0" xfId="1" quotePrefix="1" applyNumberFormat="1" applyFont="1" applyFill="1" applyBorder="1" applyAlignment="1">
      <alignment horizontal="center"/>
    </xf>
    <xf numFmtId="190" fontId="9" fillId="0" borderId="4" xfId="1" quotePrefix="1" applyNumberFormat="1" applyFont="1" applyFill="1" applyBorder="1" applyAlignment="1">
      <alignment horizontal="center"/>
    </xf>
    <xf numFmtId="190" fontId="12" fillId="0" borderId="2" xfId="2" applyNumberFormat="1" applyFont="1" applyFill="1" applyBorder="1" applyAlignment="1">
      <alignment horizontal="right"/>
    </xf>
    <xf numFmtId="190" fontId="9" fillId="0" borderId="1" xfId="4" applyNumberFormat="1" applyFont="1" applyFill="1" applyBorder="1" applyAlignment="1">
      <alignment horizontal="left"/>
    </xf>
    <xf numFmtId="190" fontId="9" fillId="0" borderId="1" xfId="1" quotePrefix="1" applyNumberFormat="1" applyFont="1" applyFill="1" applyBorder="1" applyAlignment="1">
      <alignment horizontal="center"/>
    </xf>
    <xf numFmtId="190" fontId="12" fillId="0" borderId="3" xfId="0" applyNumberFormat="1" applyFont="1" applyBorder="1" applyAlignment="1">
      <alignment horizontal="center"/>
    </xf>
    <xf numFmtId="190" fontId="9" fillId="0" borderId="0" xfId="0" applyNumberFormat="1" applyFont="1" applyAlignment="1">
      <alignment horizontal="right" vertical="center"/>
    </xf>
    <xf numFmtId="190" fontId="12" fillId="0" borderId="4" xfId="1" quotePrefix="1" applyNumberFormat="1" applyFont="1" applyFill="1" applyBorder="1" applyAlignment="1">
      <alignment horizontal="right" vertical="center"/>
    </xf>
    <xf numFmtId="190" fontId="12" fillId="0" borderId="0" xfId="2" applyNumberFormat="1" applyFont="1" applyFill="1" applyBorder="1" applyAlignment="1">
      <alignment horizontal="right" vertical="center"/>
    </xf>
    <xf numFmtId="190" fontId="12" fillId="0" borderId="0" xfId="2" applyNumberFormat="1" applyFont="1" applyFill="1" applyBorder="1" applyAlignment="1">
      <alignment horizontal="center" vertical="center"/>
    </xf>
    <xf numFmtId="190" fontId="25" fillId="0" borderId="0" xfId="1" applyNumberFormat="1" applyFont="1" applyFill="1" applyAlignment="1">
      <alignment horizontal="center"/>
    </xf>
    <xf numFmtId="190" fontId="25" fillId="0" borderId="0" xfId="1" applyNumberFormat="1" applyFont="1" applyFill="1" applyAlignment="1">
      <alignment horizontal="center" wrapText="1"/>
    </xf>
    <xf numFmtId="190" fontId="12" fillId="0" borderId="0" xfId="1" applyNumberFormat="1" applyFont="1" applyFill="1" applyAlignment="1"/>
    <xf numFmtId="190" fontId="12" fillId="0" borderId="0" xfId="1" applyNumberFormat="1" applyFont="1" applyFill="1" applyBorder="1" applyAlignment="1">
      <alignment horizontal="left"/>
    </xf>
    <xf numFmtId="190" fontId="12" fillId="0" borderId="0" xfId="2" applyNumberFormat="1" applyFont="1" applyFill="1" applyAlignment="1">
      <alignment horizontal="left" vertical="center"/>
    </xf>
    <xf numFmtId="188" fontId="25" fillId="0" borderId="0" xfId="1" applyFont="1" applyAlignment="1">
      <alignment vertical="center"/>
    </xf>
    <xf numFmtId="188" fontId="26" fillId="0" borderId="0" xfId="1" applyFont="1" applyAlignment="1">
      <alignment vertical="center"/>
    </xf>
    <xf numFmtId="190" fontId="23" fillId="0" borderId="0" xfId="4" applyNumberFormat="1" applyFont="1" applyFill="1" applyAlignment="1">
      <alignment horizontal="left" vertical="top" indent="1"/>
    </xf>
    <xf numFmtId="190" fontId="23" fillId="0" borderId="0" xfId="4" applyNumberFormat="1" applyFont="1" applyFill="1" applyBorder="1" applyAlignment="1">
      <alignment horizontal="center" vertical="top"/>
    </xf>
    <xf numFmtId="190" fontId="23" fillId="0" borderId="1" xfId="4" applyNumberFormat="1" applyFont="1" applyFill="1" applyBorder="1" applyAlignment="1">
      <alignment horizontal="left" vertical="top"/>
    </xf>
    <xf numFmtId="190" fontId="23" fillId="0" borderId="0" xfId="4" applyNumberFormat="1" applyFont="1" applyFill="1" applyBorder="1" applyAlignment="1">
      <alignment horizontal="right"/>
    </xf>
    <xf numFmtId="190" fontId="23" fillId="0" borderId="0" xfId="4" applyNumberFormat="1" applyFont="1" applyFill="1" applyAlignment="1">
      <alignment horizontal="center"/>
    </xf>
    <xf numFmtId="190" fontId="27" fillId="0" borderId="0" xfId="4" applyNumberFormat="1" applyFont="1" applyFill="1" applyBorder="1" applyAlignment="1">
      <alignment horizontal="center" wrapText="1"/>
    </xf>
    <xf numFmtId="0" fontId="23" fillId="0" borderId="0" xfId="3" applyFont="1"/>
    <xf numFmtId="190" fontId="23" fillId="0" borderId="1" xfId="4" quotePrefix="1" applyNumberFormat="1" applyFont="1" applyFill="1" applyBorder="1" applyAlignment="1">
      <alignment horizontal="left" vertical="center"/>
    </xf>
    <xf numFmtId="190" fontId="12" fillId="0" borderId="0" xfId="1" quotePrefix="1" applyNumberFormat="1" applyFont="1" applyFill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 vertical="center"/>
    </xf>
    <xf numFmtId="190" fontId="12" fillId="0" borderId="1" xfId="4" applyNumberFormat="1" applyFont="1" applyBorder="1" applyAlignment="1">
      <alignment horizontal="center" vertical="center"/>
    </xf>
    <xf numFmtId="190" fontId="9" fillId="0" borderId="0" xfId="2" applyNumberFormat="1" applyFont="1" applyFill="1" applyBorder="1" applyAlignment="1">
      <alignment horizontal="center" vertical="center"/>
    </xf>
    <xf numFmtId="190" fontId="9" fillId="0" borderId="0" xfId="2" applyNumberFormat="1" applyFont="1" applyFill="1" applyBorder="1" applyAlignment="1">
      <alignment horizontal="left"/>
    </xf>
    <xf numFmtId="190" fontId="12" fillId="0" borderId="3" xfId="2" applyNumberFormat="1" applyFont="1" applyFill="1" applyBorder="1" applyAlignment="1">
      <alignment horizontal="left" vertical="center"/>
    </xf>
    <xf numFmtId="190" fontId="9" fillId="0" borderId="3" xfId="0" applyNumberFormat="1" applyFont="1" applyBorder="1" applyAlignment="1">
      <alignment horizontal="right"/>
    </xf>
    <xf numFmtId="188" fontId="12" fillId="0" borderId="2" xfId="0" applyNumberFormat="1" applyFont="1" applyBorder="1" applyAlignment="1">
      <alignment horizontal="right"/>
    </xf>
    <xf numFmtId="190" fontId="9" fillId="0" borderId="0" xfId="4" quotePrefix="1" applyNumberFormat="1" applyFont="1" applyFill="1" applyBorder="1" applyAlignment="1">
      <alignment horizontal="left"/>
    </xf>
    <xf numFmtId="190" fontId="12" fillId="0" borderId="3" xfId="4" applyNumberFormat="1" applyFont="1" applyBorder="1" applyAlignment="1">
      <alignment horizontal="right"/>
    </xf>
    <xf numFmtId="190" fontId="12" fillId="0" borderId="0" xfId="4" applyNumberFormat="1" applyFont="1" applyFill="1" applyBorder="1" applyAlignment="1"/>
    <xf numFmtId="190" fontId="12" fillId="0" borderId="1" xfId="4" applyNumberFormat="1" applyFont="1" applyBorder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/>
    <xf numFmtId="0" fontId="5" fillId="0" borderId="0" xfId="0" applyFont="1" applyFill="1"/>
    <xf numFmtId="190" fontId="5" fillId="0" borderId="0" xfId="0" applyNumberFormat="1" applyFont="1" applyFill="1"/>
    <xf numFmtId="0" fontId="2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/>
    <xf numFmtId="190" fontId="3" fillId="0" borderId="0" xfId="0" applyNumberFormat="1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9" fillId="0" borderId="0" xfId="0" applyFont="1" applyFill="1"/>
    <xf numFmtId="190" fontId="9" fillId="0" borderId="0" xfId="0" applyNumberFormat="1" applyFont="1" applyFill="1"/>
    <xf numFmtId="0" fontId="9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90" fontId="9" fillId="0" borderId="0" xfId="0" applyNumberFormat="1" applyFont="1" applyFill="1" applyAlignment="1">
      <alignment horizontal="right" wrapText="1"/>
    </xf>
    <xf numFmtId="37" fontId="9" fillId="0" borderId="0" xfId="0" applyNumberFormat="1" applyFont="1" applyFill="1" applyAlignment="1">
      <alignment horizontal="right"/>
    </xf>
    <xf numFmtId="190" fontId="9" fillId="0" borderId="0" xfId="0" applyNumberFormat="1" applyFont="1" applyFill="1" applyAlignment="1">
      <alignment horizontal="right"/>
    </xf>
    <xf numFmtId="191" fontId="9" fillId="0" borderId="0" xfId="0" applyNumberFormat="1" applyFont="1" applyFill="1"/>
    <xf numFmtId="191" fontId="9" fillId="0" borderId="0" xfId="0" applyNumberFormat="1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wrapText="1"/>
    </xf>
    <xf numFmtId="190" fontId="12" fillId="0" borderId="3" xfId="0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190" fontId="12" fillId="0" borderId="2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87" fontId="9" fillId="0" borderId="0" xfId="0" applyNumberFormat="1" applyFont="1" applyFill="1"/>
    <xf numFmtId="192" fontId="0" fillId="0" borderId="0" xfId="0" applyNumberFormat="1" applyFill="1" applyAlignment="1">
      <alignment horizontal="right"/>
    </xf>
    <xf numFmtId="0" fontId="9" fillId="0" borderId="0" xfId="0" applyFont="1" applyFill="1" applyAlignment="1">
      <alignment vertical="center"/>
    </xf>
    <xf numFmtId="190" fontId="9" fillId="0" borderId="2" xfId="0" applyNumberFormat="1" applyFont="1" applyFill="1" applyBorder="1" applyAlignment="1">
      <alignment horizontal="right"/>
    </xf>
    <xf numFmtId="191" fontId="9" fillId="0" borderId="2" xfId="0" applyNumberFormat="1" applyFont="1" applyFill="1" applyBorder="1" applyAlignment="1">
      <alignment horizontal="right"/>
    </xf>
    <xf numFmtId="190" fontId="12" fillId="0" borderId="4" xfId="0" applyNumberFormat="1" applyFont="1" applyFill="1" applyBorder="1" applyAlignment="1">
      <alignment horizontal="right"/>
    </xf>
    <xf numFmtId="0" fontId="17" fillId="0" borderId="0" xfId="0" applyFont="1" applyFill="1"/>
    <xf numFmtId="0" fontId="18" fillId="0" borderId="0" xfId="0" applyFont="1" applyFill="1"/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0" fontId="12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vertical="center"/>
    </xf>
    <xf numFmtId="190" fontId="9" fillId="0" borderId="0" xfId="4" applyNumberFormat="1" applyFont="1" applyFill="1" applyAlignment="1">
      <alignment horizontal="left" vertical="center"/>
    </xf>
    <xf numFmtId="190" fontId="9" fillId="0" borderId="0" xfId="4" applyNumberFormat="1" applyFont="1" applyFill="1" applyBorder="1" applyAlignment="1">
      <alignment horizontal="center"/>
    </xf>
    <xf numFmtId="190" fontId="9" fillId="0" borderId="1" xfId="0" applyNumberFormat="1" applyFont="1" applyFill="1" applyBorder="1" applyAlignment="1">
      <alignment vertical="center"/>
    </xf>
    <xf numFmtId="190" fontId="12" fillId="0" borderId="1" xfId="0" applyNumberFormat="1" applyFont="1" applyFill="1" applyBorder="1" applyAlignment="1">
      <alignment vertical="center"/>
    </xf>
    <xf numFmtId="190" fontId="12" fillId="0" borderId="3" xfId="4" applyNumberFormat="1" applyFont="1" applyFill="1" applyBorder="1" applyAlignment="1">
      <alignment horizontal="right"/>
    </xf>
    <xf numFmtId="190" fontId="12" fillId="0" borderId="0" xfId="0" applyNumberFormat="1" applyFont="1" applyFill="1"/>
    <xf numFmtId="190" fontId="12" fillId="0" borderId="1" xfId="4" applyNumberFormat="1" applyFont="1" applyFill="1" applyBorder="1" applyAlignment="1">
      <alignment horizontal="center" vertical="center"/>
    </xf>
    <xf numFmtId="190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188" fontId="12" fillId="0" borderId="0" xfId="0" applyNumberFormat="1" applyFont="1" applyFill="1" applyAlignment="1">
      <alignment horizontal="right"/>
    </xf>
    <xf numFmtId="187" fontId="12" fillId="0" borderId="0" xfId="0" applyNumberFormat="1" applyFont="1" applyFill="1" applyAlignment="1">
      <alignment horizontal="right"/>
    </xf>
    <xf numFmtId="189" fontId="12" fillId="0" borderId="0" xfId="0" applyNumberFormat="1" applyFont="1" applyFill="1" applyAlignment="1">
      <alignment horizontal="left"/>
    </xf>
    <xf numFmtId="187" fontId="9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right"/>
    </xf>
    <xf numFmtId="189" fontId="12" fillId="0" borderId="0" xfId="0" applyNumberFormat="1" applyFont="1" applyFill="1" applyAlignment="1">
      <alignment horizontal="left" vertical="center"/>
    </xf>
    <xf numFmtId="189" fontId="14" fillId="0" borderId="0" xfId="0" applyNumberFormat="1" applyFont="1" applyFill="1" applyAlignment="1">
      <alignment horizontal="left"/>
    </xf>
    <xf numFmtId="190" fontId="9" fillId="0" borderId="0" xfId="0" quotePrefix="1" applyNumberFormat="1" applyFont="1" applyFill="1" applyAlignment="1">
      <alignment horizontal="right"/>
    </xf>
    <xf numFmtId="189" fontId="9" fillId="0" borderId="0" xfId="0" applyNumberFormat="1" applyFont="1" applyFill="1" applyAlignment="1">
      <alignment horizontal="left"/>
    </xf>
    <xf numFmtId="187" fontId="14" fillId="0" borderId="0" xfId="0" applyNumberFormat="1" applyFont="1" applyFill="1" applyAlignment="1">
      <alignment vertical="center"/>
    </xf>
    <xf numFmtId="187" fontId="12" fillId="0" borderId="0" xfId="0" applyNumberFormat="1" applyFont="1" applyFill="1"/>
    <xf numFmtId="187" fontId="13" fillId="0" borderId="0" xfId="0" applyNumberFormat="1" applyFont="1" applyFill="1" applyAlignment="1">
      <alignment vertical="center"/>
    </xf>
    <xf numFmtId="190" fontId="22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left"/>
    </xf>
    <xf numFmtId="187" fontId="12" fillId="0" borderId="0" xfId="0" applyNumberFormat="1" applyFont="1" applyFill="1" applyAlignment="1">
      <alignment vertical="center"/>
    </xf>
    <xf numFmtId="188" fontId="0" fillId="0" borderId="0" xfId="0" applyNumberFormat="1" applyFont="1" applyFill="1"/>
    <xf numFmtId="188" fontId="9" fillId="0" borderId="0" xfId="1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3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4" xr:uid="{0432EAFD-2E4B-4BC9-8ACC-0E9D02272E7B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3333FF"/>
      <color rgb="FF0033CC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  <pageSetUpPr fitToPage="1"/>
  </sheetPr>
  <dimension ref="A1:S119"/>
  <sheetViews>
    <sheetView tabSelected="1" zoomScale="90" zoomScaleNormal="90" zoomScaleSheetLayoutView="81" workbookViewId="0">
      <selection activeCell="A3" sqref="A3"/>
    </sheetView>
  </sheetViews>
  <sheetFormatPr defaultColWidth="9" defaultRowHeight="18.75" customHeight="1" x14ac:dyDescent="0.3"/>
  <cols>
    <col min="1" max="1" width="43.59765625" style="256" customWidth="1"/>
    <col min="2" max="2" width="8.19921875" style="255" customWidth="1"/>
    <col min="3" max="3" width="1" style="256" customWidth="1"/>
    <col min="4" max="4" width="15.09765625" style="257" customWidth="1"/>
    <col min="5" max="5" width="1" style="256" customWidth="1"/>
    <col min="6" max="6" width="15.09765625" style="257" customWidth="1"/>
    <col min="7" max="7" width="1" style="256" customWidth="1"/>
    <col min="8" max="8" width="15.09765625" style="256" customWidth="1"/>
    <col min="9" max="9" width="1" style="256" customWidth="1"/>
    <col min="10" max="10" width="15.09765625" style="256" customWidth="1"/>
    <col min="11" max="11" width="13.09765625" style="96" customWidth="1"/>
    <col min="12" max="12" width="1.59765625" style="256" customWidth="1"/>
    <col min="13" max="13" width="13.09765625" style="96" customWidth="1"/>
    <col min="14" max="14" width="1.796875" style="256" customWidth="1"/>
    <col min="15" max="15" width="13.09765625" style="96" customWidth="1"/>
    <col min="16" max="16" width="1.796875" style="256" customWidth="1"/>
    <col min="17" max="17" width="13.09765625" style="96" customWidth="1"/>
    <col min="18" max="16384" width="9" style="256"/>
  </cols>
  <sheetData>
    <row r="1" spans="1:17" s="252" customFormat="1" ht="18.75" customHeight="1" x14ac:dyDescent="0.35">
      <c r="A1" s="250" t="s">
        <v>0</v>
      </c>
      <c r="B1" s="251"/>
      <c r="D1" s="253"/>
      <c r="F1" s="253"/>
      <c r="K1" s="89"/>
      <c r="M1" s="89"/>
      <c r="O1" s="89"/>
      <c r="Q1" s="89"/>
    </row>
    <row r="2" spans="1:17" s="258" customFormat="1" ht="18.75" customHeight="1" x14ac:dyDescent="0.3">
      <c r="A2" s="254" t="s">
        <v>1</v>
      </c>
      <c r="B2" s="255"/>
      <c r="C2" s="256"/>
      <c r="D2" s="257"/>
      <c r="E2" s="256"/>
      <c r="F2" s="257"/>
      <c r="G2" s="256"/>
      <c r="H2" s="256"/>
      <c r="I2" s="256"/>
      <c r="J2" s="256"/>
      <c r="K2" s="96"/>
      <c r="L2" s="256"/>
      <c r="M2" s="96"/>
      <c r="N2" s="256"/>
      <c r="O2" s="96"/>
      <c r="P2" s="256"/>
      <c r="Q2" s="96"/>
    </row>
    <row r="3" spans="1:17" s="261" customFormat="1" ht="18.75" customHeight="1" x14ac:dyDescent="0.25">
      <c r="A3" s="259"/>
      <c r="B3" s="260"/>
      <c r="D3" s="262"/>
      <c r="F3" s="262"/>
      <c r="K3" s="19"/>
      <c r="M3" s="19"/>
      <c r="O3" s="19"/>
      <c r="Q3" s="19"/>
    </row>
    <row r="4" spans="1:17" s="261" customFormat="1" ht="18.75" customHeight="1" x14ac:dyDescent="0.25">
      <c r="A4" s="259"/>
      <c r="B4" s="260"/>
      <c r="D4" s="335" t="s">
        <v>2</v>
      </c>
      <c r="E4" s="335"/>
      <c r="F4" s="335"/>
      <c r="H4" s="332" t="s">
        <v>3</v>
      </c>
      <c r="I4" s="332"/>
      <c r="J4" s="332"/>
      <c r="K4" s="19"/>
      <c r="M4" s="19"/>
      <c r="O4" s="19"/>
      <c r="Q4" s="19"/>
    </row>
    <row r="5" spans="1:17" s="261" customFormat="1" ht="18.75" customHeight="1" x14ac:dyDescent="0.25">
      <c r="A5" s="263"/>
      <c r="B5" s="264"/>
      <c r="D5" s="332" t="s">
        <v>4</v>
      </c>
      <c r="E5" s="332"/>
      <c r="F5" s="332"/>
      <c r="G5" s="332"/>
      <c r="H5" s="332" t="s">
        <v>4</v>
      </c>
      <c r="I5" s="332"/>
      <c r="J5" s="332"/>
      <c r="K5" s="90"/>
      <c r="L5" s="265"/>
      <c r="M5" s="19"/>
      <c r="O5" s="19"/>
      <c r="Q5" s="19"/>
    </row>
    <row r="6" spans="1:17" s="261" customFormat="1" ht="18.75" customHeight="1" x14ac:dyDescent="0.25">
      <c r="C6" s="266"/>
      <c r="D6" s="333" t="s">
        <v>5</v>
      </c>
      <c r="E6" s="333"/>
      <c r="F6" s="333"/>
      <c r="G6" s="267"/>
      <c r="H6" s="334" t="s">
        <v>5</v>
      </c>
      <c r="I6" s="334"/>
      <c r="J6" s="334"/>
      <c r="K6" s="91"/>
      <c r="L6" s="267"/>
      <c r="M6" s="19"/>
      <c r="O6" s="19"/>
      <c r="Q6" s="19"/>
    </row>
    <row r="7" spans="1:17" s="261" customFormat="1" ht="18.75" customHeight="1" x14ac:dyDescent="0.3">
      <c r="A7" s="254" t="s">
        <v>6</v>
      </c>
      <c r="B7" s="264" t="s">
        <v>7</v>
      </c>
      <c r="C7" s="266"/>
      <c r="D7" s="266">
        <v>2024</v>
      </c>
      <c r="E7" s="266"/>
      <c r="F7" s="266">
        <v>2023</v>
      </c>
      <c r="G7" s="266"/>
      <c r="H7" s="266">
        <v>2024</v>
      </c>
      <c r="I7" s="266"/>
      <c r="J7" s="266">
        <v>2023</v>
      </c>
      <c r="K7" s="91"/>
      <c r="L7" s="266"/>
      <c r="M7" s="19"/>
      <c r="O7" s="19"/>
      <c r="Q7" s="19"/>
    </row>
    <row r="8" spans="1:17" s="261" customFormat="1" ht="18.75" customHeight="1" x14ac:dyDescent="0.25">
      <c r="A8" s="268"/>
      <c r="B8" s="264"/>
      <c r="C8" s="264"/>
      <c r="D8" s="331" t="s">
        <v>8</v>
      </c>
      <c r="E8" s="331"/>
      <c r="F8" s="331"/>
      <c r="G8" s="331"/>
      <c r="H8" s="331"/>
      <c r="I8" s="331"/>
      <c r="J8" s="331"/>
      <c r="K8" s="92"/>
      <c r="L8" s="264"/>
      <c r="M8" s="19"/>
      <c r="O8" s="19"/>
      <c r="Q8" s="19"/>
    </row>
    <row r="9" spans="1:17" s="261" customFormat="1" ht="18.75" customHeight="1" x14ac:dyDescent="0.3">
      <c r="A9" s="269" t="s">
        <v>9</v>
      </c>
      <c r="B9" s="270"/>
      <c r="C9" s="271"/>
      <c r="D9" s="272"/>
      <c r="F9" s="272"/>
      <c r="G9" s="271"/>
      <c r="H9" s="272"/>
      <c r="J9" s="272"/>
      <c r="K9" s="19"/>
      <c r="M9" s="19"/>
      <c r="O9" s="19"/>
      <c r="Q9" s="19"/>
    </row>
    <row r="10" spans="1:17" s="261" customFormat="1" ht="18.75" customHeight="1" x14ac:dyDescent="0.25">
      <c r="A10" s="263" t="s">
        <v>10</v>
      </c>
      <c r="B10" s="270">
        <v>5</v>
      </c>
      <c r="C10" s="273"/>
      <c r="D10" s="274">
        <v>40700</v>
      </c>
      <c r="E10" s="275"/>
      <c r="F10" s="274">
        <v>231740</v>
      </c>
      <c r="G10" s="276"/>
      <c r="H10" s="276">
        <v>2371</v>
      </c>
      <c r="I10" s="275"/>
      <c r="J10" s="276">
        <v>102313</v>
      </c>
      <c r="K10" s="19"/>
      <c r="L10" s="19">
        <f t="shared" ref="L10:N18" si="0">G10/1000</f>
        <v>0</v>
      </c>
      <c r="M10" s="19"/>
      <c r="N10" s="19">
        <f t="shared" si="0"/>
        <v>0</v>
      </c>
      <c r="O10" s="19"/>
      <c r="Q10" s="19"/>
    </row>
    <row r="11" spans="1:17" s="261" customFormat="1" ht="21" customHeight="1" x14ac:dyDescent="0.25">
      <c r="A11" s="261" t="s">
        <v>11</v>
      </c>
      <c r="B11" s="270" t="s">
        <v>12</v>
      </c>
      <c r="C11" s="273"/>
      <c r="D11" s="277">
        <v>382585</v>
      </c>
      <c r="E11" s="275"/>
      <c r="F11" s="277">
        <v>828953</v>
      </c>
      <c r="G11" s="276"/>
      <c r="H11" s="276">
        <v>166928</v>
      </c>
      <c r="I11" s="275"/>
      <c r="J11" s="276">
        <v>712023</v>
      </c>
      <c r="K11" s="19"/>
      <c r="L11" s="19">
        <f t="shared" si="0"/>
        <v>0</v>
      </c>
      <c r="M11" s="19"/>
      <c r="N11" s="19">
        <f t="shared" si="0"/>
        <v>0</v>
      </c>
      <c r="O11" s="19"/>
      <c r="Q11" s="19"/>
    </row>
    <row r="12" spans="1:17" s="261" customFormat="1" ht="21" customHeight="1" x14ac:dyDescent="0.25">
      <c r="A12" s="261" t="s">
        <v>13</v>
      </c>
      <c r="B12" s="270" t="s">
        <v>14</v>
      </c>
      <c r="C12" s="273"/>
      <c r="D12" s="277">
        <v>564</v>
      </c>
      <c r="E12" s="275"/>
      <c r="F12" s="277">
        <v>241</v>
      </c>
      <c r="G12" s="276"/>
      <c r="H12" s="274">
        <v>0</v>
      </c>
      <c r="I12" s="275"/>
      <c r="J12" s="274">
        <v>0</v>
      </c>
      <c r="K12" s="19"/>
      <c r="L12" s="19">
        <f t="shared" si="0"/>
        <v>0</v>
      </c>
      <c r="M12" s="19"/>
      <c r="N12" s="19">
        <f t="shared" si="0"/>
        <v>0</v>
      </c>
      <c r="O12" s="19"/>
      <c r="Q12" s="19"/>
    </row>
    <row r="13" spans="1:17" s="261" customFormat="1" ht="21" customHeight="1" x14ac:dyDescent="0.25">
      <c r="A13" s="263" t="s">
        <v>15</v>
      </c>
      <c r="B13" s="270">
        <v>4</v>
      </c>
      <c r="C13" s="273"/>
      <c r="D13" s="277">
        <v>1211660</v>
      </c>
      <c r="E13" s="275"/>
      <c r="F13" s="277">
        <v>992000</v>
      </c>
      <c r="G13" s="276"/>
      <c r="H13" s="277">
        <v>3764366</v>
      </c>
      <c r="I13" s="275"/>
      <c r="J13" s="277">
        <v>2096000</v>
      </c>
      <c r="K13" s="19"/>
      <c r="L13" s="19">
        <f t="shared" si="0"/>
        <v>0</v>
      </c>
      <c r="M13" s="19"/>
      <c r="N13" s="19">
        <f t="shared" si="0"/>
        <v>0</v>
      </c>
      <c r="O13" s="19"/>
      <c r="Q13" s="19"/>
    </row>
    <row r="14" spans="1:17" s="261" customFormat="1" ht="21" customHeight="1" x14ac:dyDescent="0.25">
      <c r="A14" s="263" t="s">
        <v>16</v>
      </c>
      <c r="B14" s="270"/>
      <c r="C14" s="273"/>
      <c r="D14" s="277">
        <v>60000</v>
      </c>
      <c r="E14" s="275"/>
      <c r="F14" s="277">
        <v>60000</v>
      </c>
      <c r="G14" s="276"/>
      <c r="H14" s="276">
        <v>60000</v>
      </c>
      <c r="I14" s="275"/>
      <c r="J14" s="276">
        <v>60000</v>
      </c>
      <c r="K14" s="19"/>
      <c r="L14" s="19">
        <f t="shared" si="0"/>
        <v>0</v>
      </c>
      <c r="M14" s="19"/>
      <c r="N14" s="19">
        <f t="shared" si="0"/>
        <v>0</v>
      </c>
      <c r="O14" s="19"/>
      <c r="Q14" s="19"/>
    </row>
    <row r="15" spans="1:17" s="261" customFormat="1" ht="18.75" customHeight="1" x14ac:dyDescent="0.25">
      <c r="A15" s="263" t="s">
        <v>17</v>
      </c>
      <c r="B15" s="270" t="s">
        <v>18</v>
      </c>
      <c r="C15" s="273"/>
      <c r="D15" s="37">
        <v>6265896</v>
      </c>
      <c r="E15" s="275"/>
      <c r="F15" s="37">
        <v>1983771</v>
      </c>
      <c r="G15" s="29"/>
      <c r="H15" s="276">
        <v>1689105</v>
      </c>
      <c r="I15" s="275"/>
      <c r="J15" s="276">
        <v>1984016</v>
      </c>
      <c r="K15" s="19"/>
      <c r="L15" s="19">
        <f t="shared" si="0"/>
        <v>0</v>
      </c>
      <c r="M15" s="19"/>
      <c r="N15" s="19">
        <f t="shared" si="0"/>
        <v>0</v>
      </c>
      <c r="O15" s="19"/>
      <c r="Q15" s="19"/>
    </row>
    <row r="16" spans="1:17" s="261" customFormat="1" ht="18.75" customHeight="1" x14ac:dyDescent="0.25">
      <c r="A16" s="263" t="s">
        <v>19</v>
      </c>
      <c r="B16" s="270"/>
      <c r="C16" s="273"/>
      <c r="D16" s="37">
        <v>24</v>
      </c>
      <c r="E16" s="275"/>
      <c r="F16" s="37">
        <v>8756</v>
      </c>
      <c r="G16" s="29"/>
      <c r="H16" s="277">
        <v>24</v>
      </c>
      <c r="I16" s="275"/>
      <c r="J16" s="277">
        <v>142</v>
      </c>
      <c r="K16" s="19"/>
      <c r="L16" s="19">
        <f t="shared" si="0"/>
        <v>0</v>
      </c>
      <c r="M16" s="19"/>
      <c r="N16" s="19">
        <f t="shared" si="0"/>
        <v>0</v>
      </c>
      <c r="O16" s="19"/>
      <c r="Q16" s="19"/>
    </row>
    <row r="17" spans="1:17" s="261" customFormat="1" ht="18.75" customHeight="1" x14ac:dyDescent="0.25">
      <c r="A17" s="263" t="s">
        <v>20</v>
      </c>
      <c r="B17" s="270">
        <v>26</v>
      </c>
      <c r="C17" s="273"/>
      <c r="D17" s="277">
        <v>0</v>
      </c>
      <c r="E17" s="275"/>
      <c r="F17" s="277">
        <v>338450</v>
      </c>
      <c r="G17" s="29"/>
      <c r="H17" s="277">
        <v>0</v>
      </c>
      <c r="I17" s="275"/>
      <c r="J17" s="277">
        <v>338450</v>
      </c>
      <c r="K17" s="19"/>
      <c r="L17" s="19">
        <f t="shared" si="0"/>
        <v>0</v>
      </c>
      <c r="M17" s="19"/>
      <c r="N17" s="19">
        <f t="shared" si="0"/>
        <v>0</v>
      </c>
      <c r="O17" s="19"/>
      <c r="Q17" s="19"/>
    </row>
    <row r="18" spans="1:17" s="261" customFormat="1" ht="18.75" customHeight="1" x14ac:dyDescent="0.25">
      <c r="A18" s="263" t="s">
        <v>21</v>
      </c>
      <c r="B18" s="270" t="s">
        <v>22</v>
      </c>
      <c r="C18" s="273"/>
      <c r="D18" s="274">
        <v>244466</v>
      </c>
      <c r="E18" s="275"/>
      <c r="F18" s="274">
        <v>127821</v>
      </c>
      <c r="G18" s="274"/>
      <c r="H18" s="276">
        <v>6868</v>
      </c>
      <c r="I18" s="275"/>
      <c r="J18" s="276">
        <v>7816</v>
      </c>
      <c r="K18" s="19"/>
      <c r="L18" s="19">
        <f t="shared" si="0"/>
        <v>0</v>
      </c>
      <c r="M18" s="19"/>
      <c r="N18" s="19">
        <f t="shared" si="0"/>
        <v>0</v>
      </c>
      <c r="O18" s="19"/>
      <c r="Q18" s="19"/>
    </row>
    <row r="19" spans="1:17" s="261" customFormat="1" ht="18.75" customHeight="1" x14ac:dyDescent="0.25">
      <c r="A19" s="278" t="s">
        <v>23</v>
      </c>
      <c r="B19" s="270"/>
      <c r="C19" s="273"/>
      <c r="D19" s="279">
        <f>SUM(D10:D18)</f>
        <v>8205895</v>
      </c>
      <c r="E19" s="301"/>
      <c r="F19" s="279">
        <f>SUM(F10:F18)</f>
        <v>4571732</v>
      </c>
      <c r="G19" s="318"/>
      <c r="H19" s="279">
        <f>SUM(H10:H18)</f>
        <v>5689662</v>
      </c>
      <c r="I19" s="301"/>
      <c r="J19" s="279">
        <f>SUM(J10:J18)</f>
        <v>5300760</v>
      </c>
      <c r="K19" s="93"/>
      <c r="L19" s="280"/>
      <c r="M19" s="19"/>
      <c r="O19" s="19"/>
      <c r="Q19" s="19"/>
    </row>
    <row r="20" spans="1:17" s="261" customFormat="1" ht="18.75" customHeight="1" x14ac:dyDescent="0.25">
      <c r="A20" s="278"/>
      <c r="B20" s="270"/>
      <c r="C20" s="273"/>
      <c r="D20" s="274"/>
      <c r="E20" s="275"/>
      <c r="F20" s="274"/>
      <c r="G20" s="276"/>
      <c r="H20" s="275"/>
      <c r="I20" s="275"/>
      <c r="J20" s="275"/>
      <c r="K20" s="19"/>
      <c r="M20" s="19"/>
      <c r="O20" s="19"/>
      <c r="Q20" s="19"/>
    </row>
    <row r="21" spans="1:17" s="261" customFormat="1" ht="18.75" customHeight="1" x14ac:dyDescent="0.3">
      <c r="A21" s="269" t="s">
        <v>24</v>
      </c>
      <c r="B21" s="270"/>
      <c r="C21" s="273"/>
      <c r="D21" s="274"/>
      <c r="E21" s="275"/>
      <c r="F21" s="274"/>
      <c r="G21" s="276"/>
      <c r="H21" s="274"/>
      <c r="I21" s="275"/>
      <c r="J21" s="274"/>
      <c r="K21" s="19"/>
      <c r="M21" s="19"/>
      <c r="O21" s="19"/>
      <c r="Q21" s="19"/>
    </row>
    <row r="22" spans="1:17" s="261" customFormat="1" ht="18.75" customHeight="1" x14ac:dyDescent="0.25">
      <c r="A22" s="263" t="s">
        <v>25</v>
      </c>
      <c r="B22" s="270" t="s">
        <v>26</v>
      </c>
      <c r="C22" s="273"/>
      <c r="D22" s="16">
        <v>95719</v>
      </c>
      <c r="E22" s="262"/>
      <c r="F22" s="16">
        <v>96869</v>
      </c>
      <c r="G22" s="16"/>
      <c r="H22" s="16">
        <v>49070</v>
      </c>
      <c r="I22" s="262"/>
      <c r="J22" s="274">
        <v>49070</v>
      </c>
      <c r="K22" s="19"/>
      <c r="M22" s="19"/>
      <c r="O22" s="19"/>
      <c r="Q22" s="19"/>
    </row>
    <row r="23" spans="1:17" s="261" customFormat="1" ht="18.75" customHeight="1" x14ac:dyDescent="0.25">
      <c r="A23" s="263" t="s">
        <v>27</v>
      </c>
      <c r="B23" s="270" t="s">
        <v>28</v>
      </c>
      <c r="C23" s="273"/>
      <c r="D23" s="16">
        <v>53363</v>
      </c>
      <c r="E23" s="262"/>
      <c r="F23" s="16">
        <v>53927</v>
      </c>
      <c r="G23" s="16"/>
      <c r="H23" s="16">
        <v>0</v>
      </c>
      <c r="I23" s="262"/>
      <c r="J23" s="274">
        <v>0</v>
      </c>
      <c r="K23" s="19"/>
      <c r="M23" s="19"/>
      <c r="O23" s="19"/>
      <c r="Q23" s="19"/>
    </row>
    <row r="24" spans="1:17" s="261" customFormat="1" ht="18.75" customHeight="1" x14ac:dyDescent="0.25">
      <c r="A24" s="263" t="s">
        <v>29</v>
      </c>
      <c r="B24" s="270" t="s">
        <v>30</v>
      </c>
      <c r="C24" s="273"/>
      <c r="D24" s="16">
        <v>535991</v>
      </c>
      <c r="E24" s="262"/>
      <c r="F24" s="16">
        <v>246795</v>
      </c>
      <c r="G24" s="16"/>
      <c r="H24" s="16">
        <v>0</v>
      </c>
      <c r="I24" s="262"/>
      <c r="J24" s="274">
        <v>300420</v>
      </c>
      <c r="K24" s="19"/>
      <c r="M24" s="19"/>
      <c r="O24" s="19"/>
      <c r="Q24" s="19"/>
    </row>
    <row r="25" spans="1:17" s="261" customFormat="1" ht="18.75" customHeight="1" x14ac:dyDescent="0.25">
      <c r="A25" s="263" t="s">
        <v>31</v>
      </c>
      <c r="B25" s="270" t="s">
        <v>32</v>
      </c>
      <c r="C25" s="273"/>
      <c r="D25" s="274">
        <v>0</v>
      </c>
      <c r="E25" s="262"/>
      <c r="F25" s="274">
        <v>0</v>
      </c>
      <c r="G25" s="37"/>
      <c r="H25" s="16">
        <v>6342806</v>
      </c>
      <c r="I25" s="262"/>
      <c r="J25" s="274">
        <v>6152272</v>
      </c>
      <c r="K25" s="19"/>
      <c r="M25" s="19"/>
      <c r="O25" s="19"/>
      <c r="Q25" s="19"/>
    </row>
    <row r="26" spans="1:17" s="261" customFormat="1" ht="18.75" customHeight="1" x14ac:dyDescent="0.25">
      <c r="A26" s="263" t="s">
        <v>33</v>
      </c>
      <c r="B26" s="270" t="s">
        <v>30</v>
      </c>
      <c r="C26" s="273"/>
      <c r="D26" s="274">
        <v>587976</v>
      </c>
      <c r="E26" s="262"/>
      <c r="F26" s="274">
        <v>566247</v>
      </c>
      <c r="G26" s="37"/>
      <c r="H26" s="16">
        <v>0</v>
      </c>
      <c r="I26" s="43"/>
      <c r="J26" s="274">
        <v>0</v>
      </c>
      <c r="K26" s="19"/>
      <c r="M26" s="19"/>
      <c r="O26" s="19"/>
      <c r="Q26" s="19"/>
    </row>
    <row r="27" spans="1:17" s="261" customFormat="1" ht="18.75" customHeight="1" x14ac:dyDescent="0.25">
      <c r="A27" s="263" t="s">
        <v>34</v>
      </c>
      <c r="B27" s="270" t="s">
        <v>35</v>
      </c>
      <c r="C27" s="273"/>
      <c r="D27" s="16">
        <v>1268494</v>
      </c>
      <c r="E27" s="262"/>
      <c r="F27" s="16">
        <v>362494</v>
      </c>
      <c r="G27" s="16"/>
      <c r="H27" s="16">
        <v>1106365</v>
      </c>
      <c r="I27" s="262"/>
      <c r="J27" s="274">
        <v>361555</v>
      </c>
      <c r="K27" s="19"/>
      <c r="M27" s="19"/>
      <c r="O27" s="19"/>
      <c r="Q27" s="19"/>
    </row>
    <row r="28" spans="1:17" s="261" customFormat="1" ht="18.75" customHeight="1" x14ac:dyDescent="0.25">
      <c r="A28" s="263" t="s">
        <v>36</v>
      </c>
      <c r="B28" s="270">
        <v>7</v>
      </c>
      <c r="C28" s="273"/>
      <c r="D28" s="16">
        <v>451225</v>
      </c>
      <c r="E28" s="262"/>
      <c r="F28" s="16">
        <v>456015</v>
      </c>
      <c r="G28" s="16"/>
      <c r="H28" s="16">
        <v>445743</v>
      </c>
      <c r="I28" s="262"/>
      <c r="J28" s="274">
        <v>450533</v>
      </c>
      <c r="K28" s="19"/>
      <c r="M28" s="19"/>
      <c r="O28" s="19"/>
      <c r="Q28" s="19"/>
    </row>
    <row r="29" spans="1:17" s="261" customFormat="1" ht="18.75" customHeight="1" x14ac:dyDescent="0.25">
      <c r="A29" s="263" t="s">
        <v>37</v>
      </c>
      <c r="B29" s="270" t="s">
        <v>38</v>
      </c>
      <c r="C29" s="270"/>
      <c r="D29" s="16">
        <v>10732122</v>
      </c>
      <c r="E29" s="262"/>
      <c r="F29" s="16">
        <v>6217890</v>
      </c>
      <c r="G29" s="16"/>
      <c r="H29" s="16">
        <v>98285</v>
      </c>
      <c r="I29" s="262"/>
      <c r="J29" s="16">
        <v>107764</v>
      </c>
      <c r="K29" s="19"/>
      <c r="M29" s="19"/>
      <c r="O29" s="19"/>
      <c r="Q29" s="19"/>
    </row>
    <row r="30" spans="1:17" s="261" customFormat="1" ht="18.75" customHeight="1" x14ac:dyDescent="0.25">
      <c r="A30" s="263" t="s">
        <v>39</v>
      </c>
      <c r="B30" s="270" t="s">
        <v>40</v>
      </c>
      <c r="C30" s="270"/>
      <c r="D30" s="16">
        <v>1841778</v>
      </c>
      <c r="E30" s="262"/>
      <c r="F30" s="16">
        <v>6327398</v>
      </c>
      <c r="G30" s="16"/>
      <c r="H30" s="16">
        <v>426820</v>
      </c>
      <c r="I30" s="262"/>
      <c r="J30" s="274">
        <v>449093</v>
      </c>
      <c r="K30" s="19"/>
      <c r="M30" s="19"/>
      <c r="O30" s="19"/>
      <c r="Q30" s="19"/>
    </row>
    <row r="31" spans="1:17" s="261" customFormat="1" ht="18.75" customHeight="1" x14ac:dyDescent="0.25">
      <c r="A31" s="263" t="s">
        <v>41</v>
      </c>
      <c r="B31" s="270">
        <v>4</v>
      </c>
      <c r="C31" s="270"/>
      <c r="D31" s="16">
        <v>0</v>
      </c>
      <c r="E31" s="262"/>
      <c r="F31" s="274">
        <v>0</v>
      </c>
      <c r="G31" s="16"/>
      <c r="H31" s="16">
        <v>101000</v>
      </c>
      <c r="I31" s="262"/>
      <c r="J31" s="274">
        <v>0</v>
      </c>
      <c r="K31" s="19"/>
      <c r="M31" s="19"/>
      <c r="O31" s="19"/>
      <c r="Q31" s="19"/>
    </row>
    <row r="32" spans="1:17" s="261" customFormat="1" ht="18.75" customHeight="1" x14ac:dyDescent="0.25">
      <c r="A32" s="263" t="s">
        <v>42</v>
      </c>
      <c r="B32" s="270">
        <v>13</v>
      </c>
      <c r="C32" s="273"/>
      <c r="D32" s="16">
        <v>14118</v>
      </c>
      <c r="E32" s="262"/>
      <c r="F32" s="16">
        <v>46095</v>
      </c>
      <c r="G32" s="16"/>
      <c r="H32" s="16">
        <v>2203</v>
      </c>
      <c r="I32" s="262"/>
      <c r="J32" s="274">
        <v>4090</v>
      </c>
      <c r="K32" s="19"/>
      <c r="M32" s="19"/>
      <c r="O32" s="19"/>
      <c r="Q32" s="19"/>
    </row>
    <row r="33" spans="1:17" s="261" customFormat="1" ht="18.75" customHeight="1" x14ac:dyDescent="0.25">
      <c r="A33" s="263" t="s">
        <v>43</v>
      </c>
      <c r="B33" s="270">
        <v>23</v>
      </c>
      <c r="C33" s="273"/>
      <c r="D33" s="16">
        <v>95369</v>
      </c>
      <c r="E33" s="262"/>
      <c r="F33" s="16">
        <v>136570</v>
      </c>
      <c r="G33" s="16"/>
      <c r="H33" s="16">
        <v>5813</v>
      </c>
      <c r="I33" s="262"/>
      <c r="J33" s="274">
        <v>17200</v>
      </c>
      <c r="K33" s="19"/>
      <c r="M33" s="19"/>
      <c r="O33" s="19"/>
      <c r="Q33" s="19"/>
    </row>
    <row r="34" spans="1:17" s="261" customFormat="1" ht="18.75" customHeight="1" x14ac:dyDescent="0.25">
      <c r="A34" s="263" t="s">
        <v>44</v>
      </c>
      <c r="B34" s="270"/>
      <c r="C34" s="273"/>
      <c r="D34" s="274">
        <v>30000</v>
      </c>
      <c r="E34" s="262"/>
      <c r="F34" s="274">
        <v>30000</v>
      </c>
      <c r="G34" s="274"/>
      <c r="H34" s="16">
        <v>0</v>
      </c>
      <c r="I34" s="262"/>
      <c r="J34" s="274">
        <v>0</v>
      </c>
      <c r="K34" s="19"/>
      <c r="M34" s="19"/>
      <c r="O34" s="19"/>
      <c r="Q34" s="19"/>
    </row>
    <row r="35" spans="1:17" s="261" customFormat="1" ht="18.75" hidden="1" customHeight="1" x14ac:dyDescent="0.25">
      <c r="A35" s="263"/>
      <c r="B35" s="270"/>
      <c r="C35" s="273"/>
      <c r="D35" s="274"/>
      <c r="E35" s="262"/>
      <c r="F35" s="274">
        <v>0</v>
      </c>
      <c r="G35" s="274"/>
      <c r="H35" s="16">
        <v>0</v>
      </c>
      <c r="I35" s="262"/>
      <c r="J35" s="274">
        <v>0</v>
      </c>
      <c r="K35" s="19"/>
      <c r="M35" s="19"/>
      <c r="O35" s="19"/>
      <c r="Q35" s="19"/>
    </row>
    <row r="36" spans="1:17" s="261" customFormat="1" ht="18.75" customHeight="1" x14ac:dyDescent="0.25">
      <c r="A36" s="263" t="s">
        <v>45</v>
      </c>
      <c r="B36" s="270"/>
      <c r="C36" s="273"/>
      <c r="D36" s="274">
        <v>0</v>
      </c>
      <c r="E36" s="262"/>
      <c r="F36" s="274">
        <v>52268</v>
      </c>
      <c r="G36" s="274"/>
      <c r="H36" s="16">
        <v>0</v>
      </c>
      <c r="I36" s="262"/>
      <c r="J36" s="274">
        <v>0</v>
      </c>
      <c r="K36" s="19"/>
      <c r="M36" s="19"/>
      <c r="O36" s="19"/>
      <c r="Q36" s="19"/>
    </row>
    <row r="37" spans="1:17" s="261" customFormat="1" ht="18.75" customHeight="1" x14ac:dyDescent="0.25">
      <c r="A37" s="263" t="s">
        <v>46</v>
      </c>
      <c r="B37" s="270"/>
      <c r="C37" s="273"/>
      <c r="D37" s="274">
        <v>124898</v>
      </c>
      <c r="E37" s="262"/>
      <c r="F37" s="274">
        <v>195216</v>
      </c>
      <c r="G37" s="274"/>
      <c r="H37" s="16">
        <v>31540</v>
      </c>
      <c r="I37" s="262"/>
      <c r="J37" s="274">
        <v>60988</v>
      </c>
      <c r="K37" s="19"/>
      <c r="M37" s="19"/>
      <c r="O37" s="19"/>
      <c r="Q37" s="19"/>
    </row>
    <row r="38" spans="1:17" s="261" customFormat="1" ht="18.75" customHeight="1" x14ac:dyDescent="0.25">
      <c r="A38" s="278" t="s">
        <v>47</v>
      </c>
      <c r="B38" s="270"/>
      <c r="C38" s="273"/>
      <c r="D38" s="279">
        <f>SUM(D22:D37)</f>
        <v>15831053</v>
      </c>
      <c r="E38" s="301"/>
      <c r="F38" s="279">
        <f>SUM(F22:F37)</f>
        <v>14787784</v>
      </c>
      <c r="G38" s="318"/>
      <c r="H38" s="279">
        <f>SUM(H22:H37)</f>
        <v>8609645</v>
      </c>
      <c r="I38" s="301"/>
      <c r="J38" s="279">
        <f>SUM(J22:J37)</f>
        <v>7952985</v>
      </c>
      <c r="K38" s="93"/>
      <c r="L38" s="280"/>
      <c r="M38" s="19"/>
      <c r="O38" s="19"/>
      <c r="Q38" s="19"/>
    </row>
    <row r="39" spans="1:17" s="261" customFormat="1" ht="18.75" customHeight="1" x14ac:dyDescent="0.25">
      <c r="A39" s="278"/>
      <c r="B39" s="270"/>
      <c r="C39" s="273"/>
      <c r="D39" s="274"/>
      <c r="E39" s="275"/>
      <c r="F39" s="274"/>
      <c r="G39" s="276"/>
      <c r="H39" s="274"/>
      <c r="I39" s="275"/>
      <c r="J39" s="274"/>
      <c r="K39" s="19"/>
      <c r="M39" s="19"/>
      <c r="O39" s="19"/>
      <c r="Q39" s="19"/>
    </row>
    <row r="40" spans="1:17" s="261" customFormat="1" ht="18.75" customHeight="1" thickBot="1" x14ac:dyDescent="0.3">
      <c r="A40" s="278" t="s">
        <v>48</v>
      </c>
      <c r="B40" s="270"/>
      <c r="C40" s="273"/>
      <c r="D40" s="281">
        <f>D19+D38</f>
        <v>24036948</v>
      </c>
      <c r="E40" s="301"/>
      <c r="F40" s="281">
        <f>F19+F38</f>
        <v>19359516</v>
      </c>
      <c r="G40" s="318"/>
      <c r="H40" s="281">
        <f>H19+H38</f>
        <v>14299307</v>
      </c>
      <c r="I40" s="301"/>
      <c r="J40" s="281">
        <f>J19+J38</f>
        <v>13253745</v>
      </c>
      <c r="K40" s="93"/>
      <c r="L40" s="280"/>
      <c r="M40" s="19"/>
      <c r="O40" s="19"/>
      <c r="Q40" s="19"/>
    </row>
    <row r="41" spans="1:17" s="261" customFormat="1" ht="18.75" customHeight="1" thickTop="1" x14ac:dyDescent="0.25">
      <c r="B41" s="260"/>
      <c r="C41" s="282"/>
      <c r="D41" s="262"/>
      <c r="F41" s="262"/>
      <c r="G41" s="282"/>
      <c r="K41" s="19"/>
      <c r="M41" s="19"/>
      <c r="O41" s="19"/>
      <c r="Q41" s="19"/>
    </row>
    <row r="42" spans="1:17" s="252" customFormat="1" ht="18.75" customHeight="1" x14ac:dyDescent="0.35">
      <c r="A42" s="250" t="s">
        <v>0</v>
      </c>
      <c r="B42" s="251"/>
      <c r="D42" s="262"/>
      <c r="E42" s="261"/>
      <c r="F42" s="262"/>
      <c r="G42" s="261"/>
      <c r="H42" s="261"/>
      <c r="I42" s="261"/>
      <c r="J42" s="261"/>
      <c r="K42" s="89"/>
      <c r="M42" s="89"/>
      <c r="O42" s="89"/>
      <c r="Q42" s="89"/>
    </row>
    <row r="43" spans="1:17" s="258" customFormat="1" ht="18.75" customHeight="1" x14ac:dyDescent="0.3">
      <c r="A43" s="254" t="s">
        <v>1</v>
      </c>
      <c r="B43" s="255"/>
      <c r="C43" s="256"/>
      <c r="D43" s="262"/>
      <c r="E43" s="261"/>
      <c r="F43" s="262"/>
      <c r="G43" s="261"/>
      <c r="H43" s="261"/>
      <c r="I43" s="261"/>
      <c r="J43" s="261"/>
      <c r="K43" s="96"/>
      <c r="L43" s="256"/>
      <c r="M43" s="96"/>
      <c r="N43" s="256"/>
      <c r="O43" s="96"/>
      <c r="P43" s="256"/>
      <c r="Q43" s="96"/>
    </row>
    <row r="44" spans="1:17" s="258" customFormat="1" ht="18.75" customHeight="1" x14ac:dyDescent="0.3">
      <c r="A44" s="254"/>
      <c r="B44" s="255"/>
      <c r="C44" s="256"/>
      <c r="D44" s="262"/>
      <c r="E44" s="261"/>
      <c r="F44" s="262"/>
      <c r="G44" s="261"/>
      <c r="H44" s="261"/>
      <c r="I44" s="261"/>
      <c r="J44" s="261"/>
      <c r="K44" s="96"/>
      <c r="L44" s="256"/>
      <c r="M44" s="96"/>
      <c r="N44" s="256"/>
      <c r="O44" s="96"/>
      <c r="P44" s="256"/>
      <c r="Q44" s="96"/>
    </row>
    <row r="45" spans="1:17" s="261" customFormat="1" ht="18.75" customHeight="1" x14ac:dyDescent="0.25">
      <c r="A45" s="259"/>
      <c r="B45" s="260"/>
      <c r="D45" s="332" t="s">
        <v>2</v>
      </c>
      <c r="E45" s="332"/>
      <c r="F45" s="332"/>
      <c r="H45" s="332" t="s">
        <v>3</v>
      </c>
      <c r="I45" s="332"/>
      <c r="J45" s="332"/>
      <c r="K45" s="19"/>
      <c r="M45" s="19"/>
      <c r="O45" s="19"/>
      <c r="Q45" s="19"/>
    </row>
    <row r="46" spans="1:17" s="261" customFormat="1" ht="18.75" customHeight="1" x14ac:dyDescent="0.25">
      <c r="A46" s="263"/>
      <c r="B46" s="264"/>
      <c r="D46" s="332" t="s">
        <v>4</v>
      </c>
      <c r="E46" s="332"/>
      <c r="F46" s="332"/>
      <c r="G46" s="332"/>
      <c r="H46" s="332" t="s">
        <v>4</v>
      </c>
      <c r="I46" s="332"/>
      <c r="J46" s="332"/>
      <c r="K46" s="19"/>
      <c r="M46" s="19"/>
      <c r="O46" s="19"/>
      <c r="Q46" s="19"/>
    </row>
    <row r="47" spans="1:17" s="261" customFormat="1" ht="18.75" customHeight="1" x14ac:dyDescent="0.25">
      <c r="C47" s="266"/>
      <c r="D47" s="333" t="s">
        <v>5</v>
      </c>
      <c r="E47" s="333"/>
      <c r="F47" s="333"/>
      <c r="G47" s="267"/>
      <c r="H47" s="334" t="s">
        <v>5</v>
      </c>
      <c r="I47" s="334"/>
      <c r="J47" s="334"/>
      <c r="K47" s="91"/>
      <c r="L47" s="267"/>
      <c r="M47" s="19"/>
      <c r="O47" s="19"/>
      <c r="Q47" s="19"/>
    </row>
    <row r="48" spans="1:17" s="261" customFormat="1" ht="18.75" customHeight="1" x14ac:dyDescent="0.3">
      <c r="A48" s="254" t="s">
        <v>49</v>
      </c>
      <c r="B48" s="264" t="s">
        <v>7</v>
      </c>
      <c r="C48" s="266"/>
      <c r="D48" s="266">
        <v>2024</v>
      </c>
      <c r="E48" s="266"/>
      <c r="F48" s="266">
        <v>2023</v>
      </c>
      <c r="G48" s="266"/>
      <c r="H48" s="266">
        <v>2024</v>
      </c>
      <c r="I48" s="266"/>
      <c r="J48" s="266">
        <v>2023</v>
      </c>
      <c r="K48" s="91"/>
      <c r="L48" s="266"/>
      <c r="M48" s="19"/>
      <c r="O48" s="19"/>
      <c r="Q48" s="19"/>
    </row>
    <row r="49" spans="1:17" s="261" customFormat="1" ht="18.75" customHeight="1" x14ac:dyDescent="0.25">
      <c r="A49" s="268"/>
      <c r="B49" s="264"/>
      <c r="C49" s="264"/>
      <c r="D49" s="331" t="s">
        <v>8</v>
      </c>
      <c r="E49" s="331"/>
      <c r="F49" s="331"/>
      <c r="G49" s="331"/>
      <c r="H49" s="331"/>
      <c r="I49" s="331"/>
      <c r="J49" s="331"/>
      <c r="K49" s="19"/>
      <c r="M49" s="19"/>
      <c r="O49" s="19"/>
      <c r="Q49" s="19"/>
    </row>
    <row r="50" spans="1:17" s="261" customFormat="1" ht="18.75" customHeight="1" x14ac:dyDescent="0.3">
      <c r="A50" s="269" t="s">
        <v>50</v>
      </c>
      <c r="B50" s="270"/>
      <c r="C50" s="273"/>
      <c r="D50" s="274"/>
      <c r="F50" s="274"/>
      <c r="G50" s="273"/>
      <c r="K50" s="19"/>
      <c r="M50" s="19"/>
      <c r="O50" s="19"/>
      <c r="Q50" s="19"/>
    </row>
    <row r="51" spans="1:17" s="261" customFormat="1" ht="19.5" customHeight="1" x14ac:dyDescent="0.25">
      <c r="A51" s="261" t="s">
        <v>51</v>
      </c>
      <c r="B51" s="270">
        <v>14</v>
      </c>
      <c r="C51" s="273"/>
      <c r="D51" s="43">
        <v>235611</v>
      </c>
      <c r="F51" s="43">
        <v>53025</v>
      </c>
      <c r="G51" s="273"/>
      <c r="H51" s="274">
        <v>13770</v>
      </c>
      <c r="J51" s="274">
        <v>0</v>
      </c>
      <c r="K51" s="19"/>
      <c r="M51" s="19"/>
      <c r="O51" s="19"/>
      <c r="Q51" s="19"/>
    </row>
    <row r="52" spans="1:17" s="261" customFormat="1" ht="18.75" customHeight="1" x14ac:dyDescent="0.25">
      <c r="A52" s="263" t="s">
        <v>52</v>
      </c>
      <c r="B52" s="270">
        <v>4</v>
      </c>
      <c r="C52" s="273"/>
      <c r="D52" s="43">
        <v>559692</v>
      </c>
      <c r="F52" s="43">
        <v>766332</v>
      </c>
      <c r="G52" s="273"/>
      <c r="H52" s="283">
        <v>54588</v>
      </c>
      <c r="I52" s="275"/>
      <c r="J52" s="283">
        <v>57872</v>
      </c>
      <c r="K52" s="19"/>
      <c r="M52" s="19"/>
      <c r="O52" s="19"/>
      <c r="Q52" s="19"/>
    </row>
    <row r="53" spans="1:17" s="261" customFormat="1" ht="18.75" customHeight="1" x14ac:dyDescent="0.25">
      <c r="A53" s="263" t="s">
        <v>53</v>
      </c>
      <c r="B53" s="270"/>
      <c r="C53" s="273"/>
      <c r="D53" s="68"/>
      <c r="E53" s="275"/>
      <c r="F53" s="68"/>
      <c r="G53" s="273"/>
      <c r="H53" s="277"/>
      <c r="I53" s="275"/>
      <c r="J53" s="277"/>
      <c r="K53" s="19"/>
      <c r="M53" s="19"/>
      <c r="O53" s="19"/>
      <c r="Q53" s="19"/>
    </row>
    <row r="54" spans="1:17" s="261" customFormat="1" ht="18.75" customHeight="1" x14ac:dyDescent="0.25">
      <c r="A54" s="263" t="s">
        <v>54</v>
      </c>
      <c r="B54" s="270" t="s">
        <v>55</v>
      </c>
      <c r="C54" s="273"/>
      <c r="D54" s="68">
        <v>1264659</v>
      </c>
      <c r="E54" s="275"/>
      <c r="F54" s="68">
        <v>947450</v>
      </c>
      <c r="G54" s="273"/>
      <c r="H54" s="277">
        <v>51000</v>
      </c>
      <c r="I54" s="275"/>
      <c r="J54" s="277">
        <v>79777</v>
      </c>
      <c r="K54" s="19"/>
      <c r="M54" s="19"/>
      <c r="O54" s="19"/>
      <c r="Q54" s="19"/>
    </row>
    <row r="55" spans="1:17" s="261" customFormat="1" ht="18.75" customHeight="1" x14ac:dyDescent="0.25">
      <c r="A55" s="263" t="s">
        <v>53</v>
      </c>
      <c r="B55" s="270"/>
      <c r="C55" s="273"/>
      <c r="D55" s="68"/>
      <c r="E55" s="275"/>
      <c r="F55" s="68"/>
      <c r="G55" s="273"/>
      <c r="H55" s="277"/>
      <c r="I55" s="275"/>
      <c r="J55" s="277"/>
      <c r="K55" s="19"/>
      <c r="M55" s="19"/>
      <c r="O55" s="19"/>
      <c r="Q55" s="19"/>
    </row>
    <row r="56" spans="1:17" s="261" customFormat="1" ht="18.75" customHeight="1" x14ac:dyDescent="0.25">
      <c r="A56" s="263" t="s">
        <v>56</v>
      </c>
      <c r="B56" s="270" t="s">
        <v>55</v>
      </c>
      <c r="C56" s="273"/>
      <c r="D56" s="68">
        <v>20000</v>
      </c>
      <c r="E56" s="275"/>
      <c r="F56" s="68">
        <v>80000</v>
      </c>
      <c r="G56" s="274"/>
      <c r="H56" s="274">
        <v>20000</v>
      </c>
      <c r="I56" s="275"/>
      <c r="J56" s="274">
        <v>80000</v>
      </c>
      <c r="K56" s="19"/>
      <c r="M56" s="19"/>
      <c r="O56" s="19"/>
      <c r="Q56" s="19"/>
    </row>
    <row r="57" spans="1:17" s="261" customFormat="1" ht="18.75" hidden="1" customHeight="1" x14ac:dyDescent="0.25">
      <c r="A57" s="263" t="s">
        <v>57</v>
      </c>
      <c r="B57" s="270"/>
      <c r="C57" s="273"/>
      <c r="D57" s="274"/>
      <c r="E57" s="275"/>
      <c r="F57" s="274">
        <v>0</v>
      </c>
      <c r="G57" s="273"/>
      <c r="H57" s="274"/>
      <c r="I57" s="275"/>
      <c r="J57" s="274">
        <v>0</v>
      </c>
      <c r="K57" s="19"/>
      <c r="M57" s="19"/>
      <c r="O57" s="19"/>
      <c r="Q57" s="19"/>
    </row>
    <row r="58" spans="1:17" s="261" customFormat="1" ht="18.75" customHeight="1" x14ac:dyDescent="0.25">
      <c r="A58" s="263" t="s">
        <v>58</v>
      </c>
      <c r="B58" s="270" t="s">
        <v>55</v>
      </c>
      <c r="C58" s="273"/>
      <c r="D58" s="43">
        <v>2909837</v>
      </c>
      <c r="E58" s="275"/>
      <c r="F58" s="43">
        <v>1731279</v>
      </c>
      <c r="G58" s="273"/>
      <c r="H58" s="42">
        <v>2186502</v>
      </c>
      <c r="I58" s="275"/>
      <c r="J58" s="42">
        <v>1134105</v>
      </c>
      <c r="K58" s="19"/>
      <c r="M58" s="19"/>
      <c r="O58" s="19"/>
      <c r="Q58" s="19"/>
    </row>
    <row r="59" spans="1:17" s="261" customFormat="1" ht="18.75" customHeight="1" x14ac:dyDescent="0.3">
      <c r="A59" s="263" t="s">
        <v>59</v>
      </c>
      <c r="B59" s="270" t="s">
        <v>60</v>
      </c>
      <c r="C59" s="273"/>
      <c r="D59" s="277">
        <v>495900</v>
      </c>
      <c r="E59" s="284"/>
      <c r="F59" s="277">
        <v>90000</v>
      </c>
      <c r="G59" s="273"/>
      <c r="H59" s="42">
        <v>517900</v>
      </c>
      <c r="I59" s="275"/>
      <c r="J59" s="42">
        <v>90000</v>
      </c>
      <c r="K59" s="19"/>
      <c r="M59" s="19"/>
      <c r="O59" s="19"/>
      <c r="Q59" s="19"/>
    </row>
    <row r="60" spans="1:17" s="261" customFormat="1" ht="18.75" customHeight="1" x14ac:dyDescent="0.25">
      <c r="A60" s="263" t="s">
        <v>61</v>
      </c>
      <c r="B60" s="270" t="s">
        <v>62</v>
      </c>
      <c r="C60" s="273"/>
      <c r="D60" s="277">
        <v>2980359</v>
      </c>
      <c r="E60" s="275"/>
      <c r="F60" s="277">
        <v>350000</v>
      </c>
      <c r="G60" s="273"/>
      <c r="H60" s="42">
        <v>752911</v>
      </c>
      <c r="I60" s="275"/>
      <c r="J60" s="42">
        <v>350000</v>
      </c>
      <c r="K60" s="19"/>
      <c r="M60" s="19"/>
      <c r="O60" s="19"/>
      <c r="Q60" s="19"/>
    </row>
    <row r="61" spans="1:17" s="261" customFormat="1" ht="18.75" customHeight="1" x14ac:dyDescent="0.25">
      <c r="A61" s="261" t="s">
        <v>63</v>
      </c>
      <c r="B61" s="270" t="s">
        <v>55</v>
      </c>
      <c r="C61" s="273"/>
      <c r="D61" s="16">
        <v>14578</v>
      </c>
      <c r="E61" s="275"/>
      <c r="F61" s="16">
        <v>14729</v>
      </c>
      <c r="G61" s="273"/>
      <c r="H61" s="42">
        <v>1560</v>
      </c>
      <c r="I61" s="275"/>
      <c r="J61" s="42">
        <v>1236</v>
      </c>
      <c r="K61" s="19"/>
      <c r="M61" s="19"/>
      <c r="O61" s="19"/>
      <c r="Q61" s="19"/>
    </row>
    <row r="62" spans="1:17" s="261" customFormat="1" ht="18.75" customHeight="1" x14ac:dyDescent="0.25">
      <c r="A62" s="263" t="s">
        <v>64</v>
      </c>
      <c r="B62" s="270"/>
      <c r="C62" s="273"/>
      <c r="D62" s="277">
        <v>0</v>
      </c>
      <c r="E62" s="275"/>
      <c r="F62" s="277">
        <v>29486</v>
      </c>
      <c r="G62" s="273"/>
      <c r="H62" s="274">
        <v>0</v>
      </c>
      <c r="I62" s="275"/>
      <c r="J62" s="274">
        <v>0</v>
      </c>
      <c r="K62" s="19"/>
      <c r="M62" s="19"/>
      <c r="O62" s="19"/>
      <c r="Q62" s="19"/>
    </row>
    <row r="63" spans="1:17" s="261" customFormat="1" ht="18.75" customHeight="1" x14ac:dyDescent="0.25">
      <c r="A63" s="263" t="s">
        <v>65</v>
      </c>
      <c r="B63" s="270"/>
      <c r="C63" s="273"/>
      <c r="D63" s="16">
        <v>369</v>
      </c>
      <c r="E63" s="275"/>
      <c r="F63" s="16">
        <v>56102</v>
      </c>
      <c r="G63" s="273"/>
      <c r="H63" s="283">
        <v>369</v>
      </c>
      <c r="I63" s="275"/>
      <c r="J63" s="283">
        <v>650</v>
      </c>
      <c r="K63" s="19"/>
      <c r="M63" s="19"/>
      <c r="O63" s="19"/>
      <c r="Q63" s="19"/>
    </row>
    <row r="64" spans="1:17" s="261" customFormat="1" ht="18.75" customHeight="1" x14ac:dyDescent="0.25">
      <c r="A64" s="263" t="s">
        <v>66</v>
      </c>
      <c r="B64" s="270"/>
      <c r="C64" s="273"/>
      <c r="D64" s="16"/>
      <c r="E64" s="275"/>
      <c r="F64" s="16"/>
      <c r="G64" s="273"/>
      <c r="H64" s="283"/>
      <c r="I64" s="275"/>
      <c r="J64" s="283"/>
      <c r="K64" s="19"/>
      <c r="M64" s="19"/>
      <c r="O64" s="19"/>
      <c r="Q64" s="19"/>
    </row>
    <row r="65" spans="1:17" s="261" customFormat="1" ht="18.75" customHeight="1" x14ac:dyDescent="0.25">
      <c r="A65" s="263" t="s">
        <v>67</v>
      </c>
      <c r="B65" s="270">
        <v>14</v>
      </c>
      <c r="C65" s="273"/>
      <c r="D65" s="16">
        <v>277767</v>
      </c>
      <c r="E65" s="275"/>
      <c r="F65" s="16">
        <v>1014272</v>
      </c>
      <c r="G65" s="273"/>
      <c r="H65" s="16">
        <v>277767</v>
      </c>
      <c r="I65" s="275"/>
      <c r="J65" s="283">
        <v>1014272</v>
      </c>
      <c r="K65" s="19"/>
      <c r="M65" s="19"/>
      <c r="O65" s="19"/>
      <c r="Q65" s="19"/>
    </row>
    <row r="66" spans="1:17" s="261" customFormat="1" ht="18.75" customHeight="1" x14ac:dyDescent="0.25">
      <c r="A66" s="263" t="s">
        <v>68</v>
      </c>
      <c r="B66" s="270"/>
      <c r="C66" s="273"/>
      <c r="D66" s="16"/>
      <c r="E66" s="275"/>
      <c r="F66" s="16"/>
      <c r="G66" s="273"/>
      <c r="H66" s="283"/>
      <c r="I66" s="275"/>
      <c r="J66" s="283"/>
      <c r="K66" s="19"/>
      <c r="M66" s="19"/>
      <c r="O66" s="19"/>
      <c r="Q66" s="19"/>
    </row>
    <row r="67" spans="1:17" s="261" customFormat="1" ht="18.75" customHeight="1" x14ac:dyDescent="0.25">
      <c r="A67" s="263" t="s">
        <v>69</v>
      </c>
      <c r="B67" s="270" t="s">
        <v>28</v>
      </c>
      <c r="C67" s="273"/>
      <c r="D67" s="16">
        <v>0</v>
      </c>
      <c r="E67" s="275"/>
      <c r="F67" s="16">
        <v>527</v>
      </c>
      <c r="G67" s="273"/>
      <c r="H67" s="274">
        <v>0</v>
      </c>
      <c r="I67" s="275"/>
      <c r="J67" s="274">
        <v>0</v>
      </c>
      <c r="K67" s="19"/>
      <c r="M67" s="19"/>
      <c r="O67" s="19"/>
      <c r="Q67" s="19"/>
    </row>
    <row r="68" spans="1:17" s="261" customFormat="1" ht="18.75" customHeight="1" x14ac:dyDescent="0.25">
      <c r="A68" s="263" t="s">
        <v>70</v>
      </c>
      <c r="B68" s="270" t="s">
        <v>71</v>
      </c>
      <c r="C68" s="273"/>
      <c r="D68" s="16">
        <v>688661</v>
      </c>
      <c r="E68" s="275"/>
      <c r="F68" s="16">
        <v>734949</v>
      </c>
      <c r="G68" s="273"/>
      <c r="H68" s="283">
        <v>510196</v>
      </c>
      <c r="I68" s="275"/>
      <c r="J68" s="283">
        <v>561517</v>
      </c>
      <c r="K68" s="19"/>
      <c r="M68" s="19"/>
      <c r="O68" s="19"/>
      <c r="Q68" s="19"/>
    </row>
    <row r="69" spans="1:17" s="261" customFormat="1" ht="18.75" customHeight="1" x14ac:dyDescent="0.25">
      <c r="A69" s="278" t="s">
        <v>72</v>
      </c>
      <c r="B69" s="270"/>
      <c r="C69" s="273"/>
      <c r="D69" s="44">
        <f>SUM(D51:D68)</f>
        <v>9447433</v>
      </c>
      <c r="E69" s="301"/>
      <c r="F69" s="44">
        <f>SUM(F51:F68)</f>
        <v>5868151</v>
      </c>
      <c r="G69" s="318"/>
      <c r="H69" s="44">
        <f>SUM(H51:H68)</f>
        <v>4386563</v>
      </c>
      <c r="I69" s="301"/>
      <c r="J69" s="44">
        <f>SUM(J51:J68)</f>
        <v>3369429</v>
      </c>
      <c r="K69" s="93"/>
      <c r="L69" s="280"/>
      <c r="M69" s="19"/>
      <c r="O69" s="19"/>
      <c r="Q69" s="19"/>
    </row>
    <row r="70" spans="1:17" s="261" customFormat="1" ht="20.25" customHeight="1" x14ac:dyDescent="0.25">
      <c r="A70" s="278"/>
      <c r="B70" s="270"/>
      <c r="C70" s="273"/>
      <c r="D70" s="16"/>
      <c r="E70" s="275"/>
      <c r="F70" s="16"/>
      <c r="G70" s="276"/>
      <c r="H70" s="275"/>
      <c r="I70" s="275"/>
      <c r="J70" s="275"/>
      <c r="K70" s="19"/>
      <c r="M70" s="19"/>
      <c r="O70" s="19"/>
      <c r="Q70" s="19"/>
    </row>
    <row r="71" spans="1:17" s="261" customFormat="1" ht="18.75" customHeight="1" x14ac:dyDescent="0.3">
      <c r="A71" s="269" t="s">
        <v>73</v>
      </c>
      <c r="B71" s="270"/>
      <c r="C71" s="273"/>
      <c r="D71" s="16"/>
      <c r="E71" s="275"/>
      <c r="F71" s="16"/>
      <c r="G71" s="276"/>
      <c r="H71" s="275"/>
      <c r="I71" s="275"/>
      <c r="J71" s="275"/>
      <c r="K71" s="19"/>
      <c r="M71" s="19"/>
      <c r="O71" s="19"/>
      <c r="Q71" s="19"/>
    </row>
    <row r="72" spans="1:17" s="261" customFormat="1" ht="18.75" customHeight="1" x14ac:dyDescent="0.25">
      <c r="A72" s="263" t="s">
        <v>74</v>
      </c>
      <c r="B72" s="270" t="s">
        <v>55</v>
      </c>
      <c r="C72" s="273"/>
      <c r="D72" s="45">
        <v>3304877</v>
      </c>
      <c r="E72" s="276"/>
      <c r="F72" s="45">
        <v>2788369</v>
      </c>
      <c r="G72" s="276"/>
      <c r="H72" s="37">
        <v>1317818</v>
      </c>
      <c r="I72" s="276"/>
      <c r="J72" s="37">
        <v>1385095</v>
      </c>
      <c r="K72" s="19"/>
      <c r="L72" s="19"/>
      <c r="M72" s="19"/>
      <c r="N72" s="19"/>
      <c r="O72" s="19"/>
      <c r="P72" s="19"/>
      <c r="Q72" s="19"/>
    </row>
    <row r="73" spans="1:17" s="261" customFormat="1" ht="18.75" customHeight="1" x14ac:dyDescent="0.25">
      <c r="A73" s="263" t="s">
        <v>75</v>
      </c>
      <c r="B73" s="270"/>
      <c r="C73" s="273"/>
      <c r="D73" s="45">
        <v>0</v>
      </c>
      <c r="E73" s="276"/>
      <c r="F73" s="45">
        <v>61084</v>
      </c>
      <c r="G73" s="276"/>
      <c r="H73" s="45">
        <v>0</v>
      </c>
      <c r="I73" s="276"/>
      <c r="J73" s="37">
        <v>0</v>
      </c>
      <c r="K73" s="19"/>
      <c r="L73" s="19"/>
      <c r="M73" s="19"/>
      <c r="N73" s="19"/>
      <c r="O73" s="19"/>
      <c r="P73" s="19"/>
      <c r="Q73" s="19"/>
    </row>
    <row r="74" spans="1:17" s="261" customFormat="1" ht="18.75" customHeight="1" x14ac:dyDescent="0.25">
      <c r="A74" s="263" t="s">
        <v>76</v>
      </c>
      <c r="B74" s="270" t="s">
        <v>55</v>
      </c>
      <c r="C74" s="273"/>
      <c r="D74" s="45">
        <v>710000</v>
      </c>
      <c r="E74" s="276"/>
      <c r="F74" s="45">
        <v>0</v>
      </c>
      <c r="G74" s="276"/>
      <c r="H74" s="45">
        <v>710000</v>
      </c>
      <c r="I74" s="276"/>
      <c r="J74" s="45">
        <v>0</v>
      </c>
      <c r="K74" s="19"/>
      <c r="L74" s="19"/>
      <c r="M74" s="19"/>
      <c r="N74" s="19"/>
      <c r="O74" s="19"/>
      <c r="P74" s="19"/>
      <c r="Q74" s="19"/>
    </row>
    <row r="75" spans="1:17" s="261" customFormat="1" ht="18.75" customHeight="1" x14ac:dyDescent="0.25">
      <c r="A75" s="263" t="s">
        <v>77</v>
      </c>
      <c r="B75" s="270" t="s">
        <v>55</v>
      </c>
      <c r="C75" s="273"/>
      <c r="D75" s="45">
        <v>1876682</v>
      </c>
      <c r="E75" s="276"/>
      <c r="F75" s="45">
        <v>3429607</v>
      </c>
      <c r="G75" s="276"/>
      <c r="H75" s="39">
        <v>1183557</v>
      </c>
      <c r="I75" s="276"/>
      <c r="J75" s="39">
        <v>2712881</v>
      </c>
      <c r="K75" s="19"/>
      <c r="L75" s="19"/>
      <c r="M75" s="19"/>
      <c r="N75" s="19"/>
      <c r="O75" s="19"/>
      <c r="P75" s="19"/>
      <c r="Q75" s="19"/>
    </row>
    <row r="76" spans="1:17" s="261" customFormat="1" ht="18.75" customHeight="1" x14ac:dyDescent="0.25">
      <c r="A76" s="261" t="s">
        <v>78</v>
      </c>
      <c r="B76" s="270" t="s">
        <v>55</v>
      </c>
      <c r="C76" s="273"/>
      <c r="D76" s="45">
        <v>1235185</v>
      </c>
      <c r="E76" s="276"/>
      <c r="F76" s="45">
        <v>1070996</v>
      </c>
      <c r="G76" s="276"/>
      <c r="H76" s="39">
        <v>154126</v>
      </c>
      <c r="I76" s="276"/>
      <c r="J76" s="39">
        <v>155686</v>
      </c>
      <c r="K76" s="19"/>
      <c r="L76" s="19"/>
      <c r="M76" s="19"/>
      <c r="N76" s="19"/>
      <c r="O76" s="19"/>
      <c r="P76" s="19"/>
      <c r="Q76" s="19"/>
    </row>
    <row r="77" spans="1:17" s="261" customFormat="1" ht="18.75" customHeight="1" x14ac:dyDescent="0.25">
      <c r="A77" s="261" t="s">
        <v>79</v>
      </c>
      <c r="B77" s="270">
        <v>16</v>
      </c>
      <c r="D77" s="45">
        <v>73004</v>
      </c>
      <c r="E77" s="276"/>
      <c r="F77" s="45">
        <v>70405</v>
      </c>
      <c r="G77" s="276"/>
      <c r="H77" s="39">
        <v>58194</v>
      </c>
      <c r="I77" s="276"/>
      <c r="J77" s="39">
        <v>55281</v>
      </c>
      <c r="K77" s="19"/>
      <c r="L77" s="19"/>
      <c r="M77" s="19"/>
      <c r="N77" s="19"/>
      <c r="O77" s="19"/>
      <c r="P77" s="19"/>
      <c r="Q77" s="19"/>
    </row>
    <row r="78" spans="1:17" s="261" customFormat="1" ht="18.75" customHeight="1" x14ac:dyDescent="0.25">
      <c r="A78" s="285" t="s">
        <v>66</v>
      </c>
      <c r="K78" s="19"/>
      <c r="L78" s="19"/>
      <c r="M78" s="19"/>
      <c r="N78" s="19"/>
      <c r="O78" s="19"/>
      <c r="P78" s="19"/>
      <c r="Q78" s="19"/>
    </row>
    <row r="79" spans="1:17" s="261" customFormat="1" ht="18.75" customHeight="1" x14ac:dyDescent="0.25">
      <c r="A79" s="285" t="s">
        <v>80</v>
      </c>
      <c r="B79" s="270">
        <v>14</v>
      </c>
      <c r="C79" s="273"/>
      <c r="D79" s="45">
        <v>1224690</v>
      </c>
      <c r="E79" s="276"/>
      <c r="F79" s="45">
        <v>0</v>
      </c>
      <c r="G79" s="276"/>
      <c r="H79" s="45">
        <v>1224690</v>
      </c>
      <c r="I79" s="276"/>
      <c r="J79" s="45">
        <v>0</v>
      </c>
      <c r="K79" s="19"/>
      <c r="L79" s="19"/>
      <c r="M79" s="19"/>
      <c r="N79" s="19"/>
      <c r="O79" s="19"/>
      <c r="P79" s="19"/>
      <c r="Q79" s="19"/>
    </row>
    <row r="80" spans="1:17" s="261" customFormat="1" ht="18.75" customHeight="1" x14ac:dyDescent="0.25">
      <c r="A80" s="263" t="s">
        <v>81</v>
      </c>
      <c r="B80" s="270" t="s">
        <v>82</v>
      </c>
      <c r="C80" s="273"/>
      <c r="D80" s="274">
        <v>462683</v>
      </c>
      <c r="E80" s="276"/>
      <c r="F80" s="274">
        <v>399229</v>
      </c>
      <c r="G80" s="276"/>
      <c r="H80" s="45">
        <v>107662</v>
      </c>
      <c r="I80" s="276"/>
      <c r="J80" s="45">
        <v>123167</v>
      </c>
      <c r="K80" s="19"/>
      <c r="L80" s="19"/>
      <c r="M80" s="19"/>
      <c r="N80" s="19"/>
      <c r="O80" s="19"/>
      <c r="P80" s="19"/>
      <c r="Q80" s="19"/>
    </row>
    <row r="81" spans="1:17" s="261" customFormat="1" ht="18.75" customHeight="1" x14ac:dyDescent="0.25">
      <c r="A81" s="263" t="s">
        <v>83</v>
      </c>
      <c r="B81" s="270">
        <v>23</v>
      </c>
      <c r="C81" s="273"/>
      <c r="D81" s="274">
        <v>7003</v>
      </c>
      <c r="E81" s="276"/>
      <c r="F81" s="274">
        <v>0</v>
      </c>
      <c r="G81" s="276"/>
      <c r="H81" s="274">
        <v>0</v>
      </c>
      <c r="I81" s="276"/>
      <c r="J81" s="45">
        <v>0</v>
      </c>
      <c r="K81" s="19"/>
      <c r="L81" s="19"/>
      <c r="M81" s="19"/>
      <c r="N81" s="19"/>
      <c r="O81" s="19"/>
      <c r="P81" s="19"/>
      <c r="Q81" s="19"/>
    </row>
    <row r="82" spans="1:17" s="261" customFormat="1" ht="18.75" customHeight="1" x14ac:dyDescent="0.25">
      <c r="A82" s="278" t="s">
        <v>84</v>
      </c>
      <c r="B82" s="270"/>
      <c r="C82" s="273"/>
      <c r="D82" s="44">
        <f>SUM(D72:D81)</f>
        <v>8894124</v>
      </c>
      <c r="E82" s="301"/>
      <c r="F82" s="44">
        <f>SUM(F72:F81)</f>
        <v>7819690</v>
      </c>
      <c r="G82" s="318"/>
      <c r="H82" s="44">
        <f>SUM(H72:H81)</f>
        <v>4756047</v>
      </c>
      <c r="I82" s="301"/>
      <c r="J82" s="44">
        <f>SUM(J72:J81)</f>
        <v>4432110</v>
      </c>
      <c r="K82" s="19"/>
      <c r="L82" s="19"/>
      <c r="M82" s="19"/>
      <c r="N82" s="19"/>
      <c r="O82" s="19"/>
      <c r="P82" s="19"/>
      <c r="Q82" s="19"/>
    </row>
    <row r="83" spans="1:17" s="261" customFormat="1" ht="18.75" customHeight="1" x14ac:dyDescent="0.25">
      <c r="A83" s="278"/>
      <c r="B83" s="270"/>
      <c r="C83" s="273"/>
      <c r="D83" s="46"/>
      <c r="E83" s="275"/>
      <c r="F83" s="46"/>
      <c r="G83" s="280"/>
      <c r="H83" s="280"/>
      <c r="I83" s="275"/>
      <c r="J83" s="280"/>
      <c r="K83" s="19"/>
      <c r="M83" s="19"/>
      <c r="O83" s="19"/>
      <c r="Q83" s="19"/>
    </row>
    <row r="84" spans="1:17" s="261" customFormat="1" ht="18.75" customHeight="1" x14ac:dyDescent="0.25">
      <c r="A84" s="278" t="s">
        <v>85</v>
      </c>
      <c r="B84" s="270"/>
      <c r="C84" s="273"/>
      <c r="D84" s="47">
        <f>D69+D82</f>
        <v>18341557</v>
      </c>
      <c r="E84" s="262"/>
      <c r="F84" s="47">
        <f>F69+F82</f>
        <v>13687841</v>
      </c>
      <c r="G84" s="318"/>
      <c r="H84" s="47">
        <f>H69+H82</f>
        <v>9142610</v>
      </c>
      <c r="I84" s="262"/>
      <c r="J84" s="47">
        <f>J69+J82</f>
        <v>7801539</v>
      </c>
      <c r="K84" s="19"/>
      <c r="L84" s="19"/>
      <c r="M84" s="19"/>
      <c r="N84" s="19"/>
      <c r="O84" s="19"/>
      <c r="P84" s="19"/>
      <c r="Q84" s="19"/>
    </row>
    <row r="85" spans="1:17" s="261" customFormat="1" ht="18.75" customHeight="1" x14ac:dyDescent="0.25">
      <c r="A85" s="268"/>
      <c r="B85" s="264"/>
      <c r="C85" s="264"/>
      <c r="D85" s="260"/>
      <c r="E85" s="260"/>
      <c r="F85" s="260"/>
      <c r="G85" s="260"/>
      <c r="H85" s="260"/>
      <c r="I85" s="260"/>
      <c r="J85" s="260"/>
      <c r="K85" s="19"/>
      <c r="M85" s="19"/>
      <c r="O85" s="19"/>
      <c r="Q85" s="19"/>
    </row>
    <row r="86" spans="1:17" s="252" customFormat="1" ht="18.75" customHeight="1" x14ac:dyDescent="0.35">
      <c r="A86" s="250" t="s">
        <v>0</v>
      </c>
      <c r="B86" s="251"/>
      <c r="D86" s="262"/>
      <c r="E86" s="261"/>
      <c r="F86" s="262"/>
      <c r="G86" s="261"/>
      <c r="H86" s="261"/>
      <c r="I86" s="261"/>
      <c r="J86" s="261"/>
      <c r="K86" s="89"/>
      <c r="M86" s="89"/>
      <c r="O86" s="89"/>
      <c r="Q86" s="89"/>
    </row>
    <row r="87" spans="1:17" s="258" customFormat="1" ht="18.75" customHeight="1" x14ac:dyDescent="0.3">
      <c r="A87" s="254" t="s">
        <v>1</v>
      </c>
      <c r="B87" s="255"/>
      <c r="C87" s="256"/>
      <c r="D87" s="262"/>
      <c r="E87" s="261"/>
      <c r="F87" s="262"/>
      <c r="G87" s="261"/>
      <c r="H87" s="261"/>
      <c r="I87" s="261"/>
      <c r="J87" s="261"/>
      <c r="K87" s="96"/>
      <c r="L87" s="256"/>
      <c r="M87" s="96"/>
      <c r="N87" s="256"/>
      <c r="O87" s="96"/>
      <c r="P87" s="256"/>
      <c r="Q87" s="96"/>
    </row>
    <row r="88" spans="1:17" s="258" customFormat="1" ht="18.75" customHeight="1" x14ac:dyDescent="0.3">
      <c r="A88" s="254"/>
      <c r="B88" s="255"/>
      <c r="C88" s="256"/>
      <c r="D88" s="262"/>
      <c r="E88" s="261"/>
      <c r="F88" s="262"/>
      <c r="G88" s="261"/>
      <c r="H88" s="261"/>
      <c r="I88" s="261"/>
      <c r="J88" s="261"/>
      <c r="K88" s="96"/>
      <c r="L88" s="256"/>
      <c r="M88" s="96"/>
      <c r="N88" s="256"/>
      <c r="O88" s="96"/>
      <c r="P88" s="256"/>
      <c r="Q88" s="96"/>
    </row>
    <row r="89" spans="1:17" s="261" customFormat="1" ht="18.75" customHeight="1" x14ac:dyDescent="0.25">
      <c r="A89" s="259"/>
      <c r="B89" s="260"/>
      <c r="D89" s="332" t="s">
        <v>2</v>
      </c>
      <c r="E89" s="332"/>
      <c r="F89" s="332"/>
      <c r="H89" s="332" t="s">
        <v>3</v>
      </c>
      <c r="I89" s="332"/>
      <c r="J89" s="332"/>
      <c r="K89" s="19"/>
      <c r="M89" s="19"/>
      <c r="O89" s="19"/>
      <c r="Q89" s="19"/>
    </row>
    <row r="90" spans="1:17" s="261" customFormat="1" ht="18.75" customHeight="1" x14ac:dyDescent="0.25">
      <c r="A90" s="263"/>
      <c r="B90" s="264"/>
      <c r="D90" s="332" t="s">
        <v>4</v>
      </c>
      <c r="E90" s="332"/>
      <c r="F90" s="332"/>
      <c r="G90" s="332"/>
      <c r="H90" s="332" t="s">
        <v>4</v>
      </c>
      <c r="I90" s="332"/>
      <c r="J90" s="332"/>
      <c r="K90" s="19"/>
      <c r="M90" s="19"/>
      <c r="O90" s="19"/>
      <c r="Q90" s="19"/>
    </row>
    <row r="91" spans="1:17" s="261" customFormat="1" ht="18.75" customHeight="1" x14ac:dyDescent="0.25">
      <c r="C91" s="266"/>
      <c r="D91" s="333" t="s">
        <v>5</v>
      </c>
      <c r="E91" s="333"/>
      <c r="F91" s="333"/>
      <c r="G91" s="267"/>
      <c r="H91" s="334" t="s">
        <v>5</v>
      </c>
      <c r="I91" s="334"/>
      <c r="J91" s="334"/>
      <c r="K91" s="91"/>
      <c r="L91" s="267"/>
      <c r="M91" s="19"/>
      <c r="O91" s="19"/>
      <c r="Q91" s="19"/>
    </row>
    <row r="92" spans="1:17" s="261" customFormat="1" ht="18.75" customHeight="1" x14ac:dyDescent="0.3">
      <c r="A92" s="254" t="s">
        <v>49</v>
      </c>
      <c r="B92" s="264" t="s">
        <v>7</v>
      </c>
      <c r="C92" s="266"/>
      <c r="D92" s="266">
        <v>2024</v>
      </c>
      <c r="E92" s="266"/>
      <c r="F92" s="266">
        <v>2023</v>
      </c>
      <c r="G92" s="266"/>
      <c r="H92" s="266">
        <v>2024</v>
      </c>
      <c r="I92" s="266"/>
      <c r="J92" s="266">
        <v>2023</v>
      </c>
      <c r="K92" s="91"/>
      <c r="L92" s="266"/>
      <c r="M92" s="19"/>
      <c r="O92" s="19"/>
      <c r="Q92" s="19"/>
    </row>
    <row r="93" spans="1:17" s="261" customFormat="1" ht="18.75" customHeight="1" x14ac:dyDescent="0.25">
      <c r="A93" s="268"/>
      <c r="B93" s="264"/>
      <c r="C93" s="264"/>
      <c r="D93" s="331" t="s">
        <v>8</v>
      </c>
      <c r="E93" s="331"/>
      <c r="F93" s="331"/>
      <c r="G93" s="331"/>
      <c r="H93" s="331"/>
      <c r="I93" s="331"/>
      <c r="J93" s="331"/>
      <c r="K93" s="19"/>
      <c r="M93" s="19"/>
      <c r="O93" s="19"/>
      <c r="Q93" s="19"/>
    </row>
    <row r="94" spans="1:17" s="261" customFormat="1" ht="21.75" customHeight="1" x14ac:dyDescent="0.3">
      <c r="A94" s="269" t="s">
        <v>86</v>
      </c>
      <c r="B94" s="270"/>
      <c r="C94" s="282"/>
      <c r="D94" s="262"/>
      <c r="F94" s="262"/>
      <c r="G94" s="282"/>
      <c r="H94" s="275"/>
      <c r="J94" s="275"/>
      <c r="K94" s="19"/>
      <c r="M94" s="19"/>
      <c r="O94" s="19"/>
      <c r="Q94" s="19"/>
    </row>
    <row r="95" spans="1:17" s="261" customFormat="1" ht="18.75" customHeight="1" x14ac:dyDescent="0.25">
      <c r="A95" s="263" t="s">
        <v>87</v>
      </c>
      <c r="B95" s="270">
        <v>18</v>
      </c>
      <c r="C95" s="282"/>
      <c r="D95" s="262"/>
      <c r="F95" s="262"/>
      <c r="G95" s="282"/>
      <c r="H95" s="275"/>
      <c r="J95" s="275"/>
      <c r="K95" s="19"/>
      <c r="M95" s="19"/>
      <c r="O95" s="19"/>
      <c r="Q95" s="19"/>
    </row>
    <row r="96" spans="1:17" s="261" customFormat="1" ht="18.75" customHeight="1" x14ac:dyDescent="0.25">
      <c r="A96" s="263" t="s">
        <v>88</v>
      </c>
      <c r="B96" s="270"/>
      <c r="C96" s="282"/>
      <c r="D96" s="262"/>
      <c r="F96" s="262"/>
      <c r="G96" s="282"/>
      <c r="H96" s="275"/>
      <c r="J96" s="275"/>
      <c r="K96" s="19"/>
      <c r="M96" s="19"/>
      <c r="O96" s="19"/>
      <c r="Q96" s="19"/>
    </row>
    <row r="97" spans="1:17" s="261" customFormat="1" ht="18.75" customHeight="1" x14ac:dyDescent="0.25">
      <c r="A97" s="260" t="s">
        <v>89</v>
      </c>
      <c r="B97" s="270"/>
      <c r="C97" s="282"/>
      <c r="D97" s="262"/>
      <c r="F97" s="262"/>
      <c r="G97" s="282"/>
      <c r="H97" s="275"/>
      <c r="J97" s="275"/>
      <c r="K97" s="19"/>
      <c r="M97" s="19"/>
      <c r="O97" s="19"/>
      <c r="Q97" s="19"/>
    </row>
    <row r="98" spans="1:17" s="261" customFormat="1" ht="18.75" customHeight="1" thickBot="1" x14ac:dyDescent="0.3">
      <c r="A98" s="260" t="s">
        <v>90</v>
      </c>
      <c r="C98" s="282"/>
      <c r="D98" s="286">
        <v>0</v>
      </c>
      <c r="E98" s="276"/>
      <c r="F98" s="286">
        <v>1117211</v>
      </c>
      <c r="G98" s="276"/>
      <c r="H98" s="286">
        <v>0</v>
      </c>
      <c r="I98" s="276"/>
      <c r="J98" s="287">
        <v>1117211</v>
      </c>
      <c r="K98" s="94"/>
      <c r="L98" s="94"/>
      <c r="M98" s="94"/>
      <c r="N98" s="94"/>
      <c r="O98" s="94"/>
      <c r="P98" s="94"/>
      <c r="Q98" s="94"/>
    </row>
    <row r="99" spans="1:17" s="261" customFormat="1" ht="18.75" customHeight="1" thickTop="1" x14ac:dyDescent="0.25">
      <c r="A99" s="260" t="s">
        <v>91</v>
      </c>
      <c r="C99" s="282"/>
      <c r="D99" s="274"/>
      <c r="E99" s="276"/>
      <c r="F99" s="274"/>
      <c r="G99" s="276"/>
      <c r="H99" s="274"/>
      <c r="I99" s="276"/>
      <c r="J99" s="274"/>
      <c r="K99" s="94"/>
      <c r="L99" s="94"/>
      <c r="M99" s="94"/>
      <c r="N99" s="94"/>
      <c r="O99" s="94"/>
      <c r="P99" s="94"/>
      <c r="Q99" s="94"/>
    </row>
    <row r="100" spans="1:17" s="261" customFormat="1" ht="18.75" customHeight="1" thickBot="1" x14ac:dyDescent="0.3">
      <c r="A100" s="260" t="s">
        <v>90</v>
      </c>
      <c r="C100" s="282"/>
      <c r="D100" s="286">
        <v>1454940</v>
      </c>
      <c r="E100" s="274"/>
      <c r="F100" s="286">
        <v>0</v>
      </c>
      <c r="G100" s="274"/>
      <c r="H100" s="286">
        <v>1454940</v>
      </c>
      <c r="I100" s="274"/>
      <c r="J100" s="286">
        <v>0</v>
      </c>
      <c r="K100" s="94"/>
      <c r="L100" s="94"/>
      <c r="M100" s="94"/>
      <c r="N100" s="94"/>
      <c r="O100" s="94"/>
      <c r="P100" s="94"/>
      <c r="Q100" s="94"/>
    </row>
    <row r="101" spans="1:17" s="261" customFormat="1" ht="18.75" customHeight="1" thickTop="1" x14ac:dyDescent="0.25">
      <c r="A101" s="263" t="s">
        <v>92</v>
      </c>
      <c r="B101" s="270"/>
      <c r="C101" s="273"/>
      <c r="D101" s="274"/>
      <c r="F101" s="274"/>
      <c r="G101" s="273"/>
      <c r="H101" s="275"/>
      <c r="J101" s="275"/>
      <c r="K101" s="19"/>
      <c r="M101" s="19"/>
      <c r="O101" s="19"/>
      <c r="Q101" s="19"/>
    </row>
    <row r="102" spans="1:17" s="261" customFormat="1" ht="18.75" customHeight="1" x14ac:dyDescent="0.25">
      <c r="A102" s="260" t="s">
        <v>93</v>
      </c>
      <c r="B102" s="270"/>
      <c r="C102" s="273"/>
      <c r="D102" s="274"/>
      <c r="F102" s="274"/>
      <c r="G102" s="273"/>
      <c r="H102" s="275"/>
      <c r="J102" s="275"/>
      <c r="K102" s="19"/>
      <c r="M102" s="19"/>
      <c r="O102" s="19"/>
      <c r="Q102" s="19"/>
    </row>
    <row r="103" spans="1:17" s="261" customFormat="1" ht="18.75" customHeight="1" x14ac:dyDescent="0.25">
      <c r="A103" s="260" t="s">
        <v>90</v>
      </c>
      <c r="B103" s="270"/>
      <c r="C103" s="273"/>
      <c r="D103" s="274">
        <v>0</v>
      </c>
      <c r="F103" s="274">
        <v>1091205</v>
      </c>
      <c r="G103" s="273"/>
      <c r="H103" s="274">
        <v>0</v>
      </c>
      <c r="J103" s="275">
        <v>1091205</v>
      </c>
      <c r="K103" s="94"/>
      <c r="L103" s="94"/>
      <c r="M103" s="94"/>
      <c r="N103" s="94"/>
      <c r="O103" s="94"/>
      <c r="P103" s="94"/>
      <c r="Q103" s="94"/>
    </row>
    <row r="104" spans="1:17" s="261" customFormat="1" ht="18.75" customHeight="1" x14ac:dyDescent="0.25">
      <c r="A104" s="260" t="s">
        <v>94</v>
      </c>
      <c r="B104" s="270"/>
      <c r="C104" s="273"/>
      <c r="D104" s="274"/>
      <c r="F104" s="274"/>
      <c r="G104" s="273"/>
      <c r="H104" s="275"/>
      <c r="J104" s="275"/>
      <c r="K104" s="94"/>
      <c r="L104" s="94"/>
      <c r="M104" s="94"/>
      <c r="N104" s="94"/>
      <c r="O104" s="94"/>
      <c r="P104" s="94"/>
      <c r="Q104" s="94"/>
    </row>
    <row r="105" spans="1:17" s="261" customFormat="1" ht="18.75" customHeight="1" x14ac:dyDescent="0.25">
      <c r="A105" s="260" t="s">
        <v>90</v>
      </c>
      <c r="B105" s="270"/>
      <c r="C105" s="273"/>
      <c r="D105" s="274">
        <v>1424208</v>
      </c>
      <c r="F105" s="274">
        <v>0</v>
      </c>
      <c r="G105" s="273"/>
      <c r="H105" s="274">
        <v>1424208</v>
      </c>
      <c r="J105" s="274">
        <v>0</v>
      </c>
      <c r="K105" s="94"/>
      <c r="L105" s="94"/>
      <c r="M105" s="94"/>
      <c r="N105" s="94"/>
      <c r="O105" s="94"/>
      <c r="P105" s="94"/>
      <c r="Q105" s="94"/>
    </row>
    <row r="106" spans="1:17" s="261" customFormat="1" ht="18.75" customHeight="1" x14ac:dyDescent="0.25">
      <c r="A106" s="261" t="s">
        <v>95</v>
      </c>
      <c r="B106" s="270">
        <v>18</v>
      </c>
      <c r="C106" s="282"/>
      <c r="D106" s="274">
        <v>1983664</v>
      </c>
      <c r="F106" s="274">
        <v>1484160</v>
      </c>
      <c r="G106" s="282"/>
      <c r="H106" s="274">
        <v>1983664</v>
      </c>
      <c r="J106" s="274">
        <v>1484160</v>
      </c>
      <c r="K106" s="94"/>
      <c r="L106" s="94"/>
      <c r="M106" s="94"/>
      <c r="N106" s="94"/>
      <c r="O106" s="94"/>
      <c r="P106" s="94"/>
      <c r="Q106" s="94"/>
    </row>
    <row r="107" spans="1:17" s="261" customFormat="1" ht="18.75" customHeight="1" x14ac:dyDescent="0.25">
      <c r="A107" s="261" t="s">
        <v>96</v>
      </c>
      <c r="B107" s="270">
        <v>18</v>
      </c>
      <c r="C107" s="282"/>
      <c r="D107" s="274">
        <v>0</v>
      </c>
      <c r="F107" s="274">
        <v>4937</v>
      </c>
      <c r="G107" s="282"/>
      <c r="H107" s="274">
        <v>0</v>
      </c>
      <c r="J107" s="274">
        <v>4937</v>
      </c>
      <c r="K107" s="94"/>
      <c r="L107" s="94"/>
      <c r="M107" s="94"/>
      <c r="N107" s="94"/>
      <c r="O107" s="94"/>
      <c r="P107" s="94"/>
      <c r="Q107" s="94"/>
    </row>
    <row r="108" spans="1:17" s="261" customFormat="1" ht="18.75" customHeight="1" x14ac:dyDescent="0.25">
      <c r="A108" s="263" t="s">
        <v>97</v>
      </c>
      <c r="B108" s="270"/>
      <c r="C108" s="282"/>
      <c r="D108" s="274"/>
      <c r="F108" s="274"/>
      <c r="G108" s="273"/>
      <c r="H108" s="273"/>
      <c r="J108" s="273"/>
      <c r="K108" s="19"/>
      <c r="M108" s="19"/>
      <c r="O108" s="19"/>
      <c r="Q108" s="19"/>
    </row>
    <row r="109" spans="1:17" s="261" customFormat="1" ht="18.75" customHeight="1" x14ac:dyDescent="0.25">
      <c r="A109" s="263" t="s">
        <v>98</v>
      </c>
      <c r="B109" s="270"/>
      <c r="C109" s="282"/>
      <c r="D109" s="274"/>
      <c r="F109" s="274"/>
      <c r="G109" s="273"/>
      <c r="H109" s="273"/>
      <c r="J109" s="273"/>
      <c r="K109" s="19"/>
      <c r="M109" s="19"/>
      <c r="O109" s="19"/>
      <c r="Q109" s="19"/>
    </row>
    <row r="110" spans="1:17" s="261" customFormat="1" ht="18.75" customHeight="1" x14ac:dyDescent="0.25">
      <c r="A110" s="263" t="s">
        <v>99</v>
      </c>
      <c r="B110" s="270">
        <v>19</v>
      </c>
      <c r="C110" s="282"/>
      <c r="D110" s="274">
        <v>111721</v>
      </c>
      <c r="F110" s="274">
        <v>111721</v>
      </c>
      <c r="G110" s="273"/>
      <c r="H110" s="274">
        <v>111721</v>
      </c>
      <c r="J110" s="274">
        <v>111721</v>
      </c>
      <c r="K110" s="94"/>
      <c r="L110" s="94"/>
      <c r="M110" s="94"/>
      <c r="N110" s="94"/>
      <c r="O110" s="94"/>
      <c r="P110" s="94"/>
      <c r="Q110" s="94"/>
    </row>
    <row r="111" spans="1:17" s="261" customFormat="1" ht="18.75" customHeight="1" x14ac:dyDescent="0.25">
      <c r="A111" s="263" t="s">
        <v>100</v>
      </c>
      <c r="B111" s="270"/>
      <c r="C111" s="273"/>
      <c r="D111" s="274">
        <v>2097825</v>
      </c>
      <c r="F111" s="274">
        <v>2944803</v>
      </c>
      <c r="G111" s="273"/>
      <c r="H111" s="276">
        <v>1592722</v>
      </c>
      <c r="J111" s="276">
        <v>2760183</v>
      </c>
      <c r="K111" s="94"/>
      <c r="L111" s="94"/>
      <c r="M111" s="94"/>
      <c r="N111" s="94"/>
      <c r="O111" s="94"/>
      <c r="P111" s="94"/>
      <c r="Q111" s="94"/>
    </row>
    <row r="112" spans="1:17" s="261" customFormat="1" ht="18.75" customHeight="1" x14ac:dyDescent="0.25">
      <c r="A112" s="263" t="s">
        <v>101</v>
      </c>
      <c r="B112" s="270"/>
      <c r="C112" s="273"/>
      <c r="D112" s="277">
        <v>39577</v>
      </c>
      <c r="F112" s="277">
        <v>895</v>
      </c>
      <c r="G112" s="273"/>
      <c r="H112" s="37">
        <v>44382</v>
      </c>
      <c r="J112" s="37">
        <v>0</v>
      </c>
      <c r="K112" s="94"/>
      <c r="L112" s="94"/>
      <c r="M112" s="94"/>
      <c r="N112" s="94"/>
      <c r="O112" s="94"/>
      <c r="P112" s="94"/>
      <c r="Q112" s="94"/>
    </row>
    <row r="113" spans="1:19" s="261" customFormat="1" ht="18.75" customHeight="1" x14ac:dyDescent="0.25">
      <c r="A113" s="278" t="s">
        <v>102</v>
      </c>
      <c r="B113" s="270"/>
      <c r="C113" s="273"/>
      <c r="D113" s="288">
        <f>SUM(D101:D112)</f>
        <v>5656995</v>
      </c>
      <c r="E113" s="301"/>
      <c r="F113" s="288">
        <f>SUM(F101:F112)</f>
        <v>5637721</v>
      </c>
      <c r="G113" s="318"/>
      <c r="H113" s="288">
        <f>SUM(H101:H112)</f>
        <v>5156697</v>
      </c>
      <c r="I113" s="301"/>
      <c r="J113" s="288">
        <f>SUM(J101:J112)</f>
        <v>5452206</v>
      </c>
      <c r="K113" s="94"/>
      <c r="L113" s="94"/>
      <c r="M113" s="94"/>
      <c r="N113" s="94"/>
      <c r="O113" s="94"/>
      <c r="P113" s="94"/>
      <c r="Q113" s="94"/>
    </row>
    <row r="114" spans="1:19" s="261" customFormat="1" ht="18.75" customHeight="1" x14ac:dyDescent="0.25">
      <c r="A114" s="263" t="s">
        <v>103</v>
      </c>
      <c r="B114" s="270"/>
      <c r="C114" s="273"/>
      <c r="D114" s="277">
        <v>38396</v>
      </c>
      <c r="F114" s="277">
        <v>33954</v>
      </c>
      <c r="G114" s="38"/>
      <c r="H114" s="100">
        <v>0</v>
      </c>
      <c r="I114" s="19"/>
      <c r="J114" s="100">
        <v>0</v>
      </c>
      <c r="K114" s="94"/>
      <c r="L114" s="94"/>
      <c r="M114" s="94"/>
      <c r="N114" s="94"/>
      <c r="O114" s="94"/>
      <c r="P114" s="94"/>
      <c r="Q114" s="94"/>
    </row>
    <row r="115" spans="1:19" s="261" customFormat="1" ht="18.75" customHeight="1" x14ac:dyDescent="0.25">
      <c r="A115" s="278" t="s">
        <v>104</v>
      </c>
      <c r="B115" s="270"/>
      <c r="C115" s="273"/>
      <c r="D115" s="279">
        <f>SUM(D113:D114)</f>
        <v>5695391</v>
      </c>
      <c r="E115" s="301"/>
      <c r="F115" s="279">
        <f>SUM(F113:F114)</f>
        <v>5671675</v>
      </c>
      <c r="G115" s="318"/>
      <c r="H115" s="279">
        <f>SUM(H113:H114)</f>
        <v>5156697</v>
      </c>
      <c r="I115" s="301"/>
      <c r="J115" s="279">
        <f>SUM(J113:J114)</f>
        <v>5452206</v>
      </c>
      <c r="K115" s="94"/>
      <c r="L115" s="94"/>
      <c r="M115" s="94"/>
      <c r="N115" s="94"/>
      <c r="O115" s="94"/>
      <c r="P115" s="94"/>
      <c r="Q115" s="94"/>
    </row>
    <row r="116" spans="1:19" s="261" customFormat="1" ht="18.75" customHeight="1" x14ac:dyDescent="0.25">
      <c r="A116" s="278"/>
      <c r="B116" s="270"/>
      <c r="C116" s="273"/>
      <c r="D116" s="274"/>
      <c r="F116" s="274"/>
      <c r="G116" s="273"/>
      <c r="H116" s="275"/>
      <c r="J116" s="275"/>
      <c r="K116" s="19"/>
      <c r="M116" s="19"/>
      <c r="O116" s="19"/>
      <c r="Q116" s="19"/>
    </row>
    <row r="117" spans="1:19" s="261" customFormat="1" ht="14.4" thickBot="1" x14ac:dyDescent="0.3">
      <c r="A117" s="278" t="s">
        <v>105</v>
      </c>
      <c r="B117" s="260"/>
      <c r="C117" s="282"/>
      <c r="D117" s="281">
        <f>D84+D115</f>
        <v>24036948</v>
      </c>
      <c r="E117" s="318"/>
      <c r="F117" s="281">
        <f>F84+F115</f>
        <v>19359516</v>
      </c>
      <c r="G117" s="318"/>
      <c r="H117" s="281">
        <f>H84+H115</f>
        <v>14299307</v>
      </c>
      <c r="I117" s="318"/>
      <c r="J117" s="281">
        <f>J84+J115</f>
        <v>13253745</v>
      </c>
      <c r="K117" s="94"/>
      <c r="L117" s="94"/>
      <c r="M117" s="94"/>
      <c r="N117" s="94"/>
      <c r="O117" s="94"/>
      <c r="P117" s="94"/>
      <c r="Q117" s="94"/>
      <c r="R117" s="282"/>
      <c r="S117" s="282"/>
    </row>
    <row r="118" spans="1:19" s="289" customFormat="1" ht="18.75" customHeight="1" thickTop="1" x14ac:dyDescent="0.3">
      <c r="B118" s="290"/>
      <c r="D118" s="50"/>
      <c r="E118" s="21"/>
      <c r="F118" s="50"/>
      <c r="G118" s="21"/>
      <c r="H118" s="21"/>
      <c r="I118" s="21"/>
      <c r="J118" s="21"/>
      <c r="K118" s="95"/>
      <c r="M118" s="95"/>
      <c r="O118" s="95"/>
      <c r="Q118" s="95"/>
    </row>
    <row r="119" spans="1:19" ht="18.75" customHeight="1" x14ac:dyDescent="0.3">
      <c r="D119" s="329">
        <f t="shared" ref="D119:J119" si="1">D117-D40</f>
        <v>0</v>
      </c>
      <c r="E119" s="329">
        <f t="shared" si="1"/>
        <v>0</v>
      </c>
      <c r="F119" s="329">
        <f t="shared" si="1"/>
        <v>0</v>
      </c>
      <c r="G119" s="329">
        <f t="shared" si="1"/>
        <v>0</v>
      </c>
      <c r="H119" s="329">
        <f t="shared" si="1"/>
        <v>0</v>
      </c>
      <c r="I119" s="329">
        <f t="shared" si="1"/>
        <v>0</v>
      </c>
      <c r="J119" s="329">
        <f t="shared" si="1"/>
        <v>0</v>
      </c>
    </row>
  </sheetData>
  <mergeCells count="21">
    <mergeCell ref="D49:J49"/>
    <mergeCell ref="D8:J8"/>
    <mergeCell ref="D5:G5"/>
    <mergeCell ref="D46:G46"/>
    <mergeCell ref="D47:F47"/>
    <mergeCell ref="H47:J47"/>
    <mergeCell ref="D6:F6"/>
    <mergeCell ref="H6:J6"/>
    <mergeCell ref="H46:J46"/>
    <mergeCell ref="D4:F4"/>
    <mergeCell ref="H4:J4"/>
    <mergeCell ref="D45:F45"/>
    <mergeCell ref="H45:J45"/>
    <mergeCell ref="H5:J5"/>
    <mergeCell ref="D93:J93"/>
    <mergeCell ref="D89:F89"/>
    <mergeCell ref="H89:J89"/>
    <mergeCell ref="D90:G90"/>
    <mergeCell ref="H90:J90"/>
    <mergeCell ref="D91:F91"/>
    <mergeCell ref="H91:J91"/>
  </mergeCells>
  <phoneticPr fontId="4" type="noConversion"/>
  <pageMargins left="0.7" right="0.7" top="0.48" bottom="0.5" header="0.5" footer="0.5"/>
  <pageSetup paperSize="9" scale="70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2" manualBreakCount="2">
    <brk id="41" max="16383" man="1"/>
    <brk id="85" max="9" man="1"/>
  </rowBreaks>
  <ignoredErrors>
    <ignoredError sqref="F113 H113 J113 D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Q103"/>
  <sheetViews>
    <sheetView zoomScale="90" zoomScaleNormal="90" zoomScaleSheetLayoutView="90" workbookViewId="0">
      <selection activeCell="A3" sqref="A3"/>
    </sheetView>
  </sheetViews>
  <sheetFormatPr defaultColWidth="9" defaultRowHeight="18.75" customHeight="1" x14ac:dyDescent="0.3"/>
  <cols>
    <col min="1" max="1" width="53.59765625" style="1" customWidth="1"/>
    <col min="2" max="2" width="6.296875" style="66" customWidth="1"/>
    <col min="3" max="3" width="1" style="1" customWidth="1"/>
    <col min="4" max="4" width="13.59765625" style="1" customWidth="1"/>
    <col min="5" max="5" width="1" style="1" customWidth="1"/>
    <col min="6" max="6" width="13.59765625" style="1" customWidth="1"/>
    <col min="7" max="7" width="1" style="1" customWidth="1"/>
    <col min="8" max="8" width="13.59765625" style="1" customWidth="1"/>
    <col min="9" max="9" width="1" style="1" customWidth="1"/>
    <col min="10" max="10" width="13.59765625" style="1" customWidth="1"/>
    <col min="11" max="11" width="16.5" style="96" bestFit="1" customWidth="1"/>
    <col min="12" max="12" width="1.59765625" style="1" customWidth="1"/>
    <col min="13" max="13" width="13.09765625" style="96" customWidth="1"/>
    <col min="14" max="14" width="1.796875" style="1" customWidth="1"/>
    <col min="15" max="15" width="13.09765625" style="96" customWidth="1"/>
    <col min="16" max="16" width="1.796875" style="1" customWidth="1"/>
    <col min="17" max="17" width="13.09765625" style="96" customWidth="1"/>
    <col min="18" max="16384" width="9" style="1"/>
  </cols>
  <sheetData>
    <row r="1" spans="1:17" ht="18.75" customHeight="1" x14ac:dyDescent="0.35">
      <c r="A1" s="10" t="s">
        <v>0</v>
      </c>
      <c r="B1" s="65"/>
      <c r="C1" s="12"/>
      <c r="D1" s="12"/>
      <c r="E1" s="12"/>
      <c r="F1" s="12"/>
      <c r="G1" s="12"/>
      <c r="H1" s="12"/>
      <c r="I1" s="12"/>
      <c r="J1" s="12"/>
      <c r="K1" s="89"/>
      <c r="L1" s="12"/>
      <c r="M1" s="89"/>
      <c r="N1" s="12"/>
      <c r="O1" s="89"/>
      <c r="P1" s="12"/>
      <c r="Q1" s="89"/>
    </row>
    <row r="2" spans="1:17" ht="18.75" customHeight="1" x14ac:dyDescent="0.3">
      <c r="A2" s="53" t="s">
        <v>106</v>
      </c>
    </row>
    <row r="3" spans="1:17" ht="18.75" customHeight="1" x14ac:dyDescent="0.3">
      <c r="A3" s="6"/>
      <c r="B3" s="13"/>
      <c r="C3" s="3"/>
      <c r="D3" s="3"/>
      <c r="E3" s="3"/>
      <c r="F3" s="3"/>
      <c r="G3" s="3"/>
      <c r="H3" s="3"/>
      <c r="I3" s="3"/>
      <c r="J3" s="3"/>
      <c r="K3" s="19"/>
      <c r="L3" s="3"/>
      <c r="M3" s="19"/>
      <c r="N3" s="3"/>
      <c r="O3" s="19"/>
      <c r="P3" s="3"/>
      <c r="Q3" s="19"/>
    </row>
    <row r="4" spans="1:17" ht="18.75" customHeight="1" x14ac:dyDescent="0.3">
      <c r="A4" s="6"/>
      <c r="B4" s="13"/>
      <c r="C4" s="3"/>
      <c r="D4" s="336" t="s">
        <v>107</v>
      </c>
      <c r="E4" s="336"/>
      <c r="F4" s="336"/>
      <c r="G4" s="41"/>
      <c r="H4" s="336" t="s">
        <v>108</v>
      </c>
      <c r="I4" s="336"/>
      <c r="J4" s="336"/>
      <c r="K4" s="19"/>
      <c r="L4" s="3"/>
      <c r="M4" s="19"/>
      <c r="N4" s="3"/>
      <c r="O4" s="19"/>
      <c r="P4" s="3"/>
      <c r="Q4" s="19"/>
    </row>
    <row r="5" spans="1:17" ht="18.75" customHeight="1" x14ac:dyDescent="0.3">
      <c r="A5" s="8"/>
      <c r="B5" s="14"/>
      <c r="C5" s="14"/>
      <c r="D5" s="336" t="s">
        <v>4</v>
      </c>
      <c r="E5" s="336"/>
      <c r="F5" s="336"/>
      <c r="G5" s="41"/>
      <c r="H5" s="336" t="s">
        <v>4</v>
      </c>
      <c r="I5" s="336"/>
      <c r="J5" s="336"/>
      <c r="K5" s="90"/>
      <c r="L5" s="41"/>
      <c r="M5" s="19"/>
      <c r="N5" s="3"/>
      <c r="O5" s="19"/>
      <c r="P5" s="3"/>
      <c r="Q5" s="19"/>
    </row>
    <row r="6" spans="1:17" ht="18.75" customHeight="1" x14ac:dyDescent="0.3">
      <c r="A6" s="8"/>
      <c r="B6" s="14"/>
      <c r="C6" s="14"/>
      <c r="D6" s="337" t="s">
        <v>109</v>
      </c>
      <c r="E6" s="337"/>
      <c r="F6" s="337"/>
      <c r="G6" s="40"/>
      <c r="H6" s="337" t="s">
        <v>109</v>
      </c>
      <c r="I6" s="337"/>
      <c r="J6" s="337"/>
      <c r="K6" s="91"/>
      <c r="L6" s="40"/>
      <c r="M6" s="19"/>
      <c r="N6" s="3"/>
      <c r="O6" s="19"/>
      <c r="P6" s="3"/>
      <c r="Q6" s="19"/>
    </row>
    <row r="7" spans="1:17" ht="18.75" customHeight="1" x14ac:dyDescent="0.3">
      <c r="A7" s="8"/>
      <c r="B7" s="13" t="s">
        <v>7</v>
      </c>
      <c r="C7" s="14"/>
      <c r="D7" s="14">
        <v>2024</v>
      </c>
      <c r="E7" s="14"/>
      <c r="F7" s="14">
        <v>2023</v>
      </c>
      <c r="G7" s="14"/>
      <c r="H7" s="14">
        <v>2024</v>
      </c>
      <c r="I7" s="14"/>
      <c r="J7" s="14">
        <v>2023</v>
      </c>
      <c r="K7" s="91"/>
      <c r="L7" s="14"/>
      <c r="M7" s="19"/>
      <c r="N7" s="3"/>
      <c r="O7" s="19"/>
      <c r="P7" s="3"/>
      <c r="Q7" s="19"/>
    </row>
    <row r="8" spans="1:17" ht="18.75" customHeight="1" x14ac:dyDescent="0.3">
      <c r="A8" s="8"/>
      <c r="B8" s="13"/>
      <c r="C8" s="13"/>
      <c r="D8" s="338" t="s">
        <v>8</v>
      </c>
      <c r="E8" s="338"/>
      <c r="F8" s="338"/>
      <c r="G8" s="338"/>
      <c r="H8" s="338"/>
      <c r="I8" s="338"/>
      <c r="J8" s="338"/>
      <c r="K8" s="92"/>
      <c r="L8" s="13"/>
      <c r="M8" s="19"/>
      <c r="N8" s="3"/>
      <c r="O8" s="19"/>
      <c r="P8" s="3"/>
      <c r="Q8" s="19"/>
    </row>
    <row r="9" spans="1:17" ht="18.75" customHeight="1" x14ac:dyDescent="0.3">
      <c r="A9" s="54" t="s">
        <v>110</v>
      </c>
      <c r="B9" s="13"/>
      <c r="C9" s="3"/>
      <c r="D9" s="22"/>
      <c r="E9" s="3"/>
      <c r="F9" s="22"/>
      <c r="G9" s="22"/>
      <c r="H9" s="3"/>
      <c r="I9" s="3"/>
      <c r="J9" s="3"/>
      <c r="K9" s="19"/>
      <c r="L9" s="3"/>
      <c r="M9" s="19"/>
      <c r="N9" s="3"/>
      <c r="O9" s="19"/>
      <c r="P9" s="3"/>
      <c r="Q9" s="19"/>
    </row>
    <row r="10" spans="1:17" ht="18.75" customHeight="1" x14ac:dyDescent="0.3">
      <c r="A10" s="3" t="s">
        <v>111</v>
      </c>
      <c r="B10" s="13">
        <v>20</v>
      </c>
      <c r="C10" s="5"/>
      <c r="D10" s="17">
        <v>655579</v>
      </c>
      <c r="E10" s="148"/>
      <c r="F10" s="17">
        <v>1553383</v>
      </c>
      <c r="G10" s="148"/>
      <c r="H10" s="43">
        <v>488674</v>
      </c>
      <c r="I10" s="148"/>
      <c r="J10" s="43">
        <v>1541915</v>
      </c>
      <c r="K10" s="19"/>
      <c r="L10" s="19"/>
      <c r="M10" s="19"/>
      <c r="N10" s="19"/>
      <c r="O10" s="19"/>
      <c r="P10" s="19"/>
      <c r="Q10" s="19"/>
    </row>
    <row r="11" spans="1:17" ht="18.75" customHeight="1" x14ac:dyDescent="0.3">
      <c r="A11" s="3" t="s">
        <v>112</v>
      </c>
      <c r="B11" s="13">
        <v>20</v>
      </c>
      <c r="C11" s="5"/>
      <c r="D11" s="17">
        <v>589810</v>
      </c>
      <c r="E11" s="148"/>
      <c r="F11" s="17">
        <v>402139</v>
      </c>
      <c r="G11" s="17"/>
      <c r="H11" s="17">
        <v>33773</v>
      </c>
      <c r="I11" s="148"/>
      <c r="J11" s="17">
        <v>27481</v>
      </c>
      <c r="K11" s="19"/>
      <c r="L11" s="19"/>
      <c r="M11" s="19"/>
      <c r="N11" s="19"/>
      <c r="O11" s="19"/>
      <c r="P11" s="19"/>
      <c r="Q11" s="19"/>
    </row>
    <row r="12" spans="1:17" ht="18.75" customHeight="1" x14ac:dyDescent="0.3">
      <c r="A12" s="3" t="s">
        <v>113</v>
      </c>
      <c r="B12" s="13" t="s">
        <v>114</v>
      </c>
      <c r="C12" s="5"/>
      <c r="D12" s="17">
        <v>140602</v>
      </c>
      <c r="E12" s="148"/>
      <c r="F12" s="17">
        <v>173339</v>
      </c>
      <c r="G12" s="16"/>
      <c r="H12" s="37">
        <v>0</v>
      </c>
      <c r="I12" s="148"/>
      <c r="J12" s="37">
        <v>0</v>
      </c>
      <c r="K12" s="19"/>
      <c r="L12" s="19"/>
      <c r="M12" s="19"/>
      <c r="N12" s="19"/>
      <c r="O12" s="19"/>
      <c r="P12" s="19"/>
      <c r="Q12" s="19"/>
    </row>
    <row r="13" spans="1:17" ht="18.75" customHeight="1" x14ac:dyDescent="0.3">
      <c r="A13" s="3" t="s">
        <v>115</v>
      </c>
      <c r="B13" s="13">
        <v>20</v>
      </c>
      <c r="C13" s="5"/>
      <c r="D13" s="17">
        <v>61545</v>
      </c>
      <c r="E13" s="148"/>
      <c r="F13" s="17">
        <v>132696</v>
      </c>
      <c r="G13" s="16"/>
      <c r="H13" s="37">
        <v>0</v>
      </c>
      <c r="I13" s="148"/>
      <c r="J13" s="37">
        <v>0</v>
      </c>
      <c r="K13" s="19"/>
      <c r="L13" s="19"/>
      <c r="M13" s="19"/>
      <c r="N13" s="19"/>
      <c r="O13" s="19"/>
      <c r="P13" s="19"/>
      <c r="Q13" s="19"/>
    </row>
    <row r="14" spans="1:17" ht="18.75" customHeight="1" x14ac:dyDescent="0.3">
      <c r="A14" s="3" t="s">
        <v>116</v>
      </c>
      <c r="B14" s="13">
        <v>9</v>
      </c>
      <c r="C14" s="5"/>
      <c r="D14" s="17">
        <v>603092</v>
      </c>
      <c r="E14" s="148"/>
      <c r="F14" s="17">
        <v>272074</v>
      </c>
      <c r="G14" s="16"/>
      <c r="H14" s="16">
        <v>249924</v>
      </c>
      <c r="I14" s="43"/>
      <c r="J14" s="16">
        <v>372164</v>
      </c>
      <c r="K14" s="19"/>
      <c r="L14" s="19"/>
      <c r="M14" s="19"/>
      <c r="N14" s="19"/>
      <c r="O14" s="19"/>
      <c r="P14" s="19"/>
      <c r="Q14" s="19"/>
    </row>
    <row r="15" spans="1:17" ht="18.75" customHeight="1" x14ac:dyDescent="0.3">
      <c r="A15" s="3" t="s">
        <v>117</v>
      </c>
      <c r="B15" s="13" t="s">
        <v>28</v>
      </c>
      <c r="C15" s="5"/>
      <c r="D15" s="17">
        <v>0</v>
      </c>
      <c r="E15" s="148"/>
      <c r="F15" s="17">
        <v>261591</v>
      </c>
      <c r="G15" s="16"/>
      <c r="H15" s="37">
        <v>0</v>
      </c>
      <c r="I15" s="43"/>
      <c r="J15" s="37">
        <v>0</v>
      </c>
      <c r="K15" s="19"/>
      <c r="L15" s="19"/>
      <c r="M15" s="19"/>
      <c r="N15" s="19"/>
      <c r="O15" s="19"/>
      <c r="P15" s="19"/>
      <c r="Q15" s="19"/>
    </row>
    <row r="16" spans="1:17" ht="18.75" customHeight="1" x14ac:dyDescent="0.3">
      <c r="A16" s="3" t="s">
        <v>118</v>
      </c>
      <c r="B16" s="13">
        <v>14</v>
      </c>
      <c r="C16" s="5"/>
      <c r="D16" s="17">
        <v>34898</v>
      </c>
      <c r="E16" s="148"/>
      <c r="F16" s="37">
        <v>0</v>
      </c>
      <c r="G16" s="16"/>
      <c r="H16" s="37">
        <v>34898</v>
      </c>
      <c r="I16" s="43"/>
      <c r="J16" s="37">
        <v>0</v>
      </c>
      <c r="K16" s="19"/>
      <c r="L16" s="19"/>
      <c r="M16" s="19"/>
      <c r="N16" s="19"/>
      <c r="O16" s="19"/>
      <c r="P16" s="19"/>
      <c r="Q16" s="19"/>
    </row>
    <row r="17" spans="1:17" ht="18.600000000000001" customHeight="1" x14ac:dyDescent="0.3">
      <c r="A17" s="3" t="s">
        <v>119</v>
      </c>
      <c r="B17" s="13"/>
      <c r="C17" s="55"/>
      <c r="D17" s="52">
        <v>177517</v>
      </c>
      <c r="E17" s="148"/>
      <c r="F17" s="52">
        <v>140642</v>
      </c>
      <c r="G17" s="17"/>
      <c r="H17" s="52">
        <v>83330</v>
      </c>
      <c r="I17" s="148"/>
      <c r="J17" s="52">
        <v>70737</v>
      </c>
      <c r="K17" s="19"/>
      <c r="L17" s="19"/>
      <c r="M17" s="19"/>
      <c r="N17" s="19"/>
      <c r="O17" s="19"/>
      <c r="P17" s="19"/>
      <c r="Q17" s="19"/>
    </row>
    <row r="18" spans="1:17" ht="18.75" customHeight="1" x14ac:dyDescent="0.3">
      <c r="A18" s="6" t="s">
        <v>120</v>
      </c>
      <c r="B18" s="13"/>
      <c r="C18" s="55"/>
      <c r="D18" s="63">
        <f>SUM(D10:D17)</f>
        <v>2263043</v>
      </c>
      <c r="E18" s="150"/>
      <c r="F18" s="63">
        <f>SUM(F10:F17)</f>
        <v>2935864</v>
      </c>
      <c r="G18" s="63"/>
      <c r="H18" s="63">
        <f>SUM(H10:H17)</f>
        <v>890599</v>
      </c>
      <c r="I18" s="150"/>
      <c r="J18" s="63">
        <f>SUM(J10:J17)</f>
        <v>2012297</v>
      </c>
      <c r="K18" s="19"/>
      <c r="L18" s="19"/>
      <c r="M18" s="19"/>
      <c r="N18" s="19"/>
      <c r="O18" s="19"/>
      <c r="P18" s="19"/>
      <c r="Q18" s="19"/>
    </row>
    <row r="19" spans="1:17" ht="18.75" customHeight="1" x14ac:dyDescent="0.3">
      <c r="A19" s="6"/>
      <c r="B19" s="13"/>
      <c r="C19" s="5"/>
      <c r="D19" s="151"/>
      <c r="E19" s="148"/>
      <c r="F19" s="151"/>
      <c r="G19" s="17"/>
      <c r="H19" s="152"/>
      <c r="I19" s="148"/>
      <c r="J19" s="152"/>
      <c r="K19" s="93"/>
      <c r="L19" s="18"/>
      <c r="M19" s="19"/>
      <c r="N19" s="3"/>
      <c r="O19" s="19"/>
      <c r="P19" s="3"/>
      <c r="Q19" s="19"/>
    </row>
    <row r="20" spans="1:17" ht="18.75" customHeight="1" x14ac:dyDescent="0.3">
      <c r="A20" s="54" t="s">
        <v>121</v>
      </c>
      <c r="B20" s="13"/>
      <c r="C20" s="5"/>
      <c r="D20" s="17"/>
      <c r="E20" s="148"/>
      <c r="F20" s="17"/>
      <c r="G20" s="17"/>
      <c r="H20" s="148"/>
      <c r="I20" s="148"/>
      <c r="J20" s="148"/>
      <c r="K20" s="19"/>
      <c r="L20" s="3"/>
      <c r="M20" s="19"/>
      <c r="N20" s="3"/>
      <c r="O20" s="19"/>
      <c r="P20" s="3"/>
      <c r="Q20" s="19"/>
    </row>
    <row r="21" spans="1:17" ht="18.75" customHeight="1" x14ac:dyDescent="0.3">
      <c r="A21" s="3" t="s">
        <v>122</v>
      </c>
      <c r="B21" s="13"/>
      <c r="C21" s="5"/>
      <c r="D21" s="17">
        <v>549145</v>
      </c>
      <c r="E21" s="148"/>
      <c r="F21" s="17">
        <v>1072418</v>
      </c>
      <c r="G21" s="17"/>
      <c r="H21" s="17">
        <v>387494</v>
      </c>
      <c r="I21" s="148"/>
      <c r="J21" s="17">
        <v>1062145</v>
      </c>
      <c r="K21" s="19"/>
      <c r="L21" s="19"/>
      <c r="M21" s="19"/>
      <c r="N21" s="19"/>
      <c r="O21" s="19"/>
      <c r="P21" s="19"/>
      <c r="Q21" s="19"/>
    </row>
    <row r="22" spans="1:17" ht="18.75" customHeight="1" x14ac:dyDescent="0.3">
      <c r="A22" s="3" t="s">
        <v>123</v>
      </c>
      <c r="B22" s="13"/>
      <c r="C22" s="5"/>
      <c r="D22" s="17">
        <v>337940</v>
      </c>
      <c r="E22" s="148"/>
      <c r="F22" s="17">
        <v>218282</v>
      </c>
      <c r="G22" s="17"/>
      <c r="H22" s="17">
        <v>4354</v>
      </c>
      <c r="I22" s="148"/>
      <c r="J22" s="17">
        <v>4420</v>
      </c>
      <c r="K22" s="19"/>
      <c r="L22" s="19"/>
      <c r="M22" s="19"/>
      <c r="N22" s="19"/>
      <c r="O22" s="19"/>
      <c r="P22" s="19"/>
      <c r="Q22" s="19"/>
    </row>
    <row r="23" spans="1:17" ht="18.75" customHeight="1" x14ac:dyDescent="0.3">
      <c r="A23" s="3" t="s">
        <v>124</v>
      </c>
      <c r="B23" s="13"/>
      <c r="C23" s="5"/>
      <c r="D23" s="17">
        <v>46520</v>
      </c>
      <c r="E23" s="148"/>
      <c r="F23" s="17">
        <v>42398</v>
      </c>
      <c r="G23" s="17"/>
      <c r="H23" s="37">
        <v>0</v>
      </c>
      <c r="I23" s="148"/>
      <c r="J23" s="37">
        <v>0</v>
      </c>
      <c r="K23" s="19"/>
      <c r="L23" s="19"/>
      <c r="M23" s="19"/>
      <c r="N23" s="19"/>
      <c r="O23" s="19"/>
      <c r="P23" s="19"/>
      <c r="Q23" s="19"/>
    </row>
    <row r="24" spans="1:17" ht="18.75" customHeight="1" x14ac:dyDescent="0.3">
      <c r="A24" s="3" t="s">
        <v>125</v>
      </c>
      <c r="B24" s="13"/>
      <c r="C24" s="5"/>
      <c r="D24" s="17">
        <v>92337</v>
      </c>
      <c r="E24" s="148"/>
      <c r="F24" s="17">
        <v>307991</v>
      </c>
      <c r="G24" s="17"/>
      <c r="H24" s="37">
        <v>0</v>
      </c>
      <c r="I24" s="148"/>
      <c r="J24" s="37">
        <v>0</v>
      </c>
      <c r="K24" s="19"/>
      <c r="L24" s="19"/>
      <c r="M24" s="19"/>
      <c r="N24" s="19"/>
      <c r="O24" s="19"/>
      <c r="P24" s="19"/>
      <c r="Q24" s="19"/>
    </row>
    <row r="25" spans="1:17" ht="18.600000000000001" customHeight="1" x14ac:dyDescent="0.3">
      <c r="A25" s="3" t="s">
        <v>126</v>
      </c>
      <c r="B25" s="13"/>
      <c r="C25" s="5"/>
      <c r="D25" s="17">
        <v>99390</v>
      </c>
      <c r="E25" s="148"/>
      <c r="F25" s="17">
        <v>156229</v>
      </c>
      <c r="G25" s="17"/>
      <c r="H25" s="17">
        <v>48367</v>
      </c>
      <c r="I25" s="148"/>
      <c r="J25" s="17">
        <v>104086</v>
      </c>
      <c r="K25" s="19"/>
      <c r="L25" s="19"/>
      <c r="M25" s="19"/>
      <c r="N25" s="19"/>
      <c r="O25" s="19"/>
      <c r="P25" s="19"/>
      <c r="Q25" s="19"/>
    </row>
    <row r="26" spans="1:17" ht="18.600000000000001" customHeight="1" x14ac:dyDescent="0.3">
      <c r="A26" s="3" t="s">
        <v>127</v>
      </c>
      <c r="B26" s="13"/>
      <c r="C26" s="5"/>
      <c r="D26" s="17">
        <v>610129</v>
      </c>
      <c r="E26" s="148"/>
      <c r="F26" s="17">
        <v>798849</v>
      </c>
      <c r="G26" s="17"/>
      <c r="H26" s="17">
        <v>342315</v>
      </c>
      <c r="I26" s="148"/>
      <c r="J26" s="17">
        <v>401799</v>
      </c>
      <c r="K26" s="19"/>
      <c r="L26" s="19"/>
      <c r="M26" s="19"/>
      <c r="N26" s="19"/>
      <c r="O26" s="19"/>
      <c r="P26" s="19"/>
      <c r="Q26" s="19"/>
    </row>
    <row r="27" spans="1:17" ht="18.600000000000001" customHeight="1" x14ac:dyDescent="0.3">
      <c r="A27" s="3" t="s">
        <v>128</v>
      </c>
      <c r="B27" s="13" t="s">
        <v>129</v>
      </c>
      <c r="C27" s="5"/>
      <c r="D27" s="17">
        <v>437498</v>
      </c>
      <c r="E27" s="148"/>
      <c r="F27" s="17">
        <v>100708</v>
      </c>
      <c r="G27" s="17"/>
      <c r="H27" s="17">
        <v>579377</v>
      </c>
      <c r="I27" s="148"/>
      <c r="J27" s="17">
        <v>1230203</v>
      </c>
      <c r="K27" s="19"/>
      <c r="L27" s="19"/>
      <c r="M27" s="19"/>
      <c r="N27" s="19"/>
      <c r="O27" s="19"/>
      <c r="P27" s="19"/>
      <c r="Q27" s="19"/>
    </row>
    <row r="28" spans="1:17" ht="18.600000000000001" customHeight="1" x14ac:dyDescent="0.3">
      <c r="A28" s="3" t="s">
        <v>130</v>
      </c>
      <c r="B28" s="13"/>
      <c r="C28" s="5"/>
      <c r="D28" s="37">
        <v>47681</v>
      </c>
      <c r="E28" s="148"/>
      <c r="F28" s="37">
        <v>11933</v>
      </c>
      <c r="G28" s="16"/>
      <c r="H28" s="37">
        <v>47681</v>
      </c>
      <c r="I28" s="43"/>
      <c r="J28" s="37">
        <v>11933</v>
      </c>
      <c r="K28" s="19"/>
      <c r="L28" s="19"/>
      <c r="M28" s="19"/>
      <c r="N28" s="19"/>
      <c r="O28" s="19"/>
      <c r="P28" s="19"/>
      <c r="Q28" s="19"/>
    </row>
    <row r="29" spans="1:17" ht="18.600000000000001" customHeight="1" x14ac:dyDescent="0.3">
      <c r="A29" s="3" t="s">
        <v>131</v>
      </c>
      <c r="B29" s="13">
        <v>26</v>
      </c>
      <c r="C29" s="5"/>
      <c r="D29" s="17">
        <v>33450</v>
      </c>
      <c r="E29" s="148"/>
      <c r="F29" s="17">
        <v>52550</v>
      </c>
      <c r="G29" s="16"/>
      <c r="H29" s="330">
        <v>33450</v>
      </c>
      <c r="I29" s="43"/>
      <c r="J29" s="16">
        <v>52550</v>
      </c>
      <c r="K29" s="19"/>
      <c r="L29" s="19"/>
      <c r="M29" s="19"/>
      <c r="N29" s="19"/>
      <c r="O29" s="19"/>
      <c r="P29" s="19"/>
      <c r="Q29" s="19"/>
    </row>
    <row r="30" spans="1:17" ht="15.6" x14ac:dyDescent="0.3">
      <c r="A30" s="25" t="s">
        <v>132</v>
      </c>
      <c r="B30" s="84"/>
      <c r="C30" s="85"/>
      <c r="D30" s="48">
        <f>SUM(D21:D29)</f>
        <v>2254090</v>
      </c>
      <c r="E30" s="63"/>
      <c r="F30" s="48">
        <f>SUM(F21:F29)</f>
        <v>2761358</v>
      </c>
      <c r="G30" s="63"/>
      <c r="H30" s="48">
        <f>SUM(H21:H29)</f>
        <v>1443038</v>
      </c>
      <c r="I30" s="63"/>
      <c r="J30" s="48">
        <f>SUM(J21:J29)</f>
        <v>2867136</v>
      </c>
      <c r="K30" s="19"/>
      <c r="L30" s="19"/>
      <c r="M30" s="19"/>
      <c r="N30" s="19"/>
      <c r="O30" s="19"/>
      <c r="P30" s="19"/>
      <c r="Q30" s="19"/>
    </row>
    <row r="31" spans="1:17" ht="18.75" customHeight="1" x14ac:dyDescent="0.3">
      <c r="A31" s="6"/>
      <c r="B31" s="13"/>
      <c r="C31" s="5"/>
      <c r="D31" s="17"/>
      <c r="E31" s="148"/>
      <c r="F31" s="17"/>
      <c r="G31" s="17"/>
      <c r="H31" s="148"/>
      <c r="I31" s="148"/>
      <c r="J31" s="148"/>
      <c r="K31" s="19"/>
      <c r="L31" s="3"/>
      <c r="M31" s="19"/>
      <c r="N31" s="3"/>
      <c r="O31" s="19"/>
      <c r="P31" s="3"/>
      <c r="Q31" s="19"/>
    </row>
    <row r="32" spans="1:17" ht="18.75" customHeight="1" x14ac:dyDescent="0.3">
      <c r="A32" s="3" t="s">
        <v>133</v>
      </c>
      <c r="B32" s="13">
        <v>22</v>
      </c>
      <c r="C32" s="55"/>
      <c r="D32" s="17">
        <v>-882408</v>
      </c>
      <c r="E32" s="148"/>
      <c r="F32" s="17">
        <v>-735655</v>
      </c>
      <c r="G32" s="17"/>
      <c r="H32" s="17">
        <v>-612601</v>
      </c>
      <c r="I32" s="148"/>
      <c r="J32" s="17">
        <v>-544311</v>
      </c>
      <c r="K32" s="19"/>
      <c r="L32" s="19"/>
      <c r="M32" s="19"/>
      <c r="N32" s="19"/>
      <c r="O32" s="19"/>
      <c r="P32" s="19"/>
      <c r="Q32" s="19"/>
    </row>
    <row r="33" spans="1:17" ht="18.75" customHeight="1" x14ac:dyDescent="0.3">
      <c r="A33" s="3" t="s">
        <v>134</v>
      </c>
      <c r="B33" s="3"/>
      <c r="C33" s="3"/>
      <c r="D33" s="148"/>
      <c r="E33" s="148"/>
      <c r="F33" s="148"/>
      <c r="G33" s="148"/>
      <c r="H33" s="148"/>
      <c r="I33" s="148"/>
      <c r="J33" s="148"/>
      <c r="K33" s="19"/>
      <c r="L33" s="3"/>
      <c r="M33" s="19"/>
      <c r="N33" s="3"/>
      <c r="O33" s="19"/>
      <c r="P33" s="3"/>
      <c r="Q33" s="19"/>
    </row>
    <row r="34" spans="1:17" ht="18.75" customHeight="1" x14ac:dyDescent="0.3">
      <c r="A34" s="3" t="s">
        <v>135</v>
      </c>
      <c r="B34" s="13">
        <v>8</v>
      </c>
      <c r="C34" s="5"/>
      <c r="D34" s="52">
        <v>64420</v>
      </c>
      <c r="E34" s="17"/>
      <c r="F34" s="52">
        <v>2871</v>
      </c>
      <c r="G34" s="17"/>
      <c r="H34" s="100">
        <v>0</v>
      </c>
      <c r="I34" s="43"/>
      <c r="J34" s="100">
        <v>0</v>
      </c>
      <c r="K34" s="19"/>
      <c r="L34" s="19"/>
      <c r="M34" s="19"/>
      <c r="N34" s="19"/>
      <c r="O34" s="19"/>
      <c r="P34" s="19"/>
      <c r="Q34" s="19"/>
    </row>
    <row r="35" spans="1:17" ht="18.75" customHeight="1" x14ac:dyDescent="0.3">
      <c r="A35" s="6"/>
      <c r="B35" s="13"/>
      <c r="C35" s="5"/>
      <c r="D35" s="17"/>
      <c r="E35" s="148"/>
      <c r="F35" s="17"/>
      <c r="G35" s="17"/>
      <c r="H35" s="148"/>
      <c r="I35" s="148"/>
      <c r="J35" s="148"/>
      <c r="K35" s="19"/>
      <c r="L35" s="3"/>
      <c r="M35" s="19"/>
      <c r="N35" s="3"/>
      <c r="O35" s="19"/>
      <c r="P35" s="3"/>
      <c r="Q35" s="19"/>
    </row>
    <row r="36" spans="1:17" ht="18.75" customHeight="1" x14ac:dyDescent="0.3">
      <c r="A36" s="6" t="s">
        <v>136</v>
      </c>
      <c r="B36" s="13"/>
      <c r="C36" s="5"/>
      <c r="D36" s="150">
        <f>D18-D30+D34+D32</f>
        <v>-809035</v>
      </c>
      <c r="E36" s="150"/>
      <c r="F36" s="150">
        <f>F18-F30+F34+F32</f>
        <v>-558278</v>
      </c>
      <c r="G36" s="150"/>
      <c r="H36" s="150">
        <f>H18-H30+H34+H32</f>
        <v>-1165040</v>
      </c>
      <c r="I36" s="150"/>
      <c r="J36" s="150">
        <f>J18-J30+J34+J32</f>
        <v>-1399150</v>
      </c>
      <c r="K36" s="19"/>
      <c r="L36" s="19"/>
      <c r="M36" s="19"/>
      <c r="N36" s="19"/>
      <c r="O36" s="19"/>
      <c r="P36" s="19"/>
      <c r="Q36" s="19"/>
    </row>
    <row r="37" spans="1:17" ht="18.75" customHeight="1" x14ac:dyDescent="0.3">
      <c r="A37" s="3" t="s">
        <v>137</v>
      </c>
      <c r="B37" s="13">
        <v>23</v>
      </c>
      <c r="C37" s="55"/>
      <c r="D37" s="17">
        <v>-41433</v>
      </c>
      <c r="E37" s="17"/>
      <c r="F37" s="17">
        <v>-120908</v>
      </c>
      <c r="G37" s="17"/>
      <c r="H37" s="17">
        <v>-1706</v>
      </c>
      <c r="I37" s="148"/>
      <c r="J37" s="17">
        <v>1572</v>
      </c>
      <c r="K37" s="19"/>
      <c r="L37" s="19"/>
      <c r="M37" s="19"/>
      <c r="N37" s="19"/>
      <c r="O37" s="19"/>
      <c r="P37" s="19"/>
      <c r="Q37" s="19"/>
    </row>
    <row r="38" spans="1:17" ht="18.75" customHeight="1" thickBot="1" x14ac:dyDescent="0.35">
      <c r="A38" s="6" t="s">
        <v>138</v>
      </c>
      <c r="B38" s="13"/>
      <c r="C38" s="5"/>
      <c r="D38" s="132">
        <f>D36+D37</f>
        <v>-850468</v>
      </c>
      <c r="E38" s="150"/>
      <c r="F38" s="132">
        <f>F36+F37</f>
        <v>-679186</v>
      </c>
      <c r="G38" s="63"/>
      <c r="H38" s="132">
        <f>H36+H37</f>
        <v>-1166746</v>
      </c>
      <c r="I38" s="150"/>
      <c r="J38" s="132">
        <f>J36+J37</f>
        <v>-1397578</v>
      </c>
      <c r="K38" s="19"/>
      <c r="L38" s="19"/>
      <c r="M38" s="19"/>
      <c r="N38" s="19"/>
      <c r="O38" s="19"/>
      <c r="P38" s="19"/>
      <c r="Q38" s="19"/>
    </row>
    <row r="39" spans="1:17" ht="18" customHeight="1" thickTop="1" x14ac:dyDescent="0.3">
      <c r="A39" s="6"/>
      <c r="B39" s="13"/>
      <c r="C39" s="5"/>
      <c r="D39" s="63"/>
      <c r="E39" s="150"/>
      <c r="F39" s="63"/>
      <c r="G39" s="63"/>
      <c r="H39" s="63"/>
      <c r="I39" s="150"/>
      <c r="J39" s="63"/>
      <c r="K39" s="19"/>
      <c r="L39" s="3"/>
      <c r="M39" s="19"/>
      <c r="N39" s="3"/>
      <c r="O39" s="19"/>
      <c r="P39" s="3"/>
      <c r="Q39" s="19"/>
    </row>
    <row r="40" spans="1:17" ht="18.75" customHeight="1" x14ac:dyDescent="0.3">
      <c r="A40" s="8" t="s">
        <v>0</v>
      </c>
      <c r="B40" s="13"/>
      <c r="C40" s="3"/>
      <c r="D40" s="3"/>
      <c r="E40" s="3"/>
      <c r="F40" s="3"/>
      <c r="G40" s="3"/>
      <c r="H40" s="3"/>
      <c r="I40" s="3"/>
      <c r="J40" s="3"/>
      <c r="K40" s="19"/>
      <c r="L40" s="3"/>
      <c r="M40" s="19"/>
      <c r="N40" s="3"/>
      <c r="O40" s="19"/>
      <c r="P40" s="3"/>
      <c r="Q40" s="19"/>
    </row>
    <row r="41" spans="1:17" ht="18.75" customHeight="1" x14ac:dyDescent="0.3">
      <c r="A41" s="6" t="s">
        <v>106</v>
      </c>
      <c r="B41" s="13"/>
      <c r="C41" s="3"/>
      <c r="D41" s="3"/>
      <c r="E41" s="3"/>
      <c r="F41" s="3"/>
      <c r="G41" s="3"/>
      <c r="H41" s="3"/>
      <c r="I41" s="3"/>
      <c r="J41" s="3"/>
      <c r="K41" s="19"/>
      <c r="L41" s="3"/>
      <c r="M41" s="19"/>
      <c r="N41" s="3"/>
      <c r="O41" s="19"/>
      <c r="P41" s="3"/>
      <c r="Q41" s="19"/>
    </row>
    <row r="42" spans="1:17" ht="18.75" customHeight="1" x14ac:dyDescent="0.3">
      <c r="A42" s="6"/>
      <c r="B42" s="13"/>
      <c r="C42" s="3"/>
      <c r="D42" s="336" t="s">
        <v>107</v>
      </c>
      <c r="E42" s="336"/>
      <c r="F42" s="336"/>
      <c r="G42" s="41"/>
      <c r="H42" s="336" t="s">
        <v>108</v>
      </c>
      <c r="I42" s="336"/>
      <c r="J42" s="336"/>
      <c r="K42" s="19"/>
      <c r="L42" s="3"/>
      <c r="M42" s="19"/>
      <c r="N42" s="3"/>
      <c r="O42" s="19"/>
      <c r="P42" s="3"/>
      <c r="Q42" s="19"/>
    </row>
    <row r="43" spans="1:17" ht="18.75" customHeight="1" x14ac:dyDescent="0.3">
      <c r="A43" s="8"/>
      <c r="B43" s="14"/>
      <c r="C43" s="14"/>
      <c r="D43" s="336" t="s">
        <v>4</v>
      </c>
      <c r="E43" s="336"/>
      <c r="F43" s="336"/>
      <c r="G43" s="41"/>
      <c r="H43" s="336" t="s">
        <v>4</v>
      </c>
      <c r="I43" s="336"/>
      <c r="J43" s="336"/>
      <c r="K43" s="19"/>
      <c r="L43" s="3"/>
      <c r="M43" s="19"/>
      <c r="N43" s="3"/>
      <c r="O43" s="19"/>
      <c r="P43" s="3"/>
      <c r="Q43" s="19"/>
    </row>
    <row r="44" spans="1:17" ht="18.75" customHeight="1" x14ac:dyDescent="0.3">
      <c r="A44" s="8"/>
      <c r="B44" s="14"/>
      <c r="C44" s="14"/>
      <c r="D44" s="337" t="s">
        <v>109</v>
      </c>
      <c r="E44" s="337"/>
      <c r="F44" s="337"/>
      <c r="G44" s="40"/>
      <c r="H44" s="337" t="s">
        <v>109</v>
      </c>
      <c r="I44" s="337"/>
      <c r="J44" s="337"/>
      <c r="K44" s="19"/>
      <c r="L44" s="3"/>
      <c r="M44" s="19"/>
      <c r="N44" s="3"/>
      <c r="O44" s="19"/>
      <c r="P44" s="3"/>
      <c r="Q44" s="19"/>
    </row>
    <row r="45" spans="1:17" ht="18.75" customHeight="1" x14ac:dyDescent="0.3">
      <c r="A45" s="8"/>
      <c r="B45" s="13" t="s">
        <v>7</v>
      </c>
      <c r="C45" s="14"/>
      <c r="D45" s="14">
        <v>2024</v>
      </c>
      <c r="E45" s="14"/>
      <c r="F45" s="14">
        <v>2023</v>
      </c>
      <c r="G45" s="14"/>
      <c r="H45" s="14">
        <v>2024</v>
      </c>
      <c r="I45" s="14"/>
      <c r="J45" s="14">
        <v>2023</v>
      </c>
      <c r="K45" s="19"/>
      <c r="L45" s="3"/>
      <c r="M45" s="19"/>
      <c r="N45" s="3"/>
      <c r="O45" s="19"/>
      <c r="P45" s="3"/>
      <c r="Q45" s="19"/>
    </row>
    <row r="46" spans="1:17" ht="18.75" customHeight="1" x14ac:dyDescent="0.3">
      <c r="A46" s="8"/>
      <c r="B46" s="13"/>
      <c r="C46" s="13"/>
      <c r="D46" s="338" t="s">
        <v>8</v>
      </c>
      <c r="E46" s="338"/>
      <c r="F46" s="338"/>
      <c r="G46" s="338"/>
      <c r="H46" s="338"/>
      <c r="I46" s="338"/>
      <c r="J46" s="338"/>
      <c r="K46" s="19"/>
      <c r="L46" s="3"/>
      <c r="M46" s="19"/>
      <c r="N46" s="3"/>
      <c r="O46" s="19"/>
      <c r="P46" s="3"/>
      <c r="Q46" s="19"/>
    </row>
    <row r="47" spans="1:17" ht="18.75" customHeight="1" x14ac:dyDescent="0.3">
      <c r="A47" s="8" t="s">
        <v>139</v>
      </c>
      <c r="B47" s="13"/>
      <c r="C47" s="13"/>
      <c r="D47" s="13"/>
      <c r="E47" s="13"/>
      <c r="F47" s="13"/>
      <c r="G47" s="13"/>
      <c r="H47" s="13"/>
      <c r="I47" s="13"/>
      <c r="J47" s="13"/>
      <c r="K47" s="19"/>
      <c r="L47" s="3"/>
      <c r="M47" s="19"/>
      <c r="N47" s="3"/>
      <c r="O47" s="19"/>
      <c r="P47" s="3"/>
      <c r="Q47" s="19"/>
    </row>
    <row r="48" spans="1:17" ht="18.75" customHeight="1" x14ac:dyDescent="0.3">
      <c r="A48" s="143" t="s">
        <v>140</v>
      </c>
      <c r="B48" s="13"/>
      <c r="C48" s="13"/>
      <c r="D48" s="13"/>
      <c r="E48" s="13"/>
      <c r="F48" s="13"/>
      <c r="G48" s="13"/>
      <c r="H48" s="13"/>
      <c r="I48" s="13"/>
      <c r="J48" s="13"/>
      <c r="K48" s="19"/>
      <c r="L48" s="3"/>
      <c r="M48" s="19"/>
      <c r="N48" s="3"/>
      <c r="O48" s="19"/>
      <c r="P48" s="3"/>
      <c r="Q48" s="19"/>
    </row>
    <row r="49" spans="1:17" ht="18.75" customHeight="1" x14ac:dyDescent="0.3">
      <c r="A49" s="9" t="s">
        <v>141</v>
      </c>
      <c r="B49" s="13"/>
      <c r="C49" s="13"/>
      <c r="D49" s="52">
        <v>-2724</v>
      </c>
      <c r="E49" s="153"/>
      <c r="F49" s="52">
        <v>-2265</v>
      </c>
      <c r="G49" s="154"/>
      <c r="H49" s="52">
        <v>0</v>
      </c>
      <c r="I49" s="154"/>
      <c r="J49" s="52">
        <v>0</v>
      </c>
      <c r="K49" s="19"/>
      <c r="L49" s="3"/>
      <c r="M49" s="19"/>
      <c r="N49" s="3"/>
      <c r="O49" s="19"/>
      <c r="P49" s="3"/>
      <c r="Q49" s="19"/>
    </row>
    <row r="50" spans="1:17" ht="18.600000000000001" customHeight="1" x14ac:dyDescent="0.3">
      <c r="A50" s="8" t="s">
        <v>142</v>
      </c>
      <c r="B50" s="13"/>
      <c r="C50" s="13"/>
      <c r="D50" s="48">
        <f>D49</f>
        <v>-2724</v>
      </c>
      <c r="E50" s="154"/>
      <c r="F50" s="48">
        <f>F49</f>
        <v>-2265</v>
      </c>
      <c r="G50" s="153"/>
      <c r="H50" s="244">
        <v>0</v>
      </c>
      <c r="I50" s="153"/>
      <c r="J50" s="244">
        <v>0</v>
      </c>
      <c r="K50" s="19"/>
      <c r="L50" s="3"/>
      <c r="M50" s="19"/>
      <c r="N50" s="3"/>
      <c r="O50" s="19"/>
      <c r="P50" s="3"/>
      <c r="Q50" s="19"/>
    </row>
    <row r="51" spans="1:17" ht="11.55" customHeight="1" x14ac:dyDescent="0.3">
      <c r="A51" s="9"/>
      <c r="B51" s="13"/>
      <c r="C51" s="13"/>
      <c r="D51" s="153"/>
      <c r="E51" s="153"/>
      <c r="F51" s="153"/>
      <c r="G51" s="153"/>
      <c r="H51" s="153"/>
      <c r="I51" s="153"/>
      <c r="J51" s="153"/>
      <c r="K51" s="19"/>
      <c r="L51" s="3"/>
      <c r="M51" s="19"/>
      <c r="N51" s="3"/>
      <c r="O51" s="19"/>
      <c r="P51" s="3"/>
      <c r="Q51" s="19"/>
    </row>
    <row r="52" spans="1:17" ht="18.75" customHeight="1" x14ac:dyDescent="0.3">
      <c r="A52" s="143" t="s">
        <v>143</v>
      </c>
      <c r="B52" s="13"/>
      <c r="C52" s="13"/>
      <c r="D52" s="153"/>
      <c r="E52" s="153"/>
      <c r="F52" s="153"/>
      <c r="G52" s="153"/>
      <c r="H52" s="153"/>
      <c r="I52" s="153"/>
      <c r="J52" s="153"/>
      <c r="K52" s="19"/>
      <c r="L52" s="3"/>
      <c r="M52" s="19"/>
      <c r="N52" s="3"/>
      <c r="O52" s="19"/>
      <c r="P52" s="3"/>
      <c r="Q52" s="19"/>
    </row>
    <row r="53" spans="1:17" ht="18.75" customHeight="1" x14ac:dyDescent="0.3">
      <c r="A53" s="9" t="s">
        <v>144</v>
      </c>
      <c r="B53" s="13">
        <v>16</v>
      </c>
      <c r="C53" s="13"/>
      <c r="D53" s="238">
        <v>-7886</v>
      </c>
      <c r="E53" s="238"/>
      <c r="F53" s="238">
        <v>0</v>
      </c>
      <c r="G53" s="238"/>
      <c r="H53" s="238">
        <v>-5652</v>
      </c>
      <c r="I53" s="238"/>
      <c r="J53" s="238">
        <v>0</v>
      </c>
      <c r="K53" s="19"/>
      <c r="L53" s="3"/>
      <c r="M53" s="19"/>
      <c r="N53" s="3"/>
      <c r="O53" s="19"/>
      <c r="P53" s="3"/>
      <c r="Q53" s="19"/>
    </row>
    <row r="54" spans="1:17" ht="18.75" customHeight="1" x14ac:dyDescent="0.3">
      <c r="A54" s="9" t="s">
        <v>145</v>
      </c>
      <c r="B54" s="13"/>
      <c r="C54" s="13"/>
      <c r="D54" s="153"/>
      <c r="E54" s="153"/>
      <c r="F54" s="153"/>
      <c r="G54" s="153"/>
      <c r="H54" s="153"/>
      <c r="I54" s="153"/>
      <c r="J54" s="153"/>
      <c r="K54" s="19"/>
      <c r="L54" s="3"/>
      <c r="M54" s="19"/>
      <c r="N54" s="3"/>
      <c r="O54" s="19"/>
      <c r="P54" s="3"/>
      <c r="Q54" s="19"/>
    </row>
    <row r="55" spans="1:17" ht="18.75" customHeight="1" x14ac:dyDescent="0.3">
      <c r="A55" s="9" t="s">
        <v>146</v>
      </c>
      <c r="B55" s="13"/>
      <c r="C55" s="13"/>
      <c r="D55" s="238">
        <v>40861</v>
      </c>
      <c r="E55" s="238"/>
      <c r="F55" s="238">
        <v>0</v>
      </c>
      <c r="G55" s="238"/>
      <c r="H55" s="238">
        <v>44382</v>
      </c>
      <c r="I55" s="238"/>
      <c r="J55" s="238">
        <v>0</v>
      </c>
      <c r="K55" s="19"/>
      <c r="L55" s="3"/>
      <c r="M55" s="19"/>
      <c r="N55" s="3"/>
      <c r="O55" s="19"/>
      <c r="P55" s="3"/>
      <c r="Q55" s="19"/>
    </row>
    <row r="56" spans="1:17" ht="18.75" hidden="1" customHeight="1" x14ac:dyDescent="0.3">
      <c r="A56" s="9" t="s">
        <v>147</v>
      </c>
      <c r="B56" s="13"/>
      <c r="C56" s="13"/>
      <c r="D56" s="153"/>
      <c r="E56" s="153"/>
      <c r="F56" s="153"/>
      <c r="G56" s="153"/>
      <c r="H56" s="153"/>
      <c r="I56" s="153"/>
      <c r="J56" s="153"/>
      <c r="K56" s="19"/>
      <c r="L56" s="3"/>
      <c r="M56" s="19"/>
      <c r="N56" s="3"/>
      <c r="O56" s="19"/>
      <c r="P56" s="3"/>
      <c r="Q56" s="19"/>
    </row>
    <row r="57" spans="1:17" ht="18.75" hidden="1" customHeight="1" x14ac:dyDescent="0.3">
      <c r="A57" s="9" t="s">
        <v>148</v>
      </c>
      <c r="B57" s="13"/>
      <c r="C57" s="13"/>
      <c r="D57" s="52"/>
      <c r="E57" s="63"/>
      <c r="F57" s="52">
        <v>0</v>
      </c>
      <c r="G57" s="17"/>
      <c r="H57" s="52"/>
      <c r="I57" s="17"/>
      <c r="J57" s="52">
        <v>0</v>
      </c>
      <c r="K57" s="19"/>
      <c r="L57" s="3"/>
      <c r="M57" s="19"/>
      <c r="N57" s="3"/>
      <c r="O57" s="19"/>
      <c r="P57" s="3"/>
      <c r="Q57" s="19"/>
    </row>
    <row r="58" spans="1:17" ht="18.75" customHeight="1" x14ac:dyDescent="0.3">
      <c r="A58" s="8" t="s">
        <v>149</v>
      </c>
      <c r="B58" s="13"/>
      <c r="C58" s="13"/>
      <c r="D58" s="17"/>
      <c r="E58" s="63"/>
      <c r="F58" s="17"/>
      <c r="G58" s="17"/>
      <c r="H58" s="17"/>
      <c r="I58" s="17"/>
      <c r="J58" s="17"/>
      <c r="K58" s="19"/>
      <c r="L58" s="3"/>
      <c r="M58" s="19"/>
      <c r="N58" s="3"/>
      <c r="O58" s="19"/>
      <c r="P58" s="3"/>
      <c r="Q58" s="19"/>
    </row>
    <row r="59" spans="1:17" ht="18.75" customHeight="1" x14ac:dyDescent="0.3">
      <c r="A59" s="8" t="s">
        <v>150</v>
      </c>
      <c r="B59" s="13">
        <v>23</v>
      </c>
      <c r="C59" s="13"/>
      <c r="D59" s="69">
        <f>SUM(D53:D57)</f>
        <v>32975</v>
      </c>
      <c r="E59" s="63"/>
      <c r="F59" s="52">
        <f>SUM(F53:F57)</f>
        <v>0</v>
      </c>
      <c r="G59" s="63"/>
      <c r="H59" s="69">
        <f>SUM(H53:H57)</f>
        <v>38730</v>
      </c>
      <c r="I59" s="63"/>
      <c r="J59" s="52">
        <f>SUM(J53:J57)</f>
        <v>0</v>
      </c>
      <c r="K59" s="19"/>
      <c r="L59" s="3"/>
      <c r="M59" s="19"/>
      <c r="N59" s="3"/>
      <c r="O59" s="19"/>
      <c r="P59" s="3"/>
      <c r="Q59" s="19"/>
    </row>
    <row r="60" spans="1:17" ht="18.600000000000001" customHeight="1" x14ac:dyDescent="0.3">
      <c r="A60" s="8"/>
      <c r="B60" s="13"/>
      <c r="C60" s="13"/>
      <c r="D60" s="17"/>
      <c r="E60" s="63"/>
      <c r="F60" s="17"/>
      <c r="G60" s="63"/>
      <c r="H60" s="17"/>
      <c r="I60" s="63"/>
      <c r="J60" s="17"/>
      <c r="K60" s="19"/>
      <c r="L60" s="3"/>
      <c r="M60" s="19"/>
      <c r="N60" s="3"/>
      <c r="O60" s="19"/>
      <c r="P60" s="3"/>
      <c r="Q60" s="19"/>
    </row>
    <row r="61" spans="1:17" ht="18.75" customHeight="1" x14ac:dyDescent="0.3">
      <c r="A61" s="8" t="s">
        <v>151</v>
      </c>
      <c r="B61" s="13"/>
      <c r="C61" s="13"/>
      <c r="D61" s="155">
        <f>D50+D59</f>
        <v>30251</v>
      </c>
      <c r="E61" s="63"/>
      <c r="F61" s="155">
        <f>F50+F59</f>
        <v>-2265</v>
      </c>
      <c r="G61" s="63"/>
      <c r="H61" s="69">
        <f>H50+H59</f>
        <v>38730</v>
      </c>
      <c r="I61" s="17"/>
      <c r="J61" s="155">
        <f>J50+J59</f>
        <v>0</v>
      </c>
      <c r="K61" s="19"/>
      <c r="L61" s="3"/>
      <c r="M61" s="19"/>
      <c r="N61" s="3"/>
      <c r="O61" s="19"/>
      <c r="P61" s="3"/>
      <c r="Q61" s="19"/>
    </row>
    <row r="62" spans="1:17" ht="18.75" customHeight="1" thickBot="1" x14ac:dyDescent="0.35">
      <c r="A62" s="8" t="s">
        <v>152</v>
      </c>
      <c r="B62" s="13"/>
      <c r="C62" s="13"/>
      <c r="D62" s="156">
        <f>D38+D61</f>
        <v>-820217</v>
      </c>
      <c r="E62" s="150"/>
      <c r="F62" s="156">
        <f>F38+F61</f>
        <v>-681451</v>
      </c>
      <c r="G62" s="150"/>
      <c r="H62" s="156">
        <f>H38+H61</f>
        <v>-1128016</v>
      </c>
      <c r="I62" s="150"/>
      <c r="J62" s="156">
        <f>J38+J61</f>
        <v>-1397578</v>
      </c>
      <c r="K62" s="19"/>
      <c r="L62" s="3"/>
      <c r="M62" s="19"/>
      <c r="N62" s="3"/>
      <c r="O62" s="19"/>
      <c r="P62" s="3"/>
      <c r="Q62" s="19"/>
    </row>
    <row r="63" spans="1:17" ht="16.2" thickTop="1" x14ac:dyDescent="0.3">
      <c r="A63" s="9"/>
      <c r="B63" s="13"/>
      <c r="C63" s="13"/>
      <c r="D63" s="153"/>
      <c r="E63" s="153"/>
      <c r="F63" s="153"/>
      <c r="G63" s="153"/>
      <c r="H63" s="153"/>
      <c r="I63" s="153"/>
      <c r="J63" s="153"/>
      <c r="K63" s="19"/>
      <c r="L63" s="3"/>
      <c r="M63" s="19"/>
      <c r="N63" s="3"/>
      <c r="O63" s="19"/>
      <c r="P63" s="3"/>
      <c r="Q63" s="19"/>
    </row>
    <row r="64" spans="1:17" ht="15.6" x14ac:dyDescent="0.3">
      <c r="A64" s="9"/>
      <c r="B64" s="13"/>
      <c r="C64" s="13"/>
      <c r="D64" s="153"/>
      <c r="E64" s="153"/>
      <c r="F64" s="153"/>
      <c r="G64" s="153"/>
      <c r="H64" s="153"/>
      <c r="I64" s="153"/>
      <c r="J64" s="153"/>
      <c r="K64" s="19"/>
      <c r="L64" s="3"/>
      <c r="M64" s="19"/>
      <c r="N64" s="3"/>
      <c r="O64" s="19"/>
      <c r="P64" s="3"/>
      <c r="Q64" s="19"/>
    </row>
    <row r="65" spans="1:17" ht="18.75" customHeight="1" x14ac:dyDescent="0.3">
      <c r="A65" s="7" t="s">
        <v>153</v>
      </c>
      <c r="B65" s="13"/>
      <c r="C65" s="5"/>
      <c r="D65" s="63"/>
      <c r="E65" s="150"/>
      <c r="F65" s="63"/>
      <c r="G65" s="63"/>
      <c r="H65" s="63"/>
      <c r="I65" s="150"/>
      <c r="J65" s="63"/>
      <c r="K65" s="19"/>
      <c r="L65" s="3"/>
      <c r="M65" s="19"/>
      <c r="N65" s="3"/>
      <c r="O65" s="19"/>
      <c r="P65" s="3"/>
      <c r="Q65" s="19"/>
    </row>
    <row r="66" spans="1:17" ht="18.600000000000001" customHeight="1" x14ac:dyDescent="0.3">
      <c r="A66" s="3" t="s">
        <v>154</v>
      </c>
      <c r="B66" s="13"/>
      <c r="C66" s="5"/>
      <c r="D66" s="17">
        <v>-844029</v>
      </c>
      <c r="E66" s="148"/>
      <c r="F66" s="17">
        <v>-671949</v>
      </c>
      <c r="G66" s="17"/>
      <c r="H66" s="17">
        <v>-1166746</v>
      </c>
      <c r="I66" s="17"/>
      <c r="J66" s="17">
        <v>-1397578</v>
      </c>
      <c r="K66" s="19"/>
      <c r="L66" s="19"/>
      <c r="M66" s="19"/>
      <c r="N66" s="19"/>
      <c r="O66" s="19"/>
      <c r="P66" s="19"/>
      <c r="Q66" s="19"/>
    </row>
    <row r="67" spans="1:17" ht="18.75" customHeight="1" x14ac:dyDescent="0.3">
      <c r="A67" s="3" t="s">
        <v>155</v>
      </c>
      <c r="B67" s="13"/>
      <c r="C67" s="5"/>
      <c r="D67" s="52">
        <v>-6439</v>
      </c>
      <c r="E67" s="148"/>
      <c r="F67" s="52">
        <v>-7237</v>
      </c>
      <c r="G67" s="99"/>
      <c r="H67" s="52">
        <v>0</v>
      </c>
      <c r="I67" s="43"/>
      <c r="J67" s="52">
        <v>0</v>
      </c>
      <c r="K67" s="19"/>
      <c r="L67" s="19"/>
      <c r="M67" s="19"/>
      <c r="N67" s="19"/>
      <c r="O67" s="19"/>
      <c r="P67" s="19"/>
      <c r="Q67" s="19"/>
    </row>
    <row r="68" spans="1:17" ht="18.75" customHeight="1" thickBot="1" x14ac:dyDescent="0.35">
      <c r="A68" s="7" t="s">
        <v>138</v>
      </c>
      <c r="B68" s="13"/>
      <c r="C68" s="57"/>
      <c r="D68" s="49">
        <f>D66+D67</f>
        <v>-850468</v>
      </c>
      <c r="E68" s="150"/>
      <c r="F68" s="49">
        <f>F66+F67</f>
        <v>-679186</v>
      </c>
      <c r="G68" s="63"/>
      <c r="H68" s="49">
        <f>H66+H67</f>
        <v>-1166746</v>
      </c>
      <c r="I68" s="150"/>
      <c r="J68" s="49">
        <f>J66+J67</f>
        <v>-1397578</v>
      </c>
      <c r="K68" s="19"/>
      <c r="L68" s="19"/>
      <c r="M68" s="19"/>
      <c r="N68" s="19"/>
      <c r="O68" s="19"/>
      <c r="P68" s="19"/>
      <c r="Q68" s="19"/>
    </row>
    <row r="69" spans="1:17" ht="18" customHeight="1" thickTop="1" x14ac:dyDescent="0.3">
      <c r="A69" s="6"/>
      <c r="B69" s="13"/>
      <c r="C69" s="5"/>
      <c r="D69" s="63"/>
      <c r="E69" s="148"/>
      <c r="F69" s="63"/>
      <c r="G69" s="17"/>
      <c r="H69" s="148"/>
      <c r="I69" s="148"/>
      <c r="J69" s="148"/>
      <c r="K69" s="19"/>
      <c r="L69" s="3"/>
      <c r="M69" s="19"/>
      <c r="N69" s="3"/>
      <c r="O69" s="19"/>
      <c r="P69" s="3"/>
      <c r="Q69" s="19"/>
    </row>
    <row r="70" spans="1:17" ht="18.75" customHeight="1" x14ac:dyDescent="0.3">
      <c r="A70" s="6" t="s">
        <v>156</v>
      </c>
      <c r="B70" s="13"/>
      <c r="C70" s="5"/>
      <c r="D70" s="63"/>
      <c r="E70" s="150"/>
      <c r="F70" s="63"/>
      <c r="G70" s="63"/>
      <c r="H70" s="63"/>
      <c r="I70" s="150"/>
      <c r="J70" s="63"/>
      <c r="K70" s="93"/>
      <c r="L70" s="18"/>
      <c r="M70" s="19"/>
      <c r="N70" s="3"/>
      <c r="O70" s="19"/>
      <c r="P70" s="3"/>
      <c r="Q70" s="19"/>
    </row>
    <row r="71" spans="1:17" ht="18.75" customHeight="1" x14ac:dyDescent="0.3">
      <c r="A71" s="3" t="s">
        <v>154</v>
      </c>
      <c r="B71" s="13"/>
      <c r="C71" s="5"/>
      <c r="D71" s="17">
        <v>-813233</v>
      </c>
      <c r="E71" s="148"/>
      <c r="F71" s="17">
        <v>-673761</v>
      </c>
      <c r="G71" s="17"/>
      <c r="H71" s="17">
        <v>-1128016</v>
      </c>
      <c r="I71" s="148"/>
      <c r="J71" s="17">
        <v>-1397578</v>
      </c>
      <c r="K71" s="19"/>
      <c r="L71" s="19"/>
      <c r="M71" s="19"/>
      <c r="N71" s="19"/>
      <c r="O71" s="19"/>
      <c r="P71" s="19"/>
      <c r="Q71" s="19"/>
    </row>
    <row r="72" spans="1:17" ht="18.75" customHeight="1" x14ac:dyDescent="0.3">
      <c r="A72" s="3" t="s">
        <v>155</v>
      </c>
      <c r="B72" s="13"/>
      <c r="C72" s="5"/>
      <c r="D72" s="52">
        <v>-6984</v>
      </c>
      <c r="E72" s="17"/>
      <c r="F72" s="52">
        <v>-7690</v>
      </c>
      <c r="G72" s="99"/>
      <c r="H72" s="52">
        <v>0</v>
      </c>
      <c r="I72" s="43"/>
      <c r="J72" s="52">
        <v>0</v>
      </c>
      <c r="K72" s="19"/>
      <c r="L72" s="19"/>
      <c r="M72" s="19"/>
      <c r="N72" s="19"/>
      <c r="O72" s="19"/>
      <c r="P72" s="19"/>
      <c r="Q72" s="19"/>
    </row>
    <row r="73" spans="1:17" ht="18.75" customHeight="1" thickBot="1" x14ac:dyDescent="0.35">
      <c r="A73" s="6" t="s">
        <v>152</v>
      </c>
      <c r="B73" s="13"/>
      <c r="C73" s="57"/>
      <c r="D73" s="49">
        <f>SUM(D71:D72)</f>
        <v>-820217</v>
      </c>
      <c r="E73" s="150"/>
      <c r="F73" s="49">
        <f>SUM(F71:F72)</f>
        <v>-681451</v>
      </c>
      <c r="G73" s="63"/>
      <c r="H73" s="49">
        <f>SUM(H71:H72)</f>
        <v>-1128016</v>
      </c>
      <c r="I73" s="150"/>
      <c r="J73" s="49">
        <f>SUM(J71:J72)</f>
        <v>-1397578</v>
      </c>
      <c r="K73" s="19"/>
      <c r="L73" s="19"/>
      <c r="M73" s="19"/>
      <c r="N73" s="19"/>
      <c r="O73" s="19"/>
      <c r="P73" s="19"/>
      <c r="Q73" s="19"/>
    </row>
    <row r="74" spans="1:17" ht="14.55" customHeight="1" thickTop="1" x14ac:dyDescent="0.3">
      <c r="A74" s="3"/>
      <c r="B74" s="13"/>
      <c r="C74" s="5"/>
      <c r="D74" s="17"/>
      <c r="E74" s="148"/>
      <c r="F74" s="17"/>
      <c r="G74" s="17"/>
      <c r="H74" s="148"/>
      <c r="I74" s="148"/>
      <c r="J74" s="63"/>
      <c r="K74" s="19"/>
      <c r="L74" s="19"/>
      <c r="M74" s="19"/>
      <c r="N74" s="19"/>
      <c r="O74" s="19"/>
      <c r="P74" s="19"/>
      <c r="Q74" s="19"/>
    </row>
    <row r="75" spans="1:17" ht="16.2" thickBot="1" x14ac:dyDescent="0.35">
      <c r="A75" s="6" t="s">
        <v>157</v>
      </c>
      <c r="B75" s="13">
        <v>24</v>
      </c>
      <c r="C75" s="3"/>
      <c r="D75" s="245">
        <v>-0.75</v>
      </c>
      <c r="E75" s="157"/>
      <c r="F75" s="245">
        <v>-0.62</v>
      </c>
      <c r="G75" s="157"/>
      <c r="H75" s="245">
        <v>-1.04</v>
      </c>
      <c r="I75" s="157"/>
      <c r="J75" s="245">
        <v>-1.28</v>
      </c>
      <c r="K75" s="19"/>
      <c r="L75" s="19"/>
      <c r="M75" s="19"/>
      <c r="N75" s="19"/>
      <c r="O75" s="19"/>
      <c r="P75" s="19"/>
      <c r="Q75" s="19"/>
    </row>
    <row r="76" spans="1:17" ht="18.75" customHeight="1" thickTop="1" x14ac:dyDescent="0.3">
      <c r="A76" s="3"/>
      <c r="B76" s="13"/>
      <c r="C76" s="3"/>
      <c r="D76" s="148"/>
      <c r="E76" s="148"/>
      <c r="F76" s="148"/>
      <c r="G76" s="148"/>
      <c r="H76" s="148"/>
      <c r="I76" s="148"/>
      <c r="J76" s="148"/>
      <c r="K76" s="19"/>
      <c r="L76" s="19"/>
      <c r="M76" s="19"/>
      <c r="N76" s="19"/>
      <c r="O76" s="19"/>
      <c r="P76" s="19"/>
      <c r="Q76" s="19"/>
    </row>
    <row r="77" spans="1:17" ht="18.75" customHeight="1" x14ac:dyDescent="0.3">
      <c r="D77" s="147"/>
      <c r="E77" s="147"/>
      <c r="F77" s="147"/>
      <c r="G77" s="147"/>
      <c r="H77" s="147"/>
      <c r="I77" s="147"/>
      <c r="J77" s="147"/>
      <c r="K77" s="19"/>
      <c r="L77" s="19"/>
      <c r="M77" s="19"/>
      <c r="N77" s="19"/>
      <c r="O77" s="19"/>
      <c r="P77" s="19"/>
      <c r="Q77" s="19"/>
    </row>
    <row r="78" spans="1:17" ht="18.75" customHeight="1" x14ac:dyDescent="0.3">
      <c r="K78" s="19"/>
      <c r="L78" s="19"/>
      <c r="M78" s="19"/>
      <c r="N78" s="19"/>
      <c r="O78" s="19"/>
      <c r="P78" s="19"/>
      <c r="Q78" s="19"/>
    </row>
    <row r="79" spans="1:17" ht="18.75" customHeight="1" x14ac:dyDescent="0.3">
      <c r="B79" s="67"/>
      <c r="K79" s="19"/>
      <c r="L79" s="19"/>
      <c r="M79" s="19"/>
      <c r="N79" s="19"/>
      <c r="O79" s="19"/>
      <c r="P79" s="19"/>
      <c r="Q79" s="19"/>
    </row>
    <row r="80" spans="1:17" ht="18.75" customHeight="1" x14ac:dyDescent="0.3">
      <c r="K80" s="19"/>
      <c r="L80" s="3"/>
      <c r="M80" s="19"/>
      <c r="N80" s="3"/>
      <c r="O80" s="19"/>
      <c r="P80" s="3"/>
      <c r="Q80" s="19"/>
    </row>
    <row r="81" spans="11:17" ht="18.75" customHeight="1" x14ac:dyDescent="0.3">
      <c r="K81" s="19"/>
      <c r="L81" s="19"/>
      <c r="M81" s="19"/>
      <c r="N81" s="19"/>
      <c r="O81" s="19"/>
      <c r="P81" s="19"/>
      <c r="Q81" s="19"/>
    </row>
    <row r="82" spans="11:17" ht="18.75" customHeight="1" x14ac:dyDescent="0.3">
      <c r="K82" s="19"/>
      <c r="L82" s="3"/>
      <c r="M82" s="19"/>
      <c r="N82" s="3"/>
      <c r="O82" s="19"/>
      <c r="P82" s="3"/>
      <c r="Q82" s="19"/>
    </row>
    <row r="83" spans="11:17" ht="18.75" customHeight="1" x14ac:dyDescent="0.3">
      <c r="K83" s="19"/>
      <c r="L83" s="3"/>
      <c r="M83" s="19"/>
      <c r="N83" s="3"/>
      <c r="O83" s="19"/>
      <c r="P83" s="3"/>
      <c r="Q83" s="19"/>
    </row>
    <row r="84" spans="11:17" ht="18.75" customHeight="1" x14ac:dyDescent="0.3">
      <c r="K84" s="19"/>
      <c r="L84" s="3"/>
      <c r="M84" s="19"/>
      <c r="N84" s="3"/>
      <c r="O84" s="19"/>
      <c r="P84" s="3"/>
      <c r="Q84" s="19"/>
    </row>
    <row r="85" spans="11:17" ht="18.75" customHeight="1" x14ac:dyDescent="0.3">
      <c r="K85" s="19"/>
      <c r="L85" s="3"/>
      <c r="M85" s="19"/>
      <c r="N85" s="3"/>
      <c r="O85" s="19"/>
      <c r="P85" s="3"/>
      <c r="Q85" s="19"/>
    </row>
    <row r="86" spans="11:17" ht="18.75" customHeight="1" x14ac:dyDescent="0.3">
      <c r="K86" s="19"/>
      <c r="L86" s="3"/>
      <c r="M86" s="19"/>
      <c r="N86" s="3"/>
      <c r="O86" s="19"/>
      <c r="P86" s="3"/>
      <c r="Q86" s="19"/>
    </row>
    <row r="87" spans="11:17" ht="18.75" customHeight="1" x14ac:dyDescent="0.3">
      <c r="K87" s="94"/>
      <c r="L87" s="94"/>
      <c r="M87" s="94"/>
      <c r="N87" s="94"/>
      <c r="O87" s="94"/>
      <c r="P87" s="94"/>
      <c r="Q87" s="94"/>
    </row>
    <row r="88" spans="11:17" ht="18.75" customHeight="1" x14ac:dyDescent="0.3">
      <c r="K88" s="19"/>
      <c r="L88" s="3"/>
      <c r="M88" s="19"/>
      <c r="N88" s="3"/>
      <c r="O88" s="19"/>
      <c r="P88" s="3"/>
      <c r="Q88" s="19"/>
    </row>
    <row r="89" spans="11:17" ht="18.75" customHeight="1" x14ac:dyDescent="0.3">
      <c r="K89" s="19"/>
      <c r="L89" s="3"/>
      <c r="M89" s="19"/>
      <c r="N89" s="3"/>
      <c r="O89" s="19"/>
      <c r="P89" s="3"/>
      <c r="Q89" s="19"/>
    </row>
    <row r="90" spans="11:17" ht="18.75" customHeight="1" x14ac:dyDescent="0.3">
      <c r="K90" s="94"/>
      <c r="L90" s="94"/>
      <c r="M90" s="94"/>
      <c r="N90" s="94"/>
      <c r="O90" s="94"/>
      <c r="P90" s="94"/>
      <c r="Q90" s="94"/>
    </row>
    <row r="91" spans="11:17" ht="18.75" customHeight="1" x14ac:dyDescent="0.3">
      <c r="K91" s="94"/>
      <c r="L91" s="94"/>
      <c r="M91" s="94"/>
      <c r="N91" s="94"/>
      <c r="O91" s="94"/>
      <c r="P91" s="94"/>
      <c r="Q91" s="94"/>
    </row>
    <row r="92" spans="11:17" ht="18.75" customHeight="1" x14ac:dyDescent="0.3">
      <c r="K92" s="94"/>
      <c r="L92" s="94"/>
      <c r="M92" s="94"/>
      <c r="N92" s="94"/>
      <c r="O92" s="94"/>
      <c r="P92" s="94"/>
      <c r="Q92" s="94"/>
    </row>
    <row r="93" spans="11:17" ht="18.75" customHeight="1" x14ac:dyDescent="0.3">
      <c r="K93" s="19"/>
      <c r="L93" s="3"/>
      <c r="M93" s="19"/>
      <c r="N93" s="3"/>
      <c r="O93" s="19"/>
      <c r="P93" s="3"/>
      <c r="Q93" s="19"/>
    </row>
    <row r="94" spans="11:17" ht="18.75" customHeight="1" x14ac:dyDescent="0.3">
      <c r="K94" s="19"/>
      <c r="L94" s="3"/>
      <c r="M94" s="19"/>
      <c r="N94" s="3"/>
      <c r="O94" s="19"/>
      <c r="P94" s="3"/>
      <c r="Q94" s="19"/>
    </row>
    <row r="95" spans="11:17" ht="18.75" customHeight="1" x14ac:dyDescent="0.3">
      <c r="K95" s="94"/>
      <c r="L95" s="94"/>
      <c r="M95" s="94"/>
      <c r="N95" s="94"/>
      <c r="O95" s="94"/>
      <c r="P95" s="94"/>
      <c r="Q95" s="94"/>
    </row>
    <row r="96" spans="11:17" ht="18.75" customHeight="1" x14ac:dyDescent="0.3">
      <c r="K96" s="94"/>
      <c r="L96" s="94"/>
      <c r="M96" s="94"/>
      <c r="N96" s="94"/>
      <c r="O96" s="94"/>
      <c r="P96" s="94"/>
      <c r="Q96" s="94"/>
    </row>
    <row r="97" spans="11:17" ht="18.75" customHeight="1" x14ac:dyDescent="0.3">
      <c r="K97" s="94"/>
      <c r="L97" s="94"/>
      <c r="M97" s="94"/>
      <c r="N97" s="94"/>
      <c r="O97" s="94"/>
      <c r="P97" s="94"/>
      <c r="Q97" s="94"/>
    </row>
    <row r="98" spans="11:17" ht="18.75" customHeight="1" x14ac:dyDescent="0.3">
      <c r="K98" s="94"/>
      <c r="L98" s="94"/>
      <c r="M98" s="94"/>
      <c r="N98" s="94"/>
      <c r="O98" s="94"/>
      <c r="P98" s="94"/>
      <c r="Q98" s="94"/>
    </row>
    <row r="99" spans="11:17" ht="18.75" customHeight="1" x14ac:dyDescent="0.3">
      <c r="K99" s="94"/>
      <c r="L99" s="94"/>
      <c r="M99" s="94"/>
      <c r="N99" s="94"/>
      <c r="O99" s="94"/>
      <c r="P99" s="94"/>
      <c r="Q99" s="94"/>
    </row>
    <row r="100" spans="11:17" ht="18.75" customHeight="1" x14ac:dyDescent="0.3">
      <c r="K100" s="94"/>
      <c r="L100" s="94"/>
      <c r="M100" s="94"/>
      <c r="N100" s="94"/>
      <c r="O100" s="94"/>
      <c r="P100" s="94"/>
      <c r="Q100" s="94"/>
    </row>
    <row r="101" spans="11:17" ht="18.75" customHeight="1" x14ac:dyDescent="0.3">
      <c r="K101" s="19"/>
      <c r="L101" s="3"/>
      <c r="M101" s="19"/>
      <c r="N101" s="3"/>
      <c r="O101" s="19"/>
      <c r="P101" s="3"/>
      <c r="Q101" s="19"/>
    </row>
    <row r="102" spans="11:17" ht="18.75" customHeight="1" x14ac:dyDescent="0.3">
      <c r="K102" s="94"/>
      <c r="L102" s="94"/>
      <c r="M102" s="94"/>
      <c r="N102" s="94"/>
      <c r="O102" s="94"/>
      <c r="P102" s="94"/>
      <c r="Q102" s="94"/>
    </row>
    <row r="103" spans="11:17" ht="18.75" customHeight="1" x14ac:dyDescent="0.3">
      <c r="K103" s="95"/>
      <c r="L103" s="20"/>
      <c r="M103" s="95"/>
      <c r="N103" s="20"/>
      <c r="O103" s="95"/>
      <c r="P103" s="20"/>
      <c r="Q103" s="95"/>
    </row>
  </sheetData>
  <mergeCells count="14">
    <mergeCell ref="D46:J46"/>
    <mergeCell ref="D5:F5"/>
    <mergeCell ref="H5:J5"/>
    <mergeCell ref="D6:F6"/>
    <mergeCell ref="H6:J6"/>
    <mergeCell ref="D8:J8"/>
    <mergeCell ref="D42:F42"/>
    <mergeCell ref="H42:J42"/>
    <mergeCell ref="D4:F4"/>
    <mergeCell ref="H4:J4"/>
    <mergeCell ref="D43:F43"/>
    <mergeCell ref="H43:J43"/>
    <mergeCell ref="D44:F44"/>
    <mergeCell ref="H44:J44"/>
  </mergeCells>
  <pageMargins left="0.8" right="0.8" top="0.48" bottom="0.5" header="0.5" footer="0.5"/>
  <pageSetup paperSize="9" scale="67" firstPageNumber="8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AB545-4622-4FD7-A221-E1A834D6BF73}">
  <sheetPr>
    <tabColor theme="9" tint="0.59999389629810485"/>
    <pageSetUpPr fitToPage="1"/>
  </sheetPr>
  <dimension ref="A1:V35"/>
  <sheetViews>
    <sheetView view="pageBreakPreview" zoomScale="70" zoomScaleNormal="62" zoomScaleSheetLayoutView="70" workbookViewId="0">
      <selection activeCell="A5" sqref="A5"/>
    </sheetView>
  </sheetViews>
  <sheetFormatPr defaultColWidth="9" defaultRowHeight="20.25" customHeight="1" x14ac:dyDescent="0.3"/>
  <cols>
    <col min="1" max="1" width="54.5" style="83" customWidth="1"/>
    <col min="2" max="2" width="5.09765625" style="71" customWidth="1"/>
    <col min="3" max="3" width="1.59765625" style="72" customWidth="1"/>
    <col min="4" max="4" width="13.5" style="72" bestFit="1" customWidth="1"/>
    <col min="5" max="5" width="1.59765625" style="72" customWidth="1"/>
    <col min="6" max="6" width="13.5" style="72" bestFit="1" customWidth="1"/>
    <col min="7" max="7" width="1.09765625" style="72" customWidth="1"/>
    <col min="8" max="8" width="10.09765625" style="72" customWidth="1"/>
    <col min="9" max="9" width="1.59765625" style="72" customWidth="1"/>
    <col min="10" max="10" width="12" style="72" bestFit="1" customWidth="1"/>
    <col min="11" max="11" width="1.59765625" style="72" customWidth="1"/>
    <col min="12" max="12" width="13.5" style="72" customWidth="1"/>
    <col min="13" max="13" width="2.296875" style="72" customWidth="1"/>
    <col min="14" max="14" width="21.09765625" style="72" customWidth="1"/>
    <col min="15" max="15" width="1.59765625" style="72" customWidth="1"/>
    <col min="16" max="16" width="13.5" style="72" bestFit="1" customWidth="1"/>
    <col min="17" max="17" width="0.796875" style="72" customWidth="1"/>
    <col min="18" max="18" width="13.59765625" style="72" customWidth="1"/>
    <col min="19" max="19" width="1.296875" style="72" customWidth="1"/>
    <col min="20" max="20" width="14.296875" style="72" customWidth="1"/>
    <col min="21" max="21" width="1" style="72" customWidth="1"/>
    <col min="22" max="22" width="13.09765625" style="72" customWidth="1"/>
    <col min="23" max="23" width="0.796875" style="72" customWidth="1"/>
    <col min="24" max="24" width="10.296875" style="72" customWidth="1"/>
    <col min="25" max="16384" width="9" style="72"/>
  </cols>
  <sheetData>
    <row r="1" spans="1:20" ht="20.25" customHeight="1" x14ac:dyDescent="0.3">
      <c r="A1" s="10" t="s">
        <v>0</v>
      </c>
    </row>
    <row r="2" spans="1:20" ht="20.25" customHeight="1" x14ac:dyDescent="0.3">
      <c r="A2" s="73" t="s">
        <v>158</v>
      </c>
    </row>
    <row r="3" spans="1:20" ht="20.25" customHeight="1" x14ac:dyDescent="0.3">
      <c r="A3" s="24"/>
    </row>
    <row r="4" spans="1:20" ht="20.25" customHeight="1" x14ac:dyDescent="0.3">
      <c r="A4" s="24"/>
      <c r="D4" s="339" t="s">
        <v>159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1:20" ht="26.1" customHeight="1" x14ac:dyDescent="0.3">
      <c r="A5" s="72"/>
      <c r="C5" s="27"/>
      <c r="G5" s="27"/>
      <c r="H5" s="27"/>
      <c r="I5" s="27"/>
      <c r="J5" s="340" t="s">
        <v>97</v>
      </c>
      <c r="K5" s="340"/>
      <c r="L5" s="340"/>
      <c r="M5" s="27"/>
      <c r="N5" s="149" t="s">
        <v>101</v>
      </c>
      <c r="O5" s="27"/>
      <c r="Q5" s="27"/>
      <c r="S5" s="27"/>
      <c r="T5" s="27"/>
    </row>
    <row r="6" spans="1:20" ht="20.25" customHeight="1" x14ac:dyDescent="0.3">
      <c r="A6" s="72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O6" s="27"/>
      <c r="P6" s="27"/>
      <c r="Q6" s="27"/>
      <c r="R6" s="27"/>
      <c r="S6" s="27"/>
      <c r="T6" s="27"/>
    </row>
    <row r="7" spans="1:20" ht="20.25" customHeight="1" x14ac:dyDescent="0.3">
      <c r="A7" s="7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O7" s="27"/>
      <c r="P7" s="27" t="s">
        <v>160</v>
      </c>
      <c r="Q7" s="27"/>
      <c r="R7" s="27"/>
      <c r="S7" s="27"/>
      <c r="T7" s="27"/>
    </row>
    <row r="8" spans="1:20" ht="20.25" customHeight="1" x14ac:dyDescent="0.3">
      <c r="A8" s="72"/>
      <c r="C8" s="27"/>
      <c r="D8" s="27" t="s">
        <v>161</v>
      </c>
      <c r="E8" s="27"/>
      <c r="F8" s="27" t="s">
        <v>162</v>
      </c>
      <c r="G8" s="27"/>
      <c r="H8" s="27"/>
      <c r="I8" s="27"/>
      <c r="J8" s="27"/>
      <c r="K8" s="27"/>
      <c r="L8" s="27"/>
      <c r="M8" s="27"/>
      <c r="O8" s="27"/>
      <c r="P8" s="27" t="s">
        <v>163</v>
      </c>
      <c r="Q8" s="27"/>
      <c r="R8" s="27" t="s">
        <v>164</v>
      </c>
      <c r="S8" s="27"/>
      <c r="T8" s="27"/>
    </row>
    <row r="9" spans="1:20" ht="20.25" customHeight="1" x14ac:dyDescent="0.3">
      <c r="A9" s="72"/>
      <c r="C9" s="27"/>
      <c r="D9" s="27" t="s">
        <v>165</v>
      </c>
      <c r="E9" s="27"/>
      <c r="F9" s="27" t="s">
        <v>166</v>
      </c>
      <c r="G9" s="27"/>
      <c r="H9" s="27"/>
      <c r="I9" s="27"/>
      <c r="J9" s="27" t="s">
        <v>167</v>
      </c>
      <c r="K9" s="27"/>
      <c r="L9" s="27"/>
      <c r="M9" s="27"/>
      <c r="N9" s="27" t="s">
        <v>168</v>
      </c>
      <c r="O9" s="27"/>
      <c r="P9" s="27" t="s">
        <v>169</v>
      </c>
      <c r="Q9" s="27"/>
      <c r="R9" s="27" t="s">
        <v>170</v>
      </c>
      <c r="S9" s="27"/>
      <c r="T9" s="27" t="s">
        <v>171</v>
      </c>
    </row>
    <row r="10" spans="1:20" ht="20.25" customHeight="1" x14ac:dyDescent="0.3">
      <c r="A10" s="72"/>
      <c r="B10" s="51" t="s">
        <v>7</v>
      </c>
      <c r="C10" s="27"/>
      <c r="D10" s="27" t="s">
        <v>172</v>
      </c>
      <c r="E10" s="27"/>
      <c r="F10" s="27" t="s">
        <v>173</v>
      </c>
      <c r="G10" s="27"/>
      <c r="H10" s="27" t="s">
        <v>96</v>
      </c>
      <c r="I10" s="27"/>
      <c r="J10" s="27" t="s">
        <v>174</v>
      </c>
      <c r="K10" s="27"/>
      <c r="L10" s="27" t="s">
        <v>175</v>
      </c>
      <c r="M10" s="27"/>
      <c r="N10" s="27" t="s">
        <v>174</v>
      </c>
      <c r="O10" s="27"/>
      <c r="P10" s="27" t="s">
        <v>176</v>
      </c>
      <c r="Q10" s="27"/>
      <c r="R10" s="27" t="s">
        <v>177</v>
      </c>
      <c r="S10" s="27"/>
      <c r="T10" s="27" t="s">
        <v>178</v>
      </c>
    </row>
    <row r="11" spans="1:20" ht="20.25" customHeight="1" x14ac:dyDescent="0.3">
      <c r="A11" s="72"/>
      <c r="B11" s="51"/>
      <c r="C11" s="27"/>
      <c r="D11" s="341" t="s">
        <v>8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</row>
    <row r="12" spans="1:20" ht="20.25" customHeight="1" x14ac:dyDescent="0.25">
      <c r="A12" s="8" t="s">
        <v>179</v>
      </c>
      <c r="B12" s="51"/>
      <c r="C12" s="27"/>
      <c r="D12" s="51"/>
      <c r="E12" s="27"/>
      <c r="F12" s="51"/>
      <c r="G12" s="27"/>
      <c r="H12" s="27"/>
      <c r="I12" s="27"/>
      <c r="J12" s="51"/>
      <c r="K12" s="27"/>
      <c r="L12" s="51"/>
      <c r="M12" s="51"/>
      <c r="N12" s="51"/>
      <c r="O12" s="27"/>
      <c r="P12" s="51"/>
      <c r="Q12" s="27"/>
      <c r="R12" s="51"/>
      <c r="S12" s="27"/>
    </row>
    <row r="13" spans="1:20" ht="20.25" customHeight="1" x14ac:dyDescent="0.25">
      <c r="A13" s="6" t="s">
        <v>180</v>
      </c>
      <c r="B13" s="75"/>
      <c r="C13" s="24"/>
      <c r="D13" s="81">
        <v>1091205</v>
      </c>
      <c r="E13" s="81"/>
      <c r="F13" s="81">
        <v>1484160</v>
      </c>
      <c r="G13" s="81"/>
      <c r="H13" s="81">
        <v>4795</v>
      </c>
      <c r="I13" s="81"/>
      <c r="J13" s="81">
        <v>111721</v>
      </c>
      <c r="K13" s="81"/>
      <c r="L13" s="81">
        <v>3736779</v>
      </c>
      <c r="M13" s="81"/>
      <c r="N13" s="158">
        <v>2707</v>
      </c>
      <c r="O13" s="81"/>
      <c r="P13" s="81">
        <f>SUM(D13:N13)</f>
        <v>6431367</v>
      </c>
      <c r="Q13" s="81"/>
      <c r="R13" s="159">
        <v>31454</v>
      </c>
      <c r="S13" s="81"/>
      <c r="T13" s="81">
        <f>SUM(P13:R13)</f>
        <v>6462821</v>
      </c>
    </row>
    <row r="14" spans="1:20" ht="20.25" customHeight="1" x14ac:dyDescent="0.25">
      <c r="A14" s="76"/>
      <c r="B14" s="51"/>
      <c r="C14" s="24"/>
      <c r="D14" s="133"/>
      <c r="E14" s="81"/>
      <c r="F14" s="133"/>
      <c r="G14" s="81"/>
      <c r="H14" s="81"/>
      <c r="I14" s="81"/>
      <c r="J14" s="133"/>
      <c r="K14" s="81"/>
      <c r="L14" s="133"/>
      <c r="M14" s="133"/>
      <c r="N14" s="133"/>
      <c r="O14" s="81"/>
      <c r="P14" s="133"/>
      <c r="Q14" s="81"/>
      <c r="R14" s="82"/>
      <c r="S14" s="81"/>
      <c r="T14" s="82"/>
    </row>
    <row r="15" spans="1:20" ht="20.25" customHeight="1" x14ac:dyDescent="0.25">
      <c r="A15" s="8" t="s">
        <v>181</v>
      </c>
      <c r="B15" s="51"/>
      <c r="C15" s="24"/>
      <c r="D15" s="133"/>
      <c r="E15" s="81"/>
      <c r="F15" s="133"/>
      <c r="G15" s="81"/>
      <c r="H15" s="81"/>
      <c r="I15" s="81"/>
      <c r="J15" s="133"/>
      <c r="K15" s="81"/>
      <c r="L15" s="133"/>
      <c r="M15" s="133"/>
      <c r="N15" s="133"/>
      <c r="O15" s="81"/>
      <c r="P15" s="133"/>
      <c r="Q15" s="81"/>
      <c r="R15" s="82"/>
      <c r="S15" s="81"/>
      <c r="T15" s="82"/>
    </row>
    <row r="16" spans="1:20" ht="21" customHeight="1" x14ac:dyDescent="0.3">
      <c r="A16" s="78" t="s">
        <v>182</v>
      </c>
      <c r="B16" s="51"/>
      <c r="C16" s="24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1:21" ht="11.55" hidden="1" customHeight="1" x14ac:dyDescent="0.25">
      <c r="A17" s="97" t="s">
        <v>183</v>
      </c>
      <c r="B17" s="98">
        <v>18</v>
      </c>
      <c r="C17" s="79"/>
      <c r="D17" s="160"/>
      <c r="E17" s="161"/>
      <c r="F17" s="160"/>
      <c r="G17" s="161"/>
      <c r="H17" s="135"/>
      <c r="I17" s="162"/>
      <c r="J17" s="160"/>
      <c r="K17" s="161"/>
      <c r="L17" s="160"/>
      <c r="M17" s="81"/>
      <c r="N17" s="160"/>
      <c r="O17" s="81"/>
      <c r="P17" s="82"/>
      <c r="Q17" s="82"/>
      <c r="R17" s="159"/>
      <c r="S17" s="82"/>
      <c r="T17" s="82"/>
    </row>
    <row r="18" spans="1:21" ht="20.25" customHeight="1" x14ac:dyDescent="0.25">
      <c r="A18" s="62" t="s">
        <v>183</v>
      </c>
      <c r="B18" s="13">
        <v>18</v>
      </c>
      <c r="C18" s="79"/>
      <c r="D18" s="82">
        <v>0</v>
      </c>
      <c r="E18" s="82"/>
      <c r="F18" s="82">
        <v>0</v>
      </c>
      <c r="G18" s="185"/>
      <c r="H18" s="82">
        <v>142</v>
      </c>
      <c r="I18" s="185"/>
      <c r="J18" s="82">
        <v>0</v>
      </c>
      <c r="K18" s="82"/>
      <c r="L18" s="82">
        <v>0</v>
      </c>
      <c r="M18" s="82"/>
      <c r="N18" s="82">
        <v>0</v>
      </c>
      <c r="O18" s="82"/>
      <c r="P18" s="82">
        <f>SUM(D18:N18)</f>
        <v>142</v>
      </c>
      <c r="Q18" s="136"/>
      <c r="R18" s="160">
        <v>0</v>
      </c>
      <c r="S18" s="136"/>
      <c r="T18" s="82">
        <f>SUM(P18:R18)</f>
        <v>142</v>
      </c>
    </row>
    <row r="19" spans="1:21" ht="20.25" customHeight="1" x14ac:dyDescent="0.25">
      <c r="A19" s="62" t="s">
        <v>184</v>
      </c>
      <c r="B19" s="13">
        <v>25</v>
      </c>
      <c r="C19" s="79"/>
      <c r="D19" s="164">
        <v>0</v>
      </c>
      <c r="E19" s="82"/>
      <c r="F19" s="164">
        <v>0</v>
      </c>
      <c r="G19" s="163"/>
      <c r="H19" s="164">
        <v>0</v>
      </c>
      <c r="I19" s="163"/>
      <c r="J19" s="164">
        <v>0</v>
      </c>
      <c r="K19" s="82"/>
      <c r="L19" s="164">
        <v>-120027</v>
      </c>
      <c r="M19" s="82"/>
      <c r="N19" s="164">
        <v>0</v>
      </c>
      <c r="O19" s="82"/>
      <c r="P19" s="82">
        <f>SUM(D19:N19)</f>
        <v>-120027</v>
      </c>
      <c r="Q19" s="136"/>
      <c r="R19" s="160">
        <v>0</v>
      </c>
      <c r="S19" s="136"/>
      <c r="T19" s="82">
        <f>SUM(P19:R19)</f>
        <v>-120027</v>
      </c>
    </row>
    <row r="20" spans="1:21" s="24" customFormat="1" ht="20.25" customHeight="1" x14ac:dyDescent="0.3">
      <c r="A20" s="78" t="s">
        <v>185</v>
      </c>
      <c r="B20" s="80"/>
      <c r="C20" s="80"/>
      <c r="D20" s="165">
        <f>SUM(D17:D19)</f>
        <v>0</v>
      </c>
      <c r="E20" s="81"/>
      <c r="F20" s="165">
        <f>SUM(F17:F19)</f>
        <v>0</v>
      </c>
      <c r="G20" s="81"/>
      <c r="H20" s="165">
        <f>SUM(H17:H19)</f>
        <v>142</v>
      </c>
      <c r="I20" s="81"/>
      <c r="J20" s="165">
        <f>SUM(J17:J19)</f>
        <v>0</v>
      </c>
      <c r="K20" s="81"/>
      <c r="L20" s="165">
        <f>SUM(L17:L19)</f>
        <v>-120027</v>
      </c>
      <c r="M20" s="81"/>
      <c r="N20" s="165">
        <f>SUM(N17:N19)</f>
        <v>0</v>
      </c>
      <c r="O20" s="81"/>
      <c r="P20" s="165">
        <f>SUM(P17:P19)</f>
        <v>-119885</v>
      </c>
      <c r="Q20" s="81"/>
      <c r="R20" s="165">
        <f>SUM(R17:R19)</f>
        <v>0</v>
      </c>
      <c r="S20" s="81"/>
      <c r="T20" s="165">
        <f>SUM(T17:T19)</f>
        <v>-119885</v>
      </c>
    </row>
    <row r="21" spans="1:21" ht="20.25" customHeight="1" x14ac:dyDescent="0.3">
      <c r="A21" s="78"/>
      <c r="B21" s="80"/>
      <c r="C21" s="80"/>
      <c r="D21" s="137"/>
      <c r="E21" s="81"/>
      <c r="F21" s="167"/>
      <c r="G21" s="81"/>
      <c r="H21" s="137"/>
      <c r="I21" s="81"/>
      <c r="J21" s="167"/>
      <c r="K21" s="81"/>
      <c r="L21" s="81"/>
      <c r="M21" s="81"/>
      <c r="N21" s="81"/>
      <c r="O21" s="81"/>
      <c r="P21" s="138"/>
      <c r="Q21" s="81"/>
      <c r="R21" s="167"/>
      <c r="S21" s="81"/>
      <c r="T21" s="138"/>
    </row>
    <row r="22" spans="1:21" ht="20.25" customHeight="1" x14ac:dyDescent="0.25">
      <c r="A22" s="76" t="s">
        <v>186</v>
      </c>
      <c r="B22" s="80"/>
      <c r="C22" s="80"/>
      <c r="D22" s="137"/>
      <c r="E22" s="81"/>
      <c r="F22" s="167"/>
      <c r="G22" s="81"/>
      <c r="H22" s="137"/>
      <c r="I22" s="81"/>
      <c r="J22" s="167"/>
      <c r="K22" s="81"/>
      <c r="L22" s="81"/>
      <c r="M22" s="81"/>
      <c r="N22" s="81"/>
      <c r="O22" s="81"/>
      <c r="P22" s="138"/>
      <c r="Q22" s="81"/>
      <c r="R22" s="167"/>
      <c r="S22" s="81"/>
      <c r="T22" s="138"/>
    </row>
    <row r="23" spans="1:21" ht="20.25" customHeight="1" x14ac:dyDescent="0.25">
      <c r="A23" s="9" t="s">
        <v>187</v>
      </c>
      <c r="B23" s="13">
        <v>9</v>
      </c>
      <c r="C23" s="79"/>
      <c r="D23" s="164">
        <v>0</v>
      </c>
      <c r="E23" s="82"/>
      <c r="F23" s="164">
        <v>0</v>
      </c>
      <c r="G23" s="82"/>
      <c r="H23" s="164">
        <v>0</v>
      </c>
      <c r="I23" s="82"/>
      <c r="J23" s="164">
        <v>0</v>
      </c>
      <c r="K23" s="82"/>
      <c r="L23" s="164">
        <v>0</v>
      </c>
      <c r="M23" s="82"/>
      <c r="N23" s="164">
        <v>0</v>
      </c>
      <c r="O23" s="82"/>
      <c r="P23" s="164">
        <v>0</v>
      </c>
      <c r="Q23" s="82"/>
      <c r="R23" s="142">
        <v>10190</v>
      </c>
      <c r="S23" s="82"/>
      <c r="T23" s="164">
        <f>SUM(P23:R23)</f>
        <v>10190</v>
      </c>
    </row>
    <row r="24" spans="1:21" ht="20.25" customHeight="1" x14ac:dyDescent="0.3">
      <c r="A24" s="143" t="s">
        <v>188</v>
      </c>
      <c r="B24" s="80"/>
      <c r="C24" s="80"/>
      <c r="D24" s="166">
        <v>0</v>
      </c>
      <c r="E24" s="81"/>
      <c r="F24" s="166">
        <v>0</v>
      </c>
      <c r="G24" s="81"/>
      <c r="H24" s="166">
        <v>0</v>
      </c>
      <c r="I24" s="81"/>
      <c r="J24" s="166">
        <v>0</v>
      </c>
      <c r="K24" s="81"/>
      <c r="L24" s="166">
        <v>0</v>
      </c>
      <c r="M24" s="81"/>
      <c r="N24" s="166">
        <v>0</v>
      </c>
      <c r="O24" s="81"/>
      <c r="P24" s="166">
        <v>0</v>
      </c>
      <c r="Q24" s="81"/>
      <c r="R24" s="141">
        <f>SUM(R23)</f>
        <v>10190</v>
      </c>
      <c r="S24" s="81"/>
      <c r="T24" s="141">
        <f>SUM(T23)</f>
        <v>10190</v>
      </c>
      <c r="U24" s="141">
        <f>SUM(U23)</f>
        <v>0</v>
      </c>
    </row>
    <row r="25" spans="1:21" ht="20.25" customHeight="1" x14ac:dyDescent="0.25">
      <c r="A25" s="76" t="s">
        <v>189</v>
      </c>
      <c r="B25" s="80"/>
      <c r="C25" s="80"/>
      <c r="D25" s="166">
        <f>D20+D24</f>
        <v>0</v>
      </c>
      <c r="E25" s="81"/>
      <c r="F25" s="166">
        <f>F20+F24</f>
        <v>0</v>
      </c>
      <c r="G25" s="81"/>
      <c r="H25" s="141">
        <f>H20+H24</f>
        <v>142</v>
      </c>
      <c r="I25" s="81"/>
      <c r="J25" s="166">
        <f>J20+J24</f>
        <v>0</v>
      </c>
      <c r="K25" s="81"/>
      <c r="L25" s="166">
        <f>L20+L24</f>
        <v>-120027</v>
      </c>
      <c r="M25" s="81"/>
      <c r="N25" s="166">
        <f>N20+N24</f>
        <v>0</v>
      </c>
      <c r="O25" s="81"/>
      <c r="P25" s="141">
        <f>P20+P24</f>
        <v>-119885</v>
      </c>
      <c r="Q25" s="81"/>
      <c r="R25" s="141">
        <f>R20+R24</f>
        <v>10190</v>
      </c>
      <c r="S25" s="81"/>
      <c r="T25" s="141">
        <f>T20+T24</f>
        <v>-109695</v>
      </c>
    </row>
    <row r="26" spans="1:21" ht="20.25" customHeight="1" x14ac:dyDescent="0.3">
      <c r="A26" s="78"/>
      <c r="B26" s="80"/>
      <c r="C26" s="80"/>
      <c r="D26" s="137"/>
      <c r="E26" s="81"/>
      <c r="F26" s="167"/>
      <c r="G26" s="81"/>
      <c r="H26" s="137"/>
      <c r="I26" s="81"/>
      <c r="J26" s="167"/>
      <c r="K26" s="81"/>
      <c r="L26" s="81"/>
      <c r="M26" s="81"/>
      <c r="N26" s="81"/>
      <c r="O26" s="81"/>
      <c r="P26" s="138"/>
      <c r="Q26" s="81"/>
      <c r="R26" s="167"/>
      <c r="S26" s="81"/>
      <c r="T26" s="138"/>
    </row>
    <row r="27" spans="1:21" ht="16.8" customHeight="1" x14ac:dyDescent="0.25">
      <c r="A27" s="8" t="s">
        <v>190</v>
      </c>
      <c r="D27" s="170"/>
      <c r="E27" s="82"/>
      <c r="F27" s="170"/>
      <c r="G27" s="82"/>
      <c r="H27" s="170"/>
      <c r="I27" s="82"/>
      <c r="J27" s="170"/>
      <c r="K27" s="82"/>
      <c r="L27" s="133"/>
      <c r="M27" s="81"/>
      <c r="N27" s="133"/>
      <c r="O27" s="81"/>
      <c r="P27" s="133"/>
      <c r="Q27" s="81"/>
      <c r="R27" s="133"/>
      <c r="S27" s="82"/>
      <c r="T27" s="133"/>
    </row>
    <row r="28" spans="1:21" ht="18.600000000000001" customHeight="1" x14ac:dyDescent="0.25">
      <c r="A28" s="9" t="s">
        <v>191</v>
      </c>
      <c r="D28" s="173">
        <v>0</v>
      </c>
      <c r="E28" s="171"/>
      <c r="F28" s="173">
        <v>0</v>
      </c>
      <c r="G28" s="171"/>
      <c r="H28" s="173">
        <v>0</v>
      </c>
      <c r="I28" s="171"/>
      <c r="J28" s="173">
        <v>0</v>
      </c>
      <c r="K28" s="171"/>
      <c r="L28" s="172">
        <f>'PL8-9'!F66</f>
        <v>-671949</v>
      </c>
      <c r="M28" s="173"/>
      <c r="N28" s="173">
        <v>0</v>
      </c>
      <c r="O28" s="150"/>
      <c r="P28" s="148">
        <f>SUM(D28:N28)</f>
        <v>-671949</v>
      </c>
      <c r="Q28" s="148"/>
      <c r="R28" s="145">
        <v>-7237</v>
      </c>
      <c r="S28" s="148"/>
      <c r="T28" s="17">
        <f>SUM(P28:R28)</f>
        <v>-679186</v>
      </c>
    </row>
    <row r="29" spans="1:21" ht="20.25" customHeight="1" x14ac:dyDescent="0.25">
      <c r="A29" s="9" t="s">
        <v>192</v>
      </c>
      <c r="B29" s="11"/>
      <c r="C29" s="3"/>
      <c r="D29" s="176">
        <v>0</v>
      </c>
      <c r="E29" s="174"/>
      <c r="F29" s="176">
        <v>0</v>
      </c>
      <c r="G29" s="171"/>
      <c r="H29" s="176">
        <v>0</v>
      </c>
      <c r="I29" s="171"/>
      <c r="J29" s="176">
        <v>0</v>
      </c>
      <c r="K29" s="174"/>
      <c r="L29" s="175">
        <v>0</v>
      </c>
      <c r="M29" s="173"/>
      <c r="N29" s="175">
        <v>-1812</v>
      </c>
      <c r="O29" s="148"/>
      <c r="P29" s="148">
        <f>SUM(D29:N29)</f>
        <v>-1812</v>
      </c>
      <c r="Q29" s="148"/>
      <c r="R29" s="178">
        <v>-453</v>
      </c>
      <c r="S29" s="148"/>
      <c r="T29" s="17">
        <f>SUM(P29:R29)</f>
        <v>-2265</v>
      </c>
    </row>
    <row r="30" spans="1:21" ht="20.25" customHeight="1" x14ac:dyDescent="0.25">
      <c r="A30" s="76" t="s">
        <v>193</v>
      </c>
      <c r="B30" s="80"/>
      <c r="C30" s="80"/>
      <c r="D30" s="165">
        <v>0</v>
      </c>
      <c r="E30" s="81"/>
      <c r="F30" s="165">
        <v>0</v>
      </c>
      <c r="G30" s="179"/>
      <c r="H30" s="165">
        <v>0</v>
      </c>
      <c r="I30" s="179"/>
      <c r="J30" s="165">
        <v>0</v>
      </c>
      <c r="K30" s="81"/>
      <c r="L30" s="180">
        <f>SUM(L28:L29)</f>
        <v>-671949</v>
      </c>
      <c r="M30" s="181"/>
      <c r="N30" s="169">
        <f>SUM(N28:N29)</f>
        <v>-1812</v>
      </c>
      <c r="O30" s="81"/>
      <c r="P30" s="180">
        <f>SUM(P28:P29)</f>
        <v>-673761</v>
      </c>
      <c r="Q30" s="82"/>
      <c r="R30" s="180">
        <f>SUM(R28:R29)</f>
        <v>-7690</v>
      </c>
      <c r="S30" s="82"/>
      <c r="T30" s="180">
        <f>SUM(T28:T29)</f>
        <v>-681451</v>
      </c>
    </row>
    <row r="31" spans="1:21" ht="20.25" hidden="1" customHeight="1" x14ac:dyDescent="0.25">
      <c r="A31" s="62"/>
      <c r="B31" s="80"/>
      <c r="C31" s="80"/>
      <c r="D31" s="167"/>
      <c r="E31" s="81"/>
      <c r="F31" s="167"/>
      <c r="G31" s="179"/>
      <c r="H31" s="167"/>
      <c r="I31" s="179"/>
      <c r="J31" s="167"/>
      <c r="K31" s="81"/>
      <c r="L31" s="182"/>
      <c r="M31" s="181"/>
      <c r="N31" s="182"/>
      <c r="O31" s="81"/>
      <c r="P31" s="182"/>
      <c r="Q31" s="82"/>
      <c r="R31" s="182"/>
      <c r="S31" s="82"/>
      <c r="T31" s="182"/>
    </row>
    <row r="32" spans="1:21" ht="20.25" hidden="1" customHeight="1" x14ac:dyDescent="0.25">
      <c r="A32" s="62" t="s">
        <v>194</v>
      </c>
      <c r="B32" s="80"/>
      <c r="C32" s="80"/>
      <c r="D32" s="186"/>
      <c r="E32" s="82"/>
      <c r="F32" s="186"/>
      <c r="G32" s="179"/>
      <c r="H32" s="186"/>
      <c r="I32" s="179"/>
      <c r="J32" s="186"/>
      <c r="K32" s="187"/>
      <c r="L32" s="186"/>
      <c r="M32" s="181"/>
      <c r="N32" s="186"/>
      <c r="O32" s="82"/>
      <c r="P32" s="186"/>
      <c r="Q32" s="82"/>
      <c r="R32" s="186"/>
      <c r="S32" s="82"/>
      <c r="T32" s="188"/>
    </row>
    <row r="33" spans="1:22" ht="20.25" customHeight="1" x14ac:dyDescent="0.25">
      <c r="A33" s="62"/>
      <c r="B33" s="80"/>
      <c r="C33" s="80"/>
      <c r="D33" s="187"/>
      <c r="E33" s="82"/>
      <c r="F33" s="187"/>
      <c r="G33" s="179"/>
      <c r="H33" s="187"/>
      <c r="I33" s="179"/>
      <c r="J33" s="187"/>
      <c r="K33" s="187"/>
      <c r="L33" s="187"/>
      <c r="M33" s="181"/>
      <c r="N33" s="187"/>
      <c r="O33" s="82"/>
      <c r="P33" s="187"/>
      <c r="Q33" s="82"/>
      <c r="R33" s="187"/>
      <c r="S33" s="82"/>
      <c r="T33" s="187"/>
    </row>
    <row r="34" spans="1:22" ht="20.25" customHeight="1" thickBot="1" x14ac:dyDescent="0.3">
      <c r="A34" s="6" t="s">
        <v>195</v>
      </c>
      <c r="B34" s="75"/>
      <c r="C34" s="24"/>
      <c r="D34" s="139">
        <f>D13+D20+D30</f>
        <v>1091205</v>
      </c>
      <c r="E34" s="140"/>
      <c r="F34" s="139">
        <f>F13+F20+F30</f>
        <v>1484160</v>
      </c>
      <c r="G34" s="140"/>
      <c r="H34" s="139">
        <f>H13+H20+H30</f>
        <v>4937</v>
      </c>
      <c r="I34" s="140"/>
      <c r="J34" s="139">
        <f>J13+J20+J30</f>
        <v>111721</v>
      </c>
      <c r="K34" s="81"/>
      <c r="L34" s="139">
        <f>L13+L20+L30+L32</f>
        <v>2944803</v>
      </c>
      <c r="M34" s="181"/>
      <c r="N34" s="139">
        <f>N13+N20+N30</f>
        <v>895</v>
      </c>
      <c r="O34" s="81"/>
      <c r="P34" s="139">
        <f>P13+P20+P30+P32</f>
        <v>5637721</v>
      </c>
      <c r="Q34" s="82"/>
      <c r="R34" s="139">
        <f>R13+R20+R30+R25</f>
        <v>33954</v>
      </c>
      <c r="S34" s="82"/>
      <c r="T34" s="139">
        <f>T13+T20+T30+T24+T32</f>
        <v>5671675</v>
      </c>
      <c r="V34" s="82"/>
    </row>
    <row r="35" spans="1:22" ht="20.25" customHeight="1" thickTop="1" x14ac:dyDescent="0.3"/>
  </sheetData>
  <mergeCells count="3">
    <mergeCell ref="D4:T4"/>
    <mergeCell ref="J5:L5"/>
    <mergeCell ref="D11:T11"/>
  </mergeCells>
  <pageMargins left="0.7" right="0.7" top="0.48" bottom="0.5" header="0.5" footer="0.5"/>
  <pageSetup paperSize="9" scale="62" firstPageNumber="1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7BCA-060B-45B8-9A2A-65E0E2F6681C}">
  <sheetPr>
    <tabColor theme="9" tint="0.59999389629810485"/>
    <pageSetUpPr fitToPage="1"/>
  </sheetPr>
  <dimension ref="A1:AE39"/>
  <sheetViews>
    <sheetView view="pageBreakPreview" zoomScale="70" zoomScaleNormal="70" zoomScaleSheetLayoutView="70" workbookViewId="0">
      <selection activeCell="A3" sqref="A3"/>
    </sheetView>
  </sheetViews>
  <sheetFormatPr defaultColWidth="9" defaultRowHeight="20.25" customHeight="1" x14ac:dyDescent="0.3"/>
  <cols>
    <col min="1" max="1" width="54.59765625" style="83" customWidth="1"/>
    <col min="2" max="2" width="5.09765625" style="71" customWidth="1"/>
    <col min="3" max="3" width="1.59765625" style="72" customWidth="1"/>
    <col min="4" max="4" width="13.5" style="72" bestFit="1" customWidth="1"/>
    <col min="5" max="5" width="1.59765625" style="72" customWidth="1"/>
    <col min="6" max="6" width="13.5" style="72" bestFit="1" customWidth="1"/>
    <col min="7" max="7" width="1.09765625" style="72" customWidth="1"/>
    <col min="8" max="8" width="10.09765625" style="72" customWidth="1"/>
    <col min="9" max="9" width="1.59765625" style="72" customWidth="1"/>
    <col min="10" max="10" width="12" style="72" bestFit="1" customWidth="1"/>
    <col min="11" max="11" width="1.59765625" style="72" customWidth="1"/>
    <col min="12" max="12" width="14.09765625" style="72" bestFit="1" customWidth="1"/>
    <col min="13" max="13" width="1.296875" style="72" customWidth="1"/>
    <col min="14" max="14" width="20.5" style="72" customWidth="1"/>
    <col min="15" max="15" width="1.296875" style="72" customWidth="1"/>
    <col min="16" max="16" width="20.5" style="72" customWidth="1"/>
    <col min="17" max="17" width="1.296875" style="72" customWidth="1"/>
    <col min="18" max="18" width="20.5" style="72" customWidth="1"/>
    <col min="19" max="19" width="1.5" style="72" customWidth="1"/>
    <col min="20" max="20" width="17.296875" style="72" hidden="1" customWidth="1"/>
    <col min="21" max="21" width="1.296875" style="72" hidden="1" customWidth="1"/>
    <col min="22" max="22" width="15.09765625" style="72" hidden="1" customWidth="1"/>
    <col min="23" max="23" width="1.296875" style="72" hidden="1" customWidth="1"/>
    <col min="24" max="24" width="17" style="72" bestFit="1" customWidth="1"/>
    <col min="25" max="25" width="1.59765625" style="72" customWidth="1"/>
    <col min="26" max="26" width="12" style="285" customWidth="1"/>
    <col min="27" max="27" width="1.59765625" style="285" customWidth="1"/>
    <col min="28" max="28" width="13.5" style="285" bestFit="1" customWidth="1"/>
    <col min="29" max="29" width="0.796875" style="72" customWidth="1"/>
    <col min="30" max="30" width="13.59765625" style="72" customWidth="1"/>
    <col min="31" max="31" width="1.296875" style="72" customWidth="1"/>
    <col min="32" max="32" width="12.296875" style="72" customWidth="1"/>
    <col min="33" max="33" width="1" style="72" customWidth="1"/>
    <col min="34" max="34" width="13.09765625" style="72" customWidth="1"/>
    <col min="35" max="35" width="0.796875" style="72" customWidth="1"/>
    <col min="36" max="36" width="10.296875" style="72" customWidth="1"/>
    <col min="37" max="16384" width="9" style="72"/>
  </cols>
  <sheetData>
    <row r="1" spans="1:30" ht="20.25" customHeight="1" x14ac:dyDescent="0.3">
      <c r="A1" s="10" t="s">
        <v>0</v>
      </c>
    </row>
    <row r="2" spans="1:30" ht="20.25" customHeight="1" x14ac:dyDescent="0.3">
      <c r="A2" s="73" t="s">
        <v>158</v>
      </c>
      <c r="B2" s="74"/>
      <c r="C2" s="25"/>
      <c r="D2" s="25"/>
      <c r="E2" s="25"/>
      <c r="G2" s="25"/>
      <c r="H2" s="25"/>
      <c r="I2" s="25"/>
      <c r="K2" s="25"/>
      <c r="U2" s="25"/>
      <c r="V2" s="25"/>
      <c r="W2" s="25"/>
      <c r="Y2" s="25"/>
      <c r="AA2" s="291"/>
    </row>
    <row r="3" spans="1:30" ht="16.5" customHeight="1" x14ac:dyDescent="0.3">
      <c r="A3" s="24"/>
    </row>
    <row r="4" spans="1:30" ht="20.25" customHeight="1" x14ac:dyDescent="0.3">
      <c r="A4" s="24"/>
      <c r="D4" s="339" t="s">
        <v>159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</row>
    <row r="5" spans="1:30" ht="20.25" customHeight="1" x14ac:dyDescent="0.3">
      <c r="A5" s="72"/>
      <c r="C5" s="27"/>
      <c r="G5" s="27"/>
      <c r="H5" s="27"/>
      <c r="I5" s="27"/>
      <c r="J5" s="340" t="s">
        <v>97</v>
      </c>
      <c r="K5" s="340"/>
      <c r="L5" s="340"/>
      <c r="M5" s="27"/>
      <c r="N5" s="340" t="s">
        <v>101</v>
      </c>
      <c r="O5" s="340"/>
      <c r="P5" s="340"/>
      <c r="Q5" s="340"/>
      <c r="R5" s="340"/>
      <c r="T5" s="146"/>
      <c r="U5" s="146"/>
      <c r="V5" s="146"/>
      <c r="W5" s="27"/>
      <c r="Y5" s="27"/>
      <c r="AA5" s="292"/>
      <c r="AB5" s="292"/>
    </row>
    <row r="6" spans="1:30" ht="20.25" customHeight="1" x14ac:dyDescent="0.3">
      <c r="A6" s="72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O6" s="27"/>
      <c r="Q6" s="27"/>
      <c r="T6" s="27" t="s">
        <v>196</v>
      </c>
      <c r="U6" s="27"/>
      <c r="V6" s="27"/>
      <c r="W6" s="27"/>
      <c r="X6" s="27"/>
      <c r="Y6" s="27"/>
      <c r="Z6" s="292"/>
      <c r="AA6" s="292"/>
      <c r="AB6" s="292"/>
    </row>
    <row r="7" spans="1:30" ht="20.25" customHeight="1" x14ac:dyDescent="0.3">
      <c r="A7" s="72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 t="s">
        <v>197</v>
      </c>
      <c r="O7" s="27"/>
      <c r="Q7" s="27"/>
      <c r="T7" s="27"/>
      <c r="U7" s="27"/>
      <c r="V7" s="27"/>
      <c r="W7" s="27"/>
      <c r="X7" s="27"/>
      <c r="Y7" s="27"/>
      <c r="Z7" s="292"/>
      <c r="AA7" s="292"/>
      <c r="AB7" s="292"/>
    </row>
    <row r="8" spans="1:30" ht="20.25" customHeight="1" x14ac:dyDescent="0.3">
      <c r="A8" s="72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31" t="s">
        <v>198</v>
      </c>
      <c r="O8" s="27"/>
      <c r="Q8" s="27"/>
      <c r="T8" s="27" t="s">
        <v>199</v>
      </c>
      <c r="U8" s="27"/>
      <c r="V8" s="27"/>
      <c r="W8" s="27"/>
      <c r="X8" s="27" t="s">
        <v>160</v>
      </c>
      <c r="Y8" s="27"/>
      <c r="Z8" s="292"/>
      <c r="AA8" s="292"/>
      <c r="AB8" s="292"/>
    </row>
    <row r="9" spans="1:30" ht="20.25" customHeight="1" x14ac:dyDescent="0.3">
      <c r="A9" s="72"/>
      <c r="C9" s="27"/>
      <c r="D9" s="27" t="s">
        <v>161</v>
      </c>
      <c r="E9" s="27"/>
      <c r="F9" s="27" t="s">
        <v>162</v>
      </c>
      <c r="G9" s="27"/>
      <c r="H9" s="27"/>
      <c r="I9" s="27"/>
      <c r="J9" s="27"/>
      <c r="K9" s="27"/>
      <c r="L9" s="27"/>
      <c r="M9" s="27"/>
      <c r="N9" s="27" t="s">
        <v>200</v>
      </c>
      <c r="O9" s="27"/>
      <c r="Q9" s="27"/>
      <c r="T9" s="27" t="s">
        <v>200</v>
      </c>
      <c r="U9" s="27"/>
      <c r="V9" s="27" t="s">
        <v>201</v>
      </c>
      <c r="W9" s="27"/>
      <c r="X9" s="27" t="s">
        <v>163</v>
      </c>
      <c r="Y9" s="27"/>
      <c r="Z9" s="292" t="s">
        <v>164</v>
      </c>
      <c r="AA9" s="292"/>
      <c r="AB9" s="292"/>
    </row>
    <row r="10" spans="1:30" ht="20.25" customHeight="1" x14ac:dyDescent="0.25">
      <c r="A10" s="72"/>
      <c r="C10" s="27"/>
      <c r="D10" s="27" t="s">
        <v>165</v>
      </c>
      <c r="E10" s="27"/>
      <c r="F10" s="27" t="s">
        <v>166</v>
      </c>
      <c r="G10" s="27"/>
      <c r="H10" s="27"/>
      <c r="I10" s="27"/>
      <c r="J10" s="27" t="s">
        <v>167</v>
      </c>
      <c r="K10" s="27"/>
      <c r="L10" s="27"/>
      <c r="M10" s="27"/>
      <c r="N10" s="27" t="s">
        <v>202</v>
      </c>
      <c r="O10" s="27"/>
      <c r="P10" s="27" t="s">
        <v>168</v>
      </c>
      <c r="Q10" s="27"/>
      <c r="R10" s="222" t="s">
        <v>203</v>
      </c>
      <c r="S10" s="27"/>
      <c r="T10" s="27" t="s">
        <v>204</v>
      </c>
      <c r="U10" s="27"/>
      <c r="V10" s="27" t="s">
        <v>205</v>
      </c>
      <c r="W10" s="27"/>
      <c r="X10" s="27" t="s">
        <v>169</v>
      </c>
      <c r="Y10" s="27"/>
      <c r="Z10" s="292" t="s">
        <v>170</v>
      </c>
      <c r="AA10" s="292"/>
      <c r="AB10" s="292" t="s">
        <v>171</v>
      </c>
    </row>
    <row r="11" spans="1:30" ht="20.25" customHeight="1" x14ac:dyDescent="0.25">
      <c r="A11" s="72"/>
      <c r="B11" s="51" t="s">
        <v>7</v>
      </c>
      <c r="C11" s="27"/>
      <c r="D11" s="27" t="s">
        <v>172</v>
      </c>
      <c r="E11" s="27"/>
      <c r="F11" s="27" t="s">
        <v>173</v>
      </c>
      <c r="G11" s="27"/>
      <c r="H11" s="27" t="s">
        <v>96</v>
      </c>
      <c r="I11" s="27"/>
      <c r="J11" s="27" t="s">
        <v>174</v>
      </c>
      <c r="K11" s="27"/>
      <c r="L11" s="27" t="s">
        <v>175</v>
      </c>
      <c r="M11" s="27"/>
      <c r="N11" s="27" t="s">
        <v>206</v>
      </c>
      <c r="O11" s="27"/>
      <c r="P11" s="27" t="s">
        <v>174</v>
      </c>
      <c r="Q11" s="27"/>
      <c r="R11" s="223" t="s">
        <v>207</v>
      </c>
      <c r="S11" s="27"/>
      <c r="T11" s="27" t="s">
        <v>208</v>
      </c>
      <c r="U11" s="27"/>
      <c r="V11" s="27" t="s">
        <v>207</v>
      </c>
      <c r="W11" s="27"/>
      <c r="X11" s="27" t="s">
        <v>176</v>
      </c>
      <c r="Y11" s="27"/>
      <c r="Z11" s="292" t="s">
        <v>177</v>
      </c>
      <c r="AA11" s="292"/>
      <c r="AB11" s="292" t="s">
        <v>178</v>
      </c>
    </row>
    <row r="12" spans="1:30" ht="20.25" customHeight="1" x14ac:dyDescent="0.3">
      <c r="A12" s="72"/>
      <c r="B12" s="51"/>
      <c r="C12" s="27"/>
      <c r="D12" s="341" t="s">
        <v>8</v>
      </c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</row>
    <row r="13" spans="1:30" ht="20.25" customHeight="1" x14ac:dyDescent="0.25">
      <c r="A13" s="8" t="s">
        <v>209</v>
      </c>
      <c r="B13" s="51"/>
      <c r="C13" s="27"/>
      <c r="D13" s="51"/>
      <c r="E13" s="27"/>
      <c r="F13" s="51"/>
      <c r="G13" s="27"/>
      <c r="H13" s="27"/>
      <c r="I13" s="27"/>
      <c r="J13" s="51"/>
      <c r="K13" s="27"/>
      <c r="L13" s="51"/>
      <c r="M13" s="51"/>
      <c r="N13" s="51"/>
      <c r="O13" s="51"/>
      <c r="P13" s="51"/>
      <c r="Q13" s="51"/>
      <c r="R13" s="51"/>
      <c r="S13" s="51"/>
      <c r="T13" s="51"/>
      <c r="U13" s="27"/>
      <c r="V13" s="27"/>
      <c r="W13" s="27"/>
      <c r="X13" s="51"/>
      <c r="Y13" s="27"/>
      <c r="Z13" s="293"/>
      <c r="AA13" s="292"/>
    </row>
    <row r="14" spans="1:30" ht="20.25" customHeight="1" x14ac:dyDescent="0.25">
      <c r="A14" s="6" t="s">
        <v>210</v>
      </c>
      <c r="B14" s="75"/>
      <c r="C14" s="24"/>
      <c r="D14" s="81">
        <f>'CH Conso 10'!D34</f>
        <v>1091205</v>
      </c>
      <c r="E14" s="81"/>
      <c r="F14" s="81">
        <f>'CH Conso 10'!F34</f>
        <v>1484160</v>
      </c>
      <c r="G14" s="81"/>
      <c r="H14" s="81">
        <f>'CH Conso 10'!H34</f>
        <v>4937</v>
      </c>
      <c r="I14" s="81"/>
      <c r="J14" s="81">
        <f>'CH Conso 10'!J34</f>
        <v>111721</v>
      </c>
      <c r="K14" s="81"/>
      <c r="L14" s="81">
        <f>'CH Conso 10'!L34</f>
        <v>2944803</v>
      </c>
      <c r="M14" s="81"/>
      <c r="N14" s="224">
        <v>0</v>
      </c>
      <c r="O14" s="81"/>
      <c r="P14" s="81">
        <f>'CH Conso 10'!N34</f>
        <v>895</v>
      </c>
      <c r="Q14" s="81"/>
      <c r="R14" s="225">
        <f>SUM(N14:P14)</f>
        <v>895</v>
      </c>
      <c r="S14" s="158"/>
      <c r="T14" s="159" t="e">
        <f>'CH Conso 10'!#REF!</f>
        <v>#REF!</v>
      </c>
      <c r="U14" s="81"/>
      <c r="V14" s="81" t="e">
        <f>'CH Conso 10'!#REF!</f>
        <v>#REF!</v>
      </c>
      <c r="W14" s="81"/>
      <c r="X14" s="81">
        <f>'CH Conso 10'!P34</f>
        <v>5637721</v>
      </c>
      <c r="Y14" s="81"/>
      <c r="Z14" s="294">
        <f>'CH Conso 10'!R34</f>
        <v>33954</v>
      </c>
      <c r="AA14" s="294"/>
      <c r="AB14" s="294">
        <f>SUM(X14:Z14)</f>
        <v>5671675</v>
      </c>
      <c r="AD14" s="134"/>
    </row>
    <row r="15" spans="1:30" ht="20.25" customHeight="1" x14ac:dyDescent="0.25">
      <c r="A15" s="76"/>
      <c r="B15" s="51"/>
      <c r="C15" s="24"/>
      <c r="D15" s="133"/>
      <c r="E15" s="81"/>
      <c r="F15" s="133"/>
      <c r="G15" s="81"/>
      <c r="H15" s="81"/>
      <c r="I15" s="81"/>
      <c r="J15" s="133"/>
      <c r="K15" s="81"/>
      <c r="L15" s="133"/>
      <c r="M15" s="133"/>
      <c r="N15" s="133"/>
      <c r="O15" s="133"/>
      <c r="P15" s="133"/>
      <c r="Q15" s="133"/>
      <c r="R15" s="133"/>
      <c r="S15" s="133"/>
      <c r="T15" s="159"/>
      <c r="U15" s="81"/>
      <c r="V15" s="81"/>
      <c r="W15" s="81"/>
      <c r="X15" s="133"/>
      <c r="Y15" s="81"/>
      <c r="Z15" s="295"/>
      <c r="AA15" s="294"/>
      <c r="AB15" s="295"/>
    </row>
    <row r="16" spans="1:30" ht="20.25" customHeight="1" x14ac:dyDescent="0.25">
      <c r="A16" s="8" t="s">
        <v>181</v>
      </c>
      <c r="B16" s="51"/>
      <c r="C16" s="24"/>
      <c r="D16" s="133"/>
      <c r="E16" s="81"/>
      <c r="F16" s="133"/>
      <c r="G16" s="81"/>
      <c r="H16" s="81"/>
      <c r="I16" s="81"/>
      <c r="J16" s="133"/>
      <c r="K16" s="81"/>
      <c r="L16" s="133"/>
      <c r="M16" s="133"/>
      <c r="N16" s="133"/>
      <c r="O16" s="133"/>
      <c r="P16" s="133"/>
      <c r="Q16" s="133"/>
      <c r="R16" s="133"/>
      <c r="S16" s="133"/>
      <c r="T16" s="133"/>
      <c r="U16" s="81"/>
      <c r="V16" s="81"/>
      <c r="W16" s="81"/>
      <c r="X16" s="133"/>
      <c r="Y16" s="81"/>
      <c r="Z16" s="295"/>
      <c r="AA16" s="294"/>
      <c r="AB16" s="295"/>
    </row>
    <row r="17" spans="1:31" ht="20.25" hidden="1" customHeight="1" x14ac:dyDescent="0.3">
      <c r="A17" s="78" t="s">
        <v>182</v>
      </c>
      <c r="B17" s="51"/>
      <c r="C17" s="2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133"/>
      <c r="T17" s="81"/>
      <c r="U17" s="81"/>
      <c r="V17" s="81"/>
      <c r="W17" s="81"/>
      <c r="X17" s="81"/>
      <c r="Y17" s="81"/>
      <c r="Z17" s="294"/>
      <c r="AA17" s="294"/>
      <c r="AB17" s="294"/>
    </row>
    <row r="18" spans="1:31" ht="20.25" hidden="1" customHeight="1" x14ac:dyDescent="0.25">
      <c r="A18" s="62" t="s">
        <v>183</v>
      </c>
      <c r="B18" s="13">
        <v>19</v>
      </c>
      <c r="C18" s="79"/>
      <c r="D18" s="160"/>
      <c r="E18" s="161"/>
      <c r="F18" s="160"/>
      <c r="G18" s="161"/>
      <c r="H18" s="135"/>
      <c r="I18" s="162"/>
      <c r="J18" s="160"/>
      <c r="K18" s="161"/>
      <c r="L18" s="160"/>
      <c r="M18" s="81"/>
      <c r="N18" s="160"/>
      <c r="O18" s="81"/>
      <c r="P18" s="160"/>
      <c r="Q18" s="81"/>
      <c r="R18" s="160"/>
      <c r="S18" s="133"/>
      <c r="T18" s="160"/>
      <c r="U18" s="81"/>
      <c r="V18" s="81"/>
      <c r="W18" s="81"/>
      <c r="X18" s="82">
        <f>SUM(D18:R18)</f>
        <v>0</v>
      </c>
      <c r="Y18" s="82"/>
      <c r="Z18" s="296"/>
      <c r="AA18" s="295"/>
      <c r="AB18" s="295">
        <f>SUM(X18:Z18)</f>
        <v>0</v>
      </c>
    </row>
    <row r="19" spans="1:31" ht="20.25" hidden="1" customHeight="1" x14ac:dyDescent="0.25">
      <c r="A19" s="62" t="s">
        <v>184</v>
      </c>
      <c r="B19" s="13">
        <v>27</v>
      </c>
      <c r="C19" s="79"/>
      <c r="D19" s="160"/>
      <c r="E19" s="82"/>
      <c r="F19" s="160"/>
      <c r="G19" s="163"/>
      <c r="H19" s="160"/>
      <c r="I19" s="163"/>
      <c r="J19" s="160"/>
      <c r="K19" s="82"/>
      <c r="L19" s="164"/>
      <c r="M19" s="82"/>
      <c r="N19" s="160"/>
      <c r="O19" s="82"/>
      <c r="P19" s="160"/>
      <c r="Q19" s="82"/>
      <c r="R19" s="160"/>
      <c r="S19" s="82"/>
      <c r="T19" s="164"/>
      <c r="U19" s="82"/>
      <c r="V19" s="164"/>
      <c r="W19" s="82"/>
      <c r="X19" s="82">
        <f>SUM(D19:R19)</f>
        <v>0</v>
      </c>
      <c r="Y19" s="136"/>
      <c r="Z19" s="296"/>
      <c r="AA19" s="136"/>
      <c r="AB19" s="295">
        <f>SUM(X19:Z19)</f>
        <v>0</v>
      </c>
      <c r="AC19" s="88"/>
      <c r="AD19" s="87"/>
      <c r="AE19" s="88"/>
    </row>
    <row r="20" spans="1:31" s="24" customFormat="1" ht="20.25" hidden="1" customHeight="1" x14ac:dyDescent="0.3">
      <c r="A20" s="78" t="s">
        <v>185</v>
      </c>
      <c r="B20" s="80"/>
      <c r="C20" s="80"/>
      <c r="D20" s="165">
        <f>SUM(D18:D19)</f>
        <v>0</v>
      </c>
      <c r="E20" s="81"/>
      <c r="F20" s="165">
        <f>SUM(F18:F19)</f>
        <v>0</v>
      </c>
      <c r="G20" s="81"/>
      <c r="H20" s="165">
        <f>SUM(H18:H19)</f>
        <v>0</v>
      </c>
      <c r="I20" s="81"/>
      <c r="J20" s="165">
        <f>SUM(J18:J19)</f>
        <v>0</v>
      </c>
      <c r="K20" s="81"/>
      <c r="L20" s="165">
        <f>SUM(L18:L19)</f>
        <v>0</v>
      </c>
      <c r="M20" s="81"/>
      <c r="N20" s="165">
        <f>SUM(N18:N19)</f>
        <v>0</v>
      </c>
      <c r="O20" s="81"/>
      <c r="P20" s="165">
        <f>SUM(P18:P19)</f>
        <v>0</v>
      </c>
      <c r="Q20" s="81"/>
      <c r="R20" s="165">
        <f>SUM(R18:R19)</f>
        <v>0</v>
      </c>
      <c r="S20" s="140"/>
      <c r="T20" s="165">
        <v>0</v>
      </c>
      <c r="U20" s="81"/>
      <c r="V20" s="166">
        <f>SUM(R20:T20)</f>
        <v>0</v>
      </c>
      <c r="W20" s="81"/>
      <c r="X20" s="165">
        <f>SUM(X18:X19)</f>
        <v>0</v>
      </c>
      <c r="Y20" s="81"/>
      <c r="Z20" s="165">
        <f>SUM(Z18:Z19)</f>
        <v>0</v>
      </c>
      <c r="AA20" s="294"/>
      <c r="AB20" s="165">
        <f>SUM(AB18:AB19)</f>
        <v>0</v>
      </c>
    </row>
    <row r="21" spans="1:31" ht="16.350000000000001" hidden="1" customHeight="1" x14ac:dyDescent="0.3">
      <c r="A21" s="78"/>
      <c r="B21" s="80"/>
      <c r="C21" s="80"/>
      <c r="D21" s="137"/>
      <c r="E21" s="81"/>
      <c r="F21" s="167"/>
      <c r="G21" s="81"/>
      <c r="H21" s="137"/>
      <c r="I21" s="81"/>
      <c r="J21" s="167"/>
      <c r="K21" s="81"/>
      <c r="L21" s="81"/>
      <c r="M21" s="81"/>
      <c r="N21" s="81"/>
      <c r="O21" s="81"/>
      <c r="P21" s="81"/>
      <c r="Q21" s="81"/>
      <c r="R21" s="81"/>
      <c r="S21" s="133"/>
      <c r="T21" s="81"/>
      <c r="U21" s="81"/>
      <c r="V21" s="81"/>
      <c r="W21" s="81"/>
      <c r="X21" s="138"/>
      <c r="Y21" s="81"/>
      <c r="Z21" s="167"/>
      <c r="AA21" s="294"/>
      <c r="AB21" s="138"/>
    </row>
    <row r="22" spans="1:31" ht="16.350000000000001" customHeight="1" x14ac:dyDescent="0.3">
      <c r="A22" s="143" t="s">
        <v>211</v>
      </c>
      <c r="B22" s="80"/>
      <c r="C22" s="80"/>
      <c r="D22" s="137"/>
      <c r="E22" s="81"/>
      <c r="F22" s="167"/>
      <c r="G22" s="81"/>
      <c r="H22" s="137"/>
      <c r="I22" s="81"/>
      <c r="J22" s="167"/>
      <c r="K22" s="81"/>
      <c r="L22" s="81"/>
      <c r="M22" s="81"/>
      <c r="N22" s="81"/>
      <c r="O22" s="81"/>
      <c r="P22" s="81"/>
      <c r="Q22" s="81"/>
      <c r="R22" s="81"/>
      <c r="S22" s="133"/>
      <c r="T22" s="81"/>
      <c r="U22" s="81"/>
      <c r="V22" s="81"/>
      <c r="W22" s="81"/>
      <c r="X22" s="138"/>
      <c r="Y22" s="81"/>
      <c r="Z22" s="167"/>
      <c r="AA22" s="294"/>
      <c r="AB22" s="138"/>
    </row>
    <row r="23" spans="1:31" s="3" customFormat="1" ht="17.55" customHeight="1" x14ac:dyDescent="0.25">
      <c r="A23" s="9" t="s">
        <v>212</v>
      </c>
      <c r="B23" s="13">
        <v>18</v>
      </c>
      <c r="C23" s="56"/>
      <c r="D23" s="145">
        <v>333003</v>
      </c>
      <c r="E23" s="148"/>
      <c r="F23" s="246">
        <v>499504</v>
      </c>
      <c r="G23" s="148"/>
      <c r="H23" s="145">
        <v>0</v>
      </c>
      <c r="I23" s="148"/>
      <c r="J23" s="246">
        <v>0</v>
      </c>
      <c r="K23" s="148"/>
      <c r="L23" s="148">
        <v>0</v>
      </c>
      <c r="M23" s="148"/>
      <c r="N23" s="148">
        <v>0</v>
      </c>
      <c r="O23" s="148"/>
      <c r="P23" s="148">
        <v>0</v>
      </c>
      <c r="Q23" s="148"/>
      <c r="R23" s="148">
        <v>0</v>
      </c>
      <c r="S23" s="77"/>
      <c r="T23" s="148"/>
      <c r="U23" s="148"/>
      <c r="V23" s="148"/>
      <c r="W23" s="148"/>
      <c r="X23" s="148">
        <v>832507</v>
      </c>
      <c r="Y23" s="148"/>
      <c r="Z23" s="262">
        <v>11426</v>
      </c>
      <c r="AA23" s="262"/>
      <c r="AB23" s="297">
        <v>843933</v>
      </c>
    </row>
    <row r="24" spans="1:31" ht="19.5" hidden="1" customHeight="1" x14ac:dyDescent="0.25">
      <c r="A24" s="83" t="s">
        <v>213</v>
      </c>
      <c r="B24" s="13"/>
      <c r="C24" s="80"/>
      <c r="D24" s="168"/>
      <c r="E24" s="82"/>
      <c r="F24" s="168"/>
      <c r="G24" s="82"/>
      <c r="H24" s="168"/>
      <c r="I24" s="82"/>
      <c r="J24" s="168"/>
      <c r="K24" s="82"/>
      <c r="L24" s="168"/>
      <c r="M24" s="82"/>
      <c r="N24" s="168"/>
      <c r="O24" s="82"/>
      <c r="P24" s="168"/>
      <c r="Q24" s="82"/>
      <c r="R24" s="168"/>
      <c r="S24" s="133"/>
      <c r="T24" s="164"/>
      <c r="U24" s="82"/>
      <c r="V24" s="164"/>
      <c r="W24" s="82"/>
      <c r="X24" s="168">
        <v>0</v>
      </c>
      <c r="Y24" s="81"/>
      <c r="Z24" s="142"/>
      <c r="AA24" s="294"/>
      <c r="AB24" s="298">
        <f>SUM(X24:Z24)</f>
        <v>0</v>
      </c>
    </row>
    <row r="25" spans="1:31" ht="19.05" hidden="1" customHeight="1" x14ac:dyDescent="0.3">
      <c r="A25" s="78" t="s">
        <v>214</v>
      </c>
      <c r="B25" s="80"/>
      <c r="C25" s="80"/>
      <c r="D25" s="166">
        <f>D24</f>
        <v>0</v>
      </c>
      <c r="E25" s="81"/>
      <c r="F25" s="166">
        <f>F24</f>
        <v>0</v>
      </c>
      <c r="G25" s="81"/>
      <c r="H25" s="166">
        <f>H24</f>
        <v>0</v>
      </c>
      <c r="I25" s="81"/>
      <c r="J25" s="166">
        <f>J24</f>
        <v>0</v>
      </c>
      <c r="K25" s="81"/>
      <c r="L25" s="166">
        <f>L24</f>
        <v>0</v>
      </c>
      <c r="M25" s="81"/>
      <c r="N25" s="166">
        <f>N24</f>
        <v>0</v>
      </c>
      <c r="O25" s="81"/>
      <c r="P25" s="166">
        <f>P24</f>
        <v>0</v>
      </c>
      <c r="Q25" s="81"/>
      <c r="R25" s="166">
        <f>R24</f>
        <v>0</v>
      </c>
      <c r="S25" s="140"/>
      <c r="T25" s="166">
        <v>0</v>
      </c>
      <c r="U25" s="81"/>
      <c r="V25" s="166">
        <v>0</v>
      </c>
      <c r="W25" s="81"/>
      <c r="X25" s="166">
        <f>X24</f>
        <v>0</v>
      </c>
      <c r="Y25" s="81"/>
      <c r="Z25" s="299">
        <f>Z24</f>
        <v>0</v>
      </c>
      <c r="AA25" s="294"/>
      <c r="AB25" s="141">
        <f>X25+Z25</f>
        <v>0</v>
      </c>
    </row>
    <row r="26" spans="1:31" s="3" customFormat="1" ht="21" customHeight="1" x14ac:dyDescent="0.25">
      <c r="A26" s="76" t="s">
        <v>215</v>
      </c>
      <c r="B26" s="56"/>
      <c r="C26" s="56"/>
      <c r="D26" s="247">
        <f>SUM(D23)</f>
        <v>333003</v>
      </c>
      <c r="E26" s="150"/>
      <c r="F26" s="247">
        <f>SUM(F23)</f>
        <v>499504</v>
      </c>
      <c r="G26" s="150"/>
      <c r="H26" s="247">
        <f>SUM(H23)</f>
        <v>0</v>
      </c>
      <c r="I26" s="150"/>
      <c r="J26" s="247">
        <f>SUM(J23)</f>
        <v>0</v>
      </c>
      <c r="K26" s="150"/>
      <c r="L26" s="247">
        <f>SUM(L23)</f>
        <v>0</v>
      </c>
      <c r="M26" s="150"/>
      <c r="N26" s="247">
        <f>SUM(N23)</f>
        <v>0</v>
      </c>
      <c r="O26" s="150"/>
      <c r="P26" s="247">
        <f>SUM(P23)</f>
        <v>0</v>
      </c>
      <c r="Q26" s="150"/>
      <c r="R26" s="247">
        <f>SUM(R23)</f>
        <v>0</v>
      </c>
      <c r="S26" s="248"/>
      <c r="T26" s="249">
        <f>T20+T25</f>
        <v>0</v>
      </c>
      <c r="U26" s="150"/>
      <c r="V26" s="249">
        <f>V20+V25</f>
        <v>0</v>
      </c>
      <c r="W26" s="150"/>
      <c r="X26" s="247">
        <f>SUM(X23)</f>
        <v>832507</v>
      </c>
      <c r="Y26" s="150"/>
      <c r="Z26" s="300">
        <f>SUM(Z23)</f>
        <v>11426</v>
      </c>
      <c r="AA26" s="301"/>
      <c r="AB26" s="300">
        <f>SUM(AB23)</f>
        <v>843933</v>
      </c>
    </row>
    <row r="27" spans="1:31" ht="19.05" customHeight="1" x14ac:dyDescent="0.3">
      <c r="A27" s="78"/>
      <c r="B27" s="80"/>
      <c r="C27" s="80"/>
      <c r="D27" s="137"/>
      <c r="E27" s="81"/>
      <c r="F27" s="167"/>
      <c r="G27" s="81"/>
      <c r="H27" s="137"/>
      <c r="I27" s="81"/>
      <c r="J27" s="167"/>
      <c r="K27" s="81"/>
      <c r="L27" s="81"/>
      <c r="M27" s="81"/>
      <c r="N27" s="81"/>
      <c r="O27" s="81"/>
      <c r="P27" s="81"/>
      <c r="Q27" s="81"/>
      <c r="R27" s="81"/>
      <c r="S27" s="133"/>
      <c r="T27" s="81"/>
      <c r="U27" s="81"/>
      <c r="V27" s="81"/>
      <c r="W27" s="81"/>
      <c r="X27" s="138"/>
      <c r="Y27" s="81"/>
      <c r="Z27" s="167"/>
      <c r="AA27" s="294"/>
      <c r="AB27" s="138"/>
    </row>
    <row r="28" spans="1:31" ht="13.8" x14ac:dyDescent="0.25">
      <c r="A28" s="7" t="s">
        <v>216</v>
      </c>
      <c r="B28" s="80"/>
      <c r="C28" s="80"/>
      <c r="D28" s="240">
        <f>D26</f>
        <v>333003</v>
      </c>
      <c r="E28" s="239"/>
      <c r="F28" s="240">
        <f>F26</f>
        <v>499504</v>
      </c>
      <c r="G28" s="239"/>
      <c r="H28" s="240">
        <f>H26</f>
        <v>0</v>
      </c>
      <c r="I28" s="239"/>
      <c r="J28" s="240">
        <f>J26</f>
        <v>0</v>
      </c>
      <c r="K28" s="239"/>
      <c r="L28" s="240">
        <f>L26</f>
        <v>0</v>
      </c>
      <c r="M28" s="239"/>
      <c r="N28" s="240">
        <f>N26</f>
        <v>0</v>
      </c>
      <c r="O28" s="239"/>
      <c r="P28" s="240">
        <f>P26</f>
        <v>0</v>
      </c>
      <c r="Q28" s="239"/>
      <c r="R28" s="240">
        <f>R26</f>
        <v>0</v>
      </c>
      <c r="S28" s="138"/>
      <c r="T28" s="240" t="e">
        <f>T26+#REF!</f>
        <v>#REF!</v>
      </c>
      <c r="U28" s="239"/>
      <c r="V28" s="240" t="e">
        <f>V26+#REF!</f>
        <v>#REF!</v>
      </c>
      <c r="W28" s="239"/>
      <c r="X28" s="240">
        <f>X26</f>
        <v>832507</v>
      </c>
      <c r="Y28" s="239"/>
      <c r="Z28" s="302">
        <f>Z26</f>
        <v>11426</v>
      </c>
      <c r="AA28" s="303"/>
      <c r="AB28" s="302">
        <f>AB26</f>
        <v>843933</v>
      </c>
    </row>
    <row r="29" spans="1:31" ht="19.05" customHeight="1" x14ac:dyDescent="0.3">
      <c r="A29" s="78"/>
      <c r="B29" s="80"/>
      <c r="C29" s="80"/>
      <c r="D29" s="137"/>
      <c r="E29" s="81"/>
      <c r="F29" s="167"/>
      <c r="G29" s="81"/>
      <c r="H29" s="137"/>
      <c r="I29" s="81"/>
      <c r="J29" s="167"/>
      <c r="K29" s="81"/>
      <c r="L29" s="81"/>
      <c r="M29" s="81"/>
      <c r="N29" s="81"/>
      <c r="O29" s="81"/>
      <c r="P29" s="81"/>
      <c r="Q29" s="81"/>
      <c r="R29" s="81"/>
      <c r="S29" s="133"/>
      <c r="T29" s="81"/>
      <c r="U29" s="81"/>
      <c r="V29" s="81"/>
      <c r="W29" s="81"/>
      <c r="X29" s="138"/>
      <c r="Y29" s="81"/>
      <c r="Z29" s="167"/>
      <c r="AA29" s="294"/>
      <c r="AB29" s="138"/>
    </row>
    <row r="30" spans="1:31" ht="20.25" customHeight="1" x14ac:dyDescent="0.25">
      <c r="A30" s="8" t="s">
        <v>190</v>
      </c>
      <c r="D30" s="170"/>
      <c r="E30" s="82"/>
      <c r="F30" s="170"/>
      <c r="G30" s="82"/>
      <c r="H30" s="170"/>
      <c r="I30" s="82"/>
      <c r="J30" s="170"/>
      <c r="K30" s="82"/>
      <c r="L30" s="133"/>
      <c r="M30" s="81"/>
      <c r="N30" s="133"/>
      <c r="O30" s="81"/>
      <c r="P30" s="133"/>
      <c r="Q30" s="81"/>
      <c r="R30" s="133"/>
      <c r="S30" s="133"/>
      <c r="T30" s="133"/>
      <c r="U30" s="81"/>
      <c r="V30" s="81"/>
      <c r="W30" s="81"/>
      <c r="X30" s="133"/>
      <c r="Y30" s="81"/>
      <c r="Z30" s="133"/>
      <c r="AA30" s="295"/>
      <c r="AB30" s="133"/>
    </row>
    <row r="31" spans="1:31" ht="20.25" customHeight="1" x14ac:dyDescent="0.25">
      <c r="A31" s="9" t="s">
        <v>217</v>
      </c>
      <c r="D31" s="229">
        <v>0</v>
      </c>
      <c r="E31" s="230"/>
      <c r="F31" s="229">
        <v>0</v>
      </c>
      <c r="G31" s="230"/>
      <c r="H31" s="229">
        <v>0</v>
      </c>
      <c r="I31" s="230"/>
      <c r="J31" s="229">
        <v>0</v>
      </c>
      <c r="K31" s="171"/>
      <c r="L31" s="172">
        <f>'PL8-9'!D66</f>
        <v>-844029</v>
      </c>
      <c r="M31" s="173"/>
      <c r="N31" s="229">
        <v>0</v>
      </c>
      <c r="O31" s="81"/>
      <c r="P31" s="229">
        <v>0</v>
      </c>
      <c r="Q31" s="81"/>
      <c r="R31" s="229">
        <v>0</v>
      </c>
      <c r="S31" s="77"/>
      <c r="T31" s="173"/>
      <c r="U31" s="173"/>
      <c r="V31" s="173"/>
      <c r="W31" s="150"/>
      <c r="X31" s="82">
        <f t="shared" ref="X31" si="0">SUM(D31:R31)</f>
        <v>-844029</v>
      </c>
      <c r="Y31" s="148"/>
      <c r="Z31" s="145">
        <v>-6439</v>
      </c>
      <c r="AA31" s="262"/>
      <c r="AB31" s="274">
        <f>SUM(X31:Z31)</f>
        <v>-850468</v>
      </c>
    </row>
    <row r="32" spans="1:31" s="3" customFormat="1" ht="20.25" customHeight="1" x14ac:dyDescent="0.25">
      <c r="A32" s="144" t="s">
        <v>218</v>
      </c>
      <c r="B32" s="11"/>
      <c r="D32" s="229">
        <v>0</v>
      </c>
      <c r="E32" s="230"/>
      <c r="F32" s="229">
        <v>0</v>
      </c>
      <c r="G32" s="230"/>
      <c r="H32" s="229">
        <v>0</v>
      </c>
      <c r="I32" s="230"/>
      <c r="J32" s="229">
        <v>0</v>
      </c>
      <c r="K32" s="174"/>
      <c r="L32" s="168">
        <v>-7886</v>
      </c>
      <c r="M32" s="173"/>
      <c r="N32" s="175">
        <v>40861</v>
      </c>
      <c r="O32" s="173"/>
      <c r="P32" s="175">
        <v>-2179</v>
      </c>
      <c r="Q32" s="173"/>
      <c r="R32" s="175">
        <v>38682</v>
      </c>
      <c r="S32" s="77"/>
      <c r="T32" s="176"/>
      <c r="U32" s="148"/>
      <c r="V32" s="177"/>
      <c r="W32" s="148"/>
      <c r="X32" s="82">
        <f>SUM(D32:P32)</f>
        <v>30796</v>
      </c>
      <c r="Y32" s="148"/>
      <c r="Z32" s="178">
        <v>-545</v>
      </c>
      <c r="AA32" s="262"/>
      <c r="AB32" s="274">
        <f>SUM(X32:Z32)</f>
        <v>30251</v>
      </c>
    </row>
    <row r="33" spans="1:30" ht="20.25" customHeight="1" x14ac:dyDescent="0.25">
      <c r="A33" s="76" t="s">
        <v>193</v>
      </c>
      <c r="B33" s="80"/>
      <c r="C33" s="80"/>
      <c r="D33" s="165">
        <v>0</v>
      </c>
      <c r="E33" s="81"/>
      <c r="F33" s="165">
        <v>0</v>
      </c>
      <c r="G33" s="179"/>
      <c r="H33" s="165">
        <v>0</v>
      </c>
      <c r="I33" s="179"/>
      <c r="J33" s="165">
        <v>0</v>
      </c>
      <c r="K33" s="81"/>
      <c r="L33" s="180">
        <f>SUM(L31:L32)</f>
        <v>-851915</v>
      </c>
      <c r="M33" s="181"/>
      <c r="N33" s="180">
        <f>SUM(N31:N32)</f>
        <v>40861</v>
      </c>
      <c r="O33" s="181"/>
      <c r="P33" s="180">
        <f>SUM(P31:P32)</f>
        <v>-2179</v>
      </c>
      <c r="Q33" s="181"/>
      <c r="R33" s="180">
        <f>SUM(R31:R32)</f>
        <v>38682</v>
      </c>
      <c r="S33" s="133"/>
      <c r="T33" s="165">
        <v>0</v>
      </c>
      <c r="U33" s="81"/>
      <c r="V33" s="166">
        <f>SUM(R33:T33)</f>
        <v>38682</v>
      </c>
      <c r="W33" s="81"/>
      <c r="X33" s="180">
        <f>SUM(X31:X32)</f>
        <v>-813233</v>
      </c>
      <c r="Y33" s="82"/>
      <c r="Z33" s="180">
        <f>SUM(Z31:Z32)</f>
        <v>-6984</v>
      </c>
      <c r="AA33" s="295"/>
      <c r="AB33" s="180">
        <f>SUM(AB31:AB32)</f>
        <v>-820217</v>
      </c>
    </row>
    <row r="34" spans="1:30" ht="20.25" customHeight="1" x14ac:dyDescent="0.25">
      <c r="A34" s="76"/>
      <c r="B34" s="80"/>
      <c r="C34" s="80"/>
      <c r="D34" s="158"/>
      <c r="E34" s="81"/>
      <c r="F34" s="158"/>
      <c r="G34" s="179"/>
      <c r="H34" s="158"/>
      <c r="I34" s="179"/>
      <c r="J34" s="158"/>
      <c r="K34" s="81"/>
      <c r="L34" s="182"/>
      <c r="M34" s="181"/>
      <c r="N34" s="182"/>
      <c r="O34" s="181"/>
      <c r="P34" s="182"/>
      <c r="Q34" s="181"/>
      <c r="R34" s="182"/>
      <c r="S34" s="133"/>
      <c r="T34" s="158"/>
      <c r="U34" s="81"/>
      <c r="V34" s="81"/>
      <c r="W34" s="81"/>
      <c r="X34" s="182"/>
      <c r="Y34" s="82"/>
      <c r="Z34" s="182"/>
      <c r="AA34" s="295"/>
      <c r="AB34" s="182"/>
    </row>
    <row r="35" spans="1:30" ht="20.25" customHeight="1" x14ac:dyDescent="0.6">
      <c r="A35" s="76" t="s">
        <v>219</v>
      </c>
      <c r="B35" s="80"/>
      <c r="C35" s="80"/>
      <c r="D35" s="231">
        <v>0</v>
      </c>
      <c r="E35" s="232"/>
      <c r="F35" s="231">
        <v>0</v>
      </c>
      <c r="G35" s="233"/>
      <c r="H35" s="175">
        <v>-4937</v>
      </c>
      <c r="I35" s="175"/>
      <c r="J35" s="175">
        <v>0</v>
      </c>
      <c r="K35" s="175"/>
      <c r="L35" s="175">
        <f>-H35</f>
        <v>4937</v>
      </c>
      <c r="M35" s="233"/>
      <c r="N35" s="231">
        <v>0</v>
      </c>
      <c r="O35" s="234"/>
      <c r="P35" s="231">
        <v>0</v>
      </c>
      <c r="Q35" s="235"/>
      <c r="R35" s="231">
        <v>0</v>
      </c>
      <c r="S35" s="235"/>
      <c r="T35" s="231">
        <v>0</v>
      </c>
      <c r="U35" s="235"/>
      <c r="V35" s="231">
        <v>0</v>
      </c>
      <c r="W35" s="235"/>
      <c r="X35" s="236">
        <f>SUM(D35:V35)</f>
        <v>0</v>
      </c>
      <c r="Y35" s="82"/>
      <c r="Z35" s="236">
        <f>SUM(F35:X35)</f>
        <v>0</v>
      </c>
      <c r="AA35" s="295"/>
      <c r="AB35" s="236">
        <f>SUM(H35:Z35)</f>
        <v>0</v>
      </c>
    </row>
    <row r="36" spans="1:30" ht="20.25" customHeight="1" x14ac:dyDescent="0.25">
      <c r="A36" s="62"/>
      <c r="B36" s="80"/>
      <c r="C36" s="80"/>
      <c r="D36" s="167"/>
      <c r="E36" s="81"/>
      <c r="F36" s="167"/>
      <c r="G36" s="179"/>
      <c r="H36" s="167"/>
      <c r="I36" s="179"/>
      <c r="J36" s="167"/>
      <c r="K36" s="81"/>
      <c r="L36" s="182"/>
      <c r="M36" s="181"/>
      <c r="N36" s="182"/>
      <c r="O36" s="181"/>
      <c r="P36" s="182"/>
      <c r="Q36" s="181"/>
      <c r="R36" s="182"/>
      <c r="S36" s="133"/>
      <c r="T36" s="182"/>
      <c r="U36" s="81"/>
      <c r="V36" s="81"/>
      <c r="W36" s="81"/>
      <c r="X36" s="182"/>
      <c r="Y36" s="82"/>
      <c r="Z36" s="182"/>
      <c r="AA36" s="295"/>
      <c r="AB36" s="182"/>
    </row>
    <row r="37" spans="1:30" ht="20.25" customHeight="1" thickBot="1" x14ac:dyDescent="0.3">
      <c r="A37" s="6" t="s">
        <v>220</v>
      </c>
      <c r="B37" s="75"/>
      <c r="C37" s="24"/>
      <c r="D37" s="139">
        <f>D14+D26+D33+D35</f>
        <v>1424208</v>
      </c>
      <c r="E37" s="140"/>
      <c r="F37" s="139">
        <f>F14+F26+F33+F35</f>
        <v>1983664</v>
      </c>
      <c r="G37" s="140"/>
      <c r="H37" s="139">
        <f>H14+H26+H33+H35</f>
        <v>0</v>
      </c>
      <c r="I37" s="140"/>
      <c r="J37" s="139">
        <f>J14+J26+J33+J35</f>
        <v>111721</v>
      </c>
      <c r="K37" s="81"/>
      <c r="L37" s="139">
        <f>L14+L26+L33+L35</f>
        <v>2097825</v>
      </c>
      <c r="M37" s="181"/>
      <c r="N37" s="139">
        <f>N14+N26+N33+N35</f>
        <v>40861</v>
      </c>
      <c r="O37" s="181"/>
      <c r="P37" s="139">
        <f>P14+P26+P33+P35</f>
        <v>-1284</v>
      </c>
      <c r="Q37" s="181"/>
      <c r="R37" s="139">
        <f>R14+R26+R33+R35</f>
        <v>39577</v>
      </c>
      <c r="S37" s="133"/>
      <c r="T37" s="183">
        <f>T15+T20+T33</f>
        <v>0</v>
      </c>
      <c r="U37" s="184">
        <f>U15+U20+U33</f>
        <v>0</v>
      </c>
      <c r="V37" s="183">
        <f>V15+V20+V33</f>
        <v>38682</v>
      </c>
      <c r="W37" s="81"/>
      <c r="X37" s="139">
        <f>X14+X26+X33+X35</f>
        <v>5656995</v>
      </c>
      <c r="Y37" s="82"/>
      <c r="Z37" s="139">
        <f>Z14+Z26+Z33+Z35</f>
        <v>38396</v>
      </c>
      <c r="AA37" s="295"/>
      <c r="AB37" s="139">
        <f>AB14+AB26+AB33+AB35</f>
        <v>5695391</v>
      </c>
      <c r="AD37" s="82"/>
    </row>
    <row r="38" spans="1:30" ht="20.25" customHeight="1" thickTop="1" x14ac:dyDescent="0.3">
      <c r="AB38" s="295"/>
    </row>
    <row r="39" spans="1:30" ht="20.25" customHeight="1" x14ac:dyDescent="0.3"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295"/>
      <c r="AA39" s="295"/>
      <c r="AB39" s="295"/>
    </row>
  </sheetData>
  <mergeCells count="4">
    <mergeCell ref="D4:AB4"/>
    <mergeCell ref="J5:L5"/>
    <mergeCell ref="D12:AB12"/>
    <mergeCell ref="N5:R5"/>
  </mergeCells>
  <pageMargins left="0.7" right="0.7" top="0.48" bottom="0.5" header="0.5" footer="0.5"/>
  <pageSetup paperSize="9" scale="50" firstPageNumber="11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57"/>
  <sheetViews>
    <sheetView view="pageBreakPreview" zoomScale="80" zoomScaleNormal="80" zoomScaleSheetLayoutView="80" workbookViewId="0">
      <selection activeCell="A3" sqref="A3"/>
    </sheetView>
  </sheetViews>
  <sheetFormatPr defaultColWidth="9" defaultRowHeight="19.5" customHeight="1" x14ac:dyDescent="0.25"/>
  <cols>
    <col min="1" max="1" width="42.59765625" style="3" customWidth="1"/>
    <col min="2" max="2" width="7.09765625" style="11" customWidth="1"/>
    <col min="3" max="3" width="1.09765625" style="3" customWidth="1"/>
    <col min="4" max="4" width="15.09765625" style="3" customWidth="1"/>
    <col min="5" max="5" width="1.09765625" style="3" customWidth="1"/>
    <col min="6" max="6" width="15.296875" style="3" customWidth="1"/>
    <col min="7" max="7" width="1.09765625" style="3" customWidth="1"/>
    <col min="8" max="8" width="15.09765625" style="3" customWidth="1"/>
    <col min="9" max="9" width="1.09765625" style="3" customWidth="1"/>
    <col min="10" max="10" width="15.09765625" style="3" customWidth="1"/>
    <col min="11" max="11" width="1.09765625" style="3" customWidth="1"/>
    <col min="12" max="12" width="15.09765625" style="3" customWidth="1"/>
    <col min="13" max="13" width="1.09765625" style="3" customWidth="1"/>
    <col min="14" max="14" width="15.09765625" style="3" customWidth="1"/>
    <col min="15" max="15" width="13.296875" style="3" bestFit="1" customWidth="1"/>
    <col min="16" max="16384" width="9" style="3"/>
  </cols>
  <sheetData>
    <row r="1" spans="1:14" ht="19.5" customHeight="1" x14ac:dyDescent="0.3">
      <c r="A1" s="10" t="s">
        <v>0</v>
      </c>
      <c r="E1" s="6"/>
      <c r="L1" s="22"/>
      <c r="M1" s="6" t="s">
        <v>221</v>
      </c>
      <c r="N1" s="6"/>
    </row>
    <row r="2" spans="1:14" ht="19.5" customHeight="1" x14ac:dyDescent="0.3">
      <c r="A2" s="4" t="s">
        <v>222</v>
      </c>
    </row>
    <row r="3" spans="1:14" ht="19.5" customHeight="1" x14ac:dyDescent="0.3">
      <c r="A3" s="4"/>
    </row>
    <row r="4" spans="1:14" ht="19.5" customHeight="1" x14ac:dyDescent="0.25">
      <c r="A4" s="30"/>
      <c r="B4" s="33"/>
      <c r="C4" s="33"/>
      <c r="D4" s="339" t="s">
        <v>223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ht="19.5" customHeight="1" x14ac:dyDescent="0.25">
      <c r="A5" s="31"/>
      <c r="B5" s="59"/>
      <c r="C5" s="31"/>
      <c r="D5" s="27" t="s">
        <v>161</v>
      </c>
      <c r="E5" s="27"/>
      <c r="F5" s="27" t="s">
        <v>162</v>
      </c>
      <c r="G5" s="27"/>
      <c r="H5" s="27"/>
      <c r="I5" s="27"/>
      <c r="J5" s="342" t="s">
        <v>97</v>
      </c>
      <c r="K5" s="342"/>
      <c r="L5" s="342"/>
      <c r="M5" s="51"/>
      <c r="N5" s="27"/>
    </row>
    <row r="6" spans="1:14" ht="19.5" customHeight="1" x14ac:dyDescent="0.25">
      <c r="A6" s="31"/>
      <c r="C6" s="31"/>
      <c r="D6" s="27" t="s">
        <v>165</v>
      </c>
      <c r="E6" s="27"/>
      <c r="F6" s="27" t="s">
        <v>166</v>
      </c>
      <c r="G6" s="27"/>
      <c r="H6" s="27"/>
      <c r="I6" s="27"/>
      <c r="J6" s="27" t="s">
        <v>167</v>
      </c>
      <c r="K6" s="27"/>
      <c r="M6" s="27"/>
      <c r="N6" s="27" t="s">
        <v>171</v>
      </c>
    </row>
    <row r="7" spans="1:14" ht="19.5" customHeight="1" x14ac:dyDescent="0.25">
      <c r="A7" s="31"/>
      <c r="B7" s="51" t="s">
        <v>7</v>
      </c>
      <c r="C7" s="31"/>
      <c r="D7" s="27" t="s">
        <v>172</v>
      </c>
      <c r="E7" s="27"/>
      <c r="F7" s="27" t="s">
        <v>173</v>
      </c>
      <c r="G7" s="27"/>
      <c r="H7" s="27" t="s">
        <v>96</v>
      </c>
      <c r="I7" s="27"/>
      <c r="J7" s="27" t="s">
        <v>174</v>
      </c>
      <c r="K7" s="27"/>
      <c r="L7" s="27" t="s">
        <v>175</v>
      </c>
      <c r="M7" s="27"/>
      <c r="N7" s="27" t="s">
        <v>178</v>
      </c>
    </row>
    <row r="8" spans="1:14" ht="19.5" customHeight="1" x14ac:dyDescent="0.25">
      <c r="A8" s="30"/>
      <c r="B8" s="58"/>
      <c r="C8" s="30"/>
      <c r="D8" s="341" t="s">
        <v>8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</row>
    <row r="9" spans="1:14" ht="17.100000000000001" customHeight="1" x14ac:dyDescent="0.25">
      <c r="A9" s="24" t="s">
        <v>179</v>
      </c>
      <c r="B9" s="58"/>
      <c r="C9" s="23"/>
      <c r="D9" s="34"/>
      <c r="E9" s="63"/>
      <c r="F9" s="34"/>
      <c r="G9" s="63"/>
      <c r="H9" s="34"/>
      <c r="I9" s="63"/>
      <c r="J9" s="34"/>
      <c r="K9" s="63"/>
      <c r="L9" s="34"/>
      <c r="M9" s="63"/>
      <c r="N9" s="34"/>
    </row>
    <row r="10" spans="1:14" ht="17.100000000000001" customHeight="1" x14ac:dyDescent="0.25">
      <c r="A10" s="76" t="s">
        <v>180</v>
      </c>
      <c r="B10" s="61"/>
      <c r="C10" s="23"/>
      <c r="D10" s="36">
        <v>1091205</v>
      </c>
      <c r="E10" s="63"/>
      <c r="F10" s="36">
        <v>1484160</v>
      </c>
      <c r="G10" s="63"/>
      <c r="H10" s="36">
        <v>4795</v>
      </c>
      <c r="I10" s="63"/>
      <c r="J10" s="36">
        <v>111721</v>
      </c>
      <c r="K10" s="63"/>
      <c r="L10" s="36">
        <v>4277788</v>
      </c>
      <c r="M10" s="63"/>
      <c r="N10" s="200">
        <f>SUM(D10:L10)</f>
        <v>6969669</v>
      </c>
    </row>
    <row r="11" spans="1:14" ht="17.100000000000001" customHeight="1" x14ac:dyDescent="0.25">
      <c r="A11" s="60"/>
      <c r="B11" s="58"/>
      <c r="C11" s="23"/>
      <c r="D11" s="201"/>
      <c r="E11" s="63"/>
      <c r="F11" s="201"/>
      <c r="G11" s="63"/>
      <c r="H11" s="201"/>
      <c r="I11" s="63"/>
      <c r="J11" s="201"/>
      <c r="K11" s="63"/>
      <c r="L11" s="200"/>
      <c r="M11" s="63"/>
      <c r="N11" s="201"/>
    </row>
    <row r="12" spans="1:14" ht="20.100000000000001" customHeight="1" x14ac:dyDescent="0.25">
      <c r="A12" s="76" t="s">
        <v>181</v>
      </c>
      <c r="B12" s="58"/>
      <c r="C12" s="23"/>
      <c r="D12" s="201"/>
      <c r="E12" s="63"/>
      <c r="F12" s="201"/>
      <c r="G12" s="63"/>
      <c r="H12" s="201"/>
      <c r="I12" s="63"/>
      <c r="J12" s="201"/>
      <c r="K12" s="63"/>
      <c r="L12" s="200"/>
      <c r="M12" s="63"/>
      <c r="N12" s="201"/>
    </row>
    <row r="13" spans="1:14" ht="20.100000000000001" customHeight="1" x14ac:dyDescent="0.3">
      <c r="A13" s="78" t="s">
        <v>224</v>
      </c>
      <c r="B13" s="61"/>
      <c r="C13" s="23"/>
      <c r="D13" s="202"/>
      <c r="E13" s="63"/>
      <c r="F13" s="68"/>
      <c r="G13" s="17"/>
      <c r="H13" s="68"/>
      <c r="I13" s="63"/>
      <c r="J13" s="68"/>
      <c r="K13" s="63"/>
      <c r="L13" s="68"/>
      <c r="M13" s="63"/>
      <c r="N13" s="68"/>
    </row>
    <row r="14" spans="1:14" ht="20.100000000000001" customHeight="1" x14ac:dyDescent="0.25">
      <c r="A14" s="62" t="s">
        <v>183</v>
      </c>
      <c r="B14" s="15">
        <v>18</v>
      </c>
      <c r="C14" s="23"/>
      <c r="D14" s="187">
        <v>0</v>
      </c>
      <c r="E14" s="63"/>
      <c r="F14" s="187">
        <v>0</v>
      </c>
      <c r="G14" s="17"/>
      <c r="H14" s="172">
        <v>142</v>
      </c>
      <c r="I14" s="63"/>
      <c r="J14" s="187">
        <v>0</v>
      </c>
      <c r="K14" s="63"/>
      <c r="L14" s="187">
        <v>0</v>
      </c>
      <c r="M14" s="63"/>
      <c r="N14" s="212">
        <f>SUM(D14:L14)</f>
        <v>142</v>
      </c>
    </row>
    <row r="15" spans="1:14" ht="20.100000000000001" customHeight="1" x14ac:dyDescent="0.25">
      <c r="A15" s="3" t="s">
        <v>184</v>
      </c>
      <c r="B15" s="13">
        <v>25</v>
      </c>
      <c r="C15" s="23"/>
      <c r="D15" s="186">
        <v>0</v>
      </c>
      <c r="E15" s="205"/>
      <c r="F15" s="186">
        <v>0</v>
      </c>
      <c r="G15" s="205"/>
      <c r="H15" s="186">
        <v>0</v>
      </c>
      <c r="I15" s="206"/>
      <c r="J15" s="186">
        <v>0</v>
      </c>
      <c r="K15" s="206"/>
      <c r="L15" s="215">
        <v>-120027</v>
      </c>
      <c r="M15" s="63"/>
      <c r="N15" s="216">
        <f>SUM(D15:L15)</f>
        <v>-120027</v>
      </c>
    </row>
    <row r="16" spans="1:14" ht="20.100000000000001" customHeight="1" x14ac:dyDescent="0.3">
      <c r="A16" s="78" t="s">
        <v>225</v>
      </c>
      <c r="B16" s="86"/>
      <c r="C16" s="23"/>
      <c r="D16" s="217">
        <f>SUM(D14:D15)</f>
        <v>0</v>
      </c>
      <c r="E16" s="205"/>
      <c r="F16" s="217">
        <f>SUM(F14:F15)</f>
        <v>0</v>
      </c>
      <c r="G16" s="205"/>
      <c r="H16" s="217">
        <f>SUM(H14:H15)</f>
        <v>142</v>
      </c>
      <c r="I16" s="201"/>
      <c r="J16" s="217">
        <f>SUM(J14:J15)</f>
        <v>0</v>
      </c>
      <c r="K16" s="201"/>
      <c r="L16" s="217">
        <f>SUM(L14:L15)</f>
        <v>-120027</v>
      </c>
      <c r="M16" s="70"/>
      <c r="N16" s="209">
        <f>SUM(N14:N15)</f>
        <v>-119885</v>
      </c>
    </row>
    <row r="17" spans="1:15" ht="20.100000000000001" customHeight="1" x14ac:dyDescent="0.25">
      <c r="A17" s="6"/>
      <c r="B17" s="86"/>
      <c r="C17" s="23"/>
      <c r="D17" s="202"/>
      <c r="E17" s="63"/>
      <c r="F17" s="68"/>
      <c r="G17" s="17"/>
      <c r="H17" s="68"/>
      <c r="I17" s="63"/>
      <c r="J17" s="68"/>
      <c r="K17" s="63"/>
      <c r="L17" s="68"/>
      <c r="M17" s="63"/>
      <c r="N17" s="207"/>
    </row>
    <row r="18" spans="1:15" ht="20.100000000000001" customHeight="1" x14ac:dyDescent="0.25">
      <c r="A18" s="8" t="s">
        <v>190</v>
      </c>
      <c r="B18" s="86"/>
      <c r="C18" s="23"/>
      <c r="D18" s="202"/>
      <c r="E18" s="63"/>
      <c r="F18" s="68"/>
      <c r="G18" s="17"/>
      <c r="H18" s="68"/>
      <c r="I18" s="63"/>
      <c r="J18" s="68"/>
      <c r="K18" s="63"/>
      <c r="L18" s="68"/>
      <c r="M18" s="63"/>
      <c r="N18" s="68"/>
    </row>
    <row r="19" spans="1:15" ht="20.100000000000001" customHeight="1" x14ac:dyDescent="0.25">
      <c r="A19" s="9" t="s">
        <v>191</v>
      </c>
      <c r="B19" s="86"/>
      <c r="C19" s="23"/>
      <c r="D19" s="203">
        <v>0</v>
      </c>
      <c r="E19" s="241"/>
      <c r="F19" s="203">
        <v>0</v>
      </c>
      <c r="G19" s="241"/>
      <c r="H19" s="203">
        <v>0</v>
      </c>
      <c r="I19" s="241"/>
      <c r="J19" s="203">
        <v>0</v>
      </c>
      <c r="K19" s="17"/>
      <c r="L19" s="212">
        <f>'PL8-9'!J38</f>
        <v>-1397578</v>
      </c>
      <c r="M19" s="17"/>
      <c r="N19" s="212">
        <f>SUM(D19:L19)</f>
        <v>-1397578</v>
      </c>
    </row>
    <row r="20" spans="1:15" ht="20.100000000000001" customHeight="1" x14ac:dyDescent="0.25">
      <c r="A20" s="9" t="s">
        <v>192</v>
      </c>
      <c r="B20" s="86"/>
      <c r="C20" s="23"/>
      <c r="D20" s="203">
        <v>0</v>
      </c>
      <c r="E20" s="241"/>
      <c r="F20" s="203">
        <v>0</v>
      </c>
      <c r="G20" s="241"/>
      <c r="H20" s="203">
        <v>0</v>
      </c>
      <c r="I20" s="241"/>
      <c r="J20" s="203">
        <v>0</v>
      </c>
      <c r="K20" s="17"/>
      <c r="L20" s="212">
        <v>0</v>
      </c>
      <c r="M20" s="17"/>
      <c r="N20" s="212">
        <v>0</v>
      </c>
    </row>
    <row r="21" spans="1:15" ht="20.100000000000001" customHeight="1" x14ac:dyDescent="0.25">
      <c r="A21" s="8" t="s">
        <v>193</v>
      </c>
      <c r="B21" s="86"/>
      <c r="C21" s="23"/>
      <c r="D21" s="226">
        <f>SUM(D19:D20)</f>
        <v>0</v>
      </c>
      <c r="E21" s="218"/>
      <c r="F21" s="226">
        <f>SUM(F19:F20)</f>
        <v>0</v>
      </c>
      <c r="G21" s="218"/>
      <c r="H21" s="226">
        <f>SUM(H19:H20)</f>
        <v>0</v>
      </c>
      <c r="I21" s="218"/>
      <c r="J21" s="226">
        <f>SUM(J19:J20)</f>
        <v>0</v>
      </c>
      <c r="K21" s="63"/>
      <c r="L21" s="226">
        <f>SUM(L19:L20)</f>
        <v>-1397578</v>
      </c>
      <c r="M21" s="63"/>
      <c r="N21" s="226">
        <f>SUM(N19:N20)</f>
        <v>-1397578</v>
      </c>
    </row>
    <row r="22" spans="1:15" ht="20.100000000000001" customHeight="1" x14ac:dyDescent="0.25">
      <c r="B22" s="86"/>
      <c r="C22" s="23"/>
      <c r="D22" s="219"/>
      <c r="E22" s="220"/>
      <c r="F22" s="219"/>
      <c r="G22" s="220"/>
      <c r="H22" s="219"/>
      <c r="I22" s="221"/>
      <c r="J22" s="219"/>
      <c r="K22" s="200"/>
      <c r="L22" s="219"/>
      <c r="M22" s="63"/>
      <c r="N22" s="219"/>
    </row>
    <row r="23" spans="1:15" ht="20.100000000000001" customHeight="1" thickBot="1" x14ac:dyDescent="0.3">
      <c r="A23" s="6" t="s">
        <v>195</v>
      </c>
      <c r="B23" s="23"/>
      <c r="C23" s="23"/>
      <c r="D23" s="35">
        <f>D10+D16+D21</f>
        <v>1091205</v>
      </c>
      <c r="E23" s="36"/>
      <c r="F23" s="35">
        <f>F10+F16+F21</f>
        <v>1484160</v>
      </c>
      <c r="G23" s="36"/>
      <c r="H23" s="35">
        <f>H10+H16+H21</f>
        <v>4937</v>
      </c>
      <c r="I23" s="36"/>
      <c r="J23" s="35">
        <f>J10+J16+J21</f>
        <v>111721</v>
      </c>
      <c r="K23" s="36"/>
      <c r="L23" s="35">
        <f>L10+L16+L21</f>
        <v>2760183</v>
      </c>
      <c r="M23" s="36"/>
      <c r="N23" s="214">
        <f>SUM(D23:L23)</f>
        <v>5452206</v>
      </c>
      <c r="O23" s="23"/>
    </row>
    <row r="24" spans="1:15" ht="20.100000000000001" customHeight="1" thickTop="1" x14ac:dyDescent="0.25"/>
    <row r="30" spans="1:15" ht="19.5" customHeight="1" x14ac:dyDescent="0.25">
      <c r="B30" s="3"/>
    </row>
    <row r="51" spans="2:2" ht="19.5" customHeight="1" x14ac:dyDescent="0.25">
      <c r="B51" s="3"/>
    </row>
    <row r="52" spans="2:2" ht="19.5" customHeight="1" x14ac:dyDescent="0.25">
      <c r="B52" s="3"/>
    </row>
    <row r="56" spans="2:2" ht="19.5" customHeight="1" x14ac:dyDescent="0.25">
      <c r="B56" s="3"/>
    </row>
    <row r="57" spans="2:2" ht="19.5" customHeight="1" x14ac:dyDescent="0.25">
      <c r="B57" s="3"/>
    </row>
  </sheetData>
  <mergeCells count="3">
    <mergeCell ref="D8:N8"/>
    <mergeCell ref="D4:N4"/>
    <mergeCell ref="J5:L5"/>
  </mergeCells>
  <phoneticPr fontId="4" type="noConversion"/>
  <pageMargins left="0.8" right="0.8" top="0.48" bottom="0.5" header="0.5" footer="0.5"/>
  <pageSetup paperSize="9" scale="82" firstPageNumber="12" orientation="landscape" useFirstPageNumber="1" r:id="rId1"/>
  <headerFooter>
    <oddFooter>&amp;L&amp;11The accompanying notes form an integral part of the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9CF4-3E3F-4855-AA94-474A9FF21C37}">
  <sheetPr>
    <tabColor theme="9" tint="0.79998168889431442"/>
  </sheetPr>
  <dimension ref="A1:Q72"/>
  <sheetViews>
    <sheetView view="pageBreakPreview" zoomScale="80" zoomScaleNormal="60" zoomScaleSheetLayoutView="80" workbookViewId="0">
      <selection activeCell="A5" sqref="A5"/>
    </sheetView>
  </sheetViews>
  <sheetFormatPr defaultColWidth="9" defaultRowHeight="19.5" customHeight="1" x14ac:dyDescent="0.25"/>
  <cols>
    <col min="1" max="1" width="50.8984375" style="261" customWidth="1"/>
    <col min="2" max="2" width="10.296875" style="260" customWidth="1"/>
    <col min="3" max="3" width="1.09765625" style="261" customWidth="1"/>
    <col min="4" max="4" width="15.09765625" style="261" customWidth="1"/>
    <col min="5" max="5" width="1.09765625" style="261" customWidth="1"/>
    <col min="6" max="6" width="15.296875" style="261" customWidth="1"/>
    <col min="7" max="7" width="1.09765625" style="261" customWidth="1"/>
    <col min="8" max="8" width="15.09765625" style="261" customWidth="1"/>
    <col min="9" max="9" width="1.09765625" style="261" customWidth="1"/>
    <col min="10" max="10" width="15.09765625" style="261" customWidth="1"/>
    <col min="11" max="11" width="1.09765625" style="261" customWidth="1"/>
    <col min="12" max="12" width="15.09765625" style="261" customWidth="1"/>
    <col min="13" max="13" width="1.09765625" style="261" customWidth="1"/>
    <col min="14" max="14" width="21.59765625" style="261" customWidth="1"/>
    <col min="15" max="15" width="1.09765625" style="261" customWidth="1"/>
    <col min="16" max="16" width="15.09765625" style="261" customWidth="1"/>
    <col min="17" max="17" width="13.296875" style="261" bestFit="1" customWidth="1"/>
    <col min="18" max="16384" width="9" style="261"/>
  </cols>
  <sheetData>
    <row r="1" spans="1:17" ht="20.100000000000001" customHeight="1" x14ac:dyDescent="0.3">
      <c r="A1" s="250" t="s">
        <v>0</v>
      </c>
      <c r="E1" s="259"/>
      <c r="L1" s="304"/>
      <c r="N1" s="304"/>
      <c r="O1" s="259" t="s">
        <v>221</v>
      </c>
      <c r="P1" s="259"/>
    </row>
    <row r="2" spans="1:17" ht="20.100000000000001" customHeight="1" x14ac:dyDescent="0.3">
      <c r="A2" s="254" t="s">
        <v>222</v>
      </c>
    </row>
    <row r="3" spans="1:17" ht="20.100000000000001" customHeight="1" x14ac:dyDescent="0.3">
      <c r="A3" s="254"/>
    </row>
    <row r="4" spans="1:17" ht="20.100000000000001" customHeight="1" x14ac:dyDescent="0.25">
      <c r="A4" s="305"/>
      <c r="B4" s="306"/>
      <c r="C4" s="306"/>
      <c r="D4" s="344" t="s">
        <v>223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7" ht="20.100000000000001" customHeight="1" x14ac:dyDescent="0.25">
      <c r="A5" s="305"/>
      <c r="B5" s="306"/>
      <c r="C5" s="306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292" t="s">
        <v>226</v>
      </c>
      <c r="O5" s="307"/>
      <c r="P5" s="307"/>
    </row>
    <row r="6" spans="1:17" ht="20.100000000000001" customHeight="1" x14ac:dyDescent="0.25">
      <c r="A6" s="308"/>
      <c r="B6" s="309"/>
      <c r="C6" s="308"/>
      <c r="E6" s="292"/>
      <c r="G6" s="292"/>
      <c r="H6" s="292"/>
      <c r="I6" s="292"/>
      <c r="J6" s="343" t="s">
        <v>97</v>
      </c>
      <c r="K6" s="343"/>
      <c r="L6" s="343"/>
      <c r="M6" s="310"/>
      <c r="N6" s="311" t="s">
        <v>207</v>
      </c>
      <c r="O6" s="293"/>
      <c r="P6" s="292"/>
    </row>
    <row r="7" spans="1:17" ht="20.100000000000001" customHeight="1" x14ac:dyDescent="0.25">
      <c r="A7" s="308"/>
      <c r="B7" s="309"/>
      <c r="C7" s="308"/>
      <c r="D7" s="292"/>
      <c r="E7" s="292"/>
      <c r="F7" s="292"/>
      <c r="G7" s="292"/>
      <c r="H7" s="292"/>
      <c r="I7" s="292"/>
      <c r="J7" s="312"/>
      <c r="K7" s="312"/>
      <c r="L7" s="312"/>
      <c r="M7" s="310"/>
      <c r="N7" s="292" t="s">
        <v>197</v>
      </c>
      <c r="O7" s="293"/>
      <c r="P7" s="292"/>
    </row>
    <row r="8" spans="1:17" ht="20.100000000000001" customHeight="1" x14ac:dyDescent="0.25">
      <c r="A8" s="308"/>
      <c r="B8" s="309"/>
      <c r="C8" s="308"/>
      <c r="D8" s="292"/>
      <c r="E8" s="292"/>
      <c r="F8" s="292"/>
      <c r="G8" s="292"/>
      <c r="H8" s="292"/>
      <c r="I8" s="292"/>
      <c r="J8" s="312"/>
      <c r="K8" s="312"/>
      <c r="L8" s="312"/>
      <c r="M8" s="310"/>
      <c r="N8" s="292" t="s">
        <v>198</v>
      </c>
      <c r="O8" s="293"/>
      <c r="P8" s="292"/>
    </row>
    <row r="9" spans="1:17" ht="20.100000000000001" customHeight="1" x14ac:dyDescent="0.25">
      <c r="A9" s="308"/>
      <c r="B9" s="309"/>
      <c r="C9" s="308"/>
      <c r="D9" s="292" t="s">
        <v>161</v>
      </c>
      <c r="E9" s="292"/>
      <c r="F9" s="292" t="s">
        <v>162</v>
      </c>
      <c r="G9" s="292"/>
      <c r="H9" s="292"/>
      <c r="I9" s="292"/>
      <c r="J9" s="312"/>
      <c r="K9" s="312"/>
      <c r="L9" s="312"/>
      <c r="M9" s="310"/>
      <c r="N9" s="292" t="s">
        <v>200</v>
      </c>
      <c r="O9" s="293"/>
      <c r="P9" s="292"/>
    </row>
    <row r="10" spans="1:17" ht="20.100000000000001" customHeight="1" x14ac:dyDescent="0.25">
      <c r="A10" s="308"/>
      <c r="C10" s="308"/>
      <c r="D10" s="292" t="s">
        <v>165</v>
      </c>
      <c r="E10" s="292"/>
      <c r="F10" s="292" t="s">
        <v>166</v>
      </c>
      <c r="G10" s="292"/>
      <c r="H10" s="292"/>
      <c r="I10" s="292"/>
      <c r="J10" s="292" t="s">
        <v>167</v>
      </c>
      <c r="K10" s="292"/>
      <c r="M10" s="292"/>
      <c r="N10" s="292" t="s">
        <v>202</v>
      </c>
      <c r="O10" s="292"/>
      <c r="P10" s="292" t="s">
        <v>171</v>
      </c>
    </row>
    <row r="11" spans="1:17" ht="20.100000000000001" customHeight="1" x14ac:dyDescent="0.25">
      <c r="A11" s="308"/>
      <c r="B11" s="293"/>
      <c r="C11" s="308"/>
      <c r="D11" s="292" t="s">
        <v>172</v>
      </c>
      <c r="E11" s="292"/>
      <c r="F11" s="292" t="s">
        <v>173</v>
      </c>
      <c r="G11" s="292"/>
      <c r="H11" s="292" t="s">
        <v>96</v>
      </c>
      <c r="I11" s="292"/>
      <c r="J11" s="292" t="s">
        <v>174</v>
      </c>
      <c r="K11" s="292"/>
      <c r="L11" s="292" t="s">
        <v>175</v>
      </c>
      <c r="M11" s="292"/>
      <c r="N11" s="292" t="s">
        <v>206</v>
      </c>
      <c r="O11" s="292"/>
      <c r="P11" s="292" t="s">
        <v>178</v>
      </c>
    </row>
    <row r="12" spans="1:17" ht="20.100000000000001" customHeight="1" x14ac:dyDescent="0.25">
      <c r="A12" s="305"/>
      <c r="B12" s="313"/>
      <c r="C12" s="305"/>
      <c r="D12" s="345" t="s">
        <v>8</v>
      </c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</row>
    <row r="13" spans="1:17" ht="20.100000000000001" customHeight="1" x14ac:dyDescent="0.25">
      <c r="A13" s="259" t="s">
        <v>209</v>
      </c>
      <c r="B13" s="313"/>
      <c r="C13" s="283"/>
      <c r="D13" s="32"/>
      <c r="E13" s="314"/>
      <c r="F13" s="32"/>
      <c r="G13" s="315"/>
      <c r="H13" s="32"/>
      <c r="I13" s="314"/>
      <c r="J13" s="32"/>
      <c r="K13" s="314"/>
      <c r="L13" s="32"/>
      <c r="M13" s="314"/>
      <c r="N13" s="32"/>
      <c r="O13" s="315"/>
      <c r="P13" s="32"/>
    </row>
    <row r="14" spans="1:17" ht="20.100000000000001" customHeight="1" x14ac:dyDescent="0.25">
      <c r="A14" s="316" t="s">
        <v>210</v>
      </c>
      <c r="B14" s="317"/>
      <c r="C14" s="283"/>
      <c r="D14" s="36">
        <f>'SH12'!D23</f>
        <v>1091205</v>
      </c>
      <c r="E14" s="318"/>
      <c r="F14" s="36">
        <f>'SH12'!F23</f>
        <v>1484160</v>
      </c>
      <c r="G14" s="318"/>
      <c r="H14" s="36">
        <f>'SH12'!H23</f>
        <v>4937</v>
      </c>
      <c r="I14" s="318"/>
      <c r="J14" s="36">
        <f>'SH12'!J23</f>
        <v>111721</v>
      </c>
      <c r="K14" s="318"/>
      <c r="L14" s="36">
        <f>'SH12'!L23</f>
        <v>2760183</v>
      </c>
      <c r="M14" s="318"/>
      <c r="N14" s="36">
        <v>0</v>
      </c>
      <c r="O14" s="318"/>
      <c r="P14" s="200">
        <f>SUM(D14:N14)</f>
        <v>5452206</v>
      </c>
      <c r="Q14" s="283"/>
    </row>
    <row r="15" spans="1:17" ht="20.100000000000001" customHeight="1" x14ac:dyDescent="0.25">
      <c r="A15" s="319"/>
      <c r="B15" s="317"/>
      <c r="C15" s="283"/>
      <c r="D15" s="36"/>
      <c r="E15" s="318"/>
      <c r="F15" s="36"/>
      <c r="G15" s="318"/>
      <c r="H15" s="36"/>
      <c r="I15" s="318"/>
      <c r="J15" s="36"/>
      <c r="K15" s="318"/>
      <c r="L15" s="36"/>
      <c r="M15" s="318"/>
      <c r="N15" s="36"/>
      <c r="O15" s="318"/>
      <c r="P15" s="200"/>
    </row>
    <row r="16" spans="1:17" ht="20.100000000000001" customHeight="1" x14ac:dyDescent="0.25">
      <c r="A16" s="259" t="s">
        <v>181</v>
      </c>
      <c r="B16" s="313"/>
      <c r="C16" s="283"/>
      <c r="D16" s="201"/>
      <c r="E16" s="318"/>
      <c r="F16" s="201"/>
      <c r="G16" s="318"/>
      <c r="H16" s="201"/>
      <c r="I16" s="318"/>
      <c r="J16" s="201"/>
      <c r="K16" s="318"/>
      <c r="L16" s="200"/>
      <c r="M16" s="318"/>
      <c r="N16" s="200"/>
      <c r="O16" s="318"/>
      <c r="P16" s="201"/>
    </row>
    <row r="17" spans="1:17" ht="20.100000000000001" customHeight="1" x14ac:dyDescent="0.3">
      <c r="A17" s="320" t="s">
        <v>227</v>
      </c>
      <c r="B17" s="317"/>
      <c r="C17" s="283"/>
      <c r="D17" s="321"/>
      <c r="E17" s="318"/>
      <c r="F17" s="68"/>
      <c r="G17" s="274"/>
      <c r="H17" s="68"/>
      <c r="I17" s="318"/>
      <c r="J17" s="68"/>
      <c r="K17" s="318"/>
      <c r="L17" s="68"/>
      <c r="M17" s="318"/>
      <c r="N17" s="68"/>
      <c r="O17" s="318"/>
      <c r="P17" s="68"/>
    </row>
    <row r="18" spans="1:17" ht="20.100000000000001" customHeight="1" x14ac:dyDescent="0.25">
      <c r="A18" s="322" t="s">
        <v>212</v>
      </c>
      <c r="B18" s="270"/>
      <c r="C18" s="283"/>
      <c r="D18" s="203">
        <v>333003</v>
      </c>
      <c r="E18" s="318"/>
      <c r="F18" s="203">
        <v>499504</v>
      </c>
      <c r="G18" s="274"/>
      <c r="H18" s="68">
        <v>0</v>
      </c>
      <c r="I18" s="318"/>
      <c r="J18" s="203">
        <v>0</v>
      </c>
      <c r="K18" s="318"/>
      <c r="L18" s="203">
        <v>0</v>
      </c>
      <c r="M18" s="318"/>
      <c r="N18" s="203">
        <v>0</v>
      </c>
      <c r="O18" s="318"/>
      <c r="P18" s="178">
        <f>SUM(D18:N18)</f>
        <v>832507</v>
      </c>
    </row>
    <row r="19" spans="1:17" ht="20.100000000000001" hidden="1" customHeight="1" x14ac:dyDescent="0.25">
      <c r="A19" s="261" t="s">
        <v>184</v>
      </c>
      <c r="B19" s="264"/>
      <c r="C19" s="283"/>
      <c r="D19" s="203"/>
      <c r="E19" s="318"/>
      <c r="F19" s="203"/>
      <c r="G19" s="274"/>
      <c r="H19" s="203"/>
      <c r="I19" s="318"/>
      <c r="J19" s="203"/>
      <c r="K19" s="318"/>
      <c r="L19" s="242"/>
      <c r="M19" s="318"/>
      <c r="N19" s="242"/>
      <c r="O19" s="318"/>
      <c r="P19" s="178">
        <f>SUM(D19:N19)</f>
        <v>0</v>
      </c>
    </row>
    <row r="20" spans="1:17" s="259" customFormat="1" ht="20.100000000000001" customHeight="1" x14ac:dyDescent="0.3">
      <c r="A20" s="320" t="s">
        <v>228</v>
      </c>
      <c r="B20" s="323"/>
      <c r="C20" s="324"/>
      <c r="D20" s="243">
        <f>SUM(D18:D19)</f>
        <v>333003</v>
      </c>
      <c r="E20" s="318"/>
      <c r="F20" s="243">
        <f>SUM(F18:F19)</f>
        <v>499504</v>
      </c>
      <c r="G20" s="274"/>
      <c r="H20" s="243">
        <f>SUM(H18:H19)</f>
        <v>0</v>
      </c>
      <c r="I20" s="318"/>
      <c r="J20" s="243">
        <f>SUM(J18:J19)</f>
        <v>0</v>
      </c>
      <c r="K20" s="318"/>
      <c r="L20" s="243">
        <f>SUM(L18:L19)</f>
        <v>0</v>
      </c>
      <c r="M20" s="318"/>
      <c r="N20" s="243">
        <f>SUM(N18:N19)</f>
        <v>0</v>
      </c>
      <c r="O20" s="318"/>
      <c r="P20" s="243">
        <f>SUM(P18:P19)</f>
        <v>832507</v>
      </c>
    </row>
    <row r="21" spans="1:17" ht="20.100000000000001" customHeight="1" x14ac:dyDescent="0.25">
      <c r="A21" s="259"/>
      <c r="B21" s="325"/>
      <c r="C21" s="283"/>
      <c r="D21" s="321"/>
      <c r="E21" s="318"/>
      <c r="F21" s="321"/>
      <c r="G21" s="274"/>
      <c r="H21" s="68"/>
      <c r="I21" s="318"/>
      <c r="J21" s="321"/>
      <c r="K21" s="318"/>
      <c r="L21" s="68"/>
      <c r="M21" s="318"/>
      <c r="N21" s="68"/>
      <c r="O21" s="318"/>
      <c r="P21" s="326"/>
    </row>
    <row r="22" spans="1:17" ht="20.100000000000001" customHeight="1" x14ac:dyDescent="0.25">
      <c r="A22" s="268" t="s">
        <v>190</v>
      </c>
      <c r="B22" s="325"/>
      <c r="C22" s="283"/>
      <c r="D22" s="321"/>
      <c r="E22" s="318"/>
      <c r="F22" s="321"/>
      <c r="G22" s="274"/>
      <c r="H22" s="68"/>
      <c r="I22" s="318"/>
      <c r="J22" s="321"/>
      <c r="K22" s="318"/>
      <c r="L22" s="68"/>
      <c r="M22" s="318"/>
      <c r="N22" s="68"/>
      <c r="O22" s="318"/>
      <c r="P22" s="68"/>
    </row>
    <row r="23" spans="1:17" ht="20.100000000000001" customHeight="1" x14ac:dyDescent="0.25">
      <c r="A23" s="327" t="s">
        <v>191</v>
      </c>
      <c r="B23" s="325"/>
      <c r="C23" s="283"/>
      <c r="D23" s="203">
        <v>0</v>
      </c>
      <c r="E23" s="318"/>
      <c r="F23" s="203">
        <v>0</v>
      </c>
      <c r="G23" s="274"/>
      <c r="H23" s="203">
        <v>0</v>
      </c>
      <c r="I23" s="203"/>
      <c r="J23" s="203">
        <v>0</v>
      </c>
      <c r="K23" s="318"/>
      <c r="L23" s="203">
        <f>'PL8-9'!H38</f>
        <v>-1166746</v>
      </c>
      <c r="M23" s="203"/>
      <c r="N23" s="203">
        <v>0</v>
      </c>
      <c r="O23" s="203"/>
      <c r="P23" s="203">
        <f>SUM(D23:N23)</f>
        <v>-1166746</v>
      </c>
    </row>
    <row r="24" spans="1:17" ht="20.100000000000001" customHeight="1" x14ac:dyDescent="0.25">
      <c r="A24" s="327" t="s">
        <v>192</v>
      </c>
      <c r="B24" s="325"/>
      <c r="C24" s="283"/>
      <c r="D24" s="203">
        <v>0</v>
      </c>
      <c r="E24" s="318"/>
      <c r="F24" s="203">
        <v>0</v>
      </c>
      <c r="G24" s="274"/>
      <c r="H24" s="203">
        <v>0</v>
      </c>
      <c r="I24" s="203"/>
      <c r="J24" s="203">
        <v>0</v>
      </c>
      <c r="K24" s="318"/>
      <c r="L24" s="203">
        <v>-5652</v>
      </c>
      <c r="M24" s="203"/>
      <c r="N24" s="203">
        <v>44382</v>
      </c>
      <c r="O24" s="203"/>
      <c r="P24" s="203">
        <f>L24+N24</f>
        <v>38730</v>
      </c>
    </row>
    <row r="25" spans="1:17" ht="20.100000000000001" customHeight="1" x14ac:dyDescent="0.25">
      <c r="A25" s="268" t="s">
        <v>193</v>
      </c>
      <c r="B25" s="325"/>
      <c r="C25" s="283"/>
      <c r="D25" s="243">
        <f>D23</f>
        <v>0</v>
      </c>
      <c r="E25" s="318"/>
      <c r="F25" s="243">
        <f>F23</f>
        <v>0</v>
      </c>
      <c r="G25" s="274"/>
      <c r="H25" s="243">
        <f>H23</f>
        <v>0</v>
      </c>
      <c r="I25" s="203"/>
      <c r="J25" s="243">
        <f>J23</f>
        <v>0</v>
      </c>
      <c r="K25" s="318"/>
      <c r="L25" s="243">
        <f>L23+L24</f>
        <v>-1172398</v>
      </c>
      <c r="M25" s="203"/>
      <c r="N25" s="243">
        <f>N23+N24</f>
        <v>44382</v>
      </c>
      <c r="O25" s="203"/>
      <c r="P25" s="243">
        <f>P23+P24</f>
        <v>-1128016</v>
      </c>
    </row>
    <row r="26" spans="1:17" ht="20.100000000000001" customHeight="1" x14ac:dyDescent="0.25">
      <c r="A26" s="268"/>
      <c r="B26" s="325"/>
      <c r="C26" s="283"/>
      <c r="D26" s="208"/>
      <c r="E26" s="318"/>
      <c r="F26" s="208"/>
      <c r="G26" s="274"/>
      <c r="H26" s="203"/>
      <c r="I26" s="203"/>
      <c r="J26" s="203"/>
      <c r="K26" s="318"/>
      <c r="L26" s="237"/>
      <c r="M26" s="203"/>
      <c r="N26" s="237"/>
      <c r="O26" s="203"/>
      <c r="P26" s="237"/>
    </row>
    <row r="27" spans="1:17" ht="20.100000000000001" customHeight="1" x14ac:dyDescent="0.25">
      <c r="A27" s="322" t="s">
        <v>219</v>
      </c>
      <c r="B27" s="328"/>
      <c r="C27" s="328"/>
      <c r="D27" s="204">
        <v>0</v>
      </c>
      <c r="E27" s="318"/>
      <c r="F27" s="204">
        <v>0</v>
      </c>
      <c r="G27" s="274"/>
      <c r="H27" s="204">
        <v>-4937</v>
      </c>
      <c r="I27" s="203"/>
      <c r="J27" s="204">
        <v>0</v>
      </c>
      <c r="K27" s="318"/>
      <c r="L27" s="204">
        <v>4937</v>
      </c>
      <c r="M27" s="203"/>
      <c r="N27" s="204">
        <v>0</v>
      </c>
      <c r="O27" s="203"/>
      <c r="P27" s="204">
        <v>0</v>
      </c>
    </row>
    <row r="28" spans="1:17" ht="20.100000000000001" customHeight="1" x14ac:dyDescent="0.25">
      <c r="B28" s="325"/>
      <c r="C28" s="283"/>
      <c r="D28" s="210"/>
      <c r="E28" s="318"/>
      <c r="F28" s="210"/>
      <c r="G28" s="36"/>
      <c r="H28" s="211"/>
      <c r="I28" s="203"/>
      <c r="J28" s="212"/>
      <c r="K28" s="318"/>
      <c r="L28" s="213"/>
      <c r="M28" s="200"/>
      <c r="N28" s="213"/>
      <c r="O28" s="203"/>
      <c r="P28" s="213"/>
    </row>
    <row r="29" spans="1:17" ht="20.100000000000001" customHeight="1" thickBot="1" x14ac:dyDescent="0.3">
      <c r="A29" s="259" t="s">
        <v>220</v>
      </c>
      <c r="B29" s="283"/>
      <c r="C29" s="283"/>
      <c r="D29" s="35">
        <f>D14+D20+D25+D27</f>
        <v>1424208</v>
      </c>
      <c r="E29" s="318"/>
      <c r="F29" s="35">
        <f>F14+F20+F25+F27</f>
        <v>1983664</v>
      </c>
      <c r="G29" s="36"/>
      <c r="H29" s="35">
        <v>0</v>
      </c>
      <c r="I29" s="203"/>
      <c r="J29" s="35">
        <f>J14</f>
        <v>111721</v>
      </c>
      <c r="K29" s="36"/>
      <c r="L29" s="35">
        <f>L14+L20+L25+L27</f>
        <v>1592722</v>
      </c>
      <c r="M29" s="36"/>
      <c r="N29" s="35">
        <f>N14+N20+N25</f>
        <v>44382</v>
      </c>
      <c r="O29" s="36"/>
      <c r="P29" s="35">
        <f>P14+P20+P25</f>
        <v>5156697</v>
      </c>
      <c r="Q29" s="283"/>
    </row>
    <row r="30" spans="1:17" ht="20.100000000000001" customHeight="1" thickTop="1" x14ac:dyDescent="0.25">
      <c r="B30" s="261"/>
      <c r="D30" s="262"/>
      <c r="E30" s="318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</row>
    <row r="31" spans="1:17" ht="19.5" customHeight="1" x14ac:dyDescent="0.25"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</row>
    <row r="45" s="261" customFormat="1" ht="19.5" customHeight="1" x14ac:dyDescent="0.25"/>
    <row r="66" s="261" customFormat="1" ht="19.5" customHeight="1" x14ac:dyDescent="0.25"/>
    <row r="67" s="261" customFormat="1" ht="19.5" customHeight="1" x14ac:dyDescent="0.25"/>
    <row r="71" s="261" customFormat="1" ht="19.5" customHeight="1" x14ac:dyDescent="0.25"/>
    <row r="72" s="261" customFormat="1" ht="19.5" customHeight="1" x14ac:dyDescent="0.25"/>
  </sheetData>
  <mergeCells count="3">
    <mergeCell ref="J6:L6"/>
    <mergeCell ref="D4:P4"/>
    <mergeCell ref="D12:P12"/>
  </mergeCells>
  <pageMargins left="0.8" right="0.8" top="0.48" bottom="0.5" header="0.5" footer="0.5"/>
  <pageSetup paperSize="9" scale="66" firstPageNumber="13" orientation="landscape" useFirstPageNumber="1" r:id="rId1"/>
  <headerFooter>
    <oddFooter>&amp;L&amp;11  The accompanying notes form an integral part of the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R153"/>
  <sheetViews>
    <sheetView view="pageBreakPreview" zoomScale="80" zoomScaleNormal="52" zoomScaleSheetLayoutView="80" workbookViewId="0">
      <selection activeCell="A3" sqref="A3"/>
    </sheetView>
  </sheetViews>
  <sheetFormatPr defaultColWidth="9" defaultRowHeight="18.75" customHeight="1" x14ac:dyDescent="0.3"/>
  <cols>
    <col min="1" max="1" width="67.59765625" style="102" customWidth="1"/>
    <col min="2" max="2" width="6.09765625" style="102" customWidth="1"/>
    <col min="3" max="3" width="9.765625E-2" style="102" customWidth="1"/>
    <col min="4" max="4" width="15.5" style="102" bestFit="1" customWidth="1"/>
    <col min="5" max="5" width="1" style="102" customWidth="1"/>
    <col min="6" max="6" width="15.5" style="102" bestFit="1" customWidth="1"/>
    <col min="7" max="7" width="1" style="102" customWidth="1"/>
    <col min="8" max="8" width="15.296875" style="102" bestFit="1" customWidth="1"/>
    <col min="9" max="9" width="1" style="102" customWidth="1"/>
    <col min="10" max="10" width="15.296875" style="102" bestFit="1" customWidth="1"/>
    <col min="11" max="11" width="0.796875" style="102" customWidth="1"/>
    <col min="12" max="12" width="15" style="129" customWidth="1"/>
    <col min="13" max="13" width="1.296875" style="102" customWidth="1"/>
    <col min="14" max="14" width="12.296875" style="102" customWidth="1"/>
    <col min="15" max="15" width="1" style="102" customWidth="1"/>
    <col min="16" max="16" width="13.09765625" style="102" customWidth="1"/>
    <col min="17" max="17" width="0.796875" style="102" customWidth="1"/>
    <col min="18" max="18" width="11" style="102" customWidth="1"/>
    <col min="19" max="16384" width="9" style="102"/>
  </cols>
  <sheetData>
    <row r="1" spans="1:18" ht="18.75" customHeight="1" x14ac:dyDescent="0.3">
      <c r="A1" s="4" t="s">
        <v>0</v>
      </c>
      <c r="B1" s="73"/>
      <c r="C1" s="73"/>
      <c r="D1" s="101"/>
      <c r="F1" s="101"/>
    </row>
    <row r="2" spans="1:18" ht="18.75" customHeight="1" x14ac:dyDescent="0.3">
      <c r="A2" s="26" t="s">
        <v>229</v>
      </c>
      <c r="B2" s="26"/>
      <c r="C2" s="26"/>
      <c r="D2" s="64"/>
      <c r="F2" s="64"/>
    </row>
    <row r="3" spans="1:18" ht="18.75" customHeight="1" x14ac:dyDescent="0.3">
      <c r="A3" s="73"/>
      <c r="B3" s="73"/>
      <c r="C3" s="73"/>
      <c r="D3" s="103"/>
      <c r="E3" s="103"/>
      <c r="F3" s="103"/>
      <c r="G3" s="103"/>
      <c r="H3" s="103"/>
      <c r="I3" s="103"/>
      <c r="J3" s="103"/>
    </row>
    <row r="4" spans="1:18" ht="18.75" customHeight="1" x14ac:dyDescent="0.3">
      <c r="A4" s="73"/>
      <c r="B4" s="73"/>
      <c r="C4" s="73"/>
      <c r="D4" s="349" t="s">
        <v>107</v>
      </c>
      <c r="E4" s="349"/>
      <c r="F4" s="349"/>
      <c r="G4" s="26"/>
      <c r="H4" s="349" t="s">
        <v>108</v>
      </c>
      <c r="I4" s="349"/>
      <c r="J4" s="349"/>
    </row>
    <row r="5" spans="1:18" ht="18.75" customHeight="1" x14ac:dyDescent="0.3">
      <c r="A5" s="73"/>
      <c r="B5" s="73"/>
      <c r="C5" s="73"/>
      <c r="D5" s="349" t="s">
        <v>4</v>
      </c>
      <c r="E5" s="349"/>
      <c r="F5" s="349"/>
      <c r="G5" s="104"/>
      <c r="H5" s="349" t="s">
        <v>4</v>
      </c>
      <c r="I5" s="349"/>
      <c r="J5" s="349"/>
    </row>
    <row r="6" spans="1:18" ht="18.75" customHeight="1" x14ac:dyDescent="0.3">
      <c r="A6" s="73"/>
      <c r="B6" s="73"/>
      <c r="C6" s="73"/>
      <c r="D6" s="348" t="s">
        <v>109</v>
      </c>
      <c r="E6" s="348"/>
      <c r="F6" s="348"/>
      <c r="G6" s="104"/>
      <c r="H6" s="348" t="s">
        <v>109</v>
      </c>
      <c r="I6" s="348"/>
      <c r="J6" s="348"/>
    </row>
    <row r="7" spans="1:18" ht="18.75" customHeight="1" x14ac:dyDescent="0.25">
      <c r="A7" s="73"/>
      <c r="B7" s="103"/>
      <c r="C7" s="73"/>
      <c r="D7" s="14">
        <v>2024</v>
      </c>
      <c r="E7" s="14"/>
      <c r="F7" s="14">
        <v>2023</v>
      </c>
      <c r="G7" s="14"/>
      <c r="H7" s="14">
        <v>2024</v>
      </c>
      <c r="I7" s="14"/>
      <c r="J7" s="14">
        <v>2023</v>
      </c>
    </row>
    <row r="8" spans="1:18" ht="18.75" customHeight="1" x14ac:dyDescent="0.3">
      <c r="A8" s="73"/>
      <c r="B8" s="103"/>
      <c r="C8" s="73"/>
      <c r="D8" s="346" t="s">
        <v>8</v>
      </c>
      <c r="E8" s="346"/>
      <c r="F8" s="346"/>
      <c r="G8" s="346"/>
      <c r="H8" s="346"/>
      <c r="I8" s="346"/>
      <c r="J8" s="346"/>
    </row>
    <row r="9" spans="1:18" ht="18.75" customHeight="1" x14ac:dyDescent="0.3">
      <c r="A9" s="105" t="s">
        <v>230</v>
      </c>
      <c r="B9" s="105"/>
      <c r="C9" s="105"/>
      <c r="D9" s="199"/>
      <c r="E9" s="199"/>
      <c r="F9" s="199"/>
      <c r="G9" s="199"/>
      <c r="H9" s="199"/>
      <c r="I9" s="107"/>
      <c r="J9" s="199"/>
    </row>
    <row r="10" spans="1:18" ht="18.75" customHeight="1" x14ac:dyDescent="0.3">
      <c r="A10" t="s">
        <v>138</v>
      </c>
      <c r="B10"/>
      <c r="C10"/>
      <c r="D10" s="106">
        <f>'PL8-9'!D38</f>
        <v>-850468</v>
      </c>
      <c r="E10" s="106"/>
      <c r="F10" s="106">
        <f>'PL8-9'!F68</f>
        <v>-679186</v>
      </c>
      <c r="G10" s="106"/>
      <c r="H10" s="106">
        <f>'PL8-9'!H38</f>
        <v>-1166746</v>
      </c>
      <c r="I10" s="106"/>
      <c r="J10" s="106">
        <f>'PL8-9'!J68</f>
        <v>-1397578</v>
      </c>
      <c r="M10" s="107"/>
      <c r="N10" s="107"/>
      <c r="O10" s="107"/>
      <c r="P10" s="107"/>
      <c r="Q10" s="107"/>
      <c r="R10" s="107"/>
    </row>
    <row r="11" spans="1:18" ht="18.75" customHeight="1" x14ac:dyDescent="0.3">
      <c r="A11" s="2" t="s">
        <v>231</v>
      </c>
      <c r="B11" s="2"/>
      <c r="C11" s="2"/>
      <c r="D11" s="106"/>
      <c r="E11" s="106"/>
      <c r="F11" s="106"/>
      <c r="G11" s="106"/>
      <c r="H11" s="106"/>
      <c r="I11" s="106"/>
      <c r="J11" s="106"/>
    </row>
    <row r="12" spans="1:18" ht="18.75" customHeight="1" x14ac:dyDescent="0.3">
      <c r="A12" t="s">
        <v>232</v>
      </c>
      <c r="B12"/>
      <c r="C12"/>
      <c r="D12" s="106">
        <v>410939</v>
      </c>
      <c r="E12" s="106"/>
      <c r="F12" s="106">
        <v>373088</v>
      </c>
      <c r="G12" s="106"/>
      <c r="H12" s="189">
        <v>29644</v>
      </c>
      <c r="I12" s="106"/>
      <c r="J12" s="189">
        <v>32430</v>
      </c>
      <c r="M12" s="107"/>
      <c r="N12" s="107"/>
      <c r="O12" s="107"/>
      <c r="P12" s="107"/>
      <c r="Q12" s="107"/>
      <c r="R12" s="107"/>
    </row>
    <row r="13" spans="1:18" ht="18.75" customHeight="1" x14ac:dyDescent="0.3">
      <c r="A13" t="s">
        <v>327</v>
      </c>
      <c r="B13"/>
      <c r="C13"/>
      <c r="D13" s="106">
        <v>276370</v>
      </c>
      <c r="E13" s="106"/>
      <c r="F13" s="106">
        <v>0</v>
      </c>
      <c r="G13" s="106"/>
      <c r="H13" s="189">
        <v>579377</v>
      </c>
      <c r="I13" s="106"/>
      <c r="J13" s="189">
        <v>1285884</v>
      </c>
      <c r="M13" s="107"/>
      <c r="N13" s="107"/>
      <c r="O13" s="107"/>
      <c r="P13" s="107"/>
      <c r="Q13" s="107"/>
      <c r="R13" s="107"/>
    </row>
    <row r="14" spans="1:18" ht="18.75" customHeight="1" x14ac:dyDescent="0.3">
      <c r="A14" t="s">
        <v>233</v>
      </c>
      <c r="B14"/>
      <c r="C14"/>
      <c r="D14" s="106">
        <v>168814</v>
      </c>
      <c r="E14" s="106"/>
      <c r="F14" s="106">
        <v>100708</v>
      </c>
      <c r="G14" s="106"/>
      <c r="H14" s="106">
        <v>0</v>
      </c>
      <c r="I14" s="106"/>
      <c r="J14" s="106">
        <v>0</v>
      </c>
      <c r="L14" s="130"/>
      <c r="M14" s="107"/>
      <c r="N14" s="107"/>
      <c r="O14" s="107"/>
      <c r="P14" s="107"/>
      <c r="Q14" s="107"/>
      <c r="R14" s="107"/>
    </row>
    <row r="15" spans="1:18" ht="18.75" customHeight="1" x14ac:dyDescent="0.3">
      <c r="A15" t="s">
        <v>234</v>
      </c>
      <c r="B15"/>
      <c r="C15"/>
      <c r="D15" s="106">
        <v>2758</v>
      </c>
      <c r="E15" s="106"/>
      <c r="F15" s="106">
        <v>0</v>
      </c>
      <c r="G15" s="106"/>
      <c r="H15" s="106">
        <v>2758</v>
      </c>
      <c r="I15" s="106"/>
      <c r="J15" s="106">
        <v>0</v>
      </c>
      <c r="L15" s="130"/>
      <c r="M15" s="107"/>
      <c r="N15" s="107"/>
      <c r="O15" s="107"/>
      <c r="P15" s="107"/>
      <c r="Q15" s="107"/>
      <c r="R15" s="107"/>
    </row>
    <row r="16" spans="1:18" ht="18.75" customHeight="1" x14ac:dyDescent="0.3">
      <c r="A16" t="s">
        <v>117</v>
      </c>
      <c r="B16"/>
      <c r="C16"/>
      <c r="D16" s="106">
        <v>-15056</v>
      </c>
      <c r="E16" s="106"/>
      <c r="F16" s="106">
        <v>-261591</v>
      </c>
      <c r="G16" s="106"/>
      <c r="H16" s="106">
        <v>-15056</v>
      </c>
      <c r="I16" s="106"/>
      <c r="J16" s="106">
        <v>0</v>
      </c>
      <c r="M16" s="107"/>
      <c r="N16" s="107"/>
      <c r="O16" s="107"/>
      <c r="P16" s="107"/>
      <c r="Q16" s="107"/>
      <c r="R16" s="107"/>
    </row>
    <row r="17" spans="1:18" ht="18.75" customHeight="1" x14ac:dyDescent="0.3">
      <c r="A17" t="s">
        <v>235</v>
      </c>
      <c r="B17"/>
      <c r="C17"/>
      <c r="D17" s="106">
        <v>-530</v>
      </c>
      <c r="E17" s="106"/>
      <c r="F17" s="106">
        <v>11216</v>
      </c>
      <c r="G17" s="106"/>
      <c r="H17" s="113">
        <v>-593</v>
      </c>
      <c r="I17" s="106"/>
      <c r="J17" s="113">
        <v>11047</v>
      </c>
      <c r="L17" s="130"/>
      <c r="M17" s="107"/>
      <c r="N17" s="107"/>
      <c r="O17" s="107"/>
      <c r="P17" s="107"/>
      <c r="Q17" s="107"/>
      <c r="R17" s="107"/>
    </row>
    <row r="18" spans="1:18" ht="18.75" customHeight="1" x14ac:dyDescent="0.3">
      <c r="A18" t="s">
        <v>131</v>
      </c>
      <c r="B18"/>
      <c r="C18"/>
      <c r="D18" s="106">
        <v>33450</v>
      </c>
      <c r="E18" s="106"/>
      <c r="F18" s="106">
        <v>52550</v>
      </c>
      <c r="G18" s="106"/>
      <c r="H18" s="106">
        <v>33450</v>
      </c>
      <c r="I18" s="106"/>
      <c r="J18" s="106">
        <v>52550</v>
      </c>
      <c r="M18" s="107"/>
      <c r="N18" s="107"/>
      <c r="O18" s="107"/>
      <c r="P18" s="107"/>
      <c r="Q18" s="107"/>
      <c r="R18" s="107"/>
    </row>
    <row r="19" spans="1:18" ht="18.75" customHeight="1" x14ac:dyDescent="0.3">
      <c r="A19" t="s">
        <v>236</v>
      </c>
      <c r="B19"/>
      <c r="C19"/>
      <c r="D19" s="106">
        <v>-42810</v>
      </c>
      <c r="E19" s="106"/>
      <c r="F19" s="106">
        <v>-10</v>
      </c>
      <c r="G19" s="106"/>
      <c r="H19" s="106">
        <v>-2632</v>
      </c>
      <c r="I19" s="106"/>
      <c r="J19" s="106">
        <v>-10</v>
      </c>
      <c r="M19" s="107"/>
      <c r="N19" s="107"/>
      <c r="O19" s="107"/>
      <c r="P19" s="107"/>
      <c r="Q19" s="107"/>
      <c r="R19" s="107"/>
    </row>
    <row r="20" spans="1:18" ht="18.75" customHeight="1" x14ac:dyDescent="0.3">
      <c r="A20" t="s">
        <v>237</v>
      </c>
      <c r="B20"/>
      <c r="C20"/>
      <c r="D20" s="113">
        <v>-402640</v>
      </c>
      <c r="E20" s="106"/>
      <c r="F20" s="113">
        <v>-207006</v>
      </c>
      <c r="G20" s="106"/>
      <c r="H20" s="113">
        <v>0</v>
      </c>
      <c r="I20" s="106"/>
      <c r="J20" s="113">
        <v>-180416</v>
      </c>
      <c r="M20" s="107"/>
      <c r="N20" s="107"/>
      <c r="O20" s="107"/>
      <c r="P20" s="107"/>
      <c r="Q20" s="107"/>
      <c r="R20" s="107"/>
    </row>
    <row r="21" spans="1:18" ht="18.75" customHeight="1" x14ac:dyDescent="0.3">
      <c r="A21" t="s">
        <v>238</v>
      </c>
      <c r="B21"/>
      <c r="C21"/>
      <c r="D21" s="106">
        <v>0</v>
      </c>
      <c r="E21" s="106"/>
      <c r="F21" s="106">
        <v>142</v>
      </c>
      <c r="G21" s="106"/>
      <c r="H21" s="113">
        <v>0</v>
      </c>
      <c r="I21" s="106"/>
      <c r="J21" s="113">
        <v>142</v>
      </c>
      <c r="M21" s="107"/>
      <c r="N21" s="107"/>
      <c r="O21" s="107"/>
      <c r="P21" s="107"/>
      <c r="Q21" s="107"/>
      <c r="R21" s="107"/>
    </row>
    <row r="22" spans="1:18" ht="18.75" customHeight="1" x14ac:dyDescent="0.3">
      <c r="A22" s="109" t="s">
        <v>239</v>
      </c>
      <c r="B22" s="109"/>
      <c r="C22" s="109"/>
      <c r="D22" s="106">
        <v>-85076</v>
      </c>
      <c r="E22" s="106"/>
      <c r="F22" s="106">
        <v>-62576</v>
      </c>
      <c r="G22" s="106"/>
      <c r="H22" s="106">
        <v>-169593</v>
      </c>
      <c r="I22" s="106"/>
      <c r="J22" s="106">
        <v>-167137</v>
      </c>
      <c r="M22" s="107"/>
      <c r="N22" s="107"/>
      <c r="O22" s="107"/>
      <c r="P22" s="107"/>
      <c r="Q22" s="107"/>
      <c r="R22" s="107"/>
    </row>
    <row r="23" spans="1:18" ht="18.75" customHeight="1" x14ac:dyDescent="0.3">
      <c r="A23" s="109" t="s">
        <v>240</v>
      </c>
      <c r="B23" s="109"/>
      <c r="C23" s="109"/>
      <c r="D23" s="106">
        <v>-71776</v>
      </c>
      <c r="E23" s="106"/>
      <c r="F23" s="106">
        <v>-2482</v>
      </c>
      <c r="G23" s="106"/>
      <c r="H23" s="106">
        <v>-77698</v>
      </c>
      <c r="I23" s="106"/>
      <c r="J23" s="106">
        <v>-24612</v>
      </c>
      <c r="M23" s="107"/>
      <c r="N23" s="107"/>
      <c r="O23" s="107"/>
      <c r="P23" s="107"/>
      <c r="Q23" s="107"/>
      <c r="R23" s="107"/>
    </row>
    <row r="24" spans="1:18" ht="18.75" customHeight="1" x14ac:dyDescent="0.3">
      <c r="A24" s="109" t="s">
        <v>241</v>
      </c>
      <c r="B24" s="109"/>
      <c r="C24" s="109"/>
      <c r="D24" s="106">
        <v>0</v>
      </c>
      <c r="E24" s="106"/>
      <c r="F24" s="106">
        <v>527</v>
      </c>
      <c r="G24" s="106"/>
      <c r="H24" s="106">
        <v>0</v>
      </c>
      <c r="I24" s="106"/>
      <c r="J24" s="106">
        <v>0</v>
      </c>
      <c r="M24" s="107"/>
      <c r="N24" s="107"/>
      <c r="O24" s="107"/>
      <c r="P24" s="107"/>
      <c r="Q24" s="107"/>
      <c r="R24" s="107"/>
    </row>
    <row r="25" spans="1:18" ht="18.75" customHeight="1" x14ac:dyDescent="0.3">
      <c r="A25" s="109" t="s">
        <v>133</v>
      </c>
      <c r="B25" s="109"/>
      <c r="C25" s="109"/>
      <c r="D25" s="106">
        <v>882408</v>
      </c>
      <c r="E25" s="106"/>
      <c r="F25" s="106">
        <v>735655</v>
      </c>
      <c r="G25" s="106"/>
      <c r="H25" s="106">
        <v>612601</v>
      </c>
      <c r="I25" s="106"/>
      <c r="J25" s="106">
        <v>544311</v>
      </c>
      <c r="M25" s="107"/>
      <c r="N25" s="107"/>
      <c r="O25" s="107"/>
      <c r="P25" s="107"/>
      <c r="Q25" s="107"/>
      <c r="R25" s="107"/>
    </row>
    <row r="26" spans="1:18" ht="18.75" customHeight="1" x14ac:dyDescent="0.3">
      <c r="A26" s="109" t="s">
        <v>118</v>
      </c>
      <c r="B26" s="109"/>
      <c r="C26" s="109"/>
      <c r="D26" s="106">
        <v>-34897</v>
      </c>
      <c r="E26" s="106"/>
      <c r="F26" s="106">
        <v>0</v>
      </c>
      <c r="G26" s="106"/>
      <c r="H26" s="106">
        <v>-34898</v>
      </c>
      <c r="I26" s="106"/>
      <c r="J26" s="106">
        <v>0</v>
      </c>
      <c r="M26" s="107"/>
      <c r="N26" s="107"/>
      <c r="O26" s="107"/>
      <c r="P26" s="107"/>
      <c r="Q26" s="107"/>
      <c r="R26" s="107"/>
    </row>
    <row r="27" spans="1:18" ht="18.75" customHeight="1" x14ac:dyDescent="0.3">
      <c r="A27" s="109" t="s">
        <v>242</v>
      </c>
      <c r="B27" s="109"/>
      <c r="C27" s="109"/>
      <c r="D27" s="106">
        <v>9250</v>
      </c>
      <c r="E27" s="106"/>
      <c r="F27" s="106">
        <v>0</v>
      </c>
      <c r="G27" s="106"/>
      <c r="H27" s="106">
        <v>9250</v>
      </c>
      <c r="I27" s="106"/>
      <c r="J27" s="106">
        <v>0</v>
      </c>
      <c r="M27" s="107"/>
      <c r="N27" s="107"/>
      <c r="O27" s="107"/>
      <c r="P27" s="107"/>
      <c r="Q27" s="107"/>
      <c r="R27" s="107"/>
    </row>
    <row r="28" spans="1:18" ht="18.75" customHeight="1" x14ac:dyDescent="0.3">
      <c r="A28" s="109" t="s">
        <v>243</v>
      </c>
      <c r="B28" s="109"/>
      <c r="C28" s="109"/>
      <c r="D28" s="106">
        <v>47681</v>
      </c>
      <c r="E28" s="106"/>
      <c r="F28" s="106">
        <v>11933</v>
      </c>
      <c r="G28" s="106"/>
      <c r="H28" s="106">
        <v>47680</v>
      </c>
      <c r="I28" s="106"/>
      <c r="J28" s="106">
        <v>11933</v>
      </c>
      <c r="M28" s="107"/>
      <c r="N28" s="107"/>
      <c r="O28" s="107"/>
      <c r="P28" s="107"/>
      <c r="Q28" s="107"/>
      <c r="R28" s="107"/>
    </row>
    <row r="29" spans="1:18" ht="18.75" customHeight="1" x14ac:dyDescent="0.3">
      <c r="A29" s="109" t="s">
        <v>244</v>
      </c>
      <c r="B29" s="66"/>
      <c r="C29" s="109"/>
      <c r="D29" s="106">
        <v>-64420</v>
      </c>
      <c r="E29" s="106"/>
      <c r="F29" s="106">
        <v>-2871</v>
      </c>
      <c r="G29" s="106"/>
      <c r="H29" s="106">
        <v>0</v>
      </c>
      <c r="I29" s="106"/>
      <c r="J29" s="106">
        <v>0</v>
      </c>
      <c r="M29" s="107"/>
      <c r="N29" s="107"/>
      <c r="O29" s="107"/>
      <c r="P29" s="107"/>
      <c r="Q29" s="107"/>
      <c r="R29" s="107"/>
    </row>
    <row r="30" spans="1:18" ht="18.75" customHeight="1" x14ac:dyDescent="0.3">
      <c r="A30" s="109" t="s">
        <v>245</v>
      </c>
      <c r="B30"/>
      <c r="C30"/>
      <c r="D30" s="110">
        <v>41433</v>
      </c>
      <c r="E30" s="106"/>
      <c r="F30" s="110">
        <v>120908</v>
      </c>
      <c r="G30" s="106"/>
      <c r="H30" s="110">
        <v>1706</v>
      </c>
      <c r="I30" s="106"/>
      <c r="J30" s="110">
        <v>-1572</v>
      </c>
      <c r="M30" s="107"/>
      <c r="N30" s="107"/>
      <c r="O30" s="107"/>
      <c r="P30" s="107"/>
      <c r="Q30" s="107"/>
      <c r="R30" s="107"/>
    </row>
    <row r="31" spans="1:18" ht="18.75" customHeight="1" x14ac:dyDescent="0.3">
      <c r="A31" s="53"/>
      <c r="B31" s="53"/>
      <c r="C31" s="53"/>
      <c r="D31" s="111">
        <f>SUM(D10:D30)</f>
        <v>305430</v>
      </c>
      <c r="E31" s="106"/>
      <c r="F31" s="111">
        <f>SUM(F10:F30)</f>
        <v>191005</v>
      </c>
      <c r="G31" s="106"/>
      <c r="H31" s="111">
        <f>SUM(H10:H30)</f>
        <v>-150750</v>
      </c>
      <c r="I31" s="111">
        <f>SUM(I10:I30)</f>
        <v>0</v>
      </c>
      <c r="J31" s="111">
        <f>SUM(J10:J30)</f>
        <v>166972</v>
      </c>
      <c r="M31" s="107"/>
      <c r="N31" s="107"/>
      <c r="O31" s="107"/>
      <c r="P31" s="107"/>
      <c r="Q31" s="107"/>
      <c r="R31" s="107"/>
    </row>
    <row r="32" spans="1:18" ht="18.75" customHeight="1" x14ac:dyDescent="0.3">
      <c r="A32" s="2" t="s">
        <v>246</v>
      </c>
      <c r="B32" s="2"/>
      <c r="C32" s="2"/>
      <c r="D32" s="106"/>
      <c r="E32" s="106"/>
      <c r="F32" s="106"/>
      <c r="G32" s="106"/>
      <c r="H32" s="106"/>
      <c r="I32" s="106"/>
      <c r="J32" s="106"/>
    </row>
    <row r="33" spans="1:18" ht="18.75" customHeight="1" x14ac:dyDescent="0.3">
      <c r="A33" t="s">
        <v>11</v>
      </c>
      <c r="B33"/>
      <c r="C33"/>
      <c r="D33" s="106">
        <v>444978</v>
      </c>
      <c r="E33" s="106"/>
      <c r="F33" s="106">
        <v>361409</v>
      </c>
      <c r="G33" s="106"/>
      <c r="H33" s="113">
        <v>619038</v>
      </c>
      <c r="I33" s="106"/>
      <c r="J33" s="113">
        <v>367889</v>
      </c>
      <c r="M33" s="107"/>
      <c r="N33" s="107"/>
      <c r="O33" s="107"/>
      <c r="P33" s="107"/>
      <c r="Q33" s="107"/>
      <c r="R33" s="107"/>
    </row>
    <row r="34" spans="1:18" ht="18.75" customHeight="1" x14ac:dyDescent="0.3">
      <c r="A34" t="s">
        <v>17</v>
      </c>
      <c r="B34"/>
      <c r="C34"/>
      <c r="D34" s="106">
        <v>-4242781</v>
      </c>
      <c r="E34" s="106"/>
      <c r="F34" s="106">
        <v>658166</v>
      </c>
      <c r="G34" s="106"/>
      <c r="H34" s="106">
        <v>305568</v>
      </c>
      <c r="I34" s="106"/>
      <c r="J34" s="106">
        <v>654530</v>
      </c>
      <c r="M34" s="107"/>
      <c r="N34" s="107"/>
      <c r="O34" s="107"/>
      <c r="P34" s="107"/>
      <c r="Q34" s="107"/>
      <c r="R34" s="107"/>
    </row>
    <row r="35" spans="1:18" ht="18.75" customHeight="1" x14ac:dyDescent="0.3">
      <c r="A35" t="s">
        <v>19</v>
      </c>
      <c r="B35"/>
      <c r="C35"/>
      <c r="D35" s="113">
        <v>-400</v>
      </c>
      <c r="E35" s="106"/>
      <c r="F35" s="106">
        <v>-9605</v>
      </c>
      <c r="G35" s="106"/>
      <c r="H35" s="113">
        <v>118</v>
      </c>
      <c r="I35" s="106"/>
      <c r="J35" s="113">
        <v>247</v>
      </c>
      <c r="M35" s="107"/>
      <c r="N35" s="107"/>
      <c r="O35" s="107"/>
      <c r="P35" s="107"/>
      <c r="Q35" s="107"/>
      <c r="R35" s="107"/>
    </row>
    <row r="36" spans="1:18" ht="18.75" customHeight="1" x14ac:dyDescent="0.3">
      <c r="A36" t="s">
        <v>21</v>
      </c>
      <c r="B36"/>
      <c r="C36"/>
      <c r="D36" s="106">
        <v>-95594</v>
      </c>
      <c r="E36" s="106"/>
      <c r="F36" s="106">
        <v>-48039</v>
      </c>
      <c r="G36" s="106"/>
      <c r="H36" s="113">
        <v>948</v>
      </c>
      <c r="I36" s="106"/>
      <c r="J36" s="106">
        <v>-4416</v>
      </c>
      <c r="M36" s="107"/>
      <c r="N36" s="107"/>
      <c r="O36" s="107"/>
      <c r="P36" s="107"/>
      <c r="Q36" s="107"/>
      <c r="R36" s="107"/>
    </row>
    <row r="37" spans="1:18" ht="18.75" customHeight="1" x14ac:dyDescent="0.3">
      <c r="A37" t="s">
        <v>36</v>
      </c>
      <c r="B37"/>
      <c r="C37"/>
      <c r="D37" s="106">
        <v>4790</v>
      </c>
      <c r="E37" s="106"/>
      <c r="F37" s="106">
        <v>11822</v>
      </c>
      <c r="G37" s="106"/>
      <c r="H37" s="106">
        <v>4790</v>
      </c>
      <c r="I37" s="106"/>
      <c r="J37" s="106">
        <v>5184</v>
      </c>
      <c r="M37" s="107"/>
      <c r="N37" s="107"/>
      <c r="O37" s="107"/>
      <c r="P37" s="107"/>
      <c r="Q37" s="107"/>
      <c r="R37" s="107"/>
    </row>
    <row r="38" spans="1:18" ht="18.75" customHeight="1" x14ac:dyDescent="0.3">
      <c r="A38" t="s">
        <v>46</v>
      </c>
      <c r="B38"/>
      <c r="C38"/>
      <c r="D38" s="106">
        <v>75478</v>
      </c>
      <c r="E38" s="106"/>
      <c r="F38" s="106">
        <v>5284</v>
      </c>
      <c r="G38" s="106"/>
      <c r="H38" s="106">
        <v>37298</v>
      </c>
      <c r="I38" s="106"/>
      <c r="J38" s="106">
        <v>25873</v>
      </c>
      <c r="M38" s="107"/>
      <c r="N38" s="107"/>
      <c r="O38" s="107"/>
      <c r="P38" s="107"/>
      <c r="Q38" s="107"/>
      <c r="R38" s="107"/>
    </row>
    <row r="39" spans="1:18" ht="18.75" customHeight="1" x14ac:dyDescent="0.3">
      <c r="A39" t="s">
        <v>52</v>
      </c>
      <c r="B39"/>
      <c r="C39"/>
      <c r="D39" s="106">
        <v>-133079</v>
      </c>
      <c r="E39" s="106"/>
      <c r="F39" s="106">
        <v>494817</v>
      </c>
      <c r="G39" s="106"/>
      <c r="H39" s="106">
        <v>-3280</v>
      </c>
      <c r="I39" s="106"/>
      <c r="J39" s="106">
        <v>977</v>
      </c>
      <c r="M39" s="107"/>
      <c r="N39" s="107"/>
      <c r="O39" s="107"/>
      <c r="P39" s="107"/>
      <c r="Q39" s="107"/>
      <c r="R39" s="107"/>
    </row>
    <row r="40" spans="1:18" ht="18.75" customHeight="1" x14ac:dyDescent="0.3">
      <c r="A40" t="s">
        <v>65</v>
      </c>
      <c r="B40"/>
      <c r="C40"/>
      <c r="D40" s="106">
        <v>-14358</v>
      </c>
      <c r="E40" s="112"/>
      <c r="F40" s="106">
        <v>16868</v>
      </c>
      <c r="G40" s="112"/>
      <c r="H40" s="113">
        <v>-282</v>
      </c>
      <c r="I40" s="112"/>
      <c r="J40" s="113">
        <v>2897</v>
      </c>
      <c r="M40" s="107"/>
      <c r="N40" s="107"/>
      <c r="O40" s="107"/>
      <c r="P40" s="107"/>
      <c r="Q40" s="107"/>
      <c r="R40" s="107"/>
    </row>
    <row r="41" spans="1:18" ht="18.75" customHeight="1" x14ac:dyDescent="0.3">
      <c r="A41" t="s">
        <v>70</v>
      </c>
      <c r="B41"/>
      <c r="C41"/>
      <c r="D41" s="113">
        <v>-19549</v>
      </c>
      <c r="E41" s="106"/>
      <c r="F41" s="113">
        <v>-55885</v>
      </c>
      <c r="G41" s="106"/>
      <c r="H41" s="106">
        <v>-45509</v>
      </c>
      <c r="I41" s="106"/>
      <c r="J41" s="106">
        <v>-5636</v>
      </c>
      <c r="M41" s="107"/>
      <c r="N41" s="107"/>
      <c r="O41" s="107"/>
      <c r="P41" s="107"/>
      <c r="Q41" s="107"/>
      <c r="R41" s="107"/>
    </row>
    <row r="42" spans="1:18" ht="18.75" customHeight="1" x14ac:dyDescent="0.3">
      <c r="A42" t="s">
        <v>79</v>
      </c>
      <c r="B42"/>
      <c r="C42"/>
      <c r="D42" s="106">
        <v>-1742</v>
      </c>
      <c r="E42" s="106"/>
      <c r="F42" s="106">
        <v>8093</v>
      </c>
      <c r="G42" s="106"/>
      <c r="H42" s="106">
        <v>-4152</v>
      </c>
      <c r="I42" s="106"/>
      <c r="J42" s="106">
        <v>3783</v>
      </c>
      <c r="M42" s="107"/>
      <c r="N42" s="107"/>
      <c r="O42" s="107"/>
      <c r="P42" s="107"/>
      <c r="Q42" s="107"/>
      <c r="R42" s="107"/>
    </row>
    <row r="43" spans="1:18" ht="18.75" customHeight="1" x14ac:dyDescent="0.3">
      <c r="A43" t="s">
        <v>81</v>
      </c>
      <c r="B43"/>
      <c r="C43"/>
      <c r="D43" s="110">
        <v>63455</v>
      </c>
      <c r="E43" s="106"/>
      <c r="F43" s="110">
        <v>109697</v>
      </c>
      <c r="G43" s="106"/>
      <c r="H43" s="110">
        <v>-15505</v>
      </c>
      <c r="I43" s="106"/>
      <c r="J43" s="110">
        <v>-16960</v>
      </c>
      <c r="M43" s="107"/>
      <c r="N43" s="107"/>
      <c r="O43" s="107"/>
      <c r="P43" s="107"/>
      <c r="Q43" s="107"/>
      <c r="R43" s="107"/>
    </row>
    <row r="44" spans="1:18" ht="18.75" customHeight="1" x14ac:dyDescent="0.3">
      <c r="A44" s="114" t="s">
        <v>247</v>
      </c>
      <c r="B44"/>
      <c r="C44"/>
      <c r="D44" s="111">
        <f>SUM(D31:D43)</f>
        <v>-3613372</v>
      </c>
      <c r="E44" s="106"/>
      <c r="F44" s="111">
        <f>SUM(F31:F43)</f>
        <v>1743632</v>
      </c>
      <c r="G44" s="106"/>
      <c r="H44" s="111">
        <f>SUM(H31:H43)</f>
        <v>748282</v>
      </c>
      <c r="I44" s="106"/>
      <c r="J44" s="111">
        <f>SUM(J31:J43)</f>
        <v>1201340</v>
      </c>
      <c r="M44" s="107"/>
      <c r="N44" s="107"/>
      <c r="O44" s="107"/>
      <c r="P44" s="107"/>
      <c r="Q44" s="107"/>
      <c r="R44" s="107"/>
    </row>
    <row r="45" spans="1:18" ht="18.75" customHeight="1" x14ac:dyDescent="0.3">
      <c r="A45" s="114" t="s">
        <v>248</v>
      </c>
      <c r="B45"/>
      <c r="C45"/>
      <c r="D45" s="110">
        <v>-74682</v>
      </c>
      <c r="E45" s="106"/>
      <c r="F45" s="110">
        <v>-67244</v>
      </c>
      <c r="G45" s="106"/>
      <c r="H45" s="115">
        <v>-7850</v>
      </c>
      <c r="I45" s="106"/>
      <c r="J45" s="115">
        <v>-19027</v>
      </c>
      <c r="M45" s="107"/>
      <c r="N45" s="107"/>
      <c r="O45" s="107"/>
      <c r="P45" s="107"/>
      <c r="Q45" s="107"/>
      <c r="R45" s="107"/>
    </row>
    <row r="46" spans="1:18" ht="18.75" customHeight="1" x14ac:dyDescent="0.3">
      <c r="A46" s="53" t="s">
        <v>249</v>
      </c>
      <c r="B46" s="53"/>
      <c r="C46" s="53"/>
      <c r="D46" s="116">
        <f>SUM(D44:D45)</f>
        <v>-3688054</v>
      </c>
      <c r="E46" s="106"/>
      <c r="F46" s="116">
        <f>SUM(F44:F45)</f>
        <v>1676388</v>
      </c>
      <c r="G46" s="106"/>
      <c r="H46" s="116">
        <f>SUM(H44:H45)</f>
        <v>740432</v>
      </c>
      <c r="I46" s="106"/>
      <c r="J46" s="116">
        <f>SUM(J44:J45)</f>
        <v>1182313</v>
      </c>
      <c r="M46" s="107"/>
      <c r="N46" s="107"/>
      <c r="O46" s="107"/>
      <c r="P46" s="107"/>
      <c r="Q46" s="107"/>
      <c r="R46" s="107"/>
    </row>
    <row r="47" spans="1:18" ht="18.75" hidden="1" customHeight="1" x14ac:dyDescent="0.3">
      <c r="A47" s="26"/>
      <c r="B47" s="26"/>
      <c r="C47" s="26"/>
      <c r="D47" s="117"/>
      <c r="E47" s="118"/>
      <c r="F47" s="117"/>
      <c r="G47" s="118"/>
      <c r="H47" s="117"/>
      <c r="I47" s="118"/>
      <c r="J47" s="117"/>
    </row>
    <row r="48" spans="1:18" ht="18.75" customHeight="1" x14ac:dyDescent="0.3">
      <c r="A48" s="26"/>
      <c r="B48" s="26"/>
      <c r="C48" s="26"/>
      <c r="D48" s="119"/>
      <c r="E48" s="119"/>
      <c r="F48" s="119"/>
      <c r="G48" s="119"/>
      <c r="H48" s="119"/>
      <c r="I48" s="119"/>
      <c r="J48" s="119"/>
    </row>
    <row r="49" spans="1:18" ht="18.75" customHeight="1" x14ac:dyDescent="0.3">
      <c r="A49" s="4" t="s">
        <v>0</v>
      </c>
      <c r="B49" s="73"/>
      <c r="C49" s="73"/>
      <c r="D49" s="120"/>
      <c r="E49" s="118"/>
      <c r="F49" s="120"/>
      <c r="G49" s="118"/>
      <c r="H49" s="118"/>
      <c r="I49" s="118"/>
      <c r="J49" s="118"/>
    </row>
    <row r="50" spans="1:18" ht="18.75" customHeight="1" x14ac:dyDescent="0.3">
      <c r="A50" s="26" t="s">
        <v>229</v>
      </c>
      <c r="B50" s="26"/>
      <c r="C50" s="26"/>
      <c r="D50" s="28"/>
      <c r="E50" s="118"/>
      <c r="F50" s="28"/>
      <c r="G50" s="118"/>
      <c r="H50" s="118"/>
      <c r="I50" s="118"/>
      <c r="J50" s="118"/>
    </row>
    <row r="51" spans="1:18" ht="18.75" customHeight="1" x14ac:dyDescent="0.3">
      <c r="A51" s="26"/>
      <c r="B51" s="26"/>
      <c r="C51" s="26"/>
      <c r="D51" s="28"/>
      <c r="E51" s="118"/>
      <c r="F51" s="28"/>
      <c r="G51" s="118"/>
      <c r="H51" s="118"/>
      <c r="I51" s="118"/>
      <c r="J51" s="118"/>
    </row>
    <row r="52" spans="1:18" ht="18.75" customHeight="1" x14ac:dyDescent="0.3">
      <c r="A52" s="73"/>
      <c r="B52" s="73"/>
      <c r="C52" s="73"/>
      <c r="D52" s="347" t="s">
        <v>107</v>
      </c>
      <c r="E52" s="347"/>
      <c r="F52" s="347"/>
      <c r="G52" s="117"/>
      <c r="H52" s="347" t="s">
        <v>108</v>
      </c>
      <c r="I52" s="347"/>
      <c r="J52" s="347"/>
    </row>
    <row r="53" spans="1:18" ht="18.75" customHeight="1" x14ac:dyDescent="0.3">
      <c r="A53" s="73"/>
      <c r="B53" s="73"/>
      <c r="C53" s="73"/>
      <c r="D53" s="347" t="s">
        <v>4</v>
      </c>
      <c r="E53" s="347"/>
      <c r="F53" s="347"/>
      <c r="G53" s="121"/>
      <c r="H53" s="347" t="s">
        <v>4</v>
      </c>
      <c r="I53" s="347"/>
      <c r="J53" s="347"/>
    </row>
    <row r="54" spans="1:18" ht="18.75" customHeight="1" x14ac:dyDescent="0.3">
      <c r="A54" s="73"/>
      <c r="B54" s="73"/>
      <c r="C54" s="73"/>
      <c r="D54" s="348" t="s">
        <v>109</v>
      </c>
      <c r="E54" s="348"/>
      <c r="F54" s="348"/>
      <c r="G54" s="104"/>
      <c r="H54" s="348" t="s">
        <v>109</v>
      </c>
      <c r="I54" s="348"/>
      <c r="J54" s="348"/>
    </row>
    <row r="55" spans="1:18" ht="18.75" customHeight="1" x14ac:dyDescent="0.25">
      <c r="A55" s="73"/>
      <c r="B55" s="13"/>
      <c r="C55" s="73"/>
      <c r="D55" s="14">
        <v>2024</v>
      </c>
      <c r="E55" s="14"/>
      <c r="F55" s="14">
        <v>2023</v>
      </c>
      <c r="G55" s="14"/>
      <c r="H55" s="14">
        <v>2024</v>
      </c>
      <c r="I55" s="14"/>
      <c r="J55" s="14">
        <v>2023</v>
      </c>
    </row>
    <row r="56" spans="1:18" ht="18.75" customHeight="1" x14ac:dyDescent="0.3">
      <c r="A56" s="73"/>
      <c r="B56" s="73"/>
      <c r="C56" s="73"/>
      <c r="D56" s="346" t="s">
        <v>8</v>
      </c>
      <c r="E56" s="346"/>
      <c r="F56" s="346"/>
      <c r="G56" s="346"/>
      <c r="H56" s="346"/>
      <c r="I56" s="346"/>
      <c r="J56" s="346"/>
    </row>
    <row r="57" spans="1:18" ht="16.5" customHeight="1" x14ac:dyDescent="0.3">
      <c r="A57" s="105" t="s">
        <v>250</v>
      </c>
      <c r="B57" s="105"/>
      <c r="C57" s="105"/>
      <c r="D57" s="122"/>
      <c r="E57" s="122"/>
      <c r="F57" s="122"/>
      <c r="G57" s="122"/>
      <c r="H57" s="122"/>
      <c r="I57" s="122"/>
      <c r="J57" s="122"/>
    </row>
    <row r="58" spans="1:18" ht="18.75" customHeight="1" x14ac:dyDescent="0.3">
      <c r="A58" s="109" t="s">
        <v>251</v>
      </c>
      <c r="B58" s="109"/>
      <c r="C58" s="109"/>
      <c r="D58" s="189">
        <v>33868</v>
      </c>
      <c r="E58" s="189"/>
      <c r="F58" s="189">
        <v>54121</v>
      </c>
      <c r="G58" s="189"/>
      <c r="H58" s="189">
        <v>77356</v>
      </c>
      <c r="I58" s="189"/>
      <c r="J58" s="189">
        <v>109320</v>
      </c>
      <c r="N58" s="118"/>
      <c r="P58" s="118"/>
      <c r="R58" s="118"/>
    </row>
    <row r="59" spans="1:18" ht="18.75" customHeight="1" x14ac:dyDescent="0.3">
      <c r="A59" s="109" t="s">
        <v>252</v>
      </c>
      <c r="B59" s="109"/>
      <c r="C59" s="109"/>
      <c r="D59" s="189">
        <v>137858</v>
      </c>
      <c r="E59" s="189"/>
      <c r="F59" s="189">
        <v>25752</v>
      </c>
      <c r="G59" s="106"/>
      <c r="H59" s="189">
        <v>77698</v>
      </c>
      <c r="I59" s="106"/>
      <c r="J59" s="189">
        <v>24612</v>
      </c>
      <c r="N59" s="118"/>
      <c r="P59" s="118"/>
      <c r="R59" s="118"/>
    </row>
    <row r="60" spans="1:18" ht="18.75" customHeight="1" x14ac:dyDescent="0.3">
      <c r="A60" s="109" t="s">
        <v>253</v>
      </c>
      <c r="B60" s="109"/>
      <c r="C60" s="109"/>
      <c r="D60" s="189">
        <v>0</v>
      </c>
      <c r="E60" s="189"/>
      <c r="F60" s="106">
        <v>0</v>
      </c>
      <c r="G60" s="106"/>
      <c r="H60" s="189">
        <v>165668</v>
      </c>
      <c r="I60" s="106"/>
      <c r="J60" s="106">
        <v>0</v>
      </c>
      <c r="N60" s="118"/>
      <c r="P60" s="118"/>
      <c r="R60" s="118"/>
    </row>
    <row r="61" spans="1:18" ht="18.75" customHeight="1" x14ac:dyDescent="0.3">
      <c r="A61" s="109" t="s">
        <v>254</v>
      </c>
      <c r="B61" s="109"/>
      <c r="C61" s="109"/>
      <c r="D61" s="189">
        <v>20181</v>
      </c>
      <c r="E61" s="189"/>
      <c r="F61" s="189">
        <v>1714937</v>
      </c>
      <c r="G61" s="106"/>
      <c r="H61" s="189">
        <v>20181</v>
      </c>
      <c r="I61" s="106"/>
      <c r="J61" s="106">
        <v>0</v>
      </c>
      <c r="N61" s="118"/>
      <c r="P61" s="118"/>
      <c r="R61" s="118"/>
    </row>
    <row r="62" spans="1:18" ht="18.75" customHeight="1" x14ac:dyDescent="0.3">
      <c r="A62" s="109" t="s">
        <v>255</v>
      </c>
      <c r="B62" s="109"/>
      <c r="C62" s="109"/>
      <c r="D62" s="189">
        <v>-710941</v>
      </c>
      <c r="E62" s="189"/>
      <c r="F62" s="189">
        <v>-1387228</v>
      </c>
      <c r="G62" s="106"/>
      <c r="H62" s="106">
        <v>0</v>
      </c>
      <c r="I62" s="106"/>
      <c r="J62" s="106">
        <v>0</v>
      </c>
      <c r="N62" s="118"/>
      <c r="P62" s="118"/>
      <c r="R62" s="118"/>
    </row>
    <row r="63" spans="1:18" ht="18.75" customHeight="1" x14ac:dyDescent="0.3">
      <c r="A63" t="s">
        <v>256</v>
      </c>
      <c r="B63"/>
      <c r="C63"/>
      <c r="D63" s="113">
        <v>-120088</v>
      </c>
      <c r="E63" s="189"/>
      <c r="F63" s="113">
        <v>-314322</v>
      </c>
      <c r="G63" s="189"/>
      <c r="H63" s="189">
        <v>-1264</v>
      </c>
      <c r="I63" s="189"/>
      <c r="J63" s="189">
        <v>-9725</v>
      </c>
      <c r="N63" s="118"/>
      <c r="P63" s="118"/>
      <c r="R63" s="118"/>
    </row>
    <row r="64" spans="1:18" ht="18.75" customHeight="1" x14ac:dyDescent="0.3">
      <c r="A64" t="s">
        <v>257</v>
      </c>
      <c r="B64"/>
      <c r="C64"/>
      <c r="D64" s="189">
        <v>-9263</v>
      </c>
      <c r="E64" s="189"/>
      <c r="F64" s="189">
        <v>-25894</v>
      </c>
      <c r="G64" s="189"/>
      <c r="H64" s="113">
        <v>0</v>
      </c>
      <c r="I64" s="189"/>
      <c r="J64" s="113">
        <v>-67</v>
      </c>
      <c r="N64" s="118"/>
      <c r="P64" s="118"/>
      <c r="R64" s="118"/>
    </row>
    <row r="65" spans="1:18" ht="18.75" customHeight="1" x14ac:dyDescent="0.3">
      <c r="A65" t="s">
        <v>258</v>
      </c>
      <c r="B65"/>
      <c r="C65"/>
      <c r="D65" s="189">
        <v>2041</v>
      </c>
      <c r="E65" s="189"/>
      <c r="F65" s="189">
        <v>479</v>
      </c>
      <c r="G65" s="189"/>
      <c r="H65" s="189">
        <v>725</v>
      </c>
      <c r="I65" s="189"/>
      <c r="J65" s="189">
        <v>247</v>
      </c>
      <c r="N65" s="118"/>
      <c r="P65" s="118"/>
      <c r="R65" s="118"/>
    </row>
    <row r="66" spans="1:18" ht="18.600000000000001" customHeight="1" x14ac:dyDescent="0.3">
      <c r="A66" t="s">
        <v>259</v>
      </c>
      <c r="B66"/>
      <c r="C66"/>
      <c r="D66" s="113">
        <v>-1135781</v>
      </c>
      <c r="E66" s="189"/>
      <c r="F66" s="113">
        <v>-183500</v>
      </c>
      <c r="G66" s="106"/>
      <c r="H66" s="189">
        <v>-2921500</v>
      </c>
      <c r="I66" s="106"/>
      <c r="J66" s="189">
        <v>-1511800</v>
      </c>
      <c r="N66" s="118"/>
      <c r="P66" s="118"/>
      <c r="R66" s="118"/>
    </row>
    <row r="67" spans="1:18" ht="18.75" customHeight="1" x14ac:dyDescent="0.3">
      <c r="A67" t="s">
        <v>260</v>
      </c>
      <c r="B67"/>
      <c r="C67"/>
      <c r="D67" s="106">
        <v>916121</v>
      </c>
      <c r="E67" s="106"/>
      <c r="F67" s="106">
        <v>0</v>
      </c>
      <c r="G67" s="189"/>
      <c r="H67" s="189">
        <v>1311022</v>
      </c>
      <c r="I67" s="189"/>
      <c r="J67" s="189">
        <v>1317315</v>
      </c>
      <c r="N67" s="118"/>
      <c r="P67" s="118"/>
      <c r="R67" s="118"/>
    </row>
    <row r="68" spans="1:18" ht="18.75" customHeight="1" x14ac:dyDescent="0.3">
      <c r="A68" t="s">
        <v>261</v>
      </c>
      <c r="B68"/>
      <c r="C68"/>
      <c r="D68" s="106">
        <v>0</v>
      </c>
      <c r="E68" s="106"/>
      <c r="F68" s="106">
        <v>0</v>
      </c>
      <c r="G68" s="189"/>
      <c r="H68" s="189">
        <v>-137000</v>
      </c>
      <c r="I68" s="189"/>
      <c r="J68" s="106">
        <v>0</v>
      </c>
      <c r="N68" s="118"/>
      <c r="P68" s="118"/>
      <c r="R68" s="118"/>
    </row>
    <row r="69" spans="1:18" ht="18.75" customHeight="1" x14ac:dyDescent="0.3">
      <c r="A69" t="s">
        <v>262</v>
      </c>
      <c r="B69"/>
      <c r="C69"/>
      <c r="D69" s="106">
        <v>0</v>
      </c>
      <c r="E69" s="106"/>
      <c r="F69" s="106">
        <v>0</v>
      </c>
      <c r="G69" s="189"/>
      <c r="H69" s="189">
        <v>52000</v>
      </c>
      <c r="I69" s="189"/>
      <c r="J69" s="106">
        <v>0</v>
      </c>
      <c r="N69" s="118"/>
      <c r="P69" s="118"/>
      <c r="R69" s="118"/>
    </row>
    <row r="70" spans="1:18" ht="18.75" customHeight="1" x14ac:dyDescent="0.3">
      <c r="A70" t="s">
        <v>263</v>
      </c>
      <c r="B70" s="109"/>
      <c r="C70" s="109"/>
      <c r="D70" s="113">
        <v>0</v>
      </c>
      <c r="E70" s="191"/>
      <c r="F70" s="113">
        <v>21200</v>
      </c>
      <c r="G70" s="106"/>
      <c r="H70" s="113">
        <v>0</v>
      </c>
      <c r="I70" s="106"/>
      <c r="J70" s="113">
        <v>2700</v>
      </c>
      <c r="N70" s="118"/>
      <c r="P70" s="118"/>
      <c r="R70" s="118"/>
    </row>
    <row r="71" spans="1:18" ht="18.75" customHeight="1" x14ac:dyDescent="0.3">
      <c r="A71" t="s">
        <v>264</v>
      </c>
      <c r="B71"/>
      <c r="C71"/>
      <c r="D71" s="189">
        <v>899</v>
      </c>
      <c r="E71" s="189"/>
      <c r="F71" s="189">
        <v>-33055</v>
      </c>
      <c r="G71" s="189"/>
      <c r="H71" s="113">
        <v>0</v>
      </c>
      <c r="I71" s="106"/>
      <c r="J71" s="113">
        <v>-45000</v>
      </c>
      <c r="N71" s="118"/>
      <c r="P71" s="118"/>
      <c r="R71" s="118"/>
    </row>
    <row r="72" spans="1:18" ht="18.75" customHeight="1" x14ac:dyDescent="0.3">
      <c r="A72" t="s">
        <v>265</v>
      </c>
      <c r="B72" s="109"/>
      <c r="C72" s="109"/>
      <c r="D72" s="190">
        <v>0</v>
      </c>
      <c r="E72" s="191"/>
      <c r="F72" s="190">
        <v>-525000</v>
      </c>
      <c r="G72" s="192"/>
      <c r="H72" s="128">
        <v>0</v>
      </c>
      <c r="I72" s="106"/>
      <c r="J72" s="128">
        <v>-525000</v>
      </c>
      <c r="L72" s="227"/>
      <c r="N72" s="118"/>
      <c r="P72" s="118"/>
      <c r="R72" s="118"/>
    </row>
    <row r="73" spans="1:18" ht="18.75" customHeight="1" x14ac:dyDescent="0.3">
      <c r="A73" t="s">
        <v>266</v>
      </c>
      <c r="B73" s="109"/>
      <c r="C73" s="109"/>
      <c r="D73" s="190">
        <v>-550000</v>
      </c>
      <c r="E73" s="191"/>
      <c r="F73" s="190">
        <v>0</v>
      </c>
      <c r="G73" s="192"/>
      <c r="H73" s="128">
        <v>-550000</v>
      </c>
      <c r="I73" s="106"/>
      <c r="J73" s="128">
        <v>0</v>
      </c>
      <c r="L73" s="227"/>
      <c r="N73" s="118"/>
      <c r="P73" s="118"/>
      <c r="R73" s="118"/>
    </row>
    <row r="74" spans="1:18" ht="18.75" customHeight="1" x14ac:dyDescent="0.3">
      <c r="A74" t="s">
        <v>267</v>
      </c>
      <c r="B74" s="109"/>
      <c r="C74" s="109"/>
      <c r="D74" s="190">
        <v>0</v>
      </c>
      <c r="E74" s="191"/>
      <c r="F74" s="190">
        <v>-220000</v>
      </c>
      <c r="G74" s="192"/>
      <c r="H74" s="190">
        <v>0</v>
      </c>
      <c r="I74" s="106"/>
      <c r="J74" s="128">
        <v>-220000</v>
      </c>
      <c r="L74" s="227"/>
      <c r="N74" s="118"/>
      <c r="P74" s="118"/>
      <c r="R74" s="118"/>
    </row>
    <row r="75" spans="1:18" ht="18.75" customHeight="1" x14ac:dyDescent="0.3">
      <c r="A75" t="s">
        <v>268</v>
      </c>
      <c r="B75" s="109"/>
      <c r="C75" s="109"/>
      <c r="D75" s="190">
        <v>0</v>
      </c>
      <c r="E75" s="191"/>
      <c r="F75" s="189">
        <v>-1500</v>
      </c>
      <c r="G75" s="106"/>
      <c r="H75" s="190">
        <v>0</v>
      </c>
      <c r="I75" s="106"/>
      <c r="J75" s="106">
        <v>0</v>
      </c>
      <c r="L75" s="228"/>
      <c r="N75" s="118"/>
      <c r="P75" s="118"/>
      <c r="R75" s="118"/>
    </row>
    <row r="76" spans="1:18" ht="18.75" customHeight="1" x14ac:dyDescent="0.3">
      <c r="A76" t="s">
        <v>269</v>
      </c>
      <c r="B76" s="109"/>
      <c r="C76" s="109"/>
      <c r="D76" s="189">
        <v>490550</v>
      </c>
      <c r="E76" s="191"/>
      <c r="F76" s="106">
        <v>0</v>
      </c>
      <c r="G76" s="106"/>
      <c r="H76" s="106">
        <v>125000</v>
      </c>
      <c r="I76" s="106"/>
      <c r="J76" s="106">
        <v>0</v>
      </c>
      <c r="L76" s="228"/>
      <c r="N76" s="118"/>
      <c r="P76" s="118"/>
      <c r="R76" s="118"/>
    </row>
    <row r="77" spans="1:18" ht="18.75" customHeight="1" x14ac:dyDescent="0.3">
      <c r="A77" t="s">
        <v>270</v>
      </c>
      <c r="B77" s="109"/>
      <c r="C77" s="109"/>
      <c r="D77" s="189">
        <v>-270199</v>
      </c>
      <c r="E77" s="191"/>
      <c r="F77" s="189">
        <v>-93888</v>
      </c>
      <c r="G77" s="106"/>
      <c r="H77" s="113">
        <v>0</v>
      </c>
      <c r="I77" s="106"/>
      <c r="J77" s="113">
        <v>-93888</v>
      </c>
      <c r="L77" s="228"/>
      <c r="N77" s="118"/>
      <c r="P77" s="118"/>
      <c r="R77" s="118"/>
    </row>
    <row r="78" spans="1:18" ht="18.75" customHeight="1" x14ac:dyDescent="0.3">
      <c r="A78" t="s">
        <v>271</v>
      </c>
      <c r="B78" s="109"/>
      <c r="C78" s="109"/>
      <c r="D78" s="112">
        <v>8257</v>
      </c>
      <c r="E78" s="191"/>
      <c r="F78" s="112">
        <v>830087</v>
      </c>
      <c r="G78" s="106"/>
      <c r="H78" s="112">
        <v>0</v>
      </c>
      <c r="I78" s="106"/>
      <c r="J78" s="112">
        <v>830416</v>
      </c>
      <c r="L78" s="228"/>
      <c r="N78" s="118"/>
      <c r="P78" s="118"/>
      <c r="R78" s="118"/>
    </row>
    <row r="79" spans="1:18" ht="18.75" customHeight="1" x14ac:dyDescent="0.3">
      <c r="A79" s="114" t="s">
        <v>272</v>
      </c>
      <c r="B79" s="109"/>
      <c r="C79" s="109"/>
      <c r="D79" s="106">
        <v>0</v>
      </c>
      <c r="E79" s="191"/>
      <c r="F79" s="106">
        <v>0</v>
      </c>
      <c r="G79" s="106"/>
      <c r="H79" s="106">
        <v>-670702</v>
      </c>
      <c r="I79" s="189"/>
      <c r="J79" s="106">
        <v>0</v>
      </c>
      <c r="L79" s="228"/>
      <c r="N79" s="118"/>
      <c r="P79" s="118"/>
      <c r="R79" s="118"/>
    </row>
    <row r="80" spans="1:18" ht="18.75" customHeight="1" x14ac:dyDescent="0.3">
      <c r="A80" t="s">
        <v>273</v>
      </c>
      <c r="B80" s="109"/>
      <c r="C80" s="109"/>
      <c r="D80" s="189">
        <v>2333</v>
      </c>
      <c r="E80" s="191"/>
      <c r="F80" s="189">
        <v>10</v>
      </c>
      <c r="G80" s="106"/>
      <c r="H80" s="113">
        <v>0</v>
      </c>
      <c r="I80" s="106"/>
      <c r="J80" s="113">
        <v>10</v>
      </c>
      <c r="L80" s="228"/>
      <c r="N80" s="118"/>
      <c r="P80" s="118"/>
      <c r="R80" s="118"/>
    </row>
    <row r="81" spans="1:18" ht="18.75" customHeight="1" x14ac:dyDescent="0.3">
      <c r="A81" s="53" t="s">
        <v>274</v>
      </c>
      <c r="B81" s="53"/>
      <c r="C81" s="53"/>
      <c r="D81" s="116">
        <f>SUM(D58:D80)</f>
        <v>-1184164</v>
      </c>
      <c r="E81" s="193"/>
      <c r="F81" s="116">
        <f>SUM(F58:F80)</f>
        <v>-137801</v>
      </c>
      <c r="G81" s="193"/>
      <c r="H81" s="116">
        <f>SUM(H58:H80)</f>
        <v>-2450816</v>
      </c>
      <c r="I81" s="193"/>
      <c r="J81" s="116">
        <f>SUM(J58:J80)</f>
        <v>-120860</v>
      </c>
      <c r="N81" s="118"/>
      <c r="P81" s="118"/>
      <c r="R81" s="118"/>
    </row>
    <row r="82" spans="1:18" ht="18.75" customHeight="1" x14ac:dyDescent="0.3">
      <c r="A82" s="53"/>
      <c r="B82" s="53"/>
      <c r="C82" s="53"/>
      <c r="D82" s="123"/>
      <c r="E82" s="193"/>
      <c r="F82" s="123"/>
      <c r="G82" s="193"/>
      <c r="H82" s="123"/>
      <c r="I82" s="193"/>
      <c r="J82" s="123"/>
    </row>
    <row r="83" spans="1:18" ht="18.75" customHeight="1" x14ac:dyDescent="0.35">
      <c r="A83" s="124" t="s">
        <v>275</v>
      </c>
      <c r="B83" s="124"/>
      <c r="C83" s="124"/>
      <c r="D83" s="106"/>
      <c r="E83" s="106"/>
      <c r="F83" s="106"/>
      <c r="G83" s="106"/>
      <c r="H83" s="106"/>
      <c r="I83" s="106"/>
      <c r="J83" s="106"/>
    </row>
    <row r="84" spans="1:18" ht="18.75" customHeight="1" x14ac:dyDescent="0.3">
      <c r="A84" t="s">
        <v>276</v>
      </c>
      <c r="B84"/>
      <c r="C84"/>
      <c r="D84" s="106">
        <v>-916326</v>
      </c>
      <c r="E84" s="106"/>
      <c r="F84" s="106">
        <v>-792463</v>
      </c>
      <c r="G84" s="106"/>
      <c r="H84" s="194">
        <v>-639301</v>
      </c>
      <c r="I84" s="106"/>
      <c r="J84" s="194">
        <v>-565865</v>
      </c>
      <c r="N84" s="118"/>
      <c r="P84" s="118"/>
      <c r="R84" s="118"/>
    </row>
    <row r="85" spans="1:18" ht="18.75" hidden="1" customHeight="1" x14ac:dyDescent="0.3">
      <c r="A85" t="s">
        <v>277</v>
      </c>
      <c r="B85"/>
      <c r="C85"/>
      <c r="D85" s="106"/>
      <c r="E85" s="106"/>
      <c r="F85" s="106">
        <v>0</v>
      </c>
      <c r="G85" s="106"/>
      <c r="H85" s="106"/>
      <c r="I85" s="106"/>
      <c r="J85" s="106">
        <v>0</v>
      </c>
      <c r="N85" s="118"/>
      <c r="P85" s="118"/>
      <c r="R85" s="118"/>
    </row>
    <row r="86" spans="1:18" ht="18.75" customHeight="1" x14ac:dyDescent="0.3">
      <c r="A86" t="s">
        <v>278</v>
      </c>
      <c r="B86"/>
      <c r="C86"/>
      <c r="D86" s="106">
        <v>0</v>
      </c>
      <c r="E86" s="106"/>
      <c r="F86" s="106">
        <v>-120027</v>
      </c>
      <c r="G86" s="106"/>
      <c r="H86" s="106">
        <v>0</v>
      </c>
      <c r="I86" s="106"/>
      <c r="J86" s="194">
        <v>-120027</v>
      </c>
      <c r="N86" s="118"/>
      <c r="P86" s="118"/>
      <c r="R86" s="118"/>
    </row>
    <row r="87" spans="1:18" ht="18.75" customHeight="1" x14ac:dyDescent="0.3">
      <c r="A87" s="109" t="s">
        <v>253</v>
      </c>
      <c r="B87"/>
      <c r="C87"/>
      <c r="D87" s="106">
        <v>832507</v>
      </c>
      <c r="E87" s="106"/>
      <c r="F87" s="106">
        <v>0</v>
      </c>
      <c r="G87" s="106"/>
      <c r="H87" s="106">
        <v>832507</v>
      </c>
      <c r="I87" s="106"/>
      <c r="J87" s="106">
        <v>0</v>
      </c>
      <c r="N87" s="118"/>
      <c r="P87" s="118"/>
      <c r="R87" s="118"/>
    </row>
    <row r="88" spans="1:18" ht="18.600000000000001" customHeight="1" x14ac:dyDescent="0.3">
      <c r="A88" s="114" t="s">
        <v>279</v>
      </c>
      <c r="B88" s="109"/>
      <c r="C88" s="109"/>
      <c r="D88" s="195">
        <v>11425</v>
      </c>
      <c r="E88" s="191"/>
      <c r="F88" s="195">
        <v>10190</v>
      </c>
      <c r="G88" s="106"/>
      <c r="H88" s="106">
        <v>0</v>
      </c>
      <c r="I88" s="106"/>
      <c r="J88" s="106">
        <v>0</v>
      </c>
      <c r="N88" s="118"/>
      <c r="P88" s="118"/>
      <c r="R88" s="118"/>
    </row>
    <row r="89" spans="1:18" ht="18.75" customHeight="1" x14ac:dyDescent="0.3">
      <c r="A89" t="s">
        <v>280</v>
      </c>
      <c r="B89" s="109"/>
      <c r="C89" s="109"/>
      <c r="D89" s="106">
        <v>182586</v>
      </c>
      <c r="E89" s="191"/>
      <c r="F89" s="106">
        <v>-641664</v>
      </c>
      <c r="G89" s="106"/>
      <c r="H89" s="194">
        <v>13770</v>
      </c>
      <c r="I89" s="106"/>
      <c r="J89" s="194">
        <v>-644689</v>
      </c>
    </row>
    <row r="90" spans="1:18" ht="18.75" customHeight="1" x14ac:dyDescent="0.3">
      <c r="A90" t="s">
        <v>281</v>
      </c>
      <c r="B90" s="109"/>
      <c r="C90" s="109"/>
      <c r="D90" s="113">
        <v>2631449</v>
      </c>
      <c r="E90" s="191"/>
      <c r="F90" s="113">
        <v>350000</v>
      </c>
      <c r="G90" s="113"/>
      <c r="H90" s="113">
        <v>404000</v>
      </c>
      <c r="I90" s="113"/>
      <c r="J90" s="113">
        <v>350000</v>
      </c>
      <c r="N90" s="118"/>
      <c r="P90" s="118"/>
      <c r="R90" s="118"/>
    </row>
    <row r="91" spans="1:18" ht="18.75" customHeight="1" x14ac:dyDescent="0.3">
      <c r="A91" t="s">
        <v>282</v>
      </c>
      <c r="B91" s="109"/>
      <c r="C91" s="109"/>
      <c r="D91" s="106">
        <v>405900</v>
      </c>
      <c r="E91" s="191"/>
      <c r="F91" s="106">
        <v>707609</v>
      </c>
      <c r="G91" s="113"/>
      <c r="H91" s="113">
        <v>783000</v>
      </c>
      <c r="I91" s="113"/>
      <c r="J91" s="113">
        <v>707609</v>
      </c>
      <c r="N91" s="118"/>
      <c r="P91" s="118"/>
      <c r="R91" s="118"/>
    </row>
    <row r="92" spans="1:18" ht="18.600000000000001" customHeight="1" x14ac:dyDescent="0.3">
      <c r="A92" t="s">
        <v>283</v>
      </c>
      <c r="B92" s="109"/>
      <c r="C92" s="109"/>
      <c r="D92" s="113">
        <v>-437</v>
      </c>
      <c r="E92" s="191"/>
      <c r="F92" s="113">
        <v>-734595</v>
      </c>
      <c r="G92" s="106"/>
      <c r="H92" s="113">
        <v>-355100</v>
      </c>
      <c r="I92" s="106"/>
      <c r="J92" s="113">
        <v>-734595</v>
      </c>
      <c r="N92" s="118"/>
      <c r="P92" s="118"/>
      <c r="R92" s="118"/>
    </row>
    <row r="93" spans="1:18" ht="18.75" customHeight="1" x14ac:dyDescent="0.3">
      <c r="A93" s="109" t="s">
        <v>284</v>
      </c>
      <c r="B93" s="109"/>
      <c r="C93" s="109"/>
      <c r="D93" s="195">
        <v>-83660</v>
      </c>
      <c r="E93" s="191"/>
      <c r="F93" s="195">
        <v>-69181</v>
      </c>
      <c r="G93" s="106"/>
      <c r="H93" s="194">
        <v>-9880</v>
      </c>
      <c r="I93" s="106"/>
      <c r="J93" s="194">
        <v>-11636</v>
      </c>
      <c r="N93" s="118"/>
      <c r="P93" s="118"/>
      <c r="R93" s="118"/>
    </row>
    <row r="94" spans="1:18" ht="18.75" customHeight="1" x14ac:dyDescent="0.3">
      <c r="A94" s="114" t="s">
        <v>285</v>
      </c>
      <c r="B94" s="109"/>
      <c r="C94" s="109"/>
      <c r="D94" s="195">
        <v>1214817</v>
      </c>
      <c r="E94" s="191"/>
      <c r="F94" s="195">
        <v>2453016</v>
      </c>
      <c r="G94" s="106"/>
      <c r="H94" s="194">
        <v>0</v>
      </c>
      <c r="I94" s="106"/>
      <c r="J94" s="194">
        <v>1480640</v>
      </c>
      <c r="N94" s="118"/>
      <c r="P94" s="118"/>
      <c r="R94" s="118"/>
    </row>
    <row r="95" spans="1:18" ht="18.75" customHeight="1" x14ac:dyDescent="0.3">
      <c r="A95" s="114" t="s">
        <v>286</v>
      </c>
      <c r="B95" s="109"/>
      <c r="C95" s="109"/>
      <c r="D95" s="195">
        <v>-377759</v>
      </c>
      <c r="E95" s="191"/>
      <c r="F95" s="195">
        <v>-1822258</v>
      </c>
      <c r="G95" s="106"/>
      <c r="H95" s="194">
        <v>-97700</v>
      </c>
      <c r="I95" s="106"/>
      <c r="J95" s="194">
        <v>-234450</v>
      </c>
      <c r="N95" s="118"/>
      <c r="P95" s="118"/>
      <c r="R95" s="118"/>
    </row>
    <row r="96" spans="1:18" ht="18.600000000000001" customHeight="1" x14ac:dyDescent="0.3">
      <c r="A96" t="s">
        <v>287</v>
      </c>
      <c r="B96" s="109"/>
      <c r="C96" s="109"/>
      <c r="D96" s="195">
        <v>914870</v>
      </c>
      <c r="E96" s="191"/>
      <c r="F96" s="195">
        <v>963770</v>
      </c>
      <c r="G96" s="106"/>
      <c r="H96" s="194">
        <v>914870</v>
      </c>
      <c r="I96" s="106"/>
      <c r="J96" s="194">
        <v>963770</v>
      </c>
      <c r="N96" s="118"/>
      <c r="P96" s="118"/>
      <c r="R96" s="118"/>
    </row>
    <row r="97" spans="1:18" ht="18.75" customHeight="1" x14ac:dyDescent="0.3">
      <c r="A97" s="114" t="s">
        <v>288</v>
      </c>
      <c r="B97" s="109"/>
      <c r="C97" s="109"/>
      <c r="D97" s="106">
        <v>-399324</v>
      </c>
      <c r="E97" s="191"/>
      <c r="F97" s="106">
        <v>0</v>
      </c>
      <c r="G97" s="106"/>
      <c r="H97" s="106">
        <v>-399324</v>
      </c>
      <c r="I97" s="106"/>
      <c r="J97" s="106">
        <v>0</v>
      </c>
      <c r="N97" s="118"/>
      <c r="P97" s="118"/>
      <c r="R97" s="118"/>
    </row>
    <row r="98" spans="1:18" ht="18.75" customHeight="1" x14ac:dyDescent="0.3">
      <c r="A98" s="114" t="s">
        <v>289</v>
      </c>
      <c r="B98" s="109"/>
      <c r="C98" s="109"/>
      <c r="D98" s="195">
        <v>0</v>
      </c>
      <c r="E98" s="191"/>
      <c r="F98" s="195">
        <v>430000</v>
      </c>
      <c r="G98" s="106"/>
      <c r="H98" s="194">
        <v>0</v>
      </c>
      <c r="I98" s="106"/>
      <c r="J98" s="194">
        <v>430000</v>
      </c>
      <c r="N98" s="118"/>
      <c r="P98" s="118"/>
      <c r="R98" s="118"/>
    </row>
    <row r="99" spans="1:18" ht="18.75" customHeight="1" x14ac:dyDescent="0.3">
      <c r="A99" s="114" t="s">
        <v>290</v>
      </c>
      <c r="B99" s="109"/>
      <c r="C99" s="109"/>
      <c r="D99" s="195">
        <v>1410000</v>
      </c>
      <c r="E99" s="191"/>
      <c r="F99" s="106">
        <v>0</v>
      </c>
      <c r="G99" s="106"/>
      <c r="H99" s="106">
        <v>1410000</v>
      </c>
      <c r="I99" s="106"/>
      <c r="J99" s="106">
        <v>0</v>
      </c>
      <c r="N99" s="118"/>
      <c r="P99" s="118"/>
      <c r="R99" s="118"/>
    </row>
    <row r="100" spans="1:18" ht="18.75" customHeight="1" x14ac:dyDescent="0.3">
      <c r="A100" s="114" t="s">
        <v>291</v>
      </c>
      <c r="B100" s="109"/>
      <c r="C100" s="109"/>
      <c r="D100" s="195">
        <v>-760000</v>
      </c>
      <c r="E100" s="191"/>
      <c r="F100" s="106">
        <v>0</v>
      </c>
      <c r="G100" s="106"/>
      <c r="H100" s="106">
        <v>-760000</v>
      </c>
      <c r="I100" s="106"/>
      <c r="J100" s="106">
        <v>0</v>
      </c>
      <c r="N100" s="118"/>
      <c r="P100" s="118"/>
      <c r="R100" s="118"/>
    </row>
    <row r="101" spans="1:18" ht="18.75" customHeight="1" x14ac:dyDescent="0.3">
      <c r="A101" s="114" t="s">
        <v>292</v>
      </c>
      <c r="B101" s="109"/>
      <c r="C101" s="109"/>
      <c r="D101" s="195">
        <v>1352200</v>
      </c>
      <c r="E101" s="191"/>
      <c r="F101" s="195">
        <v>1796000</v>
      </c>
      <c r="G101" s="106"/>
      <c r="H101" s="194">
        <v>650000</v>
      </c>
      <c r="I101" s="106"/>
      <c r="J101" s="194">
        <v>1070300</v>
      </c>
      <c r="N101" s="118"/>
      <c r="P101" s="118"/>
      <c r="R101" s="118"/>
    </row>
    <row r="102" spans="1:18" ht="18.600000000000001" customHeight="1" x14ac:dyDescent="0.3">
      <c r="A102" s="114" t="s">
        <v>293</v>
      </c>
      <c r="B102" s="109"/>
      <c r="C102" s="109"/>
      <c r="D102" s="195">
        <v>-1736400</v>
      </c>
      <c r="E102" s="191"/>
      <c r="F102" s="195">
        <v>-4252300</v>
      </c>
      <c r="G102" s="106"/>
      <c r="H102" s="194">
        <v>-1136400</v>
      </c>
      <c r="I102" s="106"/>
      <c r="J102" s="194">
        <v>-3952300</v>
      </c>
      <c r="N102" s="118"/>
      <c r="P102" s="118"/>
      <c r="R102" s="118"/>
    </row>
    <row r="103" spans="1:18" ht="18.600000000000001" hidden="1" customHeight="1" x14ac:dyDescent="0.3">
      <c r="A103" t="s">
        <v>294</v>
      </c>
      <c r="B103" s="109"/>
      <c r="C103" s="109"/>
      <c r="D103" s="195"/>
      <c r="E103" s="191"/>
      <c r="F103" s="195"/>
      <c r="G103" s="106"/>
      <c r="H103" s="113"/>
      <c r="I103" s="106"/>
      <c r="J103" s="113"/>
      <c r="N103" s="118"/>
      <c r="P103" s="118"/>
      <c r="R103" s="118"/>
    </row>
    <row r="104" spans="1:18" ht="18.600000000000001" hidden="1" customHeight="1" x14ac:dyDescent="0.3">
      <c r="A104" s="114" t="s">
        <v>295</v>
      </c>
      <c r="B104" s="109"/>
      <c r="C104" s="109"/>
      <c r="D104" s="106"/>
      <c r="E104" s="191"/>
      <c r="F104" s="106">
        <v>0</v>
      </c>
      <c r="G104" s="106"/>
      <c r="H104" s="106"/>
      <c r="I104" s="106"/>
      <c r="J104" s="106">
        <v>0</v>
      </c>
      <c r="N104" s="118"/>
      <c r="P104" s="118"/>
      <c r="R104" s="118"/>
    </row>
    <row r="105" spans="1:18" ht="18.75" customHeight="1" x14ac:dyDescent="0.3">
      <c r="A105" s="53" t="s">
        <v>296</v>
      </c>
      <c r="B105" s="53"/>
      <c r="C105" s="53"/>
      <c r="D105" s="116">
        <f>SUM(D84:D104)</f>
        <v>4681848</v>
      </c>
      <c r="E105" s="193"/>
      <c r="F105" s="116">
        <f>SUM(F84:F104)</f>
        <v>-1721903</v>
      </c>
      <c r="G105" s="193"/>
      <c r="H105" s="116">
        <f>SUM(H84:H104)</f>
        <v>1610442</v>
      </c>
      <c r="I105" s="193"/>
      <c r="J105" s="116">
        <f>SUM(J84:J104)</f>
        <v>-1261243</v>
      </c>
      <c r="N105" s="118"/>
      <c r="P105" s="118"/>
      <c r="R105" s="118"/>
    </row>
    <row r="106" spans="1:18" ht="18.75" customHeight="1" x14ac:dyDescent="0.3">
      <c r="A106" s="26"/>
      <c r="B106" s="26"/>
      <c r="C106" s="26"/>
      <c r="D106" s="196"/>
      <c r="E106" s="196"/>
      <c r="F106" s="196"/>
      <c r="G106" s="196"/>
      <c r="H106" s="196"/>
      <c r="I106" s="196"/>
      <c r="J106" s="196"/>
    </row>
    <row r="107" spans="1:18" ht="18.75" customHeight="1" x14ac:dyDescent="0.3">
      <c r="A107" s="72" t="s">
        <v>297</v>
      </c>
      <c r="B107" s="26"/>
      <c r="C107" s="26"/>
      <c r="D107" s="196"/>
      <c r="E107" s="196"/>
      <c r="F107" s="196"/>
      <c r="G107" s="196"/>
      <c r="H107" s="196"/>
      <c r="I107" s="196"/>
      <c r="J107" s="196"/>
    </row>
    <row r="108" spans="1:18" ht="18.75" customHeight="1" x14ac:dyDescent="0.3">
      <c r="A108" s="72" t="s">
        <v>298</v>
      </c>
      <c r="B108" s="26"/>
      <c r="C108" s="26"/>
      <c r="D108" s="196">
        <f>D105+D81+D46</f>
        <v>-190370</v>
      </c>
      <c r="E108" s="196"/>
      <c r="F108" s="196">
        <f>F105+F81+F46</f>
        <v>-183316</v>
      </c>
      <c r="G108" s="196"/>
      <c r="H108" s="196">
        <f>H105+H81+H46</f>
        <v>-99942</v>
      </c>
      <c r="I108" s="196"/>
      <c r="J108" s="196">
        <f>J105+J81+J46</f>
        <v>-199790</v>
      </c>
    </row>
    <row r="109" spans="1:18" ht="18.75" customHeight="1" x14ac:dyDescent="0.3">
      <c r="A109" s="72" t="s">
        <v>299</v>
      </c>
      <c r="B109" s="26"/>
      <c r="C109" s="26"/>
      <c r="D109" s="197">
        <v>-670</v>
      </c>
      <c r="E109" s="196"/>
      <c r="F109" s="197">
        <v>-616</v>
      </c>
      <c r="G109" s="196"/>
      <c r="H109" s="198">
        <v>0</v>
      </c>
      <c r="I109" s="196"/>
      <c r="J109" s="198">
        <v>0</v>
      </c>
    </row>
    <row r="110" spans="1:18" ht="18.600000000000001" customHeight="1" x14ac:dyDescent="0.3">
      <c r="A110" s="53" t="s">
        <v>300</v>
      </c>
      <c r="B110" s="53"/>
      <c r="C110" s="53"/>
      <c r="D110" s="123">
        <f>SUM(D107:D109)</f>
        <v>-191040</v>
      </c>
      <c r="E110" s="123"/>
      <c r="F110" s="123">
        <f t="shared" ref="F110:J110" si="0">SUM(F107:F109)</f>
        <v>-183932</v>
      </c>
      <c r="G110" s="123">
        <f t="shared" si="0"/>
        <v>0</v>
      </c>
      <c r="H110" s="123">
        <f t="shared" si="0"/>
        <v>-99942</v>
      </c>
      <c r="I110" s="123"/>
      <c r="J110" s="123">
        <f t="shared" si="0"/>
        <v>-199790</v>
      </c>
      <c r="N110" s="118"/>
      <c r="P110" s="118"/>
      <c r="R110" s="118"/>
    </row>
    <row r="111" spans="1:18" ht="18.75" customHeight="1" x14ac:dyDescent="0.3">
      <c r="A111" t="s">
        <v>301</v>
      </c>
      <c r="B111"/>
      <c r="C111"/>
      <c r="D111" s="110">
        <v>231740</v>
      </c>
      <c r="E111" s="106"/>
      <c r="F111" s="110">
        <v>415672</v>
      </c>
      <c r="G111" s="106"/>
      <c r="H111" s="110">
        <v>102313</v>
      </c>
      <c r="I111" s="106"/>
      <c r="J111" s="110">
        <v>302103</v>
      </c>
      <c r="N111" s="118"/>
      <c r="P111" s="118"/>
      <c r="R111" s="118"/>
    </row>
    <row r="112" spans="1:18" ht="18.75" customHeight="1" thickBot="1" x14ac:dyDescent="0.35">
      <c r="A112" s="53" t="s">
        <v>302</v>
      </c>
      <c r="B112" s="13"/>
      <c r="C112" s="53"/>
      <c r="D112" s="125">
        <f>SUM(D110:D111)</f>
        <v>40700</v>
      </c>
      <c r="E112" s="193"/>
      <c r="F112" s="125">
        <f>SUM(F110:F111)</f>
        <v>231740</v>
      </c>
      <c r="G112" s="193"/>
      <c r="H112" s="125">
        <f>SUM(H110:H111)</f>
        <v>2371</v>
      </c>
      <c r="I112" s="193"/>
      <c r="J112" s="125">
        <f>SUM(J110:J111)</f>
        <v>102313</v>
      </c>
      <c r="L112" s="129">
        <f>D112-'BS5-7'!D10</f>
        <v>0</v>
      </c>
      <c r="N112" s="118">
        <f>F112-'BS5-7'!F10</f>
        <v>0</v>
      </c>
      <c r="P112" s="118">
        <f>H112-'BS5-7'!H10</f>
        <v>0</v>
      </c>
      <c r="R112" s="118">
        <f>J112-'BS5-7'!J10</f>
        <v>0</v>
      </c>
    </row>
    <row r="113" spans="1:18" ht="16.5" customHeight="1" thickTop="1" x14ac:dyDescent="0.3">
      <c r="A113" s="26"/>
      <c r="B113" s="26"/>
      <c r="C113" s="26"/>
      <c r="D113" s="118"/>
      <c r="E113" s="118"/>
      <c r="F113" s="118"/>
      <c r="G113" s="118"/>
      <c r="H113" s="118"/>
      <c r="I113" s="118"/>
      <c r="J113" s="118"/>
    </row>
    <row r="114" spans="1:18" ht="18.75" customHeight="1" x14ac:dyDescent="0.3">
      <c r="A114" s="4" t="s">
        <v>0</v>
      </c>
      <c r="B114" s="73"/>
      <c r="C114" s="73"/>
      <c r="D114" s="120"/>
      <c r="E114" s="118"/>
      <c r="F114" s="120"/>
      <c r="G114" s="118"/>
      <c r="H114" s="118"/>
      <c r="I114" s="118"/>
      <c r="J114" s="118"/>
    </row>
    <row r="115" spans="1:18" ht="18.75" customHeight="1" x14ac:dyDescent="0.3">
      <c r="A115" s="26" t="s">
        <v>229</v>
      </c>
      <c r="B115" s="26"/>
      <c r="C115" s="26"/>
      <c r="D115" s="28"/>
      <c r="E115" s="118"/>
      <c r="F115" s="28"/>
      <c r="G115" s="118"/>
      <c r="H115" s="118"/>
      <c r="I115" s="118"/>
      <c r="J115" s="118"/>
    </row>
    <row r="116" spans="1:18" ht="18.75" customHeight="1" x14ac:dyDescent="0.3">
      <c r="A116" s="26"/>
      <c r="B116" s="26"/>
      <c r="C116" s="26"/>
      <c r="D116" s="28"/>
      <c r="E116" s="118"/>
      <c r="F116" s="28"/>
      <c r="G116" s="118"/>
      <c r="H116" s="118"/>
      <c r="I116" s="118"/>
      <c r="J116" s="118"/>
    </row>
    <row r="117" spans="1:18" ht="18.75" customHeight="1" x14ac:dyDescent="0.3">
      <c r="A117" s="73"/>
      <c r="B117" s="73"/>
      <c r="C117" s="73"/>
      <c r="D117" s="347" t="s">
        <v>107</v>
      </c>
      <c r="E117" s="347"/>
      <c r="F117" s="347"/>
      <c r="G117" s="117"/>
      <c r="H117" s="347" t="s">
        <v>108</v>
      </c>
      <c r="I117" s="347"/>
      <c r="J117" s="347"/>
    </row>
    <row r="118" spans="1:18" ht="18.75" customHeight="1" x14ac:dyDescent="0.3">
      <c r="A118" s="73"/>
      <c r="B118" s="73"/>
      <c r="C118" s="73"/>
      <c r="D118" s="347" t="s">
        <v>4</v>
      </c>
      <c r="E118" s="347"/>
      <c r="F118" s="347"/>
      <c r="G118" s="121"/>
      <c r="H118" s="347" t="s">
        <v>4</v>
      </c>
      <c r="I118" s="347"/>
      <c r="J118" s="347"/>
    </row>
    <row r="119" spans="1:18" ht="18.75" customHeight="1" x14ac:dyDescent="0.3">
      <c r="A119" s="73"/>
      <c r="B119" s="73"/>
      <c r="C119" s="73"/>
      <c r="D119" s="348" t="s">
        <v>109</v>
      </c>
      <c r="E119" s="348"/>
      <c r="F119" s="348"/>
      <c r="G119" s="104"/>
      <c r="H119" s="348" t="s">
        <v>109</v>
      </c>
      <c r="I119" s="348"/>
      <c r="J119" s="348"/>
    </row>
    <row r="120" spans="1:18" ht="18.75" customHeight="1" x14ac:dyDescent="0.25">
      <c r="A120" s="73"/>
      <c r="B120" s="103"/>
      <c r="C120" s="73"/>
      <c r="D120" s="14">
        <v>2024</v>
      </c>
      <c r="E120" s="14"/>
      <c r="F120" s="14">
        <v>2023</v>
      </c>
      <c r="G120" s="14"/>
      <c r="H120" s="14">
        <v>2024</v>
      </c>
      <c r="I120" s="14"/>
      <c r="J120" s="14">
        <v>2023</v>
      </c>
    </row>
    <row r="121" spans="1:18" ht="18.75" customHeight="1" x14ac:dyDescent="0.3">
      <c r="A121" s="73"/>
      <c r="B121" s="103"/>
      <c r="C121" s="73"/>
      <c r="D121" s="346" t="s">
        <v>8</v>
      </c>
      <c r="E121" s="346"/>
      <c r="F121" s="346"/>
      <c r="G121" s="346"/>
      <c r="H121" s="346"/>
      <c r="I121" s="346"/>
      <c r="J121" s="346"/>
    </row>
    <row r="122" spans="1:18" ht="18.75" customHeight="1" x14ac:dyDescent="0.35">
      <c r="A122" s="124" t="s">
        <v>303</v>
      </c>
      <c r="B122"/>
      <c r="C122"/>
      <c r="D122" s="108"/>
      <c r="E122" s="108"/>
      <c r="F122" s="108"/>
      <c r="G122" s="108"/>
      <c r="H122" s="108"/>
      <c r="I122" s="108"/>
      <c r="J122" s="108"/>
    </row>
    <row r="123" spans="1:18" ht="18.75" customHeight="1" x14ac:dyDescent="0.3">
      <c r="A123" s="53" t="s">
        <v>304</v>
      </c>
      <c r="B123"/>
      <c r="C123"/>
      <c r="D123" s="106"/>
      <c r="E123" s="106"/>
      <c r="F123" s="106"/>
      <c r="G123" s="106"/>
      <c r="H123" s="106"/>
      <c r="I123" s="106"/>
      <c r="J123" s="106"/>
    </row>
    <row r="124" spans="1:18" ht="18.75" customHeight="1" x14ac:dyDescent="0.3">
      <c r="A124" t="s">
        <v>305</v>
      </c>
      <c r="B124"/>
      <c r="C124"/>
      <c r="D124" s="113"/>
      <c r="E124" s="126"/>
      <c r="F124" s="113"/>
      <c r="G124" s="126"/>
      <c r="H124" s="113"/>
      <c r="I124" s="126"/>
      <c r="J124" s="113"/>
    </row>
    <row r="125" spans="1:18" ht="18.75" customHeight="1" x14ac:dyDescent="0.3">
      <c r="A125" t="s">
        <v>306</v>
      </c>
      <c r="B125"/>
      <c r="C125"/>
      <c r="D125" s="113">
        <v>0</v>
      </c>
      <c r="E125" s="126"/>
      <c r="F125" s="113">
        <v>588979</v>
      </c>
      <c r="G125" s="126"/>
      <c r="H125" s="113">
        <v>0</v>
      </c>
      <c r="I125" s="126"/>
      <c r="J125" s="113">
        <v>0</v>
      </c>
      <c r="N125" s="107"/>
      <c r="P125" s="107"/>
      <c r="R125" s="107"/>
    </row>
    <row r="126" spans="1:18" ht="18.75" customHeight="1" x14ac:dyDescent="0.3">
      <c r="A126" t="s">
        <v>307</v>
      </c>
      <c r="B126"/>
      <c r="C126"/>
      <c r="D126" s="113"/>
      <c r="E126" s="126"/>
      <c r="F126" s="113"/>
      <c r="G126" s="126"/>
      <c r="H126" s="113"/>
      <c r="I126" s="126"/>
      <c r="J126" s="113"/>
      <c r="N126" s="107"/>
      <c r="P126" s="107"/>
      <c r="R126" s="107"/>
    </row>
    <row r="127" spans="1:18" ht="18.75" customHeight="1" x14ac:dyDescent="0.3">
      <c r="A127" t="s">
        <v>306</v>
      </c>
      <c r="B127"/>
      <c r="C127"/>
      <c r="D127" s="113">
        <v>0</v>
      </c>
      <c r="E127" s="126"/>
      <c r="F127" s="113">
        <v>6728</v>
      </c>
      <c r="G127" s="126"/>
      <c r="H127" s="113">
        <v>0</v>
      </c>
      <c r="I127" s="126"/>
      <c r="J127" s="113">
        <v>0</v>
      </c>
      <c r="N127" s="107"/>
      <c r="P127" s="107"/>
      <c r="R127" s="107"/>
    </row>
    <row r="128" spans="1:18" ht="18.600000000000001" customHeight="1" x14ac:dyDescent="0.3">
      <c r="A128" t="s">
        <v>308</v>
      </c>
      <c r="B128"/>
      <c r="C128"/>
      <c r="D128" s="126"/>
      <c r="E128" s="126"/>
      <c r="F128" s="126"/>
      <c r="G128" s="126"/>
      <c r="H128" s="113"/>
      <c r="I128" s="126"/>
      <c r="J128" s="113"/>
    </row>
    <row r="129" spans="1:18" ht="18.75" customHeight="1" x14ac:dyDescent="0.3">
      <c r="A129" t="s">
        <v>309</v>
      </c>
      <c r="B129"/>
      <c r="C129"/>
      <c r="D129" s="113">
        <v>4134715</v>
      </c>
      <c r="E129" s="126"/>
      <c r="F129" s="113">
        <v>0</v>
      </c>
      <c r="G129" s="126"/>
      <c r="H129" s="113">
        <v>0</v>
      </c>
      <c r="I129" s="126"/>
      <c r="J129" s="113">
        <v>27226</v>
      </c>
      <c r="N129" s="107"/>
      <c r="P129" s="107"/>
      <c r="R129" s="107"/>
    </row>
    <row r="130" spans="1:18" ht="18.600000000000001" customHeight="1" x14ac:dyDescent="0.3">
      <c r="A130" t="s">
        <v>310</v>
      </c>
      <c r="B130"/>
      <c r="C130"/>
    </row>
    <row r="131" spans="1:18" ht="18.600000000000001" customHeight="1" x14ac:dyDescent="0.3">
      <c r="A131" t="s">
        <v>311</v>
      </c>
      <c r="B131"/>
      <c r="C131"/>
      <c r="D131" s="126">
        <v>64061</v>
      </c>
      <c r="E131" s="126"/>
      <c r="F131" s="126">
        <v>0</v>
      </c>
      <c r="G131" s="126"/>
      <c r="H131" s="126">
        <v>0</v>
      </c>
      <c r="I131" s="126"/>
      <c r="J131" s="113">
        <v>0</v>
      </c>
    </row>
    <row r="132" spans="1:18" ht="18.75" customHeight="1" x14ac:dyDescent="0.3">
      <c r="A132" t="s">
        <v>312</v>
      </c>
      <c r="B132"/>
      <c r="C132"/>
      <c r="D132" s="113"/>
      <c r="E132" s="126"/>
      <c r="F132" s="113"/>
      <c r="G132" s="126"/>
      <c r="H132" s="113"/>
      <c r="I132" s="126"/>
      <c r="J132" s="113"/>
      <c r="N132" s="107"/>
      <c r="P132" s="107"/>
      <c r="R132" s="107"/>
    </row>
    <row r="133" spans="1:18" ht="18.75" customHeight="1" x14ac:dyDescent="0.3">
      <c r="A133" t="s">
        <v>311</v>
      </c>
      <c r="B133"/>
      <c r="C133"/>
      <c r="D133" s="113">
        <v>0</v>
      </c>
      <c r="E133" s="126"/>
      <c r="F133" s="113">
        <v>0</v>
      </c>
      <c r="G133" s="126"/>
      <c r="H133" s="113">
        <v>0</v>
      </c>
      <c r="I133" s="126"/>
      <c r="J133" s="113">
        <v>3222000</v>
      </c>
      <c r="N133" s="107"/>
      <c r="P133" s="107"/>
      <c r="R133" s="107"/>
    </row>
    <row r="134" spans="1:18" ht="18.75" customHeight="1" x14ac:dyDescent="0.3">
      <c r="A134" t="s">
        <v>313</v>
      </c>
      <c r="B134"/>
      <c r="C134"/>
      <c r="D134" s="113"/>
      <c r="E134" s="126"/>
      <c r="F134" s="113"/>
      <c r="G134" s="126"/>
      <c r="H134" s="113"/>
      <c r="I134" s="126"/>
      <c r="J134" s="113"/>
      <c r="N134" s="107"/>
      <c r="P134" s="107"/>
      <c r="R134" s="107"/>
    </row>
    <row r="135" spans="1:18" ht="18.75" customHeight="1" x14ac:dyDescent="0.3">
      <c r="A135" t="s">
        <v>311</v>
      </c>
      <c r="B135"/>
      <c r="C135"/>
      <c r="D135" s="113">
        <v>0</v>
      </c>
      <c r="E135" s="126"/>
      <c r="F135" s="113">
        <v>0</v>
      </c>
      <c r="G135" s="126"/>
      <c r="H135" s="113">
        <v>0</v>
      </c>
      <c r="I135" s="126"/>
      <c r="J135" s="113">
        <v>754837</v>
      </c>
      <c r="N135" s="107"/>
      <c r="P135" s="107"/>
      <c r="R135" s="107"/>
    </row>
    <row r="136" spans="1:18" ht="18.75" customHeight="1" x14ac:dyDescent="0.3">
      <c r="A136" t="s">
        <v>314</v>
      </c>
      <c r="B136"/>
      <c r="C136"/>
      <c r="D136" s="113"/>
      <c r="E136" s="126"/>
      <c r="F136" s="113"/>
      <c r="G136" s="126"/>
      <c r="H136" s="113"/>
      <c r="I136" s="126"/>
      <c r="J136" s="113"/>
      <c r="N136" s="107"/>
      <c r="P136" s="107"/>
      <c r="R136" s="107"/>
    </row>
    <row r="137" spans="1:18" ht="18.75" customHeight="1" x14ac:dyDescent="0.3">
      <c r="A137" t="s">
        <v>311</v>
      </c>
      <c r="B137"/>
      <c r="C137"/>
      <c r="D137" s="350">
        <v>9045</v>
      </c>
      <c r="E137" s="126"/>
      <c r="F137" s="113">
        <v>0</v>
      </c>
      <c r="G137" s="126"/>
      <c r="H137" s="113">
        <v>9045</v>
      </c>
      <c r="I137" s="126"/>
      <c r="J137" s="113">
        <v>0</v>
      </c>
      <c r="N137" s="107"/>
      <c r="P137" s="107"/>
      <c r="R137" s="107"/>
    </row>
    <row r="138" spans="1:18" ht="18.75" customHeight="1" x14ac:dyDescent="0.3">
      <c r="A138" t="s">
        <v>315</v>
      </c>
      <c r="B138"/>
      <c r="C138"/>
      <c r="D138" s="113">
        <v>0</v>
      </c>
      <c r="E138" s="126"/>
      <c r="F138" s="113">
        <v>0</v>
      </c>
      <c r="G138" s="126"/>
      <c r="H138" s="113">
        <v>-145164</v>
      </c>
      <c r="I138" s="126"/>
      <c r="J138" s="113">
        <v>0</v>
      </c>
      <c r="N138" s="107"/>
      <c r="P138" s="107"/>
      <c r="R138" s="107"/>
    </row>
    <row r="139" spans="1:18" ht="18.75" customHeight="1" x14ac:dyDescent="0.3">
      <c r="A139" t="s">
        <v>316</v>
      </c>
      <c r="B139"/>
      <c r="C139"/>
      <c r="D139" s="113"/>
      <c r="E139" s="126"/>
      <c r="F139" s="113"/>
      <c r="G139" s="126"/>
      <c r="H139" s="113">
        <v>275792</v>
      </c>
      <c r="I139" s="126"/>
      <c r="J139" s="113"/>
      <c r="N139" s="107"/>
      <c r="P139" s="107"/>
      <c r="R139" s="107"/>
    </row>
    <row r="140" spans="1:18" ht="18.75" customHeight="1" x14ac:dyDescent="0.3">
      <c r="A140" t="s">
        <v>317</v>
      </c>
      <c r="B140"/>
      <c r="C140"/>
      <c r="D140" s="113">
        <v>0</v>
      </c>
      <c r="E140" s="126"/>
      <c r="F140" s="113">
        <v>0</v>
      </c>
      <c r="G140" s="126"/>
      <c r="H140" s="113">
        <v>375000</v>
      </c>
      <c r="I140" s="126"/>
      <c r="J140" s="113">
        <v>-3976837</v>
      </c>
      <c r="N140" s="107"/>
      <c r="P140" s="107"/>
      <c r="R140" s="107"/>
    </row>
    <row r="141" spans="1:18" ht="18.75" customHeight="1" x14ac:dyDescent="0.3">
      <c r="A141" t="s">
        <v>318</v>
      </c>
      <c r="B141"/>
      <c r="C141"/>
      <c r="D141" s="113">
        <v>182711.77397000001</v>
      </c>
      <c r="E141" s="126"/>
      <c r="F141" s="113">
        <v>421174</v>
      </c>
      <c r="G141" s="126"/>
      <c r="H141" s="113">
        <v>0</v>
      </c>
      <c r="I141" s="126"/>
      <c r="J141" s="113">
        <v>3450</v>
      </c>
      <c r="N141" s="107"/>
      <c r="P141" s="107"/>
      <c r="R141" s="107"/>
    </row>
    <row r="142" spans="1:18" ht="18.75" customHeight="1" x14ac:dyDescent="0.3">
      <c r="A142" t="s">
        <v>319</v>
      </c>
      <c r="B142"/>
      <c r="C142"/>
      <c r="D142" s="113"/>
      <c r="E142" s="126"/>
      <c r="F142" s="113"/>
      <c r="G142" s="126"/>
      <c r="H142" s="113">
        <v>12928</v>
      </c>
      <c r="I142" s="126"/>
      <c r="J142" s="113"/>
      <c r="N142" s="107"/>
      <c r="P142" s="107"/>
      <c r="R142" s="107"/>
    </row>
    <row r="143" spans="1:18" ht="18.75" customHeight="1" x14ac:dyDescent="0.3">
      <c r="A143" t="s">
        <v>320</v>
      </c>
      <c r="B143"/>
      <c r="C143"/>
      <c r="D143" s="113"/>
      <c r="E143" s="126"/>
      <c r="F143" s="113"/>
      <c r="G143" s="126"/>
      <c r="H143" s="113"/>
      <c r="I143" s="126"/>
      <c r="J143" s="113"/>
      <c r="N143" s="107"/>
      <c r="P143" s="107"/>
      <c r="R143" s="107"/>
    </row>
    <row r="144" spans="1:18" ht="18.75" customHeight="1" x14ac:dyDescent="0.3">
      <c r="A144" t="s">
        <v>321</v>
      </c>
      <c r="B144"/>
      <c r="C144"/>
      <c r="D144" s="113">
        <v>0</v>
      </c>
      <c r="E144" s="126"/>
      <c r="F144" s="113">
        <v>35028</v>
      </c>
      <c r="G144" s="126"/>
      <c r="H144" s="113">
        <v>0</v>
      </c>
      <c r="I144" s="126"/>
      <c r="J144" s="113">
        <v>0</v>
      </c>
      <c r="N144" s="107"/>
      <c r="P144" s="107"/>
      <c r="R144" s="107"/>
    </row>
    <row r="145" spans="1:18" ht="18.75" customHeight="1" x14ac:dyDescent="0.3">
      <c r="A145" t="s">
        <v>322</v>
      </c>
      <c r="B145"/>
      <c r="C145"/>
      <c r="D145" s="113"/>
      <c r="E145" s="126"/>
      <c r="F145" s="113"/>
      <c r="G145" s="126"/>
      <c r="H145" s="113"/>
      <c r="I145" s="126"/>
      <c r="J145" s="113"/>
      <c r="N145" s="107"/>
      <c r="P145" s="107"/>
      <c r="R145" s="107"/>
    </row>
    <row r="146" spans="1:18" ht="18.75" customHeight="1" x14ac:dyDescent="0.3">
      <c r="A146" t="s">
        <v>323</v>
      </c>
      <c r="B146"/>
      <c r="C146"/>
      <c r="D146" s="113">
        <v>0</v>
      </c>
      <c r="E146" s="126"/>
      <c r="F146" s="113">
        <v>4583</v>
      </c>
      <c r="G146" s="126"/>
      <c r="H146" s="113">
        <v>0</v>
      </c>
      <c r="I146" s="126"/>
      <c r="J146" s="113">
        <v>0</v>
      </c>
      <c r="N146" s="107"/>
      <c r="P146" s="107"/>
      <c r="R146" s="107"/>
    </row>
    <row r="147" spans="1:18" ht="18.75" customHeight="1" x14ac:dyDescent="0.3">
      <c r="A147" t="s">
        <v>324</v>
      </c>
      <c r="B147"/>
      <c r="C147"/>
      <c r="D147" s="113"/>
      <c r="E147" s="126"/>
      <c r="F147" s="113"/>
      <c r="G147" s="126"/>
      <c r="H147" s="113"/>
      <c r="I147" s="126"/>
      <c r="J147" s="113"/>
      <c r="N147" s="107"/>
      <c r="P147" s="107"/>
      <c r="R147" s="107"/>
    </row>
    <row r="148" spans="1:18" ht="18.75" customHeight="1" x14ac:dyDescent="0.3">
      <c r="A148" t="s">
        <v>323</v>
      </c>
      <c r="B148"/>
      <c r="C148"/>
      <c r="D148" s="113">
        <v>30195</v>
      </c>
      <c r="E148" s="126"/>
      <c r="F148" s="113">
        <v>1639</v>
      </c>
      <c r="G148" s="126"/>
      <c r="H148" s="113">
        <v>0</v>
      </c>
      <c r="I148" s="126"/>
      <c r="J148" s="113">
        <v>0</v>
      </c>
      <c r="N148" s="107"/>
      <c r="P148" s="107"/>
      <c r="R148" s="107"/>
    </row>
    <row r="149" spans="1:18" ht="18.75" customHeight="1" x14ac:dyDescent="0.3">
      <c r="A149" t="s">
        <v>325</v>
      </c>
      <c r="B149"/>
      <c r="C149"/>
      <c r="D149" s="113">
        <v>0</v>
      </c>
      <c r="E149" s="126"/>
      <c r="F149" s="113">
        <v>91511</v>
      </c>
      <c r="G149" s="126"/>
      <c r="H149" s="113">
        <v>0</v>
      </c>
      <c r="I149" s="126"/>
      <c r="J149" s="113">
        <v>0</v>
      </c>
      <c r="N149" s="107"/>
      <c r="P149" s="107"/>
      <c r="R149" s="107"/>
    </row>
    <row r="150" spans="1:18" ht="18.75" customHeight="1" x14ac:dyDescent="0.3">
      <c r="A150" t="s">
        <v>326</v>
      </c>
      <c r="B150"/>
      <c r="C150"/>
      <c r="D150" s="113">
        <v>0</v>
      </c>
      <c r="E150" s="126"/>
      <c r="F150" s="113">
        <v>0</v>
      </c>
      <c r="G150" s="126"/>
      <c r="H150" s="131">
        <v>178052</v>
      </c>
      <c r="I150" s="126"/>
      <c r="J150" s="131">
        <v>0</v>
      </c>
      <c r="N150" s="107"/>
      <c r="P150" s="107"/>
      <c r="R150" s="107"/>
    </row>
    <row r="151" spans="1:18" ht="18.75" customHeight="1" x14ac:dyDescent="0.3">
      <c r="D151" s="127"/>
      <c r="E151" s="127"/>
      <c r="F151" s="127"/>
      <c r="G151" s="127"/>
      <c r="H151" s="127"/>
      <c r="I151" s="127"/>
      <c r="J151" s="127"/>
    </row>
    <row r="152" spans="1:18" ht="18.75" customHeight="1" x14ac:dyDescent="0.3">
      <c r="D152" s="127"/>
      <c r="E152" s="127"/>
      <c r="F152" s="127"/>
      <c r="G152" s="127"/>
      <c r="H152" s="127"/>
      <c r="I152" s="127"/>
      <c r="J152" s="127"/>
    </row>
    <row r="153" spans="1:18" ht="18.75" customHeight="1" x14ac:dyDescent="0.3">
      <c r="D153" s="127"/>
      <c r="E153" s="127"/>
      <c r="F153" s="127"/>
      <c r="G153" s="127"/>
      <c r="H153" s="127"/>
      <c r="I153" s="127"/>
      <c r="J153" s="127"/>
    </row>
  </sheetData>
  <mergeCells count="21">
    <mergeCell ref="D56:J56"/>
    <mergeCell ref="D8:J8"/>
    <mergeCell ref="D52:F52"/>
    <mergeCell ref="H52:J52"/>
    <mergeCell ref="D53:F53"/>
    <mergeCell ref="H53:J53"/>
    <mergeCell ref="D54:F54"/>
    <mergeCell ref="H54:J54"/>
    <mergeCell ref="D4:F4"/>
    <mergeCell ref="H4:J4"/>
    <mergeCell ref="D5:F5"/>
    <mergeCell ref="H5:J5"/>
    <mergeCell ref="D6:F6"/>
    <mergeCell ref="H6:J6"/>
    <mergeCell ref="D121:J121"/>
    <mergeCell ref="D117:F117"/>
    <mergeCell ref="H117:J117"/>
    <mergeCell ref="D118:F118"/>
    <mergeCell ref="H118:J118"/>
    <mergeCell ref="D119:F119"/>
    <mergeCell ref="H119:J119"/>
  </mergeCells>
  <phoneticPr fontId="4" type="noConversion"/>
  <pageMargins left="0.8" right="0.8" top="0.48" bottom="0.5" header="0.5" footer="0.5"/>
  <pageSetup paperSize="9" scale="56" firstPageNumber="14" fitToHeight="0" orientation="portrait" useFirstPageNumber="1" r:id="rId1"/>
  <headerFooter>
    <oddFooter xml:space="preserve">&amp;L&amp;11 The accompanying notes form an integral part of the financial statements.
&amp;C&amp;11
&amp;P&amp;R&amp;"Times New Roman,Italic"&amp;11
</oddFooter>
  </headerFooter>
  <rowBreaks count="2" manualBreakCount="2">
    <brk id="48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E6488-BF3A-4AB2-816D-D26E901F3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B0795E-96EE-46DE-934A-9A0460A8A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CH Conso 10</vt:lpstr>
      <vt:lpstr>CH Conso 11</vt:lpstr>
      <vt:lpstr>SH12</vt:lpstr>
      <vt:lpstr>SH13</vt:lpstr>
      <vt:lpstr>CF14-16</vt:lpstr>
      <vt:lpstr>'BS5-7'!Print_Area</vt:lpstr>
      <vt:lpstr>'CF14-16'!Print_Area</vt:lpstr>
      <vt:lpstr>'CH Conso 10'!Print_Area</vt:lpstr>
      <vt:lpstr>'CH Conso 11'!Print_Area</vt:lpstr>
      <vt:lpstr>'PL8-9'!Print_Area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2025-02-28T09:21:06Z</cp:lastPrinted>
  <dcterms:created xsi:type="dcterms:W3CDTF">2005-04-19T12:56:38Z</dcterms:created>
  <dcterms:modified xsi:type="dcterms:W3CDTF">2025-04-11T06:45:29Z</dcterms:modified>
  <cp:category/>
  <cp:contentStatus/>
</cp:coreProperties>
</file>