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7114A581-67BB-4069-8589-D73E1CE2216B}" xr6:coauthVersionLast="47" xr6:coauthVersionMax="47" xr10:uidLastSave="{00000000-0000-0000-0000-000000000000}"/>
  <bookViews>
    <workbookView xWindow="-110" yWindow="-110" windowWidth="19420" windowHeight="11500" tabRatio="740" activeTab="3" xr2:uid="{00000000-000D-0000-FFFF-FFFF00000000}"/>
  </bookViews>
  <sheets>
    <sheet name="BS 3-5" sheetId="16" r:id="rId1"/>
    <sheet name="PL 6" sheetId="11" r:id="rId2"/>
    <sheet name="SCE7-8" sheetId="12" r:id="rId3"/>
    <sheet name="CF 9-10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3">#REF!</definedName>
    <definedName name="\a">#REF!</definedName>
    <definedName name="\m" localSheetId="3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 3-5'!$A$1:$E$75</definedName>
    <definedName name="_xlnm.Print_Area" localSheetId="3">'CF 9-10'!$A$1:$E$65</definedName>
    <definedName name="_xlnm.Print_Area" localSheetId="1">'PL 6'!$A$1:$H$53</definedName>
    <definedName name="_xlnm.Print_Area" localSheetId="2">'SCE7-8'!$A$1:$N$50</definedName>
    <definedName name="Print_Area_MI" localSheetId="3">#REF!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3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3">#REF!</definedName>
    <definedName name="TextRefCopy50">#REF!</definedName>
    <definedName name="TextRefCopy51" localSheetId="3">[7]CRJE!#REF!</definedName>
    <definedName name="TextRefCopy51">[7]CRJE!#REF!</definedName>
    <definedName name="TextRefCopy52" localSheetId="3">[7]PL!#REF!</definedName>
    <definedName name="TextRefCopy52">[7]PL!#REF!</definedName>
    <definedName name="TextRefCopy53" localSheetId="3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3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3">#REF!</definedName>
    <definedName name="ส1117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14" l="1"/>
  <c r="C32" i="14"/>
  <c r="P49" i="12" l="1"/>
  <c r="N38" i="12"/>
  <c r="C46" i="14"/>
  <c r="F41" i="11"/>
  <c r="E22" i="16" l="1"/>
  <c r="C12" i="14" l="1"/>
  <c r="E12" i="14"/>
  <c r="C11" i="14"/>
  <c r="E11" i="14"/>
  <c r="C57" i="14"/>
  <c r="E57" i="14"/>
  <c r="E46" i="14"/>
  <c r="N41" i="12"/>
  <c r="D47" i="12"/>
  <c r="D22" i="12"/>
  <c r="F22" i="12"/>
  <c r="H22" i="12"/>
  <c r="L22" i="12"/>
  <c r="N21" i="12"/>
  <c r="N13" i="12"/>
  <c r="L21" i="12"/>
  <c r="F14" i="11" l="1"/>
  <c r="F22" i="11" l="1"/>
  <c r="C72" i="16"/>
  <c r="C47" i="16"/>
  <c r="C42" i="16"/>
  <c r="C22" i="16"/>
  <c r="C14" i="16"/>
  <c r="N42" i="12" l="1"/>
  <c r="E42" i="16" l="1"/>
  <c r="H47" i="12" l="1"/>
  <c r="F47" i="12"/>
  <c r="L42" i="12"/>
  <c r="J42" i="12"/>
  <c r="H42" i="12"/>
  <c r="F42" i="12"/>
  <c r="D42" i="12"/>
  <c r="D49" i="12" s="1"/>
  <c r="H49" i="11"/>
  <c r="H22" i="11"/>
  <c r="H14" i="11"/>
  <c r="H24" i="11" l="1"/>
  <c r="H41" i="11" s="1"/>
  <c r="H43" i="11" s="1"/>
  <c r="E72" i="16"/>
  <c r="E47" i="16"/>
  <c r="E49" i="16" s="1"/>
  <c r="E14" i="16"/>
  <c r="E74" i="16" l="1"/>
  <c r="H52" i="11"/>
  <c r="E9" i="14"/>
  <c r="E20" i="14" s="1"/>
  <c r="E29" i="14" s="1"/>
  <c r="E32" i="14" s="1"/>
  <c r="E59" i="14" s="1"/>
  <c r="E61" i="14" s="1"/>
  <c r="J20" i="12"/>
  <c r="H50" i="11"/>
  <c r="C49" i="16"/>
  <c r="C74" i="16" s="1"/>
  <c r="C24" i="16"/>
  <c r="E24" i="16"/>
  <c r="J22" i="12" l="1"/>
  <c r="N20" i="12"/>
  <c r="N22" i="12" s="1"/>
  <c r="C76" i="16"/>
  <c r="E76" i="16"/>
  <c r="L17" i="12" l="1"/>
  <c r="L24" i="12" s="1"/>
  <c r="J17" i="12"/>
  <c r="H17" i="12"/>
  <c r="H24" i="12" s="1"/>
  <c r="H49" i="12" s="1"/>
  <c r="F17" i="12"/>
  <c r="F24" i="12" s="1"/>
  <c r="F49" i="12" s="1"/>
  <c r="D17" i="12"/>
  <c r="D24" i="12" s="1"/>
  <c r="N16" i="12"/>
  <c r="N17" i="12" s="1"/>
  <c r="J24" i="12" l="1"/>
  <c r="N24" i="12"/>
  <c r="F49" i="11" l="1"/>
  <c r="L46" i="12" s="1"/>
  <c r="N46" i="12" s="1"/>
  <c r="L47" i="12" l="1"/>
  <c r="L49" i="12" s="1"/>
  <c r="F24" i="11" l="1"/>
  <c r="F43" i="11" l="1"/>
  <c r="F52" i="11" l="1"/>
  <c r="C9" i="14"/>
  <c r="C20" i="14" s="1"/>
  <c r="J45" i="12"/>
  <c r="N45" i="12" s="1"/>
  <c r="N47" i="12" s="1"/>
  <c r="N49" i="12" s="1"/>
  <c r="F50" i="11"/>
  <c r="C59" i="14" l="1"/>
  <c r="C61" i="14" s="1"/>
  <c r="C66" i="14" s="1"/>
  <c r="J47" i="12"/>
  <c r="J49" i="12" s="1"/>
</calcChain>
</file>

<file path=xl/sharedStrings.xml><?xml version="1.0" encoding="utf-8"?>
<sst xmlns="http://schemas.openxmlformats.org/spreadsheetml/2006/main" count="236" uniqueCount="169">
  <si>
    <t>บริษัท ไฟน์ เม็ททัล เทคโนโลยีส์ จำกัด (มหาชน)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</si>
  <si>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</si>
  <si>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</si>
  <si>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</si>
  <si>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</si>
  <si>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</si>
  <si>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</si>
  <si>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</si>
  <si>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</si>
  <si>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</si>
  <si>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</si>
  <si>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</si>
  <si>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</si>
  <si>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</si>
  <si>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</si>
  <si>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</si>
  <si>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</si>
  <si>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</si>
  <si>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</si>
  <si>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</si>
  <si>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</si>
  <si>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</si>
  <si>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</si>
  <si>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</si>
  <si>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</si>
  <si>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</si>
  <si>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</si>
  <si>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</si>
  <si>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</si>
  <si>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</si>
  <si>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</si>
  <si>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</si>
  <si>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</si>
  <si>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</si>
  <si>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</si>
  <si>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</si>
  <si>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</si>
  <si>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</si>
  <si>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</si>
  <si>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</si>
  <si>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</si>
  <si>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</si>
  <si>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</si>
  <si>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</si>
  <si>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</si>
  <si>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</si>
  <si>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</si>
  <si>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</si>
  <si>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</si>
  <si>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</si>
  <si>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</si>
  <si>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</si>
  <si>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</si>
  <si>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</si>
  <si>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</si>
  <si>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</si>
  <si>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</si>
  <si>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</si>
  <si>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</si>
  <si>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</si>
  <si>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</si>
  <si>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ขาดทุนจากการป้องกันความเสี่ยงราคาทองแดงและค่าบริการ</t>
  </si>
  <si>
    <t>รวมค่าใช้จ่าย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</si>
  <si>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</si>
  <si>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</si>
  <si>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</si>
  <si>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</si>
  <si>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</si>
  <si>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</si>
  <si>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</si>
  <si>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</si>
  <si>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</si>
  <si>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</si>
  <si>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</si>
  <si>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</si>
  <si>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</si>
  <si>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</si>
  <si>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ผลกำไรสำหรับการป้องกันความเสี่ยงของกลุ่มของรายการของฐานะสุทธิ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</si>
  <si>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</si>
  <si>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</si>
  <si>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</si>
  <si>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องค์ประกอบอื่น</t>
  </si>
  <si>
    <t>ของส่วน</t>
  </si>
  <si>
    <t>ของผู้ถือหุ้น</t>
  </si>
  <si>
    <t>จากการป้องกัน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</si>
  <si>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</si>
  <si>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</si>
  <si>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</si>
  <si>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</si>
  <si>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</si>
  <si>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</si>
  <si>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</si>
  <si>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</si>
  <si>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</si>
  <si>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</si>
  <si>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</si>
  <si>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</si>
  <si>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</si>
  <si>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</si>
  <si>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</si>
  <si>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</si>
  <si>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</si>
  <si>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</si>
  <si>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</si>
  <si>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</si>
  <si>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</si>
  <si>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</si>
  <si>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</si>
  <si>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</si>
  <si>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</si>
  <si>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</si>
  <si>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</si>
  <si>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</si>
  <si>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</si>
  <si>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</si>
  <si>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เงินสดรับจากการขายอุปกรณ์</t>
  </si>
  <si>
    <t>กระแสเงินสดจากกิจกรรมจัดหาเงิน</t>
  </si>
  <si>
    <t>ดอกเบี้ยจ่าย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</si>
  <si>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</si>
  <si>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</si>
  <si>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เงินสดที่จ่ายชำระหนี้สินตามสัญญาเช่า</t>
  </si>
  <si>
    <t>รายการที่ไม่ใช่เงินสด</t>
  </si>
  <si>
    <t>เจ้าหนี้ค่าซื้อสินทรัพย์</t>
  </si>
  <si>
    <t>ปรับรายการที่กระทบกำไรเป็นเงินสดรับ (จ่าย)</t>
  </si>
  <si>
    <t>รวมเงินทุนที่จัดสรรส่วนทุนให้ผู้ถือหุ้นของบริษัท</t>
  </si>
  <si>
    <t>ภาษีเงินได้นิติบุคคลค้างจ่าย</t>
  </si>
  <si>
    <t xml:space="preserve">     กำไรขาดทุนเบ็ดเสร็จอื่น</t>
  </si>
  <si>
    <t>ส่วนของหนี้สินตามสัญญาเช่าที่ถึงกำหนดชำระภายในหนึ่งปี</t>
  </si>
  <si>
    <t>กระแสเงินสดสุทธิใช้ไปในกิจกรรมลงทุน</t>
  </si>
  <si>
    <t>สินทรัพย์สิทธิการใช้เพิ่มขึ้น</t>
  </si>
  <si>
    <t>ผลกำไร (ขาดทุน)</t>
  </si>
  <si>
    <t>งบฐานะการเงิน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</si>
  <si>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</si>
  <si>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</si>
  <si>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กลับรายการการปรับมูลค่าสินค้า</t>
  </si>
  <si>
    <t>เงินปันผลจ่ายให้ผู้ถือหุ้นของบริษัท</t>
  </si>
  <si>
    <t>รายได้ (ค่าใช้จ่าย) ภาษีเงินได้</t>
  </si>
  <si>
    <t>เงินปันผลจ่าย</t>
  </si>
  <si>
    <t>ขาดทุนเบ็ดเสร็จอื่นสำหรับงวด - สุทธิจากภาษี</t>
  </si>
  <si>
    <t xml:space="preserve">   ขาดทุนจากการป้องกันความเสี่ยงกระแสเงินสด</t>
  </si>
  <si>
    <t xml:space="preserve">     กำไรเบ็ดเสร็จอื่น</t>
  </si>
  <si>
    <t>31 มีนาคม</t>
  </si>
  <si>
    <t>กำไรจากอัตราแลกเปลี่ยนสุทธิ</t>
  </si>
  <si>
    <t>ยอดคงเหลือ ณ วันที่ 31 มีนาคม 2567</t>
  </si>
  <si>
    <t>สำหรับงวดสามเดือนสิ้นสุดวันที่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</si>
  <si>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</si>
  <si>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</si>
  <si>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</si>
  <si>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</si>
  <si>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</si>
  <si>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</si>
  <si>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</si>
  <si>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</si>
  <si>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กำไรก่อนภาษีเงินได้</t>
  </si>
  <si>
    <t>กำไรจากกิจกรรมดำเนินงาน</t>
  </si>
  <si>
    <t>ขาดทุนจากตราสารอนุพันธ์ที่ยังไม่เกิดขึ้นจริง</t>
  </si>
  <si>
    <t>(กำไร) ขาดทุนจากอัตราแลกเปลี่ยนที่ยังไม่เกิดขึ้นจริง</t>
  </si>
  <si>
    <t>ผลขาดทุนสำหรับการป้องกันความเสี่ยงของกลุ่มของรายการของฐานะสุทธิ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</si>
  <si>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</si>
  <si>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</si>
  <si>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</si>
  <si>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เงินสดสุทธิได้มาจาก (ใช้ไปใน) การดำเนินงาน</t>
  </si>
  <si>
    <t>ผลขาดทุนจากการด้อยค่าด้านเครดิตที่คาดว่าจะเกิดขึ้น</t>
  </si>
  <si>
    <t>ลูกหนี้หมุนเวียนอื่น</t>
  </si>
  <si>
    <t>เจ้าหนี้หมุนเวียนอื่น</t>
  </si>
  <si>
    <t>กำไรจากการป้องกันความเสี่ยงกระแสเงินสด</t>
  </si>
  <si>
    <t>ค่าใช้จ่าย (รายได้) ภาษีเงินได้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</si>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</sst>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6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  <xf numFmtId="0" fontId="2" fillId="0" borderId="0"/>
  </cellStyleXfs>
  <cellXfs count="183">
    <xf numFmtId="0" fontId="0" fillId="0" borderId="0" xfId="0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0" fontId="0" fillId="0" borderId="17" xfId="0" applyFont="1" applyFill="1" applyBorder="1" applyAlignment="1">
      <alignment horizontal="center" wrapText="1"/>
    </xf>
    <xf numFmtId="170" fontId="4" fillId="0" borderId="5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/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16" xfId="30" applyNumberFormat="1" applyFont="1" applyFill="1" applyBorder="1" applyAlignment="1"/>
    <xf numFmtId="170" fontId="4" fillId="0" borderId="5" xfId="30" applyNumberFormat="1" applyFont="1" applyFill="1" applyBorder="1" applyAlignment="1">
      <alignment horizontal="center"/>
    </xf>
    <xf numFmtId="43" fontId="4" fillId="0" borderId="0" xfId="30" applyFont="1" applyFill="1" applyBorder="1" applyAlignment="1"/>
    <xf numFmtId="170" fontId="4" fillId="0" borderId="5" xfId="30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170" fontId="6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Alignment="1">
      <alignment horizontal="right"/>
    </xf>
    <xf numFmtId="43" fontId="58" fillId="0" borderId="0" xfId="30" applyFont="1" applyFill="1" applyAlignment="1"/>
    <xf numFmtId="0" fontId="6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0" fillId="0" borderId="0" xfId="30" applyFont="1" applyFill="1" applyAlignment="1"/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3" fontId="0" fillId="0" borderId="0" xfId="30" applyFont="1" applyFill="1" applyBorder="1" applyAlignment="1">
      <alignment horizontal="right"/>
    </xf>
    <xf numFmtId="170" fontId="0" fillId="0" borderId="0" xfId="30" applyNumberFormat="1" applyFont="1" applyFill="1" applyBorder="1" applyAlignment="1">
      <alignment horizontal="right"/>
    </xf>
    <xf numFmtId="170" fontId="0" fillId="0" borderId="17" xfId="3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70" fontId="2" fillId="0" borderId="17" xfId="30" applyNumberFormat="1" applyFont="1" applyFill="1" applyBorder="1" applyAlignment="1">
      <alignment horizontal="right"/>
    </xf>
    <xf numFmtId="170" fontId="4" fillId="0" borderId="17" xfId="30" applyNumberFormat="1" applyFont="1" applyFill="1" applyBorder="1" applyAlignment="1">
      <alignment horizontal="right"/>
    </xf>
    <xf numFmtId="43" fontId="4" fillId="0" borderId="0" xfId="30" applyFont="1" applyFill="1" applyAlignment="1"/>
    <xf numFmtId="164" fontId="4" fillId="0" borderId="16" xfId="0" applyNumberFormat="1" applyFont="1" applyFill="1" applyBorder="1" applyAlignment="1">
      <alignment horizontal="right"/>
    </xf>
    <xf numFmtId="0" fontId="2" fillId="0" borderId="0" xfId="0" applyFont="1" applyFill="1" applyAlignment="1"/>
    <xf numFmtId="43" fontId="2" fillId="0" borderId="0" xfId="30" applyFont="1" applyFill="1" applyAlignment="1"/>
    <xf numFmtId="43" fontId="0" fillId="0" borderId="0" xfId="3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26" borderId="0" xfId="0" applyFill="1"/>
    <xf numFmtId="43" fontId="0" fillId="26" borderId="0" xfId="30" applyFont="1" applyFill="1" applyAlignment="1"/>
    <xf numFmtId="43" fontId="0" fillId="26" borderId="0" xfId="30" applyFont="1" applyFill="1"/>
    <xf numFmtId="170" fontId="4" fillId="26" borderId="5" xfId="30" applyNumberFormat="1" applyFont="1" applyFill="1" applyBorder="1" applyAlignment="1"/>
    <xf numFmtId="170" fontId="4" fillId="26" borderId="16" xfId="30" applyNumberFormat="1" applyFont="1" applyFill="1" applyBorder="1" applyAlignment="1"/>
    <xf numFmtId="0" fontId="61" fillId="26" borderId="0" xfId="0" applyFont="1" applyFill="1"/>
    <xf numFmtId="170" fontId="0" fillId="26" borderId="0" xfId="30" applyNumberFormat="1" applyFont="1" applyFill="1" applyBorder="1" applyAlignment="1"/>
    <xf numFmtId="170" fontId="4" fillId="26" borderId="17" xfId="30" applyNumberFormat="1" applyFont="1" applyFill="1" applyBorder="1" applyAlignment="1"/>
    <xf numFmtId="170" fontId="4" fillId="26" borderId="0" xfId="30" applyNumberFormat="1" applyFont="1" applyFill="1" applyBorder="1" applyAlignment="1"/>
    <xf numFmtId="37" fontId="0" fillId="27" borderId="16" xfId="0" applyNumberFormat="1" applyFill="1" applyBorder="1"/>
    <xf numFmtId="37" fontId="0" fillId="0" borderId="17" xfId="0" applyNumberFormat="1" applyBorder="1"/>
    <xf numFmtId="170" fontId="0" fillId="26" borderId="0" xfId="0" applyNumberForma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26" borderId="0" xfId="0" applyFont="1" applyFill="1" applyBorder="1" applyAlignment="1">
      <alignment horizontal="center"/>
    </xf>
    <xf numFmtId="0" fontId="0" fillId="26" borderId="0" xfId="0" applyFill="1" applyBorder="1"/>
    <xf numFmtId="0" fontId="0" fillId="27" borderId="0" xfId="0" applyFill="1" applyBorder="1" applyAlignment="1">
      <alignment horizontal="center"/>
    </xf>
    <xf numFmtId="0" fontId="0" fillId="27" borderId="0" xfId="0" applyFill="1" applyBorder="1"/>
    <xf numFmtId="0" fontId="0" fillId="26" borderId="0" xfId="0" applyFill="1" applyBorder="1" applyAlignment="1">
      <alignment horizontal="center"/>
    </xf>
    <xf numFmtId="0" fontId="5" fillId="27" borderId="0" xfId="0" applyFont="1" applyFill="1" applyBorder="1" applyAlignment="1">
      <alignment horizontal="center"/>
    </xf>
    <xf numFmtId="164" fontId="0" fillId="26" borderId="0" xfId="0" applyNumberFormat="1" applyFill="1" applyBorder="1"/>
    <xf numFmtId="37" fontId="0" fillId="26" borderId="0" xfId="0" applyNumberFormat="1" applyFill="1" applyBorder="1"/>
    <xf numFmtId="37" fontId="4" fillId="26" borderId="0" xfId="0" applyNumberFormat="1" applyFont="1" applyFill="1" applyBorder="1"/>
    <xf numFmtId="170" fontId="0" fillId="26" borderId="17" xfId="30" applyNumberFormat="1" applyFont="1" applyFill="1" applyBorder="1" applyAlignment="1"/>
    <xf numFmtId="0" fontId="58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wrapText="1"/>
    </xf>
    <xf numFmtId="164" fontId="0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3" fontId="0" fillId="0" borderId="0" xfId="30" applyFont="1" applyFill="1" applyBorder="1" applyAlignment="1">
      <alignment horizontal="center"/>
    </xf>
    <xf numFmtId="0" fontId="4" fillId="0" borderId="0" xfId="0" applyFont="1" applyFill="1" applyBorder="1" applyAlignment="1"/>
    <xf numFmtId="0" fontId="62" fillId="0" borderId="0" xfId="0" applyFont="1" applyFill="1" applyBorder="1" applyAlignment="1">
      <alignment horizontal="center"/>
    </xf>
    <xf numFmtId="0" fontId="64" fillId="0" borderId="0" xfId="0" applyFont="1" applyFill="1" applyBorder="1"/>
    <xf numFmtId="170" fontId="65" fillId="0" borderId="0" xfId="30" applyNumberFormat="1" applyFont="1" applyFill="1" applyBorder="1" applyAlignment="1">
      <alignment horizontal="right"/>
    </xf>
    <xf numFmtId="164" fontId="64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70" fontId="0" fillId="0" borderId="17" xfId="30" applyNumberFormat="1" applyFont="1" applyFill="1" applyBorder="1" applyAlignment="1"/>
    <xf numFmtId="170" fontId="4" fillId="0" borderId="5" xfId="3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>
      <alignment horizontal="right"/>
    </xf>
    <xf numFmtId="170" fontId="4" fillId="0" borderId="0" xfId="30" applyNumberFormat="1" applyFont="1" applyFill="1" applyBorder="1" applyAlignment="1">
      <alignment horizontal="right"/>
    </xf>
    <xf numFmtId="49" fontId="3" fillId="26" borderId="0" xfId="0" applyNumberFormat="1" applyFont="1" applyFill="1" applyBorder="1"/>
    <xf numFmtId="0" fontId="3" fillId="26" borderId="0" xfId="0" applyFont="1" applyFill="1" applyBorder="1"/>
    <xf numFmtId="0" fontId="59" fillId="26" borderId="0" xfId="0" applyFont="1" applyFill="1" applyBorder="1"/>
    <xf numFmtId="0" fontId="60" fillId="26" borderId="0" xfId="0" applyFont="1" applyFill="1" applyBorder="1" applyAlignment="1">
      <alignment horizontal="center"/>
    </xf>
    <xf numFmtId="170" fontId="61" fillId="26" borderId="0" xfId="30" applyNumberFormat="1" applyFont="1" applyFill="1" applyBorder="1" applyAlignment="1"/>
    <xf numFmtId="0" fontId="61" fillId="26" borderId="0" xfId="0" applyFont="1" applyFill="1" applyBorder="1"/>
    <xf numFmtId="0" fontId="58" fillId="26" borderId="0" xfId="0" applyFont="1" applyFill="1" applyBorder="1"/>
    <xf numFmtId="0" fontId="6" fillId="26" borderId="0" xfId="0" applyFont="1" applyFill="1" applyBorder="1"/>
    <xf numFmtId="49" fontId="0" fillId="26" borderId="0" xfId="0" applyNumberFormat="1" applyFill="1" applyBorder="1"/>
    <xf numFmtId="49" fontId="0" fillId="0" borderId="0" xfId="0" applyNumberFormat="1" applyBorder="1"/>
    <xf numFmtId="0" fontId="4" fillId="26" borderId="0" xfId="0" applyFont="1" applyFill="1" applyBorder="1"/>
    <xf numFmtId="37" fontId="0" fillId="27" borderId="0" xfId="0" applyNumberFormat="1" applyFill="1" applyBorder="1" applyAlignment="1">
      <alignment horizontal="right"/>
    </xf>
    <xf numFmtId="0" fontId="0" fillId="0" borderId="0" xfId="0" applyBorder="1"/>
    <xf numFmtId="37" fontId="0" fillId="27" borderId="0" xfId="0" applyNumberFormat="1" applyFill="1" applyBorder="1"/>
    <xf numFmtId="0" fontId="5" fillId="0" borderId="0" xfId="0" applyFont="1" applyBorder="1"/>
    <xf numFmtId="37" fontId="0" fillId="0" borderId="0" xfId="0" applyNumberFormat="1" applyBorder="1" applyAlignment="1">
      <alignment horizontal="right"/>
    </xf>
    <xf numFmtId="37" fontId="0" fillId="0" borderId="0" xfId="0" applyNumberFormat="1" applyBorder="1"/>
    <xf numFmtId="37" fontId="0" fillId="27" borderId="0" xfId="117" applyNumberFormat="1" applyFont="1" applyFill="1" applyBorder="1"/>
    <xf numFmtId="170" fontId="0" fillId="26" borderId="0" xfId="0" applyNumberFormat="1" applyFill="1" applyBorder="1"/>
    <xf numFmtId="170" fontId="4" fillId="0" borderId="16" xfId="30" applyNumberFormat="1" applyFont="1" applyFill="1" applyBorder="1" applyAlignment="1">
      <alignment horizontal="left" indent="2"/>
    </xf>
    <xf numFmtId="170" fontId="0" fillId="0" borderId="0" xfId="0" applyNumberFormat="1" applyFont="1" applyFill="1" applyBorder="1" applyAlignment="1"/>
    <xf numFmtId="49" fontId="3" fillId="0" borderId="0" xfId="0" applyNumberFormat="1" applyFont="1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49" fontId="4" fillId="0" borderId="0" xfId="0" applyNumberFormat="1" applyFont="1" applyFill="1" applyBorder="1"/>
    <xf numFmtId="49" fontId="6" fillId="0" borderId="0" xfId="0" applyNumberFormat="1" applyFont="1" applyFill="1" applyBorder="1"/>
    <xf numFmtId="49" fontId="5" fillId="0" borderId="0" xfId="0" applyNumberFormat="1" applyFont="1" applyFill="1" applyBorder="1"/>
    <xf numFmtId="0" fontId="2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49" fontId="4" fillId="26" borderId="0" xfId="0" applyNumberFormat="1" applyFont="1" applyFill="1" applyBorder="1"/>
    <xf numFmtId="49" fontId="0" fillId="26" borderId="0" xfId="0" applyNumberFormat="1" applyFill="1" applyBorder="1" applyAlignment="1">
      <alignment horizontal="left"/>
    </xf>
    <xf numFmtId="49" fontId="2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center"/>
    </xf>
    <xf numFmtId="43" fontId="4" fillId="0" borderId="16" xfId="30" applyNumberFormat="1" applyFont="1" applyFill="1" applyBorder="1" applyAlignment="1">
      <alignment horizontal="left" indent="2"/>
    </xf>
    <xf numFmtId="164" fontId="0" fillId="0" borderId="0" xfId="0" applyNumberFormat="1" applyFont="1" applyBorder="1"/>
    <xf numFmtId="170" fontId="0" fillId="0" borderId="0" xfId="30" applyNumberFormat="1" applyFont="1" applyBorder="1"/>
    <xf numFmtId="164" fontId="0" fillId="0" borderId="17" xfId="0" applyNumberFormat="1" applyFont="1" applyBorder="1"/>
    <xf numFmtId="170" fontId="0" fillId="0" borderId="0" xfId="0" applyNumberFormat="1" applyFont="1" applyBorder="1"/>
    <xf numFmtId="170" fontId="0" fillId="0" borderId="17" xfId="0" applyNumberFormat="1" applyFont="1" applyBorder="1"/>
    <xf numFmtId="37" fontId="0" fillId="0" borderId="17" xfId="0" applyNumberFormat="1" applyFont="1" applyBorder="1"/>
    <xf numFmtId="37" fontId="0" fillId="27" borderId="0" xfId="0" applyNumberFormat="1" applyFont="1" applyFill="1" applyBorder="1"/>
    <xf numFmtId="0" fontId="0" fillId="27" borderId="0" xfId="0" applyFont="1" applyFill="1" applyBorder="1"/>
    <xf numFmtId="37" fontId="0" fillId="0" borderId="0" xfId="0" applyNumberFormat="1" applyFont="1" applyBorder="1"/>
    <xf numFmtId="37" fontId="0" fillId="27" borderId="17" xfId="0" applyNumberFormat="1" applyFont="1" applyFill="1" applyBorder="1"/>
    <xf numFmtId="37" fontId="0" fillId="27" borderId="16" xfId="0" applyNumberFormat="1" applyFont="1" applyFill="1" applyBorder="1"/>
    <xf numFmtId="0" fontId="5" fillId="0" borderId="0" xfId="0" applyFont="1" applyFill="1" applyBorder="1" applyAlignment="1">
      <alignment horizontal="center"/>
    </xf>
    <xf numFmtId="170" fontId="4" fillId="0" borderId="0" xfId="3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49" fontId="0" fillId="0" borderId="0" xfId="0" applyNumberFormat="1"/>
    <xf numFmtId="0" fontId="4" fillId="0" borderId="0" xfId="0" applyFont="1"/>
    <xf numFmtId="0" fontId="4" fillId="0" borderId="0" xfId="0" applyFont="1" applyAlignment="1">
      <alignment horizontal="left"/>
    </xf>
    <xf numFmtId="43" fontId="0" fillId="0" borderId="0" xfId="3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0" fillId="0" borderId="0" xfId="0" applyNumberFormat="1"/>
    <xf numFmtId="37" fontId="4" fillId="0" borderId="17" xfId="0" applyNumberFormat="1" applyFont="1" applyBorder="1"/>
    <xf numFmtId="0" fontId="5" fillId="0" borderId="0" xfId="0" applyFont="1" applyFill="1" applyBorder="1" applyAlignment="1">
      <alignment horizontal="center"/>
    </xf>
    <xf numFmtId="170" fontId="0" fillId="0" borderId="0" xfId="0" applyNumberFormat="1" applyFont="1" applyFill="1" applyAlignment="1"/>
    <xf numFmtId="0" fontId="0" fillId="0" borderId="0" xfId="0" applyFont="1" applyFill="1" applyBorder="1"/>
    <xf numFmtId="0" fontId="0" fillId="0" borderId="0" xfId="0" applyFont="1" applyFill="1"/>
    <xf numFmtId="49" fontId="0" fillId="0" borderId="0" xfId="0" applyNumberFormat="1" applyFont="1" applyFill="1" applyBorder="1"/>
    <xf numFmtId="49" fontId="0" fillId="26" borderId="0" xfId="0" applyNumberFormat="1" applyFont="1" applyFill="1" applyBorder="1" applyAlignment="1">
      <alignment horizontal="left"/>
    </xf>
    <xf numFmtId="49" fontId="0" fillId="27" borderId="0" xfId="0" applyNumberFormat="1" applyFont="1" applyFill="1" applyBorder="1"/>
    <xf numFmtId="170" fontId="0" fillId="0" borderId="1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Fill="1"/>
    <xf numFmtId="170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/>
    <xf numFmtId="164" fontId="0" fillId="0" borderId="17" xfId="0" applyNumberFormat="1" applyFont="1" applyFill="1" applyBorder="1" applyAlignment="1">
      <alignment horizontal="right"/>
    </xf>
    <xf numFmtId="164" fontId="0" fillId="0" borderId="17" xfId="0" applyNumberFormat="1" applyFont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49" fontId="0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170" fontId="0" fillId="0" borderId="0" xfId="30" applyNumberFormat="1" applyFont="1" applyFill="1"/>
    <xf numFmtId="43" fontId="0" fillId="0" borderId="0" xfId="30" applyFont="1" applyFill="1" applyBorder="1"/>
    <xf numFmtId="164" fontId="0" fillId="0" borderId="0" xfId="0" applyNumberFormat="1" applyFont="1" applyFill="1" applyBorder="1"/>
    <xf numFmtId="170" fontId="4" fillId="0" borderId="16" xfId="30" applyNumberFormat="1" applyFont="1" applyFill="1" applyBorder="1" applyAlignment="1">
      <alignment horizontal="right"/>
    </xf>
    <xf numFmtId="0" fontId="5" fillId="27" borderId="0" xfId="0" applyFont="1" applyFill="1" applyBorder="1" applyAlignment="1">
      <alignment horizontal="center"/>
    </xf>
    <xf numFmtId="0" fontId="58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</cellXfs>
  <cellStyles count="11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8" xfId="118" xr:uid="{FB762C48-BC27-4BD4-95B7-EFB00E673205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EQ4NTV"/>
      <sheetName val="99 CHART OF ACCOUNTS"/>
      <sheetName val="eva1"/>
      <sheetName val="Hit"/>
      <sheetName val="tax1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UE-END"/>
      <sheetName val="Sheet4"/>
      <sheetName val="DIS"/>
      <sheetName val="Depreciation Calc"/>
      <sheetName val="gvl"/>
      <sheetName val="Cost Center_2016"/>
      <sheetName val="Reason to investment"/>
      <sheetName val="Calculation of end rates"/>
      <sheetName val="YTD-Actual"/>
      <sheetName val="YTD_Revised"/>
      <sheetName val="price1-15"/>
      <sheetName val="CUSTOMER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0-1 "/>
      <sheetName val="1"/>
      <sheetName val=""/>
      <sheetName val="県別ﾏﾙﾁ"/>
      <sheetName val="130530"/>
      <sheetName val="ลูกหนี้(เก่า)"/>
      <sheetName val="EQ4NTV"/>
      <sheetName val="DEP12"/>
      <sheetName val="effi"/>
      <sheetName val="code cc"/>
      <sheetName val="Sheet2"/>
      <sheetName val="FGC"/>
      <sheetName val="0894 PC from Andy Lam"/>
      <sheetName val="M_Maincomp"/>
      <sheetName val="FG"/>
      <sheetName val="Subsequent_2003"/>
      <sheetName val="F041"/>
      <sheetName val="CST1198"/>
      <sheetName val="Content"/>
      <sheetName val="menu"/>
      <sheetName val="ＣＡＭＹ　ＭⅢ"/>
      <sheetName val="軽戦略YOSHIMA"/>
      <sheetName val="SOPSG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MA"/>
      <sheetName val="เงินกู้ MGC"/>
      <sheetName val="ADVANCE-STAFF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Schedule A - REIT III"/>
      <sheetName val="Lookups"/>
      <sheetName val="Assumptions"/>
      <sheetName val="Breakeven Analysis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Co info"/>
      <sheetName val="df_รหัส"/>
      <sheetName val="Booking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10-1 M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BASIS"/>
      <sheetName val="TB2009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DETAIL "/>
      <sheetName val="EDP-Master"/>
      <sheetName val="Book 1 Summary"/>
      <sheetName val="COST (ACC.ขาย10-2005)"/>
      <sheetName val="Bill No. 2 - Carpark"/>
      <sheetName val="Parts List"/>
      <sheetName val="PRMT"/>
      <sheetName val="CN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Z41,Z42 이외total"/>
      <sheetName val="Selection"/>
      <sheetName val="QMC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BasicRules"/>
      <sheetName val="10-1 Media:10-cu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Setup"/>
      <sheetName val="推移データ"/>
      <sheetName val="工数集計"/>
      <sheetName val="AGRO-DATA"/>
      <sheetName val="NEW-Code"/>
      <sheetName val="HK TP"/>
      <sheetName val="PSI TP"/>
      <sheetName val="REPORT"/>
      <sheetName val="May-Apr 2009"/>
      <sheetName val="LCoduNodu@_x001e__x001e_"/>
      <sheetName val="LCoduNodu@_x001e__x001e___"/>
      <sheetName val="SALES"/>
      <sheetName val="สง.1"/>
      <sheetName val="สง.2.2_แนบ1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IVOT"/>
      <sheetName val="Feedmill pur"/>
      <sheetName val="validation"/>
      <sheetName val="Cost Centres"/>
      <sheetName val="PL CE"/>
      <sheetName val="PL FR"/>
      <sheetName val="RW"/>
      <sheetName val="PL UK"/>
      <sheetName val="NC"/>
      <sheetName val="เงื่อนไข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ช้าง DRAUGHT 330 "/>
      <sheetName val="Analysis"/>
      <sheetName val="Yr by Yr rates"/>
      <sheetName val="조직및_인원계획1"/>
      <sheetName val="견적내역-미화_(2)1"/>
      <sheetName val="견적내역-보안_(2)1"/>
      <sheetName val="LCoduNodu@_x001e__x001e__x0000_"/>
      <sheetName val="PL _ ผลงานใหม่รวม"/>
      <sheetName val="frptolocal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LedgerBudget"/>
      <sheetName val="Reference"/>
      <sheetName val="AP"/>
      <sheetName val="Cost center"/>
      <sheetName val="Detail Movment"/>
      <sheetName val="6 Sigma"/>
      <sheetName val="ACTABLE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ef Ex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鮮之味搭贈"/>
      <sheetName val="Cal_b"/>
      <sheetName val="ws"/>
      <sheetName val="Lookup"/>
      <sheetName val="P&amp;L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Variables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THDT"/>
      <sheetName val="NOV"/>
      <sheetName val="K001 - Lead example"/>
      <sheetName val="Gross 2004"/>
      <sheetName val="[TOP_Carat_2001 ;).xls]10_1_M_2"/>
      <sheetName val="[TOP_Carat_2001 ;).xls]10_1_M_3"/>
      <sheetName val="[TOP_Carat_2001 ;).xls]10_1_M_4"/>
      <sheetName val="[TOP_Carat_2001 ;).xls]10_1_M_5"/>
      <sheetName val="Items"/>
      <sheetName val="Building_Land"/>
      <sheetName val="Floors_Parcels"/>
      <sheetName val="Property"/>
      <sheetName val="3-FOB Growers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Combo Model"/>
      <sheetName val="DOWN"/>
      <sheetName val="AA-6_(2)9"/>
      <sheetName val="10-test_(revise)9"/>
      <sheetName val="10-1_Media9"/>
      <sheetName val="10_1_Media9"/>
      <sheetName val="sampling_plan9"/>
      <sheetName val="TOP_Carat_2001_;)8"/>
      <sheetName val="10-1_7"/>
      <sheetName val="code_cc7"/>
      <sheetName val="0894_PC_from_Andy_Lam7"/>
      <sheetName val="Calculation_PS7"/>
      <sheetName val="Calculation_of_end_rates6"/>
      <sheetName val="new_ccl5"/>
      <sheetName val="new_pp5"/>
      <sheetName val="เงินกู้_MGC5"/>
      <sheetName val="Schedule_A_-_REIT_III5"/>
      <sheetName val="CF_Worksheet_7"/>
      <sheetName val="Trial_Balance6"/>
      <sheetName val="_IBPL00016"/>
      <sheetName val="10-1_Me6"/>
      <sheetName val="Master_Program6"/>
      <sheetName val="Vol__Export6"/>
      <sheetName val="Company_TB6"/>
      <sheetName val="Wht_cur6"/>
      <sheetName val="163040_LC-TR6"/>
      <sheetName val="_IB-PL-00-01_SUMMARY5"/>
      <sheetName val="Jung_step_down_(60)6"/>
      <sheetName val="w_op6"/>
      <sheetName val="Link_data-july6"/>
      <sheetName val="_IB-PL-YTD6"/>
      <sheetName val="SCB_1_-_Current5"/>
      <sheetName val="SCB_2_-_Current5"/>
      <sheetName val="Safire_AOP5"/>
      <sheetName val="TB_SAP5"/>
      <sheetName val="Drawing_Approve5"/>
      <sheetName val="Elect_(3)5"/>
      <sheetName val="Base_Rental5"/>
      <sheetName val="Test_cost_oversea5"/>
      <sheetName val="10-test_(revis5"/>
      <sheetName val="17__Non_consolidated_stock5"/>
      <sheetName val="General_Data5"/>
      <sheetName val="14__Fixed_assets5"/>
      <sheetName val="13__Intangible_assets5"/>
      <sheetName val="Account_List5"/>
      <sheetName val="ADJ_-_RATE5"/>
      <sheetName val="DMD_Office5"/>
      <sheetName val="ADMIN_OFFICE_(2)5"/>
      <sheetName val="14_9月分5"/>
      <sheetName val="BS_ATTACH5"/>
      <sheetName val="TB_Worksheet5"/>
      <sheetName val="DropDown_List5"/>
      <sheetName val="07_08_20085"/>
      <sheetName val="P087__Pipe_Line(AUC)5"/>
      <sheetName val="Raw_Material5"/>
      <sheetName val="Casual_Staff4"/>
      <sheetName val="Sensitivity_Inputs4"/>
      <sheetName val="Breakeven_Analysis5"/>
      <sheetName val="10-1_M5"/>
      <sheetName val="Collections_Plan4"/>
      <sheetName val="s006-⑤_(1)5"/>
      <sheetName val="FX_rates4"/>
      <sheetName val="BALANCE_SHEET_5"/>
      <sheetName val="M_15"/>
      <sheetName val="Pivot_Aug'014"/>
      <sheetName val="STEEL_UP5"/>
      <sheetName val="incom_tax_20055"/>
      <sheetName val="Fcst_Depre4"/>
      <sheetName val="Original_2000_Budget4"/>
      <sheetName val="หน้า_14"/>
      <sheetName val="TrialBalance_Q3-20024"/>
      <sheetName val="Plan_June_'Weekly4"/>
      <sheetName val="L_to_204"/>
      <sheetName val="Asset_Balance_12_20125"/>
      <sheetName val="wtb_30_094"/>
      <sheetName val="wtb_30_114"/>
      <sheetName val="tb_Q3'08_(2)4"/>
      <sheetName val="tb_Q3'084"/>
      <sheetName val="C-1_14"/>
      <sheetName val="C-2_14"/>
      <sheetName val="C-2_24"/>
      <sheetName val="C-2_34"/>
      <sheetName val="C-2_44"/>
      <sheetName val="C-2_54"/>
      <sheetName val="Deferred_Tax_06084"/>
      <sheetName val="U-1_(2)4"/>
      <sheetName val="CC-3_14"/>
      <sheetName val="CC-3_24"/>
      <sheetName val="CC-3_34"/>
      <sheetName val="30_-14"/>
      <sheetName val="CODE_G4"/>
      <sheetName val="Summary_of_Adj4"/>
      <sheetName val="FAMsia_BS4"/>
      <sheetName val="Msia_PL4"/>
      <sheetName val="FAWuxi_BS4"/>
      <sheetName val="FAMW_PL4"/>
      <sheetName val="FAMW_BS4"/>
      <sheetName val="CONSOL_MPL4"/>
      <sheetName val="FAS_MPL4"/>
      <sheetName val="FAM_MPL4"/>
      <sheetName val="FAMW_MPL4"/>
      <sheetName val="Credit_Processing_B'mkg4"/>
      <sheetName val="Nominal_Accounts4"/>
      <sheetName val="รายการกับบริษัทในเครือ_4"/>
      <sheetName val="Co_info4"/>
      <sheetName val="Master_Config4"/>
      <sheetName val="1__Dynaplast_(M)4"/>
      <sheetName val="data_budget044"/>
      <sheetName val="TABLEQ204_4"/>
      <sheetName val="m_doc4"/>
      <sheetName val="Direct_Non-Payroll4"/>
      <sheetName val="163040_LC_TR4"/>
      <sheetName val="Customize_Your_Invoice4"/>
      <sheetName val="Amortization_Table4"/>
      <sheetName val="AGING_LOCAL4"/>
      <sheetName val="DETAIL_4"/>
      <sheetName val="Book_1_Summary4"/>
      <sheetName val="COST_(ACC_ขาย10-2005)4"/>
      <sheetName val="Z41,Z42_이외total4"/>
      <sheetName val="10-1_Media:10-cut4"/>
      <sheetName val="FA_Report4"/>
      <sheetName val="May-Apr_20093"/>
      <sheetName val="Bill_No__2_-_Carpark4"/>
      <sheetName val="Parts_List4"/>
      <sheetName val="HK_TP3"/>
      <sheetName val="PSI_TP3"/>
      <sheetName val="สง_13"/>
      <sheetName val="สง_2_2_แนบ13"/>
      <sheetName val="Feedmill_pur3"/>
      <sheetName val="Cash_Flow_-_CY_Workings2"/>
      <sheetName val="Stock_Aging2"/>
      <sheetName val="PL_CE3"/>
      <sheetName val="PL_FR3"/>
      <sheetName val="PL_UK3"/>
      <sheetName val="조직및_인원계획3"/>
      <sheetName val="견적내역-미화_(2)3"/>
      <sheetName val="견적내역-보안_(2)3"/>
      <sheetName val="Cost_Centres3"/>
      <sheetName val="ช้าง_DRAUGHT_330_2"/>
      <sheetName val="PL___ผลงานใหม่รวม1"/>
      <sheetName val="Yr_by_Yr_rates1"/>
      <sheetName val="acc_depre-report-old1"/>
      <sheetName val="Balance_Sheet1"/>
      <sheetName val="Statement_of_Income_1"/>
      <sheetName val="historical_rate1"/>
      <sheetName val="DETAIL_RATIO1"/>
      <sheetName val="Cost_center1"/>
      <sheetName val="6_Sigma1"/>
      <sheetName val="MAT_13101"/>
      <sheetName val="cef_Ext1"/>
      <sheetName val="Detail_Movment1"/>
      <sheetName val="S321_-_Test_Employee_data_YE162"/>
      <sheetName val="Inc__Stmt_Pg11"/>
      <sheetName val="Cash_Expense_March-96"/>
      <sheetName val="Export_Sales"/>
      <sheetName val="Dealer_Sales"/>
      <sheetName val="Domestic_Sales"/>
      <sheetName val="_????1"/>
      <sheetName val="RPT_71-VOLUME_DATA-PCI_1"/>
      <sheetName val="RPT_72-VOLUME_DATA-Industry1"/>
      <sheetName val="Group-Cash_Flow1"/>
      <sheetName val="asset_HDK&amp;SHK1"/>
      <sheetName val="Master_Assumptions1"/>
      <sheetName val="S_03_600_SN__ASPAC_"/>
      <sheetName val="504__150_MJ__ASPAC_"/>
      <sheetName val="Salary_raise_2014-Update"/>
      <sheetName val="New_Co_Sum"/>
      <sheetName val="E-2_Capital_AFE_-_Carryover"/>
      <sheetName val="_จันทร์"/>
      <sheetName val="Confirmed_2002"/>
      <sheetName val="K001_-_Lead_example"/>
      <sheetName val="Gross_2004"/>
      <sheetName val="AA-6_(2)11"/>
      <sheetName val="10-test_(revise)11"/>
      <sheetName val="10-1_Media11"/>
      <sheetName val="10_1_Media11"/>
      <sheetName val="sampling_plan11"/>
      <sheetName val="TOP_Carat_2001_;)10"/>
      <sheetName val="10-1_9"/>
      <sheetName val="code_cc9"/>
      <sheetName val="0894_PC_from_Andy_Lam9"/>
      <sheetName val="Calculation_PS9"/>
      <sheetName val="Calculation_of_end_rates8"/>
      <sheetName val="new_ccl7"/>
      <sheetName val="new_pp7"/>
      <sheetName val="เงินกู้_MGC7"/>
      <sheetName val="Schedule_A_-_REIT_III7"/>
      <sheetName val="CF_Worksheet_9"/>
      <sheetName val="Trial_Balance8"/>
      <sheetName val="_IBPL00018"/>
      <sheetName val="10-1_Me8"/>
      <sheetName val="Master_Program8"/>
      <sheetName val="Vol__Export8"/>
      <sheetName val="Company_TB8"/>
      <sheetName val="Wht_cur8"/>
      <sheetName val="163040_LC-TR8"/>
      <sheetName val="_IB-PL-00-01_SUMMARY7"/>
      <sheetName val="Jung_step_down_(60)8"/>
      <sheetName val="w_op8"/>
      <sheetName val="Link_data-july8"/>
      <sheetName val="_IB-PL-YTD8"/>
      <sheetName val="SCB_1_-_Current7"/>
      <sheetName val="SCB_2_-_Current7"/>
      <sheetName val="Safire_AOP7"/>
      <sheetName val="TB_SAP7"/>
      <sheetName val="Drawing_Approve7"/>
      <sheetName val="Elect_(3)7"/>
      <sheetName val="Base_Rental7"/>
      <sheetName val="Test_cost_oversea7"/>
      <sheetName val="10-test_(revis7"/>
      <sheetName val="17__Non_consolidated_stock7"/>
      <sheetName val="General_Data7"/>
      <sheetName val="14__Fixed_assets7"/>
      <sheetName val="13__Intangible_assets7"/>
      <sheetName val="Account_List7"/>
      <sheetName val="ADJ_-_RATE7"/>
      <sheetName val="DMD_Office7"/>
      <sheetName val="ADMIN_OFFICE_(2)7"/>
      <sheetName val="14_9月分7"/>
      <sheetName val="BS_ATTACH7"/>
      <sheetName val="TB_Worksheet7"/>
      <sheetName val="DropDown_List7"/>
      <sheetName val="07_08_20087"/>
      <sheetName val="P087__Pipe_Line(AUC)7"/>
      <sheetName val="Raw_Material7"/>
      <sheetName val="Casual_Staff6"/>
      <sheetName val="Sensitivity_Inputs6"/>
      <sheetName val="Breakeven_Analysis7"/>
      <sheetName val="10-1_M7"/>
      <sheetName val="Collections_Plan6"/>
      <sheetName val="s006-⑤_(1)7"/>
      <sheetName val="FX_rates6"/>
      <sheetName val="BALANCE_SHEET_7"/>
      <sheetName val="M_17"/>
      <sheetName val="Pivot_Aug'016"/>
      <sheetName val="STEEL_UP7"/>
      <sheetName val="incom_tax_20057"/>
      <sheetName val="Fcst_Depre6"/>
      <sheetName val="Original_2000_Budget6"/>
      <sheetName val="หน้า_16"/>
      <sheetName val="TrialBalance_Q3-20026"/>
      <sheetName val="Plan_June_'Weekly6"/>
      <sheetName val="L_to_206"/>
      <sheetName val="Asset_Balance_12_20127"/>
      <sheetName val="wtb_30_096"/>
      <sheetName val="wtb_30_116"/>
      <sheetName val="tb_Q3'08_(2)6"/>
      <sheetName val="tb_Q3'086"/>
      <sheetName val="C-1_16"/>
      <sheetName val="C-2_16"/>
      <sheetName val="C-2_26"/>
      <sheetName val="C-2_36"/>
      <sheetName val="C-2_46"/>
      <sheetName val="C-2_56"/>
      <sheetName val="Deferred_Tax_06086"/>
      <sheetName val="U-1_(2)6"/>
      <sheetName val="CC-3_16"/>
      <sheetName val="CC-3_26"/>
      <sheetName val="CC-3_36"/>
      <sheetName val="30_-16"/>
      <sheetName val="CODE_G6"/>
      <sheetName val="Summary_of_Adj6"/>
      <sheetName val="FAMsia_BS6"/>
      <sheetName val="Msia_PL6"/>
      <sheetName val="FAWuxi_BS6"/>
      <sheetName val="FAMW_PL6"/>
      <sheetName val="FAMW_BS6"/>
      <sheetName val="CONSOL_MPL6"/>
      <sheetName val="FAS_MPL6"/>
      <sheetName val="FAM_MPL6"/>
      <sheetName val="FAMW_MPL6"/>
      <sheetName val="Credit_Processing_B'mkg6"/>
      <sheetName val="Nominal_Accounts6"/>
      <sheetName val="รายการกับบริษัทในเครือ_6"/>
      <sheetName val="Co_info6"/>
      <sheetName val="Master_Config6"/>
      <sheetName val="1__Dynaplast_(M)6"/>
      <sheetName val="data_budget046"/>
      <sheetName val="TABLEQ204_6"/>
      <sheetName val="m_doc6"/>
      <sheetName val="Direct_Non-Payroll6"/>
      <sheetName val="163040_LC_TR6"/>
      <sheetName val="Customize_Your_Invoice6"/>
      <sheetName val="Amortization_Table6"/>
      <sheetName val="AGING_LOCAL6"/>
      <sheetName val="DETAIL_6"/>
      <sheetName val="Book_1_Summary6"/>
      <sheetName val="COST_(ACC_ขาย10-2005)6"/>
      <sheetName val="Z41,Z42_이외total6"/>
      <sheetName val="10-1_Media:10-cut6"/>
      <sheetName val="FA_Report6"/>
      <sheetName val="May-Apr_20095"/>
      <sheetName val="Bill_No__2_-_Carpark6"/>
      <sheetName val="Parts_List6"/>
      <sheetName val="HK_TP5"/>
      <sheetName val="PSI_TP5"/>
      <sheetName val="สง_15"/>
      <sheetName val="สง_2_2_แนบ15"/>
      <sheetName val="Feedmill_pur5"/>
      <sheetName val="Cash_Flow_-_CY_Workings4"/>
      <sheetName val="Stock_Aging4"/>
      <sheetName val="PL_CE5"/>
      <sheetName val="PL_FR5"/>
      <sheetName val="PL_UK5"/>
      <sheetName val="조직및_인원계획5"/>
      <sheetName val="견적내역-미화_(2)5"/>
      <sheetName val="견적내역-보안_(2)5"/>
      <sheetName val="Cost_Centres5"/>
      <sheetName val="ช้าง_DRAUGHT_330_4"/>
      <sheetName val="PL___ผลงานใหม่รวม3"/>
      <sheetName val="Yr_by_Yr_rates3"/>
      <sheetName val="Cash_Flow3"/>
      <sheetName val="Financial_Summary3"/>
      <sheetName val="HP_Leasing3"/>
      <sheetName val="addl_cost3"/>
      <sheetName val="Linkage_Quote3"/>
      <sheetName val="3_P&amp;L_3"/>
      <sheetName val="Standing_data3"/>
      <sheetName val="Adj&amp;Rje(Z820)_3"/>
      <sheetName val="Sale_04083"/>
      <sheetName val="Sale_04073"/>
      <sheetName val="Expense_Summary3"/>
      <sheetName val="Loan_Calculator3"/>
      <sheetName val="ต้นทุนเดือน_113"/>
      <sheetName val="GL_CB3"/>
      <sheetName val="GL_M3"/>
      <sheetName val="Company_Info3"/>
      <sheetName val="CA_Comp3"/>
      <sheetName val="6A_CA3"/>
      <sheetName val="CA_Sheet3"/>
      <sheetName val="New_Item3"/>
      <sheetName val="Sale_05013"/>
      <sheetName val="Sale_04113"/>
      <sheetName val="License_BOI3"/>
      <sheetName val="Asset_Class3"/>
      <sheetName val="Depre__Key3"/>
      <sheetName val="FF_2__1_3"/>
      <sheetName val="วงเครดิต_33"/>
      <sheetName val="Entity_Data3"/>
      <sheetName val="งบทดลอง_-_ต_ค_25473"/>
      <sheetName val="acc_depre-report-old3"/>
      <sheetName val="Balance_Sheet3"/>
      <sheetName val="Statement_of_Income_3"/>
      <sheetName val="historical_rate3"/>
      <sheetName val="DETAIL_RATIO3"/>
      <sheetName val="Cost_center3"/>
      <sheetName val="6_Sigma3"/>
      <sheetName val="Sale_05023"/>
      <sheetName val="5_Analysis3"/>
      <sheetName val="Financial_Highlights3"/>
      <sheetName val="Sale_04043"/>
      <sheetName val="Job_List13"/>
      <sheetName val="MAT_13103"/>
      <sheetName val="cef_Ext3"/>
      <sheetName val="Detail_Movment3"/>
      <sheetName val="S321_-_Test_Employee_data_YE164"/>
      <sheetName val="Inc__Stmt_Pg13"/>
      <sheetName val="Cash_Expense_March-962"/>
      <sheetName val="Export_Sales2"/>
      <sheetName val="Dealer_Sales2"/>
      <sheetName val="Domestic_Sales2"/>
      <sheetName val="_????3"/>
      <sheetName val="RPT_71-VOLUME_DATA-PCI_3"/>
      <sheetName val="RPT_72-VOLUME_DATA-Industry3"/>
      <sheetName val="Group-Cash_Flow3"/>
      <sheetName val="07上期_連結3"/>
      <sheetName val="RM_listing3"/>
      <sheetName val="K_Krunch_170g3"/>
      <sheetName val="CBMB-_client3"/>
      <sheetName val="_3"/>
      <sheetName val="P_Cash_Pmts_20033"/>
      <sheetName val="BS_ICo_083"/>
      <sheetName val="Entity_Totals3"/>
      <sheetName val="asset_HDK&amp;SHK3"/>
      <sheetName val="Master_Assumptions3"/>
      <sheetName val="P&amp;L_Rates_Calculation2"/>
      <sheetName val="S_03_600_SN__ASPAC_2"/>
      <sheetName val="504__150_MJ__ASPAC_2"/>
      <sheetName val="Salary_raise_2014-Update2"/>
      <sheetName val="New_Co_Sum2"/>
      <sheetName val="E-2_Capital_AFE_-_Carryover2"/>
      <sheetName val="_จันทร์2"/>
      <sheetName val="Confirmed_20022"/>
      <sheetName val="K001_-_Lead_example2"/>
      <sheetName val="Gross_20042"/>
      <sheetName val="AA-6_(2)10"/>
      <sheetName val="10-test_(revise)10"/>
      <sheetName val="10-1_Media10"/>
      <sheetName val="10_1_Media10"/>
      <sheetName val="sampling_plan10"/>
      <sheetName val="TOP_Carat_2001_;)9"/>
      <sheetName val="10-1_8"/>
      <sheetName val="code_cc8"/>
      <sheetName val="0894_PC_from_Andy_Lam8"/>
      <sheetName val="Calculation_PS8"/>
      <sheetName val="Calculation_of_end_rates7"/>
      <sheetName val="new_ccl6"/>
      <sheetName val="new_pp6"/>
      <sheetName val="เงินกู้_MGC6"/>
      <sheetName val="Schedule_A_-_REIT_III6"/>
      <sheetName val="CF_Worksheet_8"/>
      <sheetName val="Trial_Balance7"/>
      <sheetName val="_IBPL00017"/>
      <sheetName val="10-1_Me7"/>
      <sheetName val="Master_Program7"/>
      <sheetName val="Vol__Export7"/>
      <sheetName val="Company_TB7"/>
      <sheetName val="Wht_cur7"/>
      <sheetName val="163040_LC-TR7"/>
      <sheetName val="_IB-PL-00-01_SUMMARY6"/>
      <sheetName val="Jung_step_down_(60)7"/>
      <sheetName val="w_op7"/>
      <sheetName val="Link_data-july7"/>
      <sheetName val="_IB-PL-YTD7"/>
      <sheetName val="SCB_1_-_Current6"/>
      <sheetName val="SCB_2_-_Current6"/>
      <sheetName val="Safire_AOP6"/>
      <sheetName val="TB_SAP6"/>
      <sheetName val="Drawing_Approve6"/>
      <sheetName val="Elect_(3)6"/>
      <sheetName val="Base_Rental6"/>
      <sheetName val="Test_cost_oversea6"/>
      <sheetName val="10-test_(revis6"/>
      <sheetName val="17__Non_consolidated_stock6"/>
      <sheetName val="General_Data6"/>
      <sheetName val="14__Fixed_assets6"/>
      <sheetName val="13__Intangible_assets6"/>
      <sheetName val="Account_List6"/>
      <sheetName val="ADJ_-_RATE6"/>
      <sheetName val="DMD_Office6"/>
      <sheetName val="ADMIN_OFFICE_(2)6"/>
      <sheetName val="14_9月分6"/>
      <sheetName val="BS_ATTACH6"/>
      <sheetName val="TB_Worksheet6"/>
      <sheetName val="DropDown_List6"/>
      <sheetName val="07_08_20086"/>
      <sheetName val="P087__Pipe_Line(AUC)6"/>
      <sheetName val="Raw_Material6"/>
      <sheetName val="Casual_Staff5"/>
      <sheetName val="Sensitivity_Inputs5"/>
      <sheetName val="Breakeven_Analysis6"/>
      <sheetName val="10-1_M6"/>
      <sheetName val="Collections_Plan5"/>
      <sheetName val="s006-⑤_(1)6"/>
      <sheetName val="FX_rates5"/>
      <sheetName val="BALANCE_SHEET_6"/>
      <sheetName val="M_16"/>
      <sheetName val="Pivot_Aug'015"/>
      <sheetName val="STEEL_UP6"/>
      <sheetName val="incom_tax_20056"/>
      <sheetName val="Fcst_Depre5"/>
      <sheetName val="Original_2000_Budget5"/>
      <sheetName val="หน้า_15"/>
      <sheetName val="TrialBalance_Q3-20025"/>
      <sheetName val="Plan_June_'Weekly5"/>
      <sheetName val="L_to_205"/>
      <sheetName val="Asset_Balance_12_20126"/>
      <sheetName val="wtb_30_095"/>
      <sheetName val="wtb_30_115"/>
      <sheetName val="tb_Q3'08_(2)5"/>
      <sheetName val="tb_Q3'085"/>
      <sheetName val="C-1_15"/>
      <sheetName val="C-2_15"/>
      <sheetName val="C-2_25"/>
      <sheetName val="C-2_35"/>
      <sheetName val="C-2_45"/>
      <sheetName val="C-2_55"/>
      <sheetName val="Deferred_Tax_06085"/>
      <sheetName val="U-1_(2)5"/>
      <sheetName val="CC-3_15"/>
      <sheetName val="CC-3_25"/>
      <sheetName val="CC-3_35"/>
      <sheetName val="30_-15"/>
      <sheetName val="CODE_G5"/>
      <sheetName val="Summary_of_Adj5"/>
      <sheetName val="FAMsia_BS5"/>
      <sheetName val="Msia_PL5"/>
      <sheetName val="FAWuxi_BS5"/>
      <sheetName val="FAMW_PL5"/>
      <sheetName val="FAMW_BS5"/>
      <sheetName val="CONSOL_MPL5"/>
      <sheetName val="FAS_MPL5"/>
      <sheetName val="FAM_MPL5"/>
      <sheetName val="FAMW_MPL5"/>
      <sheetName val="Credit_Processing_B'mkg5"/>
      <sheetName val="Nominal_Accounts5"/>
      <sheetName val="รายการกับบริษัทในเครือ_5"/>
      <sheetName val="Co_info5"/>
      <sheetName val="Master_Config5"/>
      <sheetName val="1__Dynaplast_(M)5"/>
      <sheetName val="data_budget045"/>
      <sheetName val="TABLEQ204_5"/>
      <sheetName val="m_doc5"/>
      <sheetName val="Direct_Non-Payroll5"/>
      <sheetName val="163040_LC_TR5"/>
      <sheetName val="Customize_Your_Invoice5"/>
      <sheetName val="Amortization_Table5"/>
      <sheetName val="AGING_LOCAL5"/>
      <sheetName val="DETAIL_5"/>
      <sheetName val="Book_1_Summary5"/>
      <sheetName val="COST_(ACC_ขาย10-2005)5"/>
      <sheetName val="Z41,Z42_이외total5"/>
      <sheetName val="10-1_Media:10-cut5"/>
      <sheetName val="FA_Report5"/>
      <sheetName val="May-Apr_20094"/>
      <sheetName val="Bill_No__2_-_Carpark5"/>
      <sheetName val="Parts_List5"/>
      <sheetName val="HK_TP4"/>
      <sheetName val="PSI_TP4"/>
      <sheetName val="สง_14"/>
      <sheetName val="สง_2_2_แนบ14"/>
      <sheetName val="Feedmill_pur4"/>
      <sheetName val="Cash_Flow_-_CY_Workings3"/>
      <sheetName val="Stock_Aging3"/>
      <sheetName val="PL_CE4"/>
      <sheetName val="PL_FR4"/>
      <sheetName val="PL_UK4"/>
      <sheetName val="조직및_인원계획4"/>
      <sheetName val="견적내역-미화_(2)4"/>
      <sheetName val="견적내역-보안_(2)4"/>
      <sheetName val="Cost_Centres4"/>
      <sheetName val="ช้าง_DRAUGHT_330_3"/>
      <sheetName val="PL___ผลงานใหม่รวม2"/>
      <sheetName val="Yr_by_Yr_rates2"/>
      <sheetName val="Cash_Flow2"/>
      <sheetName val="Financial_Summary2"/>
      <sheetName val="HP_Leasing2"/>
      <sheetName val="addl_cost2"/>
      <sheetName val="Linkage_Quote2"/>
      <sheetName val="3_P&amp;L_2"/>
      <sheetName val="Standing_data2"/>
      <sheetName val="Adj&amp;Rje(Z820)_2"/>
      <sheetName val="Sale_04082"/>
      <sheetName val="Sale_04072"/>
      <sheetName val="Loan_Calculator2"/>
      <sheetName val="ต้นทุนเดือน_112"/>
      <sheetName val="GL_CB2"/>
      <sheetName val="GL_M2"/>
      <sheetName val="Company_Info2"/>
      <sheetName val="CA_Comp2"/>
      <sheetName val="6A_CA2"/>
      <sheetName val="CA_Sheet2"/>
      <sheetName val="New_Item2"/>
      <sheetName val="Sale_05012"/>
      <sheetName val="Sale_04112"/>
      <sheetName val="License_BOI2"/>
      <sheetName val="Asset_Class2"/>
      <sheetName val="Depre__Key2"/>
      <sheetName val="FF_2__1_2"/>
      <sheetName val="วงเครดิต_32"/>
      <sheetName val="Entity_Data2"/>
      <sheetName val="งบทดลอง_-_ต_ค_25472"/>
      <sheetName val="acc_depre-report-old2"/>
      <sheetName val="Balance_Sheet2"/>
      <sheetName val="Statement_of_Income_2"/>
      <sheetName val="historical_rate2"/>
      <sheetName val="DETAIL_RATIO2"/>
      <sheetName val="Cost_center2"/>
      <sheetName val="6_Sigma2"/>
      <sheetName val="Sale_05022"/>
      <sheetName val="5_Analysis2"/>
      <sheetName val="Financial_Highlights2"/>
      <sheetName val="Sale_04042"/>
      <sheetName val="Job_List12"/>
      <sheetName val="MAT_13102"/>
      <sheetName val="cef_Ext2"/>
      <sheetName val="Detail_Movment2"/>
      <sheetName val="S321_-_Test_Employee_data_YE163"/>
      <sheetName val="Inc__Stmt_Pg12"/>
      <sheetName val="Cash_Expense_March-961"/>
      <sheetName val="Export_Sales1"/>
      <sheetName val="Dealer_Sales1"/>
      <sheetName val="Domestic_Sales1"/>
      <sheetName val="_????2"/>
      <sheetName val="RPT_71-VOLUME_DATA-PCI_2"/>
      <sheetName val="RPT_72-VOLUME_DATA-Industry2"/>
      <sheetName val="Group-Cash_Flow2"/>
      <sheetName val="asset_HDK&amp;SHK2"/>
      <sheetName val="Master_Assumptions2"/>
      <sheetName val="P&amp;L_Rates_Calculation1"/>
      <sheetName val="S_03_600_SN__ASPAC_1"/>
      <sheetName val="504__150_MJ__ASPAC_1"/>
      <sheetName val="Salary_raise_2014-Update1"/>
      <sheetName val="New_Co_Sum1"/>
      <sheetName val="E-2_Capital_AFE_-_Carryover1"/>
      <sheetName val="_จันทร์1"/>
      <sheetName val="Confirmed_20021"/>
      <sheetName val="K001_-_Lead_example1"/>
      <sheetName val="Gross_20041"/>
      <sheetName val="FG-ISSUED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ST"/>
      <sheetName val="check depre"/>
      <sheetName val="LS ปรับ 5 ล้าน"/>
      <sheetName val="Report for CCD-Dec.05"/>
      <sheetName val="Property Description"/>
      <sheetName val="2005"/>
      <sheetName val="DVD Data"/>
      <sheetName val="Item Cost"/>
      <sheetName val="tfb-1998"/>
      <sheetName val="PAY_BAD_01-10-09-50"/>
      <sheetName val="ทะเบียนทรัพย์สิน(Mar09)"/>
      <sheetName val="GL Accounts"/>
      <sheetName val="US LLC - BCL"/>
      <sheetName val="bs&amp;pl"/>
      <sheetName val="mould"/>
      <sheetName val="澖⸂_x0000__x0000__x0000_"/>
      <sheetName val="ლ偒_x0000__x0000__x0000_"/>
      <sheetName val="䒊㮺_x0000__x0000__x0000_"/>
      <sheetName val="InputDrilling"/>
      <sheetName val="mk_วัน"/>
      <sheetName val="DF_sample"/>
      <sheetName val="BASIC"/>
      <sheetName val="CF-PLAN-BHT"/>
      <sheetName val="穪ᚤ勓_x0000__x0000__x0000_"/>
      <sheetName val="10-c緛⨲"/>
      <sheetName val="10-c懛鸡"/>
      <sheetName val="10-c蘒໕"/>
      <sheetName val="10-c澖"/>
      <sheetName val="10-c㍠留"/>
      <sheetName val="10-cǈⷿ"/>
      <sheetName val="10-c誢ꊧ"/>
      <sheetName val="10-c⍽篾"/>
      <sheetName val="10-c᪷"/>
      <sheetName val="10-c歲樅"/>
      <sheetName val="10-c_xddf2_얲"/>
      <sheetName val="10-1 Media:10-c蘒໕"/>
      <sheetName val="10-c谳迃"/>
      <sheetName val="10-c̴㳛"/>
      <sheetName val="10-c㘺"/>
      <sheetName val="10-c҆_xdad7_"/>
      <sheetName val="10-cḩ옚"/>
      <sheetName val="10-c欋翛"/>
      <sheetName val="10-c볷쩘"/>
      <sheetName val="10-c뫅꺗"/>
      <sheetName val="10-c掲濺"/>
      <sheetName val="10-c冹㘀"/>
      <sheetName val="10-c釫"/>
      <sheetName val="10-cⱱꙘ"/>
      <sheetName val="10-c벅즮"/>
      <sheetName val="10-c䑵_xdcb9_"/>
      <sheetName val="10-c㽦跛"/>
      <sheetName val="10-c㾒䣁"/>
      <sheetName val="10-1 Media:10-c㾒䣁"/>
      <sheetName val="10-c禁"/>
      <sheetName val="10-1 Media:10-c禁"/>
      <sheetName val="10-c쉌셍"/>
      <sheetName val="10-c"/>
      <sheetName val="10-c固犙"/>
      <sheetName val="10-cڸ횲"/>
      <sheetName val="10-c鴓돲"/>
      <sheetName val="10-c齦ᄷ"/>
      <sheetName val="10-cခ"/>
      <sheetName val="10-cꝅ咧"/>
      <sheetName val="10-cᓗ繟"/>
      <sheetName val="10-c棄꩸"/>
      <sheetName val="10-c栽"/>
      <sheetName val="10-c陛ⲑ"/>
      <sheetName val="10-c暨"/>
      <sheetName val="10-c⯠퇕"/>
      <sheetName val="10-c믡"/>
      <sheetName val="10-c楠"/>
      <sheetName val="10-c厢捡"/>
      <sheetName val="10-c吵跞"/>
      <sheetName val="10-c壟⒴"/>
      <sheetName val="10-c_xddd6_舅"/>
      <sheetName val="10-c嫜퐳"/>
      <sheetName val="10-c萚"/>
      <sheetName val="10-c귲"/>
      <sheetName val="10-c䋑휀"/>
      <sheetName val="10-cǱ㓄"/>
      <sheetName val="10-c⓺囑"/>
      <sheetName val="10-c肟傻"/>
      <sheetName val="10-c㧅⟢"/>
      <sheetName val="10-c㓩藉"/>
      <sheetName val="10-c鷤"/>
      <sheetName val="10-c_xd833_Ⰺ"/>
      <sheetName val="10-cꗇ듌"/>
      <sheetName val="10-c❰芥"/>
      <sheetName val="10-cﶝ屋"/>
      <sheetName val="10-c䍃"/>
      <sheetName val="10-c䭳骿"/>
      <sheetName val="10-c翋玔"/>
      <sheetName val="10-c茟鵘"/>
      <sheetName val="10-c뎢⭛"/>
      <sheetName val="10-c畛⎒"/>
      <sheetName val="10-c弗䞽"/>
      <sheetName val="10-cꊧ끁"/>
      <sheetName val="10-c鞔"/>
      <sheetName val="10-c姄ϧ"/>
      <sheetName val="10-cﱭ깝"/>
      <sheetName val="10-c쟔뿥"/>
      <sheetName val="10-c笡"/>
      <sheetName val="10-c졬"/>
      <sheetName val="10-c쾸꒳"/>
      <sheetName val="10-cᰈ偔"/>
      <sheetName val="10-c贯_xdd4e_"/>
      <sheetName val="10-c쥎솪"/>
      <sheetName val="10-c軹_xd98b_"/>
      <sheetName val="10-cӂ䏺"/>
      <sheetName val="10-c姅"/>
      <sheetName val="10-c椰焷"/>
      <sheetName val="10-cⳟ鵚"/>
      <sheetName val="10-c⨿挮"/>
      <sheetName val="10-c⽮偩"/>
      <sheetName val="10-c쯶"/>
      <sheetName val="10-c"/>
      <sheetName val="10-c嶼ਘ"/>
      <sheetName val="10-c컱"/>
      <sheetName val="10-c↕진"/>
      <sheetName val="10-c졨"/>
      <sheetName val="10-c˖뛌"/>
      <sheetName val="10-cᨏ좷"/>
      <sheetName val="10-c_xd962_ᅿ"/>
      <sheetName val="10-c꾋೓"/>
      <sheetName val="10-cế쇏"/>
      <sheetName val="10-c嬐婰"/>
      <sheetName val="10-cᆭ䦩"/>
      <sheetName val="10-c拊喧"/>
      <sheetName val="10-c辠"/>
      <sheetName val="10-cꏞ䤱"/>
      <sheetName val="10-c젴莬"/>
      <sheetName val="10-c竗뾬"/>
      <sheetName val="10-c"/>
      <sheetName val="10-c䀌"/>
      <sheetName val="10-c⤩풾"/>
      <sheetName val="10-cᓧ藃"/>
      <sheetName val="10-c谹䉭"/>
      <sheetName val="10-c_xda80_࠳"/>
      <sheetName val="10-c캰袍"/>
      <sheetName val="10-cㆢ㉘"/>
      <sheetName val="10-c啤_xdec0_"/>
      <sheetName val="10-cᵂ␸"/>
      <sheetName val="10-cḤ镡"/>
      <sheetName val="10-c殌⭁"/>
      <sheetName val="10-c⏚"/>
      <sheetName val="10-cன螺"/>
      <sheetName val="10-c_xdf38_㴧"/>
      <sheetName val="10-c却︽"/>
      <sheetName val="10-cႩ"/>
      <sheetName val="10-cἹᴌ"/>
      <sheetName val="10-c櫼穗"/>
      <sheetName val="10-c쾻熜"/>
      <sheetName val="10-cᛍ훂"/>
      <sheetName val="10-c卄䇦"/>
      <sheetName val="10-c뜪"/>
      <sheetName val="10-c唅_xd8a4_"/>
      <sheetName val="10-c㘇蔻"/>
      <sheetName val="10-c焠쏠"/>
      <sheetName val="10-c퓙✣"/>
      <sheetName val="10-c༑Ꮝ"/>
      <sheetName val="10-cﵸ聯"/>
      <sheetName val="10-c"/>
      <sheetName val="10-c띇㓙"/>
      <sheetName val="10-cಜ襜"/>
      <sheetName val="Strings"/>
      <sheetName val="[TOP_Carat_2001_;)_xls]10_1_M_2"/>
      <sheetName val="[TOP_Carat_2001_;)_xls]10_1_M_3"/>
      <sheetName val="[TOP_Carat_2001_;)_xls]10_1_M_4"/>
      <sheetName val="[TOP_Carat_2001_;)_xls]10_1_M_5"/>
      <sheetName val="[TOP_Carat_2001_;)_xls]10-1_Med"/>
      <sheetName val="3-FOB_Growers"/>
      <sheetName val="Vat7%_ภายในเดือน_Junต้นฉบับ"/>
      <sheetName val="ปัจจุบัน_"/>
      <sheetName val="อุปกรณ์_a2"/>
      <sheetName val="อุปกรณ์_a1"/>
      <sheetName val="Cost_centre_expenditure"/>
      <sheetName val="10-1_Media_10-cut"/>
      <sheetName val="แจกแจง__งบดุล_"/>
      <sheetName val="Cum_91-93"/>
      <sheetName val="Dec_94"/>
      <sheetName val="[TOP_Carat_2001_;)_xls]10_1_M_6"/>
      <sheetName val="[TOP_Carat_2001_;)_xls]10_1_M_7"/>
      <sheetName val="[TOP_Carat_2001_;)_xls]10_1_M_8"/>
      <sheetName val="[TOP_Carat_2001_;)_xls]10_1_M_9"/>
      <sheetName val="b&amp;s 1999"/>
      <sheetName val="ชื่อหุ้น"/>
      <sheetName val="Assump2yrs."/>
      <sheetName val="封面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CARAT MEDIA SERVICES (THAILAND) CO., LTD.</v>
          </cell>
        </row>
      </sheetData>
      <sheetData sheetId="34">
        <row r="1">
          <cell r="A1" t="str">
            <v>CARAT MEDIA SERVICES (THAILAND) CO., LTD.</v>
          </cell>
        </row>
      </sheetData>
      <sheetData sheetId="35">
        <row r="1">
          <cell r="A1" t="str">
            <v>CARAT MEDIA SERVICES (THAILAND) CO., LTD.</v>
          </cell>
        </row>
      </sheetData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 refreshError="1"/>
      <sheetData sheetId="238" refreshError="1"/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 refreshError="1"/>
      <sheetData sheetId="244" refreshError="1"/>
      <sheetData sheetId="245" refreshError="1"/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">
          <cell r="A1" t="str">
            <v>CARAT MEDIA SERVICES (THAILAND) CO., LTD.</v>
          </cell>
        </row>
      </sheetData>
      <sheetData sheetId="376" refreshError="1"/>
      <sheetData sheetId="377" refreshError="1"/>
      <sheetData sheetId="378">
        <row r="1">
          <cell r="A1" t="str">
            <v>CARAT MEDIA SERVICES (THAILAND) CO., LTD.</v>
          </cell>
        </row>
      </sheetData>
      <sheetData sheetId="379">
        <row r="1">
          <cell r="A1" t="str">
            <v>CARAT MEDIA SERVICES (THAILAND) CO., LTD.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CARAT MEDIA SERVICES (THAILAND) CO., LTD.</v>
          </cell>
        </row>
      </sheetData>
      <sheetData sheetId="435" refreshError="1"/>
      <sheetData sheetId="436">
        <row r="1">
          <cell r="A1" t="str">
            <v>CARAT MEDIA SERVICES (THAILAND) CO., LTD.</v>
          </cell>
        </row>
      </sheetData>
      <sheetData sheetId="437">
        <row r="1">
          <cell r="A1" t="str">
            <v>CARAT MEDIA SERVICES (THAILAND) CO., LTD.</v>
          </cell>
        </row>
      </sheetData>
      <sheetData sheetId="438">
        <row r="1">
          <cell r="A1" t="str">
            <v>CARAT MEDIA SERVICES (THAILAND) CO., LTD.</v>
          </cell>
        </row>
      </sheetData>
      <sheetData sheetId="439">
        <row r="1">
          <cell r="A1" t="str">
            <v>CARAT MEDIA SERVICES (THAILAND) CO., LTD.</v>
          </cell>
        </row>
      </sheetData>
      <sheetData sheetId="440">
        <row r="1">
          <cell r="A1" t="str">
            <v>CARAT MEDIA SERVICES (THAILAND) CO., LTD.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1">
          <cell r="A1" t="str">
            <v>CARAT MEDIA SERVICES (THAILAND) CO., LTD.</v>
          </cell>
        </row>
      </sheetData>
      <sheetData sheetId="455">
        <row r="1">
          <cell r="A1" t="str">
            <v>CARAT MEDIA SERVICES (THAILAND) CO., LTD.</v>
          </cell>
        </row>
      </sheetData>
      <sheetData sheetId="456">
        <row r="1">
          <cell r="A1" t="str">
            <v>CARAT MEDIA SERVICES (THAILAND) CO., LTD.</v>
          </cell>
        </row>
      </sheetData>
      <sheetData sheetId="457">
        <row r="1">
          <cell r="A1" t="str">
            <v>CARAT MEDIA SERVICES (THAILAND) CO., LTD.</v>
          </cell>
        </row>
      </sheetData>
      <sheetData sheetId="458">
        <row r="1">
          <cell r="A1" t="str">
            <v>CARAT MEDIA SERVICES (THAILAND) CO., LTD.</v>
          </cell>
        </row>
      </sheetData>
      <sheetData sheetId="459">
        <row r="1">
          <cell r="A1" t="str">
            <v>CARAT MEDIA SERVICES (THAILAND) CO., LTD.</v>
          </cell>
        </row>
      </sheetData>
      <sheetData sheetId="460">
        <row r="1">
          <cell r="A1" t="str">
            <v>CARAT MEDIA SERVICES (THAILAND) CO., LTD.</v>
          </cell>
        </row>
      </sheetData>
      <sheetData sheetId="461">
        <row r="1">
          <cell r="A1" t="str">
            <v>CARAT MEDIA SERVICES (THAILAND) CO., LTD.</v>
          </cell>
        </row>
      </sheetData>
      <sheetData sheetId="462">
        <row r="1">
          <cell r="A1" t="str">
            <v>CARAT MEDIA SERVICES (THAILAND) CO., LTD.</v>
          </cell>
        </row>
      </sheetData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>
        <row r="1">
          <cell r="A1" t="str">
            <v>CARAT MEDIA SERVICES (THAILAND) CO., LTD.</v>
          </cell>
        </row>
      </sheetData>
      <sheetData sheetId="579">
        <row r="1">
          <cell r="A1" t="str">
            <v>CARAT MEDIA SERVICES (THAILAND) CO., LTD.</v>
          </cell>
        </row>
      </sheetData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>
        <row r="1">
          <cell r="A1" t="str">
            <v>CARAT MEDIA SERVICES (THAILAND) CO., LTD.</v>
          </cell>
        </row>
      </sheetData>
      <sheetData sheetId="583">
        <row r="1">
          <cell r="A1" t="str">
            <v>CARAT MEDIA SERVICES (THAILAND) CO., LTD.</v>
          </cell>
        </row>
      </sheetData>
      <sheetData sheetId="584">
        <row r="1">
          <cell r="A1" t="str">
            <v>CARAT MEDIA SERVICES (THAILAND) CO., LTD.</v>
          </cell>
        </row>
      </sheetData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>
        <row r="1">
          <cell r="A1" t="str">
            <v>CARAT MEDIA SERVICES (THAILAND) CO., LTD.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/>
      <sheetData sheetId="745"/>
      <sheetData sheetId="746">
        <row r="1">
          <cell r="A1" t="str">
            <v>CARAT MEDIA SERVICES (THAILAND) CO., LTD.</v>
          </cell>
        </row>
      </sheetData>
      <sheetData sheetId="747"/>
      <sheetData sheetId="748"/>
      <sheetData sheetId="749">
        <row r="1">
          <cell r="A1" t="str">
            <v>CARAT MEDIA SERVICES (THAILAND) CO., LTD.</v>
          </cell>
        </row>
      </sheetData>
      <sheetData sheetId="750"/>
      <sheetData sheetId="751"/>
      <sheetData sheetId="752"/>
      <sheetData sheetId="753">
        <row r="1">
          <cell r="A1" t="str">
            <v>CARAT MEDIA SERVICES (THAILAND) CO., LTD.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2">
          <cell r="L2">
            <v>0</v>
          </cell>
        </row>
      </sheetData>
      <sheetData sheetId="827">
        <row r="2">
          <cell r="L2">
            <v>0</v>
          </cell>
        </row>
      </sheetData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2">
          <cell r="L2">
            <v>0</v>
          </cell>
        </row>
      </sheetData>
      <sheetData sheetId="834">
        <row r="2">
          <cell r="L2">
            <v>0</v>
          </cell>
        </row>
      </sheetData>
      <sheetData sheetId="835">
        <row r="2">
          <cell r="L2">
            <v>0</v>
          </cell>
        </row>
      </sheetData>
      <sheetData sheetId="836"/>
      <sheetData sheetId="837">
        <row r="2">
          <cell r="L2">
            <v>0</v>
          </cell>
        </row>
      </sheetData>
      <sheetData sheetId="838"/>
      <sheetData sheetId="839"/>
      <sheetData sheetId="840"/>
      <sheetData sheetId="841">
        <row r="2">
          <cell r="L2">
            <v>0</v>
          </cell>
        </row>
      </sheetData>
      <sheetData sheetId="842"/>
      <sheetData sheetId="843"/>
      <sheetData sheetId="844">
        <row r="2">
          <cell r="L2">
            <v>0</v>
          </cell>
        </row>
      </sheetData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>
        <row r="1">
          <cell r="A1" t="str">
            <v>CARAT MEDIA SERVICES (THAILAND) CO., LTD.</v>
          </cell>
        </row>
      </sheetData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>
        <row r="1">
          <cell r="A1" t="str">
            <v>CARAT MEDIA SERVICES (THAILAND) CO., LTD.</v>
          </cell>
        </row>
      </sheetData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1">
          <cell r="A1" t="str">
            <v>CARAT MEDIA SERVICES (THAILAND) CO., LTD.</v>
          </cell>
        </row>
      </sheetData>
      <sheetData sheetId="948">
        <row r="1">
          <cell r="A1" t="str">
            <v>CARAT MEDIA SERVICES (THAILAND) CO., LTD.</v>
          </cell>
        </row>
      </sheetData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>
        <row r="1">
          <cell r="A1" t="str">
            <v>CARAT MEDIA SERVICES (THAILAND) CO., LTD.</v>
          </cell>
        </row>
      </sheetData>
      <sheetData sheetId="952">
        <row r="1">
          <cell r="A1" t="str">
            <v>CARAT MEDIA SERVICES (THAILAND) CO., LTD.</v>
          </cell>
        </row>
      </sheetData>
      <sheetData sheetId="953">
        <row r="1">
          <cell r="A1" t="str">
            <v>CARAT MEDIA SERVICES (THAILAND) CO., LTD.</v>
          </cell>
        </row>
      </sheetData>
      <sheetData sheetId="954">
        <row r="1">
          <cell r="A1" t="str">
            <v>CARAT MEDIA SERVICES (THAILAND) CO., LTD.</v>
          </cell>
        </row>
      </sheetData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>
        <row r="1">
          <cell r="A1" t="str">
            <v>CARAT MEDIA SERVICES (THAILAND) CO., LTD.</v>
          </cell>
        </row>
      </sheetData>
      <sheetData sheetId="958"/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>
        <row r="1">
          <cell r="A1" t="str">
            <v>CARAT MEDIA SERVICES (THAILAND) CO., LTD.</v>
          </cell>
        </row>
      </sheetData>
      <sheetData sheetId="962">
        <row r="1">
          <cell r="A1" t="str">
            <v>CARAT MEDIA SERVICES (THAILAND) CO., LTD.</v>
          </cell>
        </row>
      </sheetData>
      <sheetData sheetId="963">
        <row r="1">
          <cell r="A1" t="str">
            <v>CARAT MEDIA SERVICES (THAILAND) CO., LTD.</v>
          </cell>
        </row>
      </sheetData>
      <sheetData sheetId="964">
        <row r="1">
          <cell r="A1" t="str">
            <v>CARAT MEDIA SERVICES (THAILAND) CO., LTD.</v>
          </cell>
        </row>
      </sheetData>
      <sheetData sheetId="965">
        <row r="1">
          <cell r="A1" t="str">
            <v>CARAT MEDIA SERVICES (THAILAND) CO., LTD.</v>
          </cell>
        </row>
      </sheetData>
      <sheetData sheetId="966"/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>
        <row r="2">
          <cell r="L2">
            <v>0</v>
          </cell>
        </row>
      </sheetData>
      <sheetData sheetId="970">
        <row r="1">
          <cell r="A1" t="str">
            <v>CARAT MEDIA SERVICES (THAILAND) CO., LTD.</v>
          </cell>
        </row>
      </sheetData>
      <sheetData sheetId="971">
        <row r="1">
          <cell r="A1" t="str">
            <v>CARAT MEDIA SERVICES (THAILAND) CO., LTD.</v>
          </cell>
        </row>
      </sheetData>
      <sheetData sheetId="972">
        <row r="1">
          <cell r="A1" t="str">
            <v>CARAT MEDIA SERVICES (THAILAND) CO., LTD.</v>
          </cell>
        </row>
      </sheetData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1">
          <cell r="A1" t="str">
            <v>CARAT MEDIA SERVICES (THAILAND) CO., LTD.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1">
          <cell r="A1" t="str">
            <v>CARAT MEDIA SERVICES (THAILAND) CO., LTD.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>
        <row r="1">
          <cell r="A1" t="str">
            <v>CARAT MEDIA SERVICES (THAILAND) CO., LTD.</v>
          </cell>
        </row>
      </sheetData>
      <sheetData sheetId="981">
        <row r="1">
          <cell r="A1" t="str">
            <v>CARAT MEDIA SERVICES (THAILAND) CO., LTD.</v>
          </cell>
        </row>
      </sheetData>
      <sheetData sheetId="982">
        <row r="1">
          <cell r="A1" t="str">
            <v>CARAT MEDIA SERVICES (THAILAND) CO., LTD.</v>
          </cell>
        </row>
      </sheetData>
      <sheetData sheetId="983"/>
      <sheetData sheetId="984">
        <row r="1">
          <cell r="A1" t="str">
            <v>CARAT MEDIA SERVICES (THAILAND) CO., LTD.</v>
          </cell>
        </row>
      </sheetData>
      <sheetData sheetId="985">
        <row r="1">
          <cell r="A1" t="str">
            <v>CARAT MEDIA SERVICES (THAILAND) CO., LTD.</v>
          </cell>
        </row>
      </sheetData>
      <sheetData sheetId="986"/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>
        <row r="2">
          <cell r="L2">
            <v>0</v>
          </cell>
        </row>
      </sheetData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2">
          <cell r="L2">
            <v>0</v>
          </cell>
        </row>
      </sheetData>
      <sheetData sheetId="1011"/>
      <sheetData sheetId="1012"/>
      <sheetData sheetId="1013"/>
      <sheetData sheetId="1014"/>
      <sheetData sheetId="1015"/>
      <sheetData sheetId="1016">
        <row r="1">
          <cell r="A1" t="str">
            <v>CARAT MEDIA SERVICES (THAILAND) CO., LTD.</v>
          </cell>
        </row>
      </sheetData>
      <sheetData sheetId="1017">
        <row r="1">
          <cell r="A1" t="str">
            <v>CARAT MEDIA SERVICES (THAILAND) CO., LTD.</v>
          </cell>
        </row>
      </sheetData>
      <sheetData sheetId="1018">
        <row r="2">
          <cell r="L2">
            <v>0</v>
          </cell>
        </row>
      </sheetData>
      <sheetData sheetId="1019">
        <row r="1">
          <cell r="A1" t="str">
            <v>CARAT MEDIA SERVICES (THAILAND) CO., LTD.</v>
          </cell>
        </row>
      </sheetData>
      <sheetData sheetId="1020">
        <row r="1">
          <cell r="A1" t="str">
            <v>CARAT MEDIA SERVICES (THAILAND) CO., LTD.</v>
          </cell>
        </row>
      </sheetData>
      <sheetData sheetId="1021">
        <row r="1">
          <cell r="A1" t="str">
            <v>CARAT MEDIA SERVICES (THAILAND) CO., LTD.</v>
          </cell>
        </row>
      </sheetData>
      <sheetData sheetId="1022">
        <row r="1">
          <cell r="A1" t="str">
            <v>CARAT MEDIA SERVICES (THAILAND) CO., LTD.</v>
          </cell>
        </row>
      </sheetData>
      <sheetData sheetId="1023">
        <row r="1">
          <cell r="A1" t="str">
            <v>CARAT MEDIA SERVICES (THAILAND) CO., LTD.</v>
          </cell>
        </row>
      </sheetData>
      <sheetData sheetId="1024"/>
      <sheetData sheetId="1025">
        <row r="1">
          <cell r="A1" t="str">
            <v>CARAT MEDIA SERVICES (THAILAND) CO., LTD.</v>
          </cell>
        </row>
      </sheetData>
      <sheetData sheetId="1026">
        <row r="1">
          <cell r="A1" t="str">
            <v>CARAT MEDIA SERVICES (THAILAND) CO., LTD.</v>
          </cell>
        </row>
      </sheetData>
      <sheetData sheetId="1027">
        <row r="1">
          <cell r="A1" t="str">
            <v>CARAT MEDIA SERVICES (THAILAND) CO., LTD.</v>
          </cell>
        </row>
      </sheetData>
      <sheetData sheetId="1028">
        <row r="1">
          <cell r="A1" t="str">
            <v>CARAT MEDIA SERVICES (THAILAND) CO., LTD.</v>
          </cell>
        </row>
      </sheetData>
      <sheetData sheetId="1029">
        <row r="1">
          <cell r="A1" t="str">
            <v>CARAT MEDIA SERVICES (THAILAND) CO., LTD.</v>
          </cell>
        </row>
      </sheetData>
      <sheetData sheetId="1030">
        <row r="1">
          <cell r="A1" t="str">
            <v>CARAT MEDIA SERVICES (THAILAND) CO., LTD.</v>
          </cell>
        </row>
      </sheetData>
      <sheetData sheetId="1031">
        <row r="1">
          <cell r="A1" t="str">
            <v>CARAT MEDIA SERVICES (THAILAND) CO., LTD.</v>
          </cell>
        </row>
      </sheetData>
      <sheetData sheetId="1032">
        <row r="1">
          <cell r="A1" t="str">
            <v>CARAT MEDIA SERVICES (THAILAND) CO., LTD.</v>
          </cell>
        </row>
      </sheetData>
      <sheetData sheetId="1033">
        <row r="1">
          <cell r="A1" t="str">
            <v>CARAT MEDIA SERVICES (THAILAND) CO., LTD.</v>
          </cell>
        </row>
      </sheetData>
      <sheetData sheetId="1034">
        <row r="1">
          <cell r="A1" t="str">
            <v>CARAT MEDIA SERVICES (THAILAND) CO., LTD.</v>
          </cell>
        </row>
      </sheetData>
      <sheetData sheetId="1035">
        <row r="1">
          <cell r="A1" t="str">
            <v>CARAT MEDIA SERVICES (THAILAND) CO., LTD.</v>
          </cell>
        </row>
      </sheetData>
      <sheetData sheetId="1036">
        <row r="1">
          <cell r="A1" t="str">
            <v>CARAT MEDIA SERVICES (THAILAND) CO., LTD.</v>
          </cell>
        </row>
      </sheetData>
      <sheetData sheetId="1037">
        <row r="1">
          <cell r="A1" t="str">
            <v>CARAT MEDIA SERVICES (THAILAND) CO., LTD.</v>
          </cell>
        </row>
      </sheetData>
      <sheetData sheetId="1038">
        <row r="1">
          <cell r="A1" t="str">
            <v>CARAT MEDIA SERVICES (THAILAND) CO., LTD.</v>
          </cell>
        </row>
      </sheetData>
      <sheetData sheetId="1039">
        <row r="1">
          <cell r="A1" t="str">
            <v>CARAT MEDIA SERVICES (THAILAND) CO., LTD.</v>
          </cell>
        </row>
      </sheetData>
      <sheetData sheetId="1040">
        <row r="1">
          <cell r="A1" t="str">
            <v>CARAT MEDIA SERVICES (THAILAND) CO., LTD.</v>
          </cell>
        </row>
      </sheetData>
      <sheetData sheetId="1041">
        <row r="1">
          <cell r="A1" t="str">
            <v>CARAT MEDIA SERVICES (THAILAND) CO., LTD.</v>
          </cell>
        </row>
      </sheetData>
      <sheetData sheetId="1042"/>
      <sheetData sheetId="1043">
        <row r="1">
          <cell r="A1" t="str">
            <v>CARAT MEDIA SERVICES (THAILAND) CO., LTD.</v>
          </cell>
        </row>
      </sheetData>
      <sheetData sheetId="1044">
        <row r="1">
          <cell r="A1" t="str">
            <v>CARAT MEDIA SERVICES (THAILAND) CO., LTD.</v>
          </cell>
        </row>
      </sheetData>
      <sheetData sheetId="1045">
        <row r="2">
          <cell r="L2">
            <v>0</v>
          </cell>
        </row>
      </sheetData>
      <sheetData sheetId="1046">
        <row r="1">
          <cell r="A1" t="str">
            <v>CARAT MEDIA SERVICES (THAILAND) CO., LTD.</v>
          </cell>
        </row>
      </sheetData>
      <sheetData sheetId="1047">
        <row r="1">
          <cell r="A1" t="str">
            <v>CARAT MEDIA SERVICES (THAILAND) CO., LTD.</v>
          </cell>
        </row>
      </sheetData>
      <sheetData sheetId="1048">
        <row r="1">
          <cell r="A1" t="str">
            <v>CARAT MEDIA SERVICES (THAILAND) CO., LTD.</v>
          </cell>
        </row>
      </sheetData>
      <sheetData sheetId="1049">
        <row r="1">
          <cell r="A1" t="str">
            <v>CARAT MEDIA SERVICES (THAILAND) CO., LTD.</v>
          </cell>
        </row>
      </sheetData>
      <sheetData sheetId="1050">
        <row r="1">
          <cell r="A1" t="str">
            <v>CARAT MEDIA SERVICES (THAILAND) CO., LTD.</v>
          </cell>
        </row>
      </sheetData>
      <sheetData sheetId="1051">
        <row r="1">
          <cell r="A1" t="str">
            <v>CARAT MEDIA SERVICES (THAILAND) CO., LTD.</v>
          </cell>
        </row>
      </sheetData>
      <sheetData sheetId="1052">
        <row r="1">
          <cell r="A1" t="str">
            <v>CARAT MEDIA SERVICES (THAILAND) CO., LTD.</v>
          </cell>
        </row>
      </sheetData>
      <sheetData sheetId="1053">
        <row r="1">
          <cell r="A1" t="str">
            <v>CARAT MEDIA SERVICES (THAILAND) CO., LTD.</v>
          </cell>
        </row>
      </sheetData>
      <sheetData sheetId="1054">
        <row r="1">
          <cell r="A1" t="str">
            <v>CARAT MEDIA SERVICES (THAILAND) CO., LTD.</v>
          </cell>
        </row>
      </sheetData>
      <sheetData sheetId="1055">
        <row r="1">
          <cell r="A1" t="str">
            <v>CARAT MEDIA SERVICES (THAILAND) CO., LTD.</v>
          </cell>
        </row>
      </sheetData>
      <sheetData sheetId="1056">
        <row r="2">
          <cell r="L2">
            <v>0</v>
          </cell>
        </row>
      </sheetData>
      <sheetData sheetId="1057">
        <row r="1">
          <cell r="A1" t="str">
            <v>CARAT MEDIA SERVICES (THAILAND) CO., LTD.</v>
          </cell>
        </row>
      </sheetData>
      <sheetData sheetId="1058">
        <row r="1">
          <cell r="A1" t="str">
            <v>CARAT MEDIA SERVICES (THAILAND) CO., LTD.</v>
          </cell>
        </row>
      </sheetData>
      <sheetData sheetId="1059"/>
      <sheetData sheetId="1060">
        <row r="1">
          <cell r="A1" t="str">
            <v>CARAT MEDIA SERVICES (THAILAND) CO., LTD.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>
        <row r="2">
          <cell r="L2">
            <v>0</v>
          </cell>
        </row>
      </sheetData>
      <sheetData sheetId="1068">
        <row r="1">
          <cell r="A1" t="str">
            <v>CARAT MEDIA SERVICES (THAILAND) CO., LTD.</v>
          </cell>
        </row>
      </sheetData>
      <sheetData sheetId="1069">
        <row r="2">
          <cell r="L2">
            <v>0</v>
          </cell>
        </row>
      </sheetData>
      <sheetData sheetId="1070"/>
      <sheetData sheetId="1071"/>
      <sheetData sheetId="1072"/>
      <sheetData sheetId="1073"/>
      <sheetData sheetId="1074"/>
      <sheetData sheetId="1075">
        <row r="2">
          <cell r="L2">
            <v>0</v>
          </cell>
        </row>
      </sheetData>
      <sheetData sheetId="1076">
        <row r="2">
          <cell r="L2">
            <v>0</v>
          </cell>
        </row>
      </sheetData>
      <sheetData sheetId="1077">
        <row r="1">
          <cell r="A1" t="str">
            <v>CARAT MEDIA SERVICES (THAILAND) CO., LTD.</v>
          </cell>
        </row>
      </sheetData>
      <sheetData sheetId="1078">
        <row r="1">
          <cell r="A1" t="str">
            <v>CARAT MEDIA SERVICES (THAILAND) CO., LTD.</v>
          </cell>
        </row>
      </sheetData>
      <sheetData sheetId="1079">
        <row r="1">
          <cell r="A1" t="str">
            <v>CARAT MEDIA SERVICES (THAILAND) CO., LTD.</v>
          </cell>
        </row>
      </sheetData>
      <sheetData sheetId="1080">
        <row r="1">
          <cell r="A1" t="str">
            <v>CARAT MEDIA SERVICES (THAILAND) CO., LTD.</v>
          </cell>
        </row>
      </sheetData>
      <sheetData sheetId="1081">
        <row r="1">
          <cell r="A1" t="str">
            <v>CARAT MEDIA SERVICES (THAILAND) CO., LTD.</v>
          </cell>
        </row>
      </sheetData>
      <sheetData sheetId="1082">
        <row r="1">
          <cell r="A1" t="str">
            <v>CARAT MEDIA SERVICES (THAILAND) CO., LTD.</v>
          </cell>
        </row>
      </sheetData>
      <sheetData sheetId="1083">
        <row r="1">
          <cell r="A1" t="str">
            <v>CARAT MEDIA SERVICES (THAILAND) CO., LTD.</v>
          </cell>
        </row>
      </sheetData>
      <sheetData sheetId="1084">
        <row r="1">
          <cell r="A1" t="str">
            <v>CARAT MEDIA SERVICES (THAILAND) CO., LTD.</v>
          </cell>
        </row>
      </sheetData>
      <sheetData sheetId="1085">
        <row r="1">
          <cell r="A1" t="str">
            <v>CARAT MEDIA SERVICES (THAILAND) CO., LTD.</v>
          </cell>
        </row>
      </sheetData>
      <sheetData sheetId="1086">
        <row r="1">
          <cell r="A1" t="str">
            <v>CARAT MEDIA SERVICES (THAILAND) CO., LTD.</v>
          </cell>
        </row>
      </sheetData>
      <sheetData sheetId="1087">
        <row r="1">
          <cell r="A1" t="str">
            <v>CARAT MEDIA SERVICES (THAILAND) CO., LTD.</v>
          </cell>
        </row>
      </sheetData>
      <sheetData sheetId="1088">
        <row r="1">
          <cell r="A1" t="str">
            <v>CARAT MEDIA SERVICES (THAILAND) CO., LTD.</v>
          </cell>
        </row>
      </sheetData>
      <sheetData sheetId="1089"/>
      <sheetData sheetId="1090"/>
      <sheetData sheetId="1091"/>
      <sheetData sheetId="1092">
        <row r="1">
          <cell r="A1" t="str">
            <v>CARAT MEDIA SERVICES (THAILAND) CO., LTD.</v>
          </cell>
        </row>
      </sheetData>
      <sheetData sheetId="1093">
        <row r="1">
          <cell r="A1" t="str">
            <v>CARAT MEDIA SERVICES (THAILAND) CO., LTD.</v>
          </cell>
        </row>
      </sheetData>
      <sheetData sheetId="1094">
        <row r="1">
          <cell r="A1" t="str">
            <v>CARAT MEDIA SERVICES (THAILAND) CO., LTD.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>
        <row r="1">
          <cell r="A1">
            <v>0</v>
          </cell>
        </row>
      </sheetData>
      <sheetData sheetId="1157" refreshError="1"/>
      <sheetData sheetId="1158">
        <row r="1">
          <cell r="A1">
            <v>0</v>
          </cell>
        </row>
      </sheetData>
      <sheetData sheetId="1159">
        <row r="1">
          <cell r="A1" t="str">
            <v>CARAT MEDIA SERVICES (THAILAND) CO., LTD.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>
        <row r="1">
          <cell r="A1" t="str">
            <v>CARAT MEDIA SERVICES (THAILAND) CO., LTD.</v>
          </cell>
        </row>
      </sheetData>
      <sheetData sheetId="1177">
        <row r="1">
          <cell r="A1" t="str">
            <v>CARAT MEDIA SERVICES (THAILAND) CO., LTD.</v>
          </cell>
        </row>
      </sheetData>
      <sheetData sheetId="1178">
        <row r="1">
          <cell r="A1" t="str">
            <v>CARAT MEDIA SERVICES (THAILAND) CO., LTD.</v>
          </cell>
        </row>
      </sheetData>
      <sheetData sheetId="1179">
        <row r="1">
          <cell r="A1" t="str">
            <v>CARAT MEDIA SERVICES (THAILAND) CO., LTD.</v>
          </cell>
        </row>
      </sheetData>
      <sheetData sheetId="1180">
        <row r="1">
          <cell r="A1" t="str">
            <v>CARAT MEDIA SERVICES (THAILAND) CO., LTD.</v>
          </cell>
        </row>
      </sheetData>
      <sheetData sheetId="1181">
        <row r="1">
          <cell r="A1" t="str">
            <v>CARAT MEDIA SERVICES (THAILAND) CO., LTD.</v>
          </cell>
        </row>
      </sheetData>
      <sheetData sheetId="1182">
        <row r="1">
          <cell r="A1" t="str">
            <v>CARAT MEDIA SERVICES (THAILAND) CO., LTD.</v>
          </cell>
        </row>
      </sheetData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/>
      <sheetData sheetId="1248"/>
      <sheetData sheetId="1249">
        <row r="2">
          <cell r="L2">
            <v>0</v>
          </cell>
        </row>
      </sheetData>
      <sheetData sheetId="1250">
        <row r="1">
          <cell r="A1">
            <v>0</v>
          </cell>
        </row>
      </sheetData>
      <sheetData sheetId="1251">
        <row r="2">
          <cell r="L2">
            <v>0</v>
          </cell>
        </row>
      </sheetData>
      <sheetData sheetId="1252">
        <row r="1">
          <cell r="A1">
            <v>0</v>
          </cell>
        </row>
      </sheetData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>
        <row r="1">
          <cell r="A1" t="str">
            <v>CARAT MEDIA SERVICES (THAILAND) CO., LTD.</v>
          </cell>
        </row>
      </sheetData>
      <sheetData sheetId="1273">
        <row r="1">
          <cell r="A1" t="str">
            <v>CARAT MEDIA SERVICES (THAILAND) CO., LTD.</v>
          </cell>
        </row>
      </sheetData>
      <sheetData sheetId="1274">
        <row r="1">
          <cell r="A1" t="str">
            <v>CARAT MEDIA SERVICES (THAILAND) CO., LTD.</v>
          </cell>
        </row>
      </sheetData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>
        <row r="1">
          <cell r="A1" t="str">
            <v>CARAT MEDIA SERVICES (THAILAND) CO., LTD.</v>
          </cell>
        </row>
      </sheetData>
      <sheetData sheetId="1282">
        <row r="1">
          <cell r="A1" t="str">
            <v>CARAT MEDIA SERVICES (THAILAND) CO., LTD.</v>
          </cell>
        </row>
      </sheetData>
      <sheetData sheetId="1283">
        <row r="1">
          <cell r="A1" t="str">
            <v>CARAT MEDIA SERVICES (THAILAND) CO., LTD.</v>
          </cell>
        </row>
      </sheetData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1">
          <cell r="A1" t="str">
            <v>CARAT MEDIA SERVICES (THAILAND) CO., LTD.</v>
          </cell>
        </row>
      </sheetData>
      <sheetData sheetId="1339">
        <row r="1">
          <cell r="A1" t="str">
            <v>CARAT MEDIA SERVICES (THAILAND) CO., LTD.</v>
          </cell>
        </row>
      </sheetData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>
        <row r="1">
          <cell r="A1" t="str">
            <v>CARAT MEDIA SERVICES (THAILAND) CO., LTD.</v>
          </cell>
        </row>
      </sheetData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>
        <row r="1">
          <cell r="A1" t="str">
            <v>CARAT MEDIA SERVICES (THAILAND) CO., LTD.</v>
          </cell>
        </row>
      </sheetData>
      <sheetData sheetId="1348">
        <row r="1">
          <cell r="A1" t="str">
            <v>CARAT MEDIA SERVICES (THAILAND) CO., LTD.</v>
          </cell>
        </row>
      </sheetData>
      <sheetData sheetId="1349">
        <row r="1">
          <cell r="A1" t="str">
            <v>CARAT MEDIA SERVICES (THAILAND) CO., LTD.</v>
          </cell>
        </row>
      </sheetData>
      <sheetData sheetId="1350"/>
      <sheetData sheetId="1351">
        <row r="1">
          <cell r="A1" t="str">
            <v>CARAT MEDIA SERVICES (THAILAND) CO., LTD.</v>
          </cell>
        </row>
      </sheetData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>
        <row r="1">
          <cell r="A1" t="str">
            <v>CARAT MEDIA SERVICES (THAILAND) CO., LTD.</v>
          </cell>
        </row>
      </sheetData>
      <sheetData sheetId="1394">
        <row r="1">
          <cell r="A1" t="str">
            <v>CARAT MEDIA SERVICES (THAILAND) CO., LTD.</v>
          </cell>
        </row>
      </sheetData>
      <sheetData sheetId="1395">
        <row r="1">
          <cell r="A1" t="str">
            <v>CARAT MEDIA SERVICES (THAILAND) CO., LTD.</v>
          </cell>
        </row>
      </sheetData>
      <sheetData sheetId="1396">
        <row r="1">
          <cell r="A1" t="str">
            <v>CARAT MEDIA SERVICES (THAILAND) CO., LTD.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1">
          <cell r="A1" t="str">
            <v>CARAT MEDIA SERVICES (THAILAND) CO., LTD.</v>
          </cell>
        </row>
      </sheetData>
      <sheetData sheetId="1461">
        <row r="1">
          <cell r="A1" t="str">
            <v>CARAT MEDIA SERVICES (THAILAND) CO., LTD.</v>
          </cell>
        </row>
      </sheetData>
      <sheetData sheetId="1462">
        <row r="1">
          <cell r="A1" t="str">
            <v>CARAT MEDIA SERVICES (THAILAND) CO., LTD.</v>
          </cell>
        </row>
      </sheetData>
      <sheetData sheetId="1463">
        <row r="1">
          <cell r="A1" t="str">
            <v>CARAT MEDIA SERVICES (THAILAND) CO., LTD.</v>
          </cell>
        </row>
      </sheetData>
      <sheetData sheetId="1464">
        <row r="1">
          <cell r="A1" t="str">
            <v>CARAT MEDIA SERVICES (THAILAND) CO., LTD.</v>
          </cell>
        </row>
      </sheetData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>
        <row r="1">
          <cell r="A1" t="str">
            <v>CARAT MEDIA SERVICES (THAILAND) CO., LTD.</v>
          </cell>
        </row>
      </sheetData>
      <sheetData sheetId="1471">
        <row r="1">
          <cell r="A1" t="str">
            <v>CARAT MEDIA SERVICES (THAILAND) CO., LTD.</v>
          </cell>
        </row>
      </sheetData>
      <sheetData sheetId="1472">
        <row r="1">
          <cell r="A1" t="str">
            <v>CARAT MEDIA SERVICES (THAILAND) CO., LTD.</v>
          </cell>
        </row>
      </sheetData>
      <sheetData sheetId="1473">
        <row r="1">
          <cell r="A1" t="str">
            <v>CARAT MEDIA SERVICES (THAILAND) CO., LTD.</v>
          </cell>
        </row>
      </sheetData>
      <sheetData sheetId="1474">
        <row r="1">
          <cell r="A1" t="str">
            <v>CARAT MEDIA SERVICES (THAILAND) CO., LTD.</v>
          </cell>
        </row>
      </sheetData>
      <sheetData sheetId="1475">
        <row r="1">
          <cell r="A1" t="str">
            <v>CARAT MEDIA SERVICES (THAILAND) CO., LTD.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/>
      <sheetData sheetId="1621" refreshError="1"/>
      <sheetData sheetId="1622" refreshError="1"/>
      <sheetData sheetId="1623" refreshError="1"/>
      <sheetData sheetId="1624" refreshError="1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>
        <row r="1">
          <cell r="A1" t="str">
            <v>CARAT MEDIA SERVICES (THAILAND) CO., LTD.</v>
          </cell>
        </row>
      </sheetData>
      <sheetData sheetId="1814">
        <row r="1">
          <cell r="A1" t="str">
            <v>CARAT MEDIA SERVICES (THAILAND) CO., LTD.</v>
          </cell>
        </row>
      </sheetData>
      <sheetData sheetId="1815">
        <row r="1">
          <cell r="A1" t="str">
            <v>CARAT MEDIA SERVICES (THAILAND) CO., LTD.</v>
          </cell>
        </row>
      </sheetData>
      <sheetData sheetId="1816">
        <row r="1">
          <cell r="A1" t="str">
            <v>CARAT MEDIA SERVICES (THAILAND) CO., LTD.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>
        <row r="1">
          <cell r="A1" t="str">
            <v>CARAT MEDIA SERVICES (THAILAND) CO., LTD.</v>
          </cell>
        </row>
      </sheetData>
      <sheetData sheetId="2197">
        <row r="1">
          <cell r="A1" t="str">
            <v>CARAT MEDIA SERVICES (THAILAND) CO., LTD.</v>
          </cell>
        </row>
      </sheetData>
      <sheetData sheetId="2198">
        <row r="1">
          <cell r="A1" t="str">
            <v>CARAT MEDIA SERVICES (THAILAND) CO., LTD.</v>
          </cell>
        </row>
      </sheetData>
      <sheetData sheetId="2199">
        <row r="1">
          <cell r="A1" t="str">
            <v>CARAT MEDIA SERVICES (THAILAND) CO., LTD.</v>
          </cell>
        </row>
      </sheetData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>
        <row r="1">
          <cell r="A1" t="str">
            <v>CARAT MEDIA SERVICES (THAILAND) CO., LTD.</v>
          </cell>
        </row>
      </sheetData>
      <sheetData sheetId="2329">
        <row r="1">
          <cell r="A1" t="str">
            <v>CARAT MEDIA SERVICES (THAILAND) CO., LTD.</v>
          </cell>
        </row>
      </sheetData>
      <sheetData sheetId="2330">
        <row r="1">
          <cell r="A1" t="str">
            <v>CARAT MEDIA SERVICES (THAILAND) CO., LTD.</v>
          </cell>
        </row>
      </sheetData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>
        <row r="1">
          <cell r="A1">
            <v>0</v>
          </cell>
        </row>
      </sheetData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 refreshError="1"/>
      <sheetData sheetId="26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CST1198"/>
      <sheetName val="Header"/>
      <sheetName val="2779"/>
      <sheetName val="P087_ Pipe Line(AUC)"/>
      <sheetName val="CUSTOMER"/>
      <sheetName val="PL _ ผลงานใหม่รวม"/>
      <sheetName val="TB Worksheet"/>
      <sheetName val="เครื่องตกแต่ง"/>
      <sheetName val="อาคาร"/>
      <sheetName val="Group"/>
      <sheetName val="DEP12"/>
      <sheetName val="fqc_วัน"/>
      <sheetName val="附註"/>
      <sheetName val="Data"/>
      <sheetName val="Payroll Budget $"/>
      <sheetName val="Wht cur"/>
      <sheetName val="FF-PBG"/>
      <sheetName val="TOTALMONTH"/>
      <sheetName val="Information"/>
      <sheetName val="new pp"/>
      <sheetName val="Sheet1"/>
      <sheetName val="14年3月末"/>
      <sheetName val="REVENUE"/>
      <sheetName val="Main"/>
      <sheetName val="lkupques"/>
      <sheetName val="SNAP Sc logo text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Statement-BAHT"/>
      <sheetName val="STart"/>
      <sheetName val="MASTER"/>
      <sheetName val="CASA-PLAN"/>
      <sheetName val="壓降計算CO"/>
      <sheetName val="1.cashflow"/>
      <sheetName val="MTO REV.0"/>
      <sheetName val="PM-TE"/>
      <sheetName val="1Summary"/>
      <sheetName val="CIPA"/>
      <sheetName val="Dealer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Trial Balance"/>
      <sheetName val="MOLD-WinsFA31122005"/>
      <sheetName val="#REF"/>
      <sheetName val="CONSOLIDATED ACCOUNTS 2003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part-import"/>
      <sheetName val="M_Maincomp"/>
      <sheetName val="SCB 1 - Current"/>
      <sheetName val="SCB 2 - Current"/>
      <sheetName val="CST1198"/>
      <sheetName val="Parts List"/>
      <sheetName val="ยานพาหนะ"/>
      <sheetName val="เครื่องมือ"/>
      <sheetName val="Oreo"/>
      <sheetName val="FG-ISSUED"/>
      <sheetName val="Mthly"/>
      <sheetName val="manual"/>
      <sheetName val="Drawing Approve"/>
      <sheetName val="Sheet4"/>
      <sheetName val="Echangerates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ops tb"/>
      <sheetName val="09_รายการระหว่างธนาคารฯ_asset"/>
      <sheetName val="DIST "/>
      <sheetName val="ops_tb"/>
      <sheetName val="Macros"/>
      <sheetName val="SGUN"/>
      <sheetName val="SLUN"/>
      <sheetName val="10-1 Media:10-cut"/>
      <sheetName val="S33"/>
      <sheetName val="PL _ ผลงานใหม่รวม"/>
      <sheetName val="cu_วัน"/>
      <sheetName val="cu_รหัส"/>
      <sheetName val="Sheet1"/>
      <sheetName val="14年3月末"/>
      <sheetName val="MMAsst"/>
      <sheetName val="master"/>
      <sheetName val="menu"/>
      <sheetName val="TANKS STOCK"/>
      <sheetName val="Main"/>
      <sheetName val="บันทึก"/>
      <sheetName val="แบบฟอร์มA_ขายสินค้า"/>
      <sheetName val="PMT sche 7039"/>
      <sheetName val="MENU-DOP"/>
      <sheetName val="应收帐款 AR "/>
      <sheetName val="1PNX_2014"/>
      <sheetName val="Summary_of_Adj2"/>
      <sheetName val="Msia_BS2"/>
      <sheetName val="Msia_PL2"/>
      <sheetName val="Wuxi_BS2"/>
      <sheetName val="FAMWuxi_BS2"/>
      <sheetName val="10-1_Media2"/>
      <sheetName val="P087__Pipe_Line(AUC)1"/>
      <sheetName val="Trial_Balance1"/>
      <sheetName val="CONSOLIDATED_ACCOUNTS_20031"/>
      <sheetName val="SCB_1_-_Current1"/>
      <sheetName val="SCB_2_-_Current1"/>
      <sheetName val="P_MAN1"/>
      <sheetName val="I_MAN1"/>
      <sheetName val="RENTAL_CTB1"/>
      <sheetName val="RENTAL_PBG1"/>
      <sheetName val="CST_253_-may051"/>
      <sheetName val="CST-614_May051"/>
      <sheetName val="Parts_List1"/>
      <sheetName val="Drawing_Approve"/>
      <sheetName val="ops_tb1"/>
      <sheetName val="DIST_"/>
      <sheetName val="PL___ผลงานใหม่รวม"/>
      <sheetName val="PL-Kip(after adj)"/>
      <sheetName val="un adjust"/>
      <sheetName val="TB(TH11)"/>
      <sheetName val="10-1 Media_10-cut"/>
      <sheetName val="เงินกู้ธนชาติ"/>
      <sheetName val="เงินกู้ MGC"/>
      <sheetName val="MA"/>
      <sheetName val="k-5"/>
      <sheetName val="เครื่องตกแต่ง"/>
      <sheetName val="อาคาร"/>
      <sheetName val="SPI"/>
      <sheetName val="Link data-july"/>
      <sheetName val="Fill this out first..."/>
      <sheetName val="ExRate"/>
      <sheetName val="Control"/>
      <sheetName val="Products"/>
      <sheetName val="MOTO"/>
      <sheetName val="Sources &amp; Uses"/>
      <sheetName val="RATE"/>
      <sheetName val="10-1_Media:10-cut"/>
      <sheetName val="TANKS_STOCK"/>
      <sheetName val="PMT_sche_7039"/>
      <sheetName val="f_test_ผลรวม"/>
      <sheetName val="Sample"/>
      <sheetName val="sm_ผลรวม"/>
      <sheetName val="sm_รหัส"/>
      <sheetName val="sm_วัน"/>
      <sheetName val="14.9月分"/>
      <sheetName val="v_cut_วัน"/>
      <sheetName val="G320_PPE Addition"/>
      <sheetName val="ACU"/>
      <sheetName val="Cont_ Detail _2_"/>
      <sheetName val="Cont_ Detail"/>
      <sheetName val="mflvv(Kia)"/>
      <sheetName val="u-7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10-1 Media"/>
      <sheetName val="10-cut"/>
      <sheetName val="asset write-off#3"/>
      <sheetName val="TBBR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L3-AAA"/>
      <sheetName val="M_Maincomp"/>
      <sheetName val="DATA"/>
      <sheetName val="PLs"/>
      <sheetName val="BS ATTACH"/>
      <sheetName val="DEP12"/>
      <sheetName val="TB Worksheet"/>
      <sheetName val="Sum"/>
      <sheetName val="437"/>
      <sheetName val="Véhicule"/>
      <sheetName val="TEMP2"/>
      <sheetName val="PC till Aug"/>
      <sheetName val="TB_as_of_Sep_2002"/>
      <sheetName val="#REF"/>
      <sheetName val="P3bis"/>
      <sheetName val="P4"/>
      <sheetName val="P1"/>
      <sheetName val="TrialBalance Q3-2002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mflvv(Kia)"/>
      <sheetName val="sm_รหัส"/>
      <sheetName val="f_test_รหัส"/>
      <sheetName val="v_cut_วัน"/>
      <sheetName val="งบทดลองปภพ 4-47"/>
      <sheetName val="CST1198"/>
      <sheetName val="TABLE"/>
      <sheetName val="J2"/>
      <sheetName val="J1"/>
      <sheetName val="Gia vat tu"/>
      <sheetName val="14130-0003"/>
      <sheetName val="LIA-JUN04"/>
      <sheetName val="B&amp;S 1999"/>
      <sheetName val="1046"/>
      <sheetName val="incom tax 2005"/>
      <sheetName val="TONGKE1P"/>
      <sheetName val="number-tel csc "/>
      <sheetName val="TELDISCOUNT"/>
      <sheetName val="CONSO ACCOUNTS 2004 DEC_3"/>
      <sheetName val="Act8"/>
      <sheetName val="#511BkRec"/>
      <sheetName val="PL BSSH"/>
      <sheetName val="Valuation - DCF"/>
      <sheetName val="Tool and Die"/>
      <sheetName val="200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TB_as_of_Sep_20022"/>
      <sheetName val="asset_write-off#31"/>
      <sheetName val="10-1_Media1"/>
      <sheetName val="Data_Exp_ทั้งหมด1"/>
      <sheetName val="TAX_BOI_1"/>
      <sheetName val="2002_Intra-group_CA1"/>
      <sheetName val="BS_ATTACH1"/>
      <sheetName val="TB_Worksheet1"/>
      <sheetName val="TrialBalance_Q3-2002"/>
      <sheetName val="PC_till_Aug"/>
      <sheetName val="T115_0910-1"/>
      <sheetName val="T116_0910-1"/>
      <sheetName val="T117_0910-1"/>
      <sheetName val="งบทดลองปภพ_4-47"/>
      <sheetName val="B&amp;S_1999"/>
      <sheetName val="incom_tax_2005"/>
      <sheetName val="Gia_vat_tu"/>
      <sheetName val="number-tel_csc_"/>
      <sheetName val="170200,300,500 Detail"/>
      <sheetName val="S33"/>
      <sheetName val="FA details Aug07"/>
      <sheetName val="FASTables Austria at1SC Retirem"/>
      <sheetName val="SAPfilean"/>
      <sheetName val="每日C02年费用"/>
      <sheetName val="Nominal Accounts"/>
      <sheetName val="Currency table"/>
      <sheetName val="Trial Balance"/>
      <sheetName val="RU Overview"/>
      <sheetName val="Name"/>
      <sheetName val="TB (VALUE)"/>
      <sheetName val="Definition"/>
      <sheetName val="DROP DOWN LISTS"/>
      <sheetName val="เงินกู้ MGC"/>
      <sheetName val="PL_BSSH"/>
      <sheetName val="Valuation_-_DCF"/>
      <sheetName val="CONSO_ACCOUNTS_2004_DEC_3"/>
      <sheetName val="FF-PBG"/>
      <sheetName val="SGUN"/>
      <sheetName val="SLUN"/>
      <sheetName val="Total 01'05"/>
      <sheetName val="T1 TB-Xero_nn"/>
      <sheetName val="Assumption"/>
      <sheetName val="PT"/>
      <sheetName val="KH-Q1,Q2,01"/>
      <sheetName val="PC_till_Aug1"/>
      <sheetName val="TrialBalance_Q3-20021"/>
      <sheetName val="T115_0910-11"/>
      <sheetName val="T116_0910-11"/>
      <sheetName val="T117_0910-11"/>
      <sheetName val="外-分表"/>
      <sheetName val="B131 "/>
      <sheetName val="เวลา"/>
      <sheetName val="Item01"/>
      <sheetName val="TB"/>
      <sheetName val="sm_ผลรวม"/>
      <sheetName val="sm_วัน"/>
      <sheetName val="BS(Foamtec)"/>
      <sheetName val="PL(Foamtec)"/>
      <sheetName val="fqc_ผลรวม"/>
      <sheetName val="v_cut_ผลรวม"/>
      <sheetName val="v_cut_รหัส"/>
      <sheetName val="GIVTR00P"/>
      <sheetName val="TOT Jan"/>
      <sheetName val="Thuc thanh"/>
      <sheetName val="BARCELONE"/>
      <sheetName val="Eli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6C21E-08B3-4995-9D44-8FF9231E9C2D}">
  <sheetPr>
    <tabColor rgb="FF002060"/>
  </sheetPr>
  <dimension ref="A1:I76"/>
  <sheetViews>
    <sheetView showGridLines="0" view="pageBreakPreview" topLeftCell="A83" zoomScaleNormal="40" zoomScaleSheetLayoutView="100" workbookViewId="0">
      <selection activeCell="A37" sqref="A37"/>
    </sheetView>
  </sheetViews>
  <sheetFormatPr defaultColWidth="9.09765625" defaultRowHeight="21.5"/>
  <cols>
    <col min="1" max="1" width="54.8984375" style="67" customWidth="1"/>
    <col min="2" max="2" width="9.69921875" style="66" customWidth="1"/>
    <col min="3" max="3" width="14.8984375" style="57" customWidth="1"/>
    <col min="4" max="4" width="1.8984375" style="67" customWidth="1"/>
    <col min="5" max="5" width="15.69921875" style="67" customWidth="1"/>
    <col min="6" max="6" width="14.09765625" style="51" bestFit="1" customWidth="1"/>
    <col min="7" max="7" width="13.8984375" style="51" customWidth="1"/>
    <col min="8" max="8" width="17.69921875" style="51" customWidth="1"/>
    <col min="9" max="9" width="20.3984375" style="51" customWidth="1"/>
    <col min="10" max="16384" width="9.09765625" style="51"/>
  </cols>
  <sheetData>
    <row r="1" spans="1:9" ht="23.25" customHeight="1">
      <c r="A1" s="92" t="s">
        <v>0</v>
      </c>
    </row>
    <row r="2" spans="1:9" ht="23.25" customHeight="1">
      <c r="A2" s="93" t="s">
        <v>131</v>
      </c>
    </row>
    <row r="3" spans="1:9" ht="21" customHeight="1">
      <c r="A3" s="93"/>
    </row>
    <row r="4" spans="1:9" ht="23.25" customHeight="1">
      <c r="A4" s="98"/>
      <c r="C4" s="68" t="s">
        <v>141</v>
      </c>
      <c r="D4" s="69"/>
      <c r="E4" s="68" t="s">
        <v>1</v>
      </c>
    </row>
    <row r="5" spans="1:9" ht="23.25" customHeight="1">
      <c r="A5" s="93" t="s">
        <v>2</v>
      </c>
      <c r="B5" s="66" t="s">
        <v>3</v>
      </c>
      <c r="C5" s="70">
        <v>2568</v>
      </c>
      <c r="D5" s="70"/>
      <c r="E5" s="70">
        <v>2567</v>
      </c>
    </row>
    <row r="6" spans="1:9" ht="21" customHeight="1">
      <c r="A6" s="93"/>
      <c r="C6" s="70" t="s">
        <v>4</v>
      </c>
      <c r="D6" s="70"/>
      <c r="E6" s="70"/>
    </row>
    <row r="7" spans="1:9" ht="21" customHeight="1">
      <c r="C7" s="174" t="s">
        <v>5</v>
      </c>
      <c r="D7" s="174"/>
      <c r="E7" s="174"/>
    </row>
    <row r="8" spans="1:9" ht="23.25" customHeight="1">
      <c r="A8" s="99" t="s">
        <v>6</v>
      </c>
      <c r="D8" s="72"/>
      <c r="E8" s="72"/>
    </row>
    <row r="9" spans="1:9" ht="23.25" customHeight="1">
      <c r="A9" s="67" t="s">
        <v>7</v>
      </c>
      <c r="C9" s="130">
        <v>106701</v>
      </c>
      <c r="D9" s="72"/>
      <c r="E9" s="20">
        <v>18205</v>
      </c>
      <c r="H9" s="52"/>
      <c r="I9" s="53"/>
    </row>
    <row r="10" spans="1:9" ht="23.25" customHeight="1">
      <c r="A10" s="67" t="s">
        <v>8</v>
      </c>
      <c r="B10" s="66" t="s">
        <v>9</v>
      </c>
      <c r="C10" s="131">
        <v>1580546</v>
      </c>
      <c r="D10" s="72"/>
      <c r="E10" s="20">
        <v>1390046</v>
      </c>
      <c r="H10" s="52"/>
      <c r="I10" s="53"/>
    </row>
    <row r="11" spans="1:9" ht="23.25" customHeight="1">
      <c r="A11" s="67" t="s">
        <v>163</v>
      </c>
      <c r="B11" s="66">
        <v>3</v>
      </c>
      <c r="C11" s="130">
        <v>215895</v>
      </c>
      <c r="E11" s="20">
        <v>167877</v>
      </c>
      <c r="H11" s="52"/>
      <c r="I11" s="53"/>
    </row>
    <row r="12" spans="1:9" ht="23.25" customHeight="1">
      <c r="A12" s="67" t="s">
        <v>11</v>
      </c>
      <c r="C12" s="130">
        <v>1249174</v>
      </c>
      <c r="E12" s="20">
        <v>1037219</v>
      </c>
      <c r="H12" s="52"/>
      <c r="I12" s="53"/>
    </row>
    <row r="13" spans="1:9" ht="23.25" customHeight="1">
      <c r="A13" s="67" t="s">
        <v>12</v>
      </c>
      <c r="B13" s="66">
        <v>7</v>
      </c>
      <c r="C13" s="132">
        <v>26313</v>
      </c>
      <c r="E13" s="88">
        <v>51080</v>
      </c>
      <c r="H13" s="52"/>
      <c r="I13" s="53"/>
    </row>
    <row r="14" spans="1:9" ht="23.25" customHeight="1">
      <c r="A14" s="102" t="s">
        <v>13</v>
      </c>
      <c r="C14" s="58">
        <f>SUM(C9:C13)</f>
        <v>3178629</v>
      </c>
      <c r="E14" s="58">
        <f>SUM(E9:E13)</f>
        <v>2664427</v>
      </c>
      <c r="H14" s="52"/>
      <c r="I14" s="53"/>
    </row>
    <row r="15" spans="1:9" ht="21" customHeight="1">
      <c r="A15" s="102"/>
      <c r="E15" s="57"/>
    </row>
    <row r="16" spans="1:9" ht="23.25" customHeight="1">
      <c r="A16" s="99" t="s">
        <v>14</v>
      </c>
      <c r="E16" s="57"/>
    </row>
    <row r="17" spans="1:9" ht="23.25" customHeight="1">
      <c r="A17" s="67" t="s">
        <v>15</v>
      </c>
      <c r="C17" s="133">
        <v>328422</v>
      </c>
      <c r="D17" s="72"/>
      <c r="E17" s="57">
        <v>336598</v>
      </c>
      <c r="H17" s="53"/>
      <c r="I17" s="53"/>
    </row>
    <row r="18" spans="1:9" ht="23.25" customHeight="1">
      <c r="A18" s="67" t="s">
        <v>16</v>
      </c>
      <c r="C18" s="133">
        <v>14527</v>
      </c>
      <c r="D18" s="72"/>
      <c r="E18" s="57">
        <v>14959</v>
      </c>
      <c r="H18" s="53"/>
      <c r="I18" s="53"/>
    </row>
    <row r="19" spans="1:9" ht="23.25" customHeight="1">
      <c r="A19" s="67" t="s">
        <v>17</v>
      </c>
      <c r="C19" s="133">
        <v>35507</v>
      </c>
      <c r="D19" s="72"/>
      <c r="E19" s="57">
        <v>33926</v>
      </c>
      <c r="H19" s="53"/>
      <c r="I19" s="53"/>
    </row>
    <row r="20" spans="1:9" ht="23.25" customHeight="1">
      <c r="A20" s="67" t="s">
        <v>18</v>
      </c>
      <c r="C20" s="133">
        <v>27785</v>
      </c>
      <c r="D20" s="72"/>
      <c r="E20" s="57">
        <v>21420</v>
      </c>
      <c r="H20" s="53"/>
      <c r="I20" s="53"/>
    </row>
    <row r="21" spans="1:9" ht="23.25" customHeight="1">
      <c r="A21" s="67" t="s">
        <v>19</v>
      </c>
      <c r="C21" s="134">
        <v>1625</v>
      </c>
      <c r="D21" s="72"/>
      <c r="E21" s="75">
        <v>2465</v>
      </c>
      <c r="H21" s="53"/>
      <c r="I21" s="53"/>
    </row>
    <row r="22" spans="1:9" ht="23.25" customHeight="1">
      <c r="A22" s="102" t="s">
        <v>20</v>
      </c>
      <c r="C22" s="58">
        <f>SUM(C17:C21)</f>
        <v>407866</v>
      </c>
      <c r="D22" s="72"/>
      <c r="E22" s="58">
        <f>SUM(E17:E21)</f>
        <v>409368</v>
      </c>
      <c r="H22" s="53"/>
      <c r="I22" s="53"/>
    </row>
    <row r="23" spans="1:9" ht="21" customHeight="1">
      <c r="A23" s="102"/>
      <c r="D23" s="72"/>
      <c r="E23" s="57"/>
    </row>
    <row r="24" spans="1:9" ht="23.25" customHeight="1" thickBot="1">
      <c r="A24" s="102" t="s">
        <v>21</v>
      </c>
      <c r="C24" s="55">
        <f>SUM(C14+C22)</f>
        <v>3586495</v>
      </c>
      <c r="D24" s="72"/>
      <c r="E24" s="55">
        <f>SUM(E14+E22)</f>
        <v>3073795</v>
      </c>
      <c r="H24" s="53"/>
    </row>
    <row r="25" spans="1:9" ht="23.25" customHeight="1" thickTop="1"/>
    <row r="26" spans="1:9" ht="23.25" customHeight="1">
      <c r="A26" s="92" t="s">
        <v>0</v>
      </c>
    </row>
    <row r="27" spans="1:9" ht="23.25" customHeight="1">
      <c r="A27" s="93" t="s">
        <v>131</v>
      </c>
    </row>
    <row r="28" spans="1:9" s="56" customFormat="1" ht="15" customHeight="1">
      <c r="A28" s="94"/>
      <c r="B28" s="95"/>
      <c r="C28" s="96"/>
      <c r="D28" s="97"/>
      <c r="E28" s="97"/>
    </row>
    <row r="29" spans="1:9" ht="23.25" customHeight="1">
      <c r="A29" s="98"/>
      <c r="C29" s="68" t="s">
        <v>141</v>
      </c>
      <c r="D29" s="69"/>
      <c r="E29" s="68" t="s">
        <v>1</v>
      </c>
    </row>
    <row r="30" spans="1:9" ht="23.25" customHeight="1">
      <c r="A30" s="93" t="s">
        <v>22</v>
      </c>
      <c r="B30" s="66" t="s">
        <v>3</v>
      </c>
      <c r="C30" s="70">
        <v>2568</v>
      </c>
      <c r="D30" s="70"/>
      <c r="E30" s="70">
        <v>2567</v>
      </c>
    </row>
    <row r="31" spans="1:9" ht="23.25" customHeight="1">
      <c r="A31" s="93"/>
      <c r="C31" s="70" t="s">
        <v>4</v>
      </c>
      <c r="D31" s="70"/>
      <c r="E31" s="70"/>
    </row>
    <row r="32" spans="1:9" ht="23.25" customHeight="1">
      <c r="C32" s="174" t="s">
        <v>5</v>
      </c>
      <c r="D32" s="174"/>
      <c r="E32" s="174"/>
    </row>
    <row r="33" spans="1:5" ht="23.15" customHeight="1">
      <c r="A33" s="99" t="s">
        <v>23</v>
      </c>
      <c r="D33" s="72"/>
      <c r="E33" s="72"/>
    </row>
    <row r="34" spans="1:5" ht="23.25" customHeight="1">
      <c r="A34" s="67" t="s">
        <v>24</v>
      </c>
      <c r="B34" s="66">
        <v>5</v>
      </c>
      <c r="C34" s="130">
        <v>1150000</v>
      </c>
      <c r="D34" s="73"/>
      <c r="E34" s="20">
        <v>985000</v>
      </c>
    </row>
    <row r="35" spans="1:5" ht="23.25" customHeight="1">
      <c r="A35" s="67" t="s">
        <v>25</v>
      </c>
      <c r="B35" s="152">
        <v>3</v>
      </c>
      <c r="C35" s="130">
        <v>679320</v>
      </c>
      <c r="D35" s="73"/>
      <c r="E35" s="20">
        <v>385223</v>
      </c>
    </row>
    <row r="36" spans="1:5" ht="23.15" customHeight="1">
      <c r="A36" s="100" t="s">
        <v>164</v>
      </c>
      <c r="B36" s="66">
        <v>3</v>
      </c>
      <c r="C36" s="130">
        <v>53335</v>
      </c>
      <c r="D36" s="73"/>
      <c r="E36" s="20">
        <v>32384</v>
      </c>
    </row>
    <row r="37" spans="1:5" ht="23.15" customHeight="1">
      <c r="A37" s="101" t="s">
        <v>127</v>
      </c>
      <c r="C37" s="130">
        <v>6368</v>
      </c>
      <c r="D37" s="73"/>
      <c r="E37" s="20">
        <v>6751</v>
      </c>
    </row>
    <row r="38" spans="1:5" hidden="1">
      <c r="A38" s="101" t="s">
        <v>27</v>
      </c>
      <c r="D38" s="73"/>
      <c r="E38" s="57">
        <v>0</v>
      </c>
    </row>
    <row r="39" spans="1:5" ht="23.25" hidden="1" customHeight="1">
      <c r="A39" s="100" t="s">
        <v>125</v>
      </c>
      <c r="C39" s="147">
        <v>0</v>
      </c>
      <c r="D39" s="73"/>
      <c r="E39" s="32">
        <v>0</v>
      </c>
    </row>
    <row r="40" spans="1:5" ht="23.25" customHeight="1">
      <c r="A40" s="101" t="s">
        <v>28</v>
      </c>
      <c r="B40" s="66">
        <v>7</v>
      </c>
      <c r="C40" s="130">
        <v>43740</v>
      </c>
      <c r="D40" s="73"/>
      <c r="E40" s="20">
        <v>27053</v>
      </c>
    </row>
    <row r="41" spans="1:5" ht="23.25" customHeight="1">
      <c r="A41" s="67" t="s">
        <v>29</v>
      </c>
      <c r="C41" s="135">
        <v>12650</v>
      </c>
      <c r="D41" s="73"/>
      <c r="E41" s="20">
        <v>17052</v>
      </c>
    </row>
    <row r="42" spans="1:5" ht="23.15" customHeight="1">
      <c r="A42" s="102" t="s">
        <v>30</v>
      </c>
      <c r="C42" s="54">
        <f>SUM(C34:C41)</f>
        <v>1945413</v>
      </c>
      <c r="D42" s="74"/>
      <c r="E42" s="54">
        <f>SUM(E34:E41)</f>
        <v>1453463</v>
      </c>
    </row>
    <row r="43" spans="1:5" ht="21" customHeight="1">
      <c r="D43" s="73"/>
      <c r="E43" s="57"/>
    </row>
    <row r="44" spans="1:5" ht="23.15" customHeight="1">
      <c r="A44" s="99" t="s">
        <v>31</v>
      </c>
      <c r="D44" s="73"/>
      <c r="E44" s="57"/>
    </row>
    <row r="45" spans="1:5" ht="23.25" customHeight="1">
      <c r="A45" s="67" t="s">
        <v>32</v>
      </c>
      <c r="B45" s="71"/>
      <c r="C45" s="130">
        <v>8587</v>
      </c>
      <c r="D45" s="103"/>
      <c r="E45" s="150">
        <v>8664</v>
      </c>
    </row>
    <row r="46" spans="1:5" ht="23.25" customHeight="1">
      <c r="A46" s="104" t="s">
        <v>103</v>
      </c>
      <c r="B46" s="71"/>
      <c r="C46" s="135">
        <v>125954</v>
      </c>
      <c r="D46" s="105"/>
      <c r="E46" s="61">
        <v>130527</v>
      </c>
    </row>
    <row r="47" spans="1:5" ht="23.15" customHeight="1">
      <c r="A47" s="102" t="s">
        <v>33</v>
      </c>
      <c r="C47" s="58">
        <f>SUM(C45:C46)</f>
        <v>134541</v>
      </c>
      <c r="D47" s="74"/>
      <c r="E47" s="58">
        <f>SUM(E45:E46)</f>
        <v>139191</v>
      </c>
    </row>
    <row r="48" spans="1:5" ht="21" customHeight="1">
      <c r="A48" s="102"/>
      <c r="C48" s="59"/>
      <c r="D48" s="74"/>
      <c r="E48" s="59"/>
    </row>
    <row r="49" spans="1:5" ht="23.15" customHeight="1">
      <c r="A49" s="102" t="s">
        <v>34</v>
      </c>
      <c r="C49" s="58">
        <f>SUM(C42+C47)</f>
        <v>2079954</v>
      </c>
      <c r="D49" s="74"/>
      <c r="E49" s="58">
        <f>SUM(E42+E47)</f>
        <v>1592654</v>
      </c>
    </row>
    <row r="50" spans="1:5" ht="15" customHeight="1">
      <c r="D50" s="73"/>
      <c r="E50" s="57"/>
    </row>
    <row r="51" spans="1:5" ht="23.25" customHeight="1">
      <c r="A51" s="92" t="s">
        <v>0</v>
      </c>
    </row>
    <row r="52" spans="1:5" ht="23.25" customHeight="1">
      <c r="A52" s="93" t="s">
        <v>131</v>
      </c>
    </row>
    <row r="53" spans="1:5" s="56" customFormat="1" ht="15" customHeight="1">
      <c r="A53" s="94"/>
      <c r="B53" s="95"/>
      <c r="C53" s="96"/>
      <c r="D53" s="97"/>
      <c r="E53" s="97"/>
    </row>
    <row r="54" spans="1:5" ht="23.25" customHeight="1">
      <c r="A54" s="98"/>
      <c r="C54" s="68" t="s">
        <v>141</v>
      </c>
      <c r="D54" s="69"/>
      <c r="E54" s="68" t="s">
        <v>1</v>
      </c>
    </row>
    <row r="55" spans="1:5" ht="23.25" customHeight="1">
      <c r="A55" s="93" t="s">
        <v>22</v>
      </c>
      <c r="C55" s="70">
        <v>2568</v>
      </c>
      <c r="D55" s="70"/>
      <c r="E55" s="70">
        <v>2567</v>
      </c>
    </row>
    <row r="56" spans="1:5" ht="23.25" customHeight="1">
      <c r="A56" s="93"/>
      <c r="C56" s="70" t="s">
        <v>4</v>
      </c>
      <c r="D56" s="70"/>
      <c r="E56" s="70"/>
    </row>
    <row r="57" spans="1:5" ht="23.25" customHeight="1">
      <c r="C57" s="174" t="s">
        <v>5</v>
      </c>
      <c r="D57" s="174"/>
      <c r="E57" s="174"/>
    </row>
    <row r="58" spans="1:5" ht="23.15" customHeight="1">
      <c r="A58" s="99" t="s">
        <v>35</v>
      </c>
      <c r="D58" s="73"/>
      <c r="E58" s="57"/>
    </row>
    <row r="59" spans="1:5" ht="23.25" customHeight="1">
      <c r="A59" s="67" t="s">
        <v>36</v>
      </c>
      <c r="D59" s="73"/>
      <c r="E59" s="57"/>
    </row>
    <row r="60" spans="1:5" ht="23.25" customHeight="1">
      <c r="A60" s="104" t="s">
        <v>37</v>
      </c>
      <c r="D60" s="73"/>
      <c r="E60" s="57"/>
    </row>
    <row r="61" spans="1:5" ht="23.25" customHeight="1" thickBot="1">
      <c r="A61" s="106" t="s">
        <v>38</v>
      </c>
      <c r="C61" s="140">
        <v>480000</v>
      </c>
      <c r="D61" s="103"/>
      <c r="E61" s="60">
        <v>480000</v>
      </c>
    </row>
    <row r="62" spans="1:5" ht="23.25" customHeight="1" thickTop="1">
      <c r="A62" s="104" t="s">
        <v>39</v>
      </c>
      <c r="C62" s="136"/>
      <c r="D62" s="103"/>
      <c r="E62" s="105"/>
    </row>
    <row r="63" spans="1:5" ht="23.25" customHeight="1">
      <c r="A63" s="106" t="s">
        <v>38</v>
      </c>
      <c r="C63" s="109">
        <v>480000</v>
      </c>
      <c r="D63" s="103"/>
      <c r="E63" s="109">
        <v>480000</v>
      </c>
    </row>
    <row r="64" spans="1:5" ht="23.25" customHeight="1">
      <c r="A64" s="101" t="s">
        <v>40</v>
      </c>
      <c r="C64" s="137"/>
      <c r="D64" s="69"/>
      <c r="E64" s="69"/>
    </row>
    <row r="65" spans="1:8" ht="23.25" customHeight="1">
      <c r="A65" s="101" t="s">
        <v>41</v>
      </c>
      <c r="C65" s="136">
        <v>507500</v>
      </c>
      <c r="D65" s="103"/>
      <c r="E65" s="105">
        <v>507500</v>
      </c>
    </row>
    <row r="66" spans="1:8" ht="23.25" customHeight="1">
      <c r="A66" s="101" t="s">
        <v>42</v>
      </c>
      <c r="C66" s="136"/>
      <c r="D66" s="103"/>
      <c r="E66" s="105"/>
    </row>
    <row r="67" spans="1:8" ht="23.25" customHeight="1">
      <c r="A67" s="67" t="s">
        <v>43</v>
      </c>
      <c r="C67" s="136"/>
      <c r="D67" s="103"/>
      <c r="E67" s="105"/>
    </row>
    <row r="68" spans="1:8" ht="23.25" customHeight="1">
      <c r="A68" s="100" t="s">
        <v>44</v>
      </c>
      <c r="C68" s="136">
        <v>48000</v>
      </c>
      <c r="D68" s="107"/>
      <c r="E68" s="108">
        <v>48000</v>
      </c>
    </row>
    <row r="69" spans="1:8" ht="23.25" customHeight="1">
      <c r="A69" s="100" t="s">
        <v>45</v>
      </c>
      <c r="C69" s="136">
        <v>471285</v>
      </c>
      <c r="D69" s="107"/>
      <c r="E69" s="108">
        <v>448422</v>
      </c>
    </row>
    <row r="70" spans="1:8" ht="23.25" customHeight="1">
      <c r="A70" s="100" t="s">
        <v>46</v>
      </c>
      <c r="C70" s="138"/>
      <c r="D70" s="107"/>
      <c r="E70" s="108"/>
    </row>
    <row r="71" spans="1:8" ht="23.25" customHeight="1">
      <c r="A71" s="100" t="s">
        <v>139</v>
      </c>
      <c r="C71" s="139">
        <v>-244</v>
      </c>
      <c r="D71" s="107"/>
      <c r="E71" s="61">
        <v>-2781</v>
      </c>
    </row>
    <row r="72" spans="1:8" ht="23.15" customHeight="1">
      <c r="A72" s="102" t="s">
        <v>47</v>
      </c>
      <c r="C72" s="54">
        <f>SUM(C63:C71)</f>
        <v>1506541</v>
      </c>
      <c r="D72" s="74"/>
      <c r="E72" s="54">
        <f>SUM(E63:E71)</f>
        <v>1481141</v>
      </c>
    </row>
    <row r="73" spans="1:8" ht="21" customHeight="1">
      <c r="A73" s="102"/>
      <c r="C73" s="59"/>
      <c r="D73" s="74"/>
      <c r="E73" s="59"/>
    </row>
    <row r="74" spans="1:8" ht="23.15" customHeight="1" thickBot="1">
      <c r="A74" s="102" t="s">
        <v>48</v>
      </c>
      <c r="C74" s="55">
        <f>SUM(C49+C72)</f>
        <v>3586495</v>
      </c>
      <c r="D74" s="74"/>
      <c r="E74" s="55">
        <f>SUM(E49+E72)</f>
        <v>3073795</v>
      </c>
      <c r="G74" s="62"/>
      <c r="H74" s="62"/>
    </row>
    <row r="75" spans="1:8" ht="20.5" customHeight="1" thickTop="1"/>
    <row r="76" spans="1:8" ht="20.5" customHeight="1">
      <c r="C76" s="110">
        <f>C74-C24</f>
        <v>0</v>
      </c>
      <c r="E76" s="110">
        <f>E74-E24</f>
        <v>0</v>
      </c>
    </row>
  </sheetData>
  <mergeCells count="3">
    <mergeCell ref="C7:E7"/>
    <mergeCell ref="C32:E32"/>
    <mergeCell ref="C57:E57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71"/>
  <sheetViews>
    <sheetView showGridLines="0" view="pageBreakPreview" topLeftCell="A47" zoomScaleNormal="30" zoomScaleSheetLayoutView="100" workbookViewId="0">
      <selection activeCell="R48" sqref="R48"/>
    </sheetView>
  </sheetViews>
  <sheetFormatPr defaultColWidth="9.09765625" defaultRowHeight="23.25" customHeight="1"/>
  <cols>
    <col min="1" max="1" width="48.69921875" style="127" customWidth="1"/>
    <col min="2" max="2" width="10.09765625" style="7" customWidth="1"/>
    <col min="3" max="3" width="7.09765625" style="46" customWidth="1"/>
    <col min="4" max="4" width="9.69921875" style="46" customWidth="1"/>
    <col min="5" max="5" width="1.59765625" style="46" customWidth="1"/>
    <col min="6" max="6" width="14.09765625" style="46" customWidth="1"/>
    <col min="7" max="7" width="1.59765625" style="46" customWidth="1"/>
    <col min="8" max="8" width="14.09765625" style="46" customWidth="1"/>
    <col min="9" max="9" width="9.09765625" style="120"/>
    <col min="10" max="10" width="9.09765625" style="46"/>
    <col min="11" max="11" width="16" style="47" bestFit="1" customWidth="1"/>
    <col min="12" max="16384" width="9.09765625" style="46"/>
  </cols>
  <sheetData>
    <row r="1" spans="1:11" s="5" customFormat="1" ht="23.25" customHeight="1">
      <c r="A1" s="113" t="s">
        <v>0</v>
      </c>
      <c r="B1" s="141"/>
      <c r="C1" s="76"/>
      <c r="D1" s="76"/>
      <c r="E1" s="76"/>
      <c r="F1" s="76"/>
      <c r="G1" s="76"/>
      <c r="H1" s="76"/>
      <c r="I1" s="76"/>
      <c r="K1" s="29"/>
    </row>
    <row r="2" spans="1:11" s="29" customFormat="1" ht="23.25" customHeight="1">
      <c r="A2" s="121" t="s">
        <v>49</v>
      </c>
      <c r="B2" s="30"/>
      <c r="C2" s="76"/>
      <c r="D2" s="76"/>
      <c r="E2" s="175"/>
      <c r="F2" s="175"/>
      <c r="G2" s="76"/>
      <c r="H2" s="76"/>
      <c r="I2" s="76"/>
      <c r="J2" s="5"/>
    </row>
    <row r="3" spans="1:11" s="3" customFormat="1" ht="17.399999999999999" customHeight="1">
      <c r="A3" s="122"/>
      <c r="B3" s="31"/>
      <c r="C3" s="9"/>
      <c r="D3" s="9"/>
      <c r="E3" s="77"/>
      <c r="F3" s="77"/>
      <c r="G3" s="9"/>
      <c r="H3" s="77"/>
      <c r="I3" s="9"/>
      <c r="K3" s="32"/>
    </row>
    <row r="4" spans="1:11" s="3" customFormat="1" ht="22.75" customHeight="1">
      <c r="A4" s="122"/>
      <c r="B4" s="65"/>
      <c r="C4" s="9"/>
      <c r="D4" s="78"/>
      <c r="E4" s="78"/>
      <c r="F4" s="176" t="s">
        <v>50</v>
      </c>
      <c r="G4" s="176"/>
      <c r="H4" s="176"/>
      <c r="I4" s="9"/>
      <c r="K4" s="32"/>
    </row>
    <row r="5" spans="1:11" s="3" customFormat="1" ht="19.399999999999999" customHeight="1">
      <c r="A5" s="122"/>
      <c r="B5" s="65"/>
      <c r="C5" s="9"/>
      <c r="D5" s="78"/>
      <c r="E5" s="78"/>
      <c r="F5" s="177" t="s">
        <v>141</v>
      </c>
      <c r="G5" s="177"/>
      <c r="H5" s="177"/>
      <c r="I5" s="9"/>
      <c r="K5" s="32"/>
    </row>
    <row r="6" spans="1:11" s="3" customFormat="1" ht="19.75" customHeight="1">
      <c r="A6" s="123"/>
      <c r="B6" s="65"/>
      <c r="C6" s="9"/>
      <c r="D6" s="65" t="s">
        <v>3</v>
      </c>
      <c r="E6" s="8"/>
      <c r="F6" s="33">
        <v>2568</v>
      </c>
      <c r="G6" s="8"/>
      <c r="H6" s="33">
        <v>2567</v>
      </c>
      <c r="I6" s="9"/>
      <c r="K6" s="32"/>
    </row>
    <row r="7" spans="1:11" s="3" customFormat="1" ht="18.649999999999999" customHeight="1">
      <c r="A7" s="123"/>
      <c r="B7" s="65"/>
      <c r="C7" s="9"/>
      <c r="D7" s="65"/>
      <c r="E7" s="34"/>
      <c r="F7" s="178" t="s">
        <v>5</v>
      </c>
      <c r="G7" s="178"/>
      <c r="H7" s="178"/>
      <c r="I7" s="9"/>
      <c r="K7" s="32"/>
    </row>
    <row r="8" spans="1:11" s="3" customFormat="1" ht="23.25" customHeight="1">
      <c r="A8" s="124" t="s">
        <v>51</v>
      </c>
      <c r="B8" s="65"/>
      <c r="C8" s="9"/>
      <c r="D8" s="65"/>
      <c r="E8" s="35"/>
      <c r="F8" s="9"/>
      <c r="G8" s="9"/>
      <c r="H8" s="9"/>
      <c r="I8" s="9"/>
      <c r="K8" s="32"/>
    </row>
    <row r="9" spans="1:11" s="3" customFormat="1" ht="23.25" customHeight="1">
      <c r="A9" s="123" t="s">
        <v>52</v>
      </c>
      <c r="B9" s="65"/>
      <c r="C9" s="9"/>
      <c r="D9" s="65">
        <v>6</v>
      </c>
      <c r="E9" s="20">
        <v>18204674</v>
      </c>
      <c r="F9" s="19">
        <v>2050224</v>
      </c>
      <c r="G9" s="79"/>
      <c r="H9" s="19">
        <v>1879008</v>
      </c>
      <c r="I9" s="9"/>
      <c r="K9" s="32"/>
    </row>
    <row r="10" spans="1:11" s="3" customFormat="1" ht="23.25" customHeight="1">
      <c r="A10" s="123" t="s">
        <v>53</v>
      </c>
      <c r="B10" s="64"/>
      <c r="C10" s="9"/>
      <c r="D10" s="64"/>
      <c r="E10" s="20">
        <v>1390046238</v>
      </c>
      <c r="F10" s="20">
        <v>23608</v>
      </c>
      <c r="G10" s="79"/>
      <c r="H10" s="20">
        <v>48627</v>
      </c>
      <c r="I10" s="9"/>
      <c r="K10" s="32"/>
    </row>
    <row r="11" spans="1:11" s="3" customFormat="1" ht="23.25" customHeight="1">
      <c r="A11" s="144" t="s">
        <v>142</v>
      </c>
      <c r="B11" s="64"/>
      <c r="C11" s="9"/>
      <c r="D11" s="64"/>
      <c r="E11" s="9"/>
      <c r="F11" s="20">
        <v>2546</v>
      </c>
      <c r="G11" s="79"/>
      <c r="H11" s="20">
        <v>7401</v>
      </c>
      <c r="I11" s="9"/>
      <c r="K11" s="32"/>
    </row>
    <row r="12" spans="1:11" s="3" customFormat="1" ht="23.25" hidden="1" customHeight="1">
      <c r="A12" s="123" t="s">
        <v>53</v>
      </c>
      <c r="B12" s="64"/>
      <c r="C12" s="9"/>
      <c r="D12" s="64"/>
      <c r="E12" s="20">
        <v>1037219264</v>
      </c>
      <c r="F12" s="39"/>
      <c r="G12" s="79"/>
      <c r="H12" s="39"/>
      <c r="I12" s="9"/>
      <c r="K12" s="32"/>
    </row>
    <row r="13" spans="1:11" s="3" customFormat="1" ht="23.25" customHeight="1">
      <c r="A13" s="123" t="s">
        <v>54</v>
      </c>
      <c r="B13" s="64"/>
      <c r="C13" s="9"/>
      <c r="D13" s="64"/>
      <c r="E13" s="88">
        <v>51080303</v>
      </c>
      <c r="F13" s="88">
        <v>519</v>
      </c>
      <c r="G13" s="79"/>
      <c r="H13" s="88">
        <v>685</v>
      </c>
      <c r="I13" s="9"/>
      <c r="K13" s="32"/>
    </row>
    <row r="14" spans="1:11" s="3" customFormat="1" ht="23.25" customHeight="1">
      <c r="A14" s="122" t="s">
        <v>55</v>
      </c>
      <c r="B14" s="64"/>
      <c r="C14" s="9"/>
      <c r="D14" s="64"/>
      <c r="E14" s="9"/>
      <c r="F14" s="89">
        <f>SUM(F9:F13)</f>
        <v>2076897</v>
      </c>
      <c r="G14" s="80"/>
      <c r="H14" s="36">
        <f>SUM(H9:H13)</f>
        <v>1935721</v>
      </c>
      <c r="I14" s="9"/>
      <c r="K14" s="32"/>
    </row>
    <row r="15" spans="1:11" s="3" customFormat="1" ht="22">
      <c r="A15" s="122"/>
      <c r="B15" s="64"/>
      <c r="C15" s="9"/>
      <c r="D15" s="64"/>
      <c r="E15" s="9"/>
      <c r="F15" s="35"/>
      <c r="G15" s="79"/>
      <c r="H15" s="35"/>
      <c r="I15" s="9"/>
      <c r="K15" s="32"/>
    </row>
    <row r="16" spans="1:11" s="3" customFormat="1" ht="23.25" customHeight="1">
      <c r="A16" s="124" t="s">
        <v>56</v>
      </c>
      <c r="B16" s="64"/>
      <c r="C16" s="9"/>
      <c r="D16" s="64"/>
      <c r="E16" s="9"/>
      <c r="F16" s="35"/>
      <c r="G16" s="79"/>
      <c r="H16" s="35"/>
      <c r="I16" s="9"/>
      <c r="K16" s="32"/>
    </row>
    <row r="17" spans="1:11" s="3" customFormat="1" ht="23.25" customHeight="1">
      <c r="A17" s="123" t="s">
        <v>57</v>
      </c>
      <c r="B17" s="64"/>
      <c r="C17" s="9"/>
      <c r="D17" s="64"/>
      <c r="E17" s="9"/>
      <c r="F17" s="20">
        <v>1939872</v>
      </c>
      <c r="G17" s="79"/>
      <c r="H17" s="39">
        <v>1832530</v>
      </c>
      <c r="I17" s="9"/>
      <c r="K17" s="32"/>
    </row>
    <row r="18" spans="1:11" s="3" customFormat="1" ht="23.25" customHeight="1">
      <c r="A18" s="123" t="s">
        <v>58</v>
      </c>
      <c r="B18" s="64"/>
      <c r="C18" s="9"/>
      <c r="D18" s="64"/>
      <c r="E18" s="9"/>
      <c r="F18" s="20">
        <v>35357</v>
      </c>
      <c r="G18" s="79"/>
      <c r="H18" s="39">
        <v>29908</v>
      </c>
      <c r="I18" s="9"/>
      <c r="K18" s="32"/>
    </row>
    <row r="19" spans="1:11" s="3" customFormat="1" ht="23.25" customHeight="1">
      <c r="A19" s="123" t="s">
        <v>59</v>
      </c>
      <c r="B19" s="64"/>
      <c r="C19" s="9"/>
      <c r="D19" s="64"/>
      <c r="E19" s="9"/>
      <c r="F19" s="20">
        <v>27297</v>
      </c>
      <c r="G19" s="79"/>
      <c r="H19" s="39">
        <v>25502</v>
      </c>
      <c r="I19" s="9"/>
      <c r="K19" s="32"/>
    </row>
    <row r="20" spans="1:11" s="3" customFormat="1" ht="23.25" hidden="1" customHeight="1">
      <c r="A20" s="123" t="s">
        <v>60</v>
      </c>
      <c r="B20" s="64"/>
      <c r="C20" s="9"/>
      <c r="D20" s="64"/>
      <c r="E20" s="9"/>
      <c r="F20" s="20"/>
      <c r="G20" s="79"/>
      <c r="H20" s="39">
        <v>0</v>
      </c>
      <c r="I20" s="9"/>
      <c r="K20" s="32"/>
    </row>
    <row r="21" spans="1:11" s="3" customFormat="1" ht="23.25" hidden="1" customHeight="1">
      <c r="A21" s="123" t="s">
        <v>61</v>
      </c>
      <c r="B21" s="64"/>
      <c r="C21" s="9"/>
      <c r="D21" s="64"/>
      <c r="E21" s="9"/>
      <c r="F21" s="20"/>
      <c r="G21" s="79"/>
      <c r="H21" s="39">
        <v>0</v>
      </c>
      <c r="I21" s="9"/>
      <c r="K21" s="32"/>
    </row>
    <row r="22" spans="1:11" s="3" customFormat="1" ht="23.25" customHeight="1">
      <c r="A22" s="122" t="s">
        <v>62</v>
      </c>
      <c r="B22" s="64"/>
      <c r="C22" s="9"/>
      <c r="D22" s="64"/>
      <c r="E22" s="9"/>
      <c r="F22" s="89">
        <f>SUM(F17:F21)</f>
        <v>2002526</v>
      </c>
      <c r="G22" s="80"/>
      <c r="H22" s="36">
        <f>SUM(H17:H21)</f>
        <v>1887940</v>
      </c>
      <c r="I22" s="9"/>
      <c r="K22" s="32"/>
    </row>
    <row r="23" spans="1:11" s="3" customFormat="1" ht="9.65" customHeight="1">
      <c r="A23" s="122"/>
      <c r="B23" s="64"/>
      <c r="C23" s="9"/>
      <c r="D23" s="64"/>
      <c r="E23" s="9"/>
      <c r="F23" s="90"/>
      <c r="G23" s="80"/>
      <c r="H23" s="37"/>
      <c r="I23" s="9"/>
      <c r="K23" s="32"/>
    </row>
    <row r="24" spans="1:11" s="3" customFormat="1" ht="23.25" customHeight="1">
      <c r="A24" s="122" t="s">
        <v>154</v>
      </c>
      <c r="B24" s="64"/>
      <c r="C24" s="9"/>
      <c r="D24" s="64"/>
      <c r="E24" s="9"/>
      <c r="F24" s="91">
        <f>F14-F22</f>
        <v>74371</v>
      </c>
      <c r="G24" s="80"/>
      <c r="H24" s="37">
        <f>H14-H22</f>
        <v>47781</v>
      </c>
      <c r="I24" s="9"/>
      <c r="K24" s="32"/>
    </row>
    <row r="25" spans="1:11" s="3" customFormat="1" ht="23.25" hidden="1" customHeight="1">
      <c r="A25" s="123" t="s">
        <v>63</v>
      </c>
      <c r="B25" s="64"/>
      <c r="C25" s="9"/>
      <c r="D25" s="64"/>
      <c r="E25" s="9"/>
      <c r="F25" s="35"/>
      <c r="G25" s="79"/>
      <c r="H25" s="35"/>
      <c r="I25" s="9"/>
      <c r="K25" s="32"/>
    </row>
    <row r="26" spans="1:11" s="3" customFormat="1" ht="23.25" hidden="1" customHeight="1">
      <c r="A26" s="123" t="s">
        <v>64</v>
      </c>
      <c r="B26" s="64"/>
      <c r="C26" s="9"/>
      <c r="D26" s="64"/>
      <c r="E26" s="9"/>
      <c r="F26" s="38"/>
      <c r="G26" s="81"/>
      <c r="H26" s="38">
        <v>0</v>
      </c>
      <c r="I26" s="9"/>
      <c r="K26" s="32"/>
    </row>
    <row r="27" spans="1:11" s="3" customFormat="1" ht="23.25" hidden="1" customHeight="1">
      <c r="A27" s="123" t="s">
        <v>65</v>
      </c>
      <c r="B27" s="64"/>
      <c r="C27" s="9"/>
      <c r="D27" s="64"/>
      <c r="E27" s="9"/>
      <c r="F27" s="38"/>
      <c r="G27" s="81"/>
      <c r="H27" s="38">
        <v>0</v>
      </c>
      <c r="I27" s="9"/>
      <c r="K27" s="32"/>
    </row>
    <row r="28" spans="1:11" s="3" customFormat="1" ht="23.25" customHeight="1">
      <c r="A28" s="123" t="s">
        <v>66</v>
      </c>
      <c r="B28" s="64"/>
      <c r="C28" s="9"/>
      <c r="D28" s="64"/>
      <c r="E28" s="9"/>
      <c r="F28" s="39">
        <v>-13881</v>
      </c>
      <c r="G28" s="81"/>
      <c r="H28" s="39">
        <v>-10350</v>
      </c>
      <c r="I28" s="9"/>
      <c r="K28" s="32"/>
    </row>
    <row r="29" spans="1:11" s="3" customFormat="1" ht="23.25" hidden="1" customHeight="1">
      <c r="A29" s="123" t="s">
        <v>67</v>
      </c>
      <c r="B29" s="64"/>
      <c r="C29" s="9" t="s">
        <v>141</v>
      </c>
      <c r="D29" s="64"/>
      <c r="E29" s="9"/>
      <c r="F29" s="38"/>
      <c r="G29" s="81"/>
      <c r="H29" s="38"/>
      <c r="I29" s="9"/>
      <c r="K29" s="32"/>
    </row>
    <row r="30" spans="1:11" s="3" customFormat="1" ht="23.25" hidden="1" customHeight="1">
      <c r="A30" s="123" t="s">
        <v>68</v>
      </c>
      <c r="B30" s="64"/>
      <c r="C30" s="9">
        <v>2568</v>
      </c>
      <c r="D30" s="64"/>
      <c r="E30" s="9">
        <v>2567</v>
      </c>
      <c r="F30" s="38"/>
      <c r="G30" s="81"/>
      <c r="H30" s="38"/>
      <c r="I30" s="9"/>
      <c r="K30" s="32"/>
    </row>
    <row r="31" spans="1:11" s="3" customFormat="1" ht="23.25" hidden="1" customHeight="1">
      <c r="A31" s="123" t="s">
        <v>69</v>
      </c>
      <c r="B31" s="64"/>
      <c r="C31" s="9"/>
      <c r="D31" s="64"/>
      <c r="E31" s="9"/>
      <c r="F31" s="38"/>
      <c r="G31" s="81"/>
      <c r="H31" s="38"/>
      <c r="I31" s="9"/>
      <c r="K31" s="32"/>
    </row>
    <row r="32" spans="1:11" s="3" customFormat="1" ht="23.25" hidden="1" customHeight="1">
      <c r="A32" s="123" t="s">
        <v>70</v>
      </c>
      <c r="B32" s="64"/>
      <c r="C32" s="9"/>
      <c r="D32" s="64"/>
      <c r="E32" s="9"/>
      <c r="F32" s="38"/>
      <c r="G32" s="81"/>
      <c r="H32" s="38"/>
      <c r="I32" s="9"/>
      <c r="K32" s="32"/>
    </row>
    <row r="33" spans="1:11" s="3" customFormat="1" ht="23.25" hidden="1" customHeight="1">
      <c r="A33" s="123" t="s">
        <v>71</v>
      </c>
      <c r="B33" s="64"/>
      <c r="C33" s="9"/>
      <c r="D33" s="64"/>
      <c r="E33" s="9"/>
      <c r="F33" s="38"/>
      <c r="G33" s="81"/>
      <c r="H33" s="38"/>
      <c r="I33" s="9"/>
      <c r="K33" s="32"/>
    </row>
    <row r="34" spans="1:11" s="3" customFormat="1" ht="23.25" hidden="1" customHeight="1">
      <c r="A34" s="123" t="s">
        <v>72</v>
      </c>
      <c r="B34" s="64"/>
      <c r="C34" s="9"/>
      <c r="D34" s="64"/>
      <c r="E34" s="20">
        <v>985000000</v>
      </c>
      <c r="F34" s="38"/>
      <c r="G34" s="81"/>
      <c r="H34" s="38"/>
      <c r="I34" s="9"/>
      <c r="K34" s="32"/>
    </row>
    <row r="35" spans="1:11" s="3" customFormat="1" ht="23.25" hidden="1" customHeight="1">
      <c r="A35" s="123" t="s">
        <v>73</v>
      </c>
      <c r="B35" s="64"/>
      <c r="C35" s="9"/>
      <c r="D35" s="64"/>
      <c r="E35" s="20">
        <v>385222755</v>
      </c>
      <c r="F35" s="38"/>
      <c r="G35" s="81"/>
      <c r="H35" s="38"/>
      <c r="I35" s="9"/>
      <c r="K35" s="32"/>
    </row>
    <row r="36" spans="1:11" s="3" customFormat="1" ht="23.25" hidden="1" customHeight="1">
      <c r="A36" s="123" t="s">
        <v>74</v>
      </c>
      <c r="B36" s="64"/>
      <c r="C36" s="9"/>
      <c r="D36" s="64"/>
      <c r="E36" s="9"/>
      <c r="F36" s="38"/>
      <c r="G36" s="81"/>
      <c r="H36" s="38"/>
      <c r="I36" s="9"/>
      <c r="K36" s="32"/>
    </row>
    <row r="37" spans="1:11" s="3" customFormat="1" ht="23.25" hidden="1" customHeight="1">
      <c r="A37" s="123" t="s">
        <v>75</v>
      </c>
      <c r="B37" s="64"/>
      <c r="C37" s="9"/>
      <c r="D37" s="64"/>
      <c r="E37" s="9"/>
      <c r="F37" s="38"/>
      <c r="G37" s="81"/>
      <c r="H37" s="38"/>
      <c r="I37" s="9"/>
      <c r="K37" s="32"/>
    </row>
    <row r="38" spans="1:11" s="3" customFormat="1" ht="23.25" hidden="1" customHeight="1">
      <c r="A38" s="123" t="s">
        <v>76</v>
      </c>
      <c r="B38" s="64"/>
      <c r="C38" s="9"/>
      <c r="D38" s="64"/>
      <c r="E38" s="9"/>
      <c r="F38" s="38"/>
      <c r="G38" s="81"/>
      <c r="H38" s="38"/>
      <c r="I38" s="9"/>
      <c r="K38" s="32"/>
    </row>
    <row r="39" spans="1:11" s="3" customFormat="1" ht="23.25" hidden="1" customHeight="1">
      <c r="A39" s="123" t="s">
        <v>77</v>
      </c>
      <c r="B39" s="64"/>
      <c r="C39" s="9"/>
      <c r="D39" s="64"/>
      <c r="E39" s="32">
        <v>0</v>
      </c>
      <c r="F39" s="38"/>
      <c r="G39" s="81"/>
      <c r="H39" s="38"/>
      <c r="I39" s="9"/>
      <c r="K39" s="32"/>
    </row>
    <row r="40" spans="1:11" s="3" customFormat="1" ht="23.25" customHeight="1">
      <c r="A40" s="123" t="s">
        <v>157</v>
      </c>
      <c r="B40" s="64"/>
      <c r="C40" s="9"/>
      <c r="D40" s="64"/>
      <c r="E40" s="9"/>
      <c r="F40" s="40">
        <v>-44626</v>
      </c>
      <c r="G40" s="27"/>
      <c r="H40" s="40">
        <v>-10877</v>
      </c>
      <c r="I40" s="9"/>
      <c r="K40" s="32"/>
    </row>
    <row r="41" spans="1:11" s="3" customFormat="1" ht="23.25" customHeight="1">
      <c r="A41" s="125" t="s">
        <v>153</v>
      </c>
      <c r="B41" s="64"/>
      <c r="C41" s="82"/>
      <c r="D41" s="31"/>
      <c r="E41" s="20">
        <v>17051648</v>
      </c>
      <c r="F41" s="91">
        <f>SUM(F24:F40)</f>
        <v>15864</v>
      </c>
      <c r="G41" s="80"/>
      <c r="H41" s="37">
        <f>SUM(H24:H40)</f>
        <v>26554</v>
      </c>
      <c r="I41" s="9"/>
      <c r="K41" s="32"/>
    </row>
    <row r="42" spans="1:11" s="3" customFormat="1" ht="23.25" customHeight="1">
      <c r="A42" s="126" t="s">
        <v>136</v>
      </c>
      <c r="B42" s="64"/>
      <c r="D42" s="64"/>
      <c r="E42" s="9"/>
      <c r="F42" s="40">
        <v>6999</v>
      </c>
      <c r="G42" s="27"/>
      <c r="H42" s="40">
        <v>-5315</v>
      </c>
      <c r="I42" s="9"/>
      <c r="K42" s="32"/>
    </row>
    <row r="43" spans="1:11" s="3" customFormat="1" ht="23.25" customHeight="1">
      <c r="A43" s="125" t="s">
        <v>152</v>
      </c>
      <c r="B43" s="64"/>
      <c r="C43" s="9"/>
      <c r="D43" s="64"/>
      <c r="E43" s="9"/>
      <c r="F43" s="89">
        <f>F41+F42</f>
        <v>22863</v>
      </c>
      <c r="G43" s="80"/>
      <c r="H43" s="36">
        <f>H41+H42</f>
        <v>21239</v>
      </c>
      <c r="I43" s="9"/>
      <c r="K43" s="32"/>
    </row>
    <row r="44" spans="1:11" s="3" customFormat="1" ht="9" customHeight="1">
      <c r="A44" s="122"/>
      <c r="B44" s="64"/>
      <c r="C44" s="9"/>
      <c r="D44" s="64"/>
      <c r="E44" s="9"/>
      <c r="F44" s="37"/>
      <c r="G44" s="80"/>
      <c r="H44" s="37"/>
      <c r="I44" s="9"/>
      <c r="K44" s="32"/>
    </row>
    <row r="45" spans="1:11" s="3" customFormat="1" ht="22.75" customHeight="1">
      <c r="A45" s="122" t="s">
        <v>78</v>
      </c>
      <c r="B45" s="64"/>
      <c r="C45" s="9"/>
      <c r="D45" s="149"/>
      <c r="E45" s="108"/>
      <c r="F45" s="37"/>
      <c r="G45" s="80"/>
      <c r="H45" s="37"/>
      <c r="I45" s="9"/>
      <c r="K45" s="32"/>
    </row>
    <row r="46" spans="1:11" s="3" customFormat="1" ht="23.25" customHeight="1">
      <c r="A46" s="124" t="s">
        <v>79</v>
      </c>
      <c r="B46" s="64"/>
      <c r="C46" s="9"/>
      <c r="D46" s="149"/>
      <c r="E46" s="108"/>
      <c r="F46" s="37"/>
      <c r="G46" s="80"/>
      <c r="H46" s="37"/>
      <c r="I46" s="9"/>
      <c r="K46" s="32"/>
    </row>
    <row r="47" spans="1:11" s="3" customFormat="1" ht="23.25" customHeight="1">
      <c r="A47" s="123" t="s">
        <v>165</v>
      </c>
      <c r="B47" s="64"/>
      <c r="C47" s="9"/>
      <c r="D47" s="149"/>
      <c r="E47" s="9"/>
      <c r="F47" s="35">
        <v>3171</v>
      </c>
      <c r="G47" s="80"/>
      <c r="H47" s="35">
        <v>5789</v>
      </c>
      <c r="I47" s="9"/>
      <c r="K47" s="32"/>
    </row>
    <row r="48" spans="1:11" s="3" customFormat="1" ht="23.25" customHeight="1">
      <c r="A48" s="123" t="s">
        <v>80</v>
      </c>
      <c r="B48" s="64"/>
      <c r="C48" s="9"/>
      <c r="D48" s="64"/>
      <c r="E48" s="9"/>
      <c r="F48" s="42">
        <v>-634</v>
      </c>
      <c r="G48" s="80"/>
      <c r="H48" s="42">
        <v>-1158</v>
      </c>
      <c r="I48" s="9"/>
      <c r="K48" s="32"/>
    </row>
    <row r="49" spans="1:11" s="2" customFormat="1" ht="23.25" customHeight="1">
      <c r="A49" s="125" t="s">
        <v>138</v>
      </c>
      <c r="B49" s="31"/>
      <c r="C49" s="82"/>
      <c r="D49" s="31"/>
      <c r="E49" s="82"/>
      <c r="F49" s="43">
        <f>SUM(F47:F48)</f>
        <v>2537</v>
      </c>
      <c r="G49" s="80"/>
      <c r="H49" s="43">
        <f>SUM(H47:H48)</f>
        <v>4631</v>
      </c>
      <c r="I49" s="82"/>
      <c r="K49" s="44"/>
    </row>
    <row r="50" spans="1:11" s="3" customFormat="1" ht="23.25" customHeight="1" thickBot="1">
      <c r="A50" s="125" t="s">
        <v>150</v>
      </c>
      <c r="B50" s="64"/>
      <c r="C50" s="9"/>
      <c r="D50" s="64"/>
      <c r="E50" s="9"/>
      <c r="F50" s="111">
        <f>SUM(F43:F48)</f>
        <v>25400</v>
      </c>
      <c r="G50" s="80"/>
      <c r="H50" s="45">
        <f>SUM(H43:H48)</f>
        <v>25870</v>
      </c>
      <c r="I50" s="9"/>
      <c r="K50" s="32"/>
    </row>
    <row r="51" spans="1:11" s="3" customFormat="1" ht="12.65" customHeight="1" thickTop="1">
      <c r="A51" s="125"/>
      <c r="B51" s="64"/>
      <c r="C51" s="9"/>
      <c r="D51" s="64"/>
      <c r="E51" s="9"/>
      <c r="F51" s="35"/>
      <c r="G51" s="79"/>
      <c r="H51" s="35"/>
      <c r="I51" s="9"/>
      <c r="K51" s="32"/>
    </row>
    <row r="52" spans="1:11" s="3" customFormat="1" ht="25" customHeight="1" thickBot="1">
      <c r="A52" s="125" t="s">
        <v>151</v>
      </c>
      <c r="B52" s="87"/>
      <c r="C52" s="9"/>
      <c r="D52" s="87"/>
      <c r="E52" s="9"/>
      <c r="F52" s="129">
        <f>ROUND(F43/48000,2)</f>
        <v>0.48</v>
      </c>
      <c r="G52" s="128"/>
      <c r="H52" s="129">
        <f>ROUND(H43/48000,2)</f>
        <v>0.44</v>
      </c>
      <c r="I52" s="9"/>
      <c r="K52" s="32"/>
    </row>
    <row r="53" spans="1:11" ht="23.25" customHeight="1" thickTop="1"/>
    <row r="61" spans="1:11" ht="23.25" customHeight="1">
      <c r="E61" s="46">
        <v>480000000</v>
      </c>
    </row>
    <row r="63" spans="1:11" ht="23.25" customHeight="1">
      <c r="E63" s="46">
        <v>480000000</v>
      </c>
    </row>
    <row r="65" spans="5:5" ht="23.25" customHeight="1">
      <c r="E65" s="46">
        <v>507500000</v>
      </c>
    </row>
    <row r="68" spans="5:5" ht="23.25" customHeight="1">
      <c r="E68" s="46">
        <v>48000000</v>
      </c>
    </row>
    <row r="69" spans="5:5" ht="23.25" customHeight="1">
      <c r="E69" s="46">
        <v>448422102</v>
      </c>
    </row>
    <row r="71" spans="5:5" ht="23.25" customHeight="1">
      <c r="E71" s="46">
        <v>-2780870</v>
      </c>
    </row>
  </sheetData>
  <mergeCells count="4">
    <mergeCell ref="E2:F2"/>
    <mergeCell ref="F4:H4"/>
    <mergeCell ref="F5:H5"/>
    <mergeCell ref="F7:H7"/>
  </mergeCells>
  <pageMargins left="0.8" right="0.8" top="0.48" bottom="0.5" header="0.5" footer="0.5"/>
  <pageSetup paperSize="9" scale="90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P51"/>
  <sheetViews>
    <sheetView showGridLines="0" view="pageBreakPreview" topLeftCell="A46" zoomScale="55" zoomScaleNormal="55" zoomScaleSheetLayoutView="55" zoomScalePageLayoutView="55" workbookViewId="0">
      <selection activeCell="A14" sqref="A14"/>
    </sheetView>
  </sheetViews>
  <sheetFormatPr defaultColWidth="9.09765625" defaultRowHeight="22.5" customHeight="1"/>
  <cols>
    <col min="1" max="1" width="50" style="9" customWidth="1"/>
    <col min="2" max="2" width="10.59765625" style="1" customWidth="1"/>
    <col min="3" max="3" width="2.09765625" style="3" customWidth="1"/>
    <col min="4" max="4" width="15" style="3" customWidth="1"/>
    <col min="5" max="5" width="2.09765625" style="3" customWidth="1"/>
    <col min="6" max="6" width="15" style="3" customWidth="1"/>
    <col min="7" max="7" width="2.09765625" style="3" customWidth="1"/>
    <col min="8" max="8" width="15" style="3" customWidth="1"/>
    <col min="9" max="9" width="2.09765625" style="3" customWidth="1"/>
    <col min="10" max="10" width="15" style="3" customWidth="1"/>
    <col min="11" max="11" width="2.09765625" style="3" customWidth="1"/>
    <col min="12" max="12" width="15" style="3" customWidth="1"/>
    <col min="13" max="13" width="2.09765625" style="3" customWidth="1"/>
    <col min="14" max="14" width="15" style="3" customWidth="1"/>
    <col min="15" max="15" width="9.09765625" style="9"/>
    <col min="16" max="16384" width="9.09765625" style="3"/>
  </cols>
  <sheetData>
    <row r="1" spans="1:15" s="76" customFormat="1" ht="22.5" customHeight="1">
      <c r="A1" s="113" t="s">
        <v>0</v>
      </c>
      <c r="B1" s="65"/>
    </row>
    <row r="2" spans="1:15" s="5" customFormat="1" ht="22.5" customHeight="1">
      <c r="A2" s="114" t="s">
        <v>132</v>
      </c>
      <c r="B2" s="83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5" ht="22.5" customHeight="1">
      <c r="A3" s="114"/>
      <c r="B3" s="64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5" ht="21.5" customHeight="1">
      <c r="A4" s="114"/>
      <c r="B4" s="64"/>
      <c r="C4" s="9"/>
      <c r="D4" s="9"/>
      <c r="E4" s="9"/>
      <c r="F4" s="9"/>
      <c r="G4" s="9"/>
      <c r="H4" s="9"/>
      <c r="I4" s="9"/>
      <c r="J4" s="9"/>
      <c r="K4" s="9"/>
      <c r="L4" s="8" t="s">
        <v>81</v>
      </c>
      <c r="M4" s="9"/>
      <c r="N4" s="9"/>
    </row>
    <row r="5" spans="1:15" ht="20.5" customHeight="1">
      <c r="A5" s="114"/>
      <c r="B5" s="64"/>
      <c r="C5" s="9"/>
      <c r="D5" s="9"/>
      <c r="E5" s="9"/>
      <c r="F5" s="9"/>
      <c r="G5" s="9"/>
      <c r="H5" s="9"/>
      <c r="I5" s="9"/>
      <c r="J5" s="9"/>
      <c r="K5" s="9"/>
      <c r="L5" s="8" t="s">
        <v>82</v>
      </c>
      <c r="M5" s="9"/>
      <c r="N5" s="9"/>
    </row>
    <row r="6" spans="1:15" s="6" customFormat="1" ht="21.5">
      <c r="A6" s="8"/>
      <c r="B6" s="64"/>
      <c r="C6" s="8"/>
      <c r="D6" s="8"/>
      <c r="E6" s="8"/>
      <c r="F6" s="8"/>
      <c r="G6" s="8"/>
      <c r="H6" s="179" t="s">
        <v>42</v>
      </c>
      <c r="I6" s="179"/>
      <c r="J6" s="179"/>
      <c r="K6" s="8"/>
      <c r="L6" s="15" t="s">
        <v>83</v>
      </c>
      <c r="M6" s="8"/>
      <c r="N6" s="8"/>
      <c r="O6" s="8"/>
    </row>
    <row r="7" spans="1:15" s="6" customFormat="1" ht="21.5">
      <c r="A7" s="8"/>
      <c r="B7" s="64"/>
      <c r="C7" s="8"/>
      <c r="D7" s="8"/>
      <c r="E7" s="8"/>
      <c r="F7" s="8"/>
      <c r="G7" s="8"/>
      <c r="H7" s="8"/>
      <c r="I7" s="8"/>
      <c r="J7" s="8"/>
      <c r="K7" s="8"/>
      <c r="L7" s="8" t="s">
        <v>130</v>
      </c>
      <c r="M7" s="8"/>
      <c r="N7" s="8"/>
      <c r="O7" s="8"/>
    </row>
    <row r="8" spans="1:15" s="6" customFormat="1" ht="21.5">
      <c r="A8" s="8"/>
      <c r="B8" s="64"/>
      <c r="C8" s="8"/>
      <c r="D8" s="8" t="s">
        <v>36</v>
      </c>
      <c r="E8" s="8"/>
      <c r="F8" s="8"/>
      <c r="G8" s="8"/>
      <c r="H8" s="8"/>
      <c r="I8" s="8"/>
      <c r="J8" s="8"/>
      <c r="K8" s="8"/>
      <c r="L8" s="8" t="s">
        <v>84</v>
      </c>
      <c r="M8" s="8"/>
      <c r="N8" s="8"/>
      <c r="O8" s="8"/>
    </row>
    <row r="9" spans="1:15" s="6" customFormat="1" ht="22.5" customHeight="1">
      <c r="A9" s="8"/>
      <c r="B9" s="64"/>
      <c r="C9" s="8"/>
      <c r="D9" s="8" t="s">
        <v>85</v>
      </c>
      <c r="E9" s="20">
        <v>18204674</v>
      </c>
      <c r="F9" s="8" t="s">
        <v>86</v>
      </c>
      <c r="G9" s="8"/>
      <c r="H9" s="8" t="s">
        <v>87</v>
      </c>
      <c r="I9" s="8"/>
      <c r="J9" s="8"/>
      <c r="K9" s="8"/>
      <c r="L9" s="8" t="s">
        <v>88</v>
      </c>
      <c r="M9" s="8"/>
      <c r="N9" s="8" t="s">
        <v>89</v>
      </c>
      <c r="O9" s="8"/>
    </row>
    <row r="10" spans="1:15" s="6" customFormat="1" ht="23" customHeight="1">
      <c r="A10" s="8"/>
      <c r="B10" s="64"/>
      <c r="C10" s="8"/>
      <c r="D10" s="8" t="s">
        <v>90</v>
      </c>
      <c r="E10" s="20">
        <v>1390046238</v>
      </c>
      <c r="F10" s="8" t="s">
        <v>91</v>
      </c>
      <c r="G10" s="8"/>
      <c r="H10" s="8" t="s">
        <v>92</v>
      </c>
      <c r="I10" s="8"/>
      <c r="J10" s="8" t="s">
        <v>93</v>
      </c>
      <c r="K10" s="8"/>
      <c r="L10" s="8" t="s">
        <v>94</v>
      </c>
      <c r="M10" s="8"/>
      <c r="N10" s="8" t="s">
        <v>35</v>
      </c>
      <c r="O10" s="8"/>
    </row>
    <row r="11" spans="1:15" ht="23" customHeight="1">
      <c r="B11" s="64"/>
      <c r="C11" s="9"/>
      <c r="D11" s="180" t="s">
        <v>5</v>
      </c>
      <c r="E11" s="180"/>
      <c r="F11" s="180"/>
      <c r="G11" s="180"/>
      <c r="H11" s="180"/>
      <c r="I11" s="180"/>
      <c r="J11" s="180"/>
      <c r="K11" s="180"/>
      <c r="L11" s="180"/>
      <c r="M11" s="180"/>
      <c r="N11" s="180"/>
    </row>
    <row r="12" spans="1:15" ht="23" customHeight="1">
      <c r="A12" s="145" t="s">
        <v>144</v>
      </c>
      <c r="B12" s="64"/>
      <c r="C12" s="9"/>
      <c r="D12" s="25"/>
      <c r="E12" s="20">
        <v>1037219264</v>
      </c>
      <c r="F12" s="25"/>
      <c r="G12" s="25"/>
      <c r="H12" s="25"/>
      <c r="I12" s="25"/>
      <c r="J12" s="25"/>
      <c r="K12" s="25"/>
      <c r="L12" s="26"/>
      <c r="M12" s="26"/>
      <c r="N12" s="26"/>
    </row>
    <row r="13" spans="1:15" ht="23" customHeight="1">
      <c r="A13" s="145" t="s">
        <v>133</v>
      </c>
      <c r="B13" s="64"/>
      <c r="C13" s="82"/>
      <c r="D13" s="17">
        <v>480000</v>
      </c>
      <c r="E13" s="19"/>
      <c r="F13" s="17">
        <v>507500</v>
      </c>
      <c r="G13" s="17"/>
      <c r="H13" s="17">
        <v>48000</v>
      </c>
      <c r="I13" s="17"/>
      <c r="J13" s="17">
        <v>618229</v>
      </c>
      <c r="K13" s="23"/>
      <c r="L13" s="17">
        <v>-3661</v>
      </c>
      <c r="M13" s="17"/>
      <c r="N13" s="17">
        <f>SUM(D13:L13)</f>
        <v>1650068</v>
      </c>
    </row>
    <row r="14" spans="1:15" ht="6.65" customHeight="1">
      <c r="A14" s="82"/>
      <c r="B14" s="64"/>
      <c r="C14" s="82"/>
      <c r="D14" s="17"/>
      <c r="E14" s="17"/>
      <c r="F14" s="17"/>
      <c r="G14" s="17"/>
      <c r="H14" s="17"/>
      <c r="I14" s="17"/>
      <c r="J14" s="17"/>
      <c r="K14" s="23"/>
      <c r="L14" s="17"/>
      <c r="M14" s="17"/>
      <c r="N14" s="17"/>
    </row>
    <row r="15" spans="1:15" ht="23" hidden="1" customHeight="1">
      <c r="A15" s="115" t="s">
        <v>95</v>
      </c>
      <c r="B15" s="64"/>
      <c r="C15" s="82"/>
      <c r="D15" s="11"/>
      <c r="E15" s="11"/>
      <c r="F15" s="11"/>
      <c r="G15" s="11"/>
      <c r="H15" s="11"/>
      <c r="I15" s="11"/>
      <c r="J15" s="11"/>
      <c r="K15" s="11"/>
      <c r="L15" s="17"/>
      <c r="M15" s="17"/>
      <c r="N15" s="17"/>
    </row>
    <row r="16" spans="1:15" ht="23" hidden="1" customHeight="1">
      <c r="A16" s="116" t="s">
        <v>96</v>
      </c>
      <c r="B16" s="64">
        <v>7</v>
      </c>
      <c r="C16" s="82"/>
      <c r="D16" s="27">
        <v>0</v>
      </c>
      <c r="E16" s="19"/>
      <c r="F16" s="27">
        <v>0</v>
      </c>
      <c r="G16" s="19"/>
      <c r="H16" s="27">
        <v>0</v>
      </c>
      <c r="I16" s="11"/>
      <c r="J16" s="27">
        <v>0</v>
      </c>
      <c r="K16" s="11"/>
      <c r="L16" s="27">
        <v>0</v>
      </c>
      <c r="M16" s="17"/>
      <c r="N16" s="19">
        <f>SUM(D16:L16)</f>
        <v>0</v>
      </c>
    </row>
    <row r="17" spans="1:15" ht="23" hidden="1" customHeight="1">
      <c r="A17" s="115" t="s">
        <v>124</v>
      </c>
      <c r="B17" s="64"/>
      <c r="C17" s="82"/>
      <c r="D17" s="13">
        <f>SUM(D16:D16)</f>
        <v>0</v>
      </c>
      <c r="E17" s="14">
        <v>336597573</v>
      </c>
      <c r="F17" s="13">
        <f>SUM(F16:F16)</f>
        <v>0</v>
      </c>
      <c r="G17" s="14"/>
      <c r="H17" s="13">
        <f>SUM(H16:H16)</f>
        <v>0</v>
      </c>
      <c r="I17" s="11"/>
      <c r="J17" s="16">
        <f>SUM(J16:J16)</f>
        <v>0</v>
      </c>
      <c r="K17" s="11"/>
      <c r="L17" s="22">
        <f>SUM(L16:L16)</f>
        <v>0</v>
      </c>
      <c r="M17" s="17"/>
      <c r="N17" s="22">
        <f>SUM(N16:N16)</f>
        <v>0</v>
      </c>
    </row>
    <row r="18" spans="1:15" ht="6.65" customHeight="1">
      <c r="A18" s="82"/>
      <c r="B18" s="64"/>
      <c r="C18" s="82"/>
      <c r="D18" s="17"/>
      <c r="E18" s="17">
        <v>14959023</v>
      </c>
      <c r="F18" s="17"/>
      <c r="G18" s="17"/>
      <c r="H18" s="17"/>
      <c r="I18" s="17"/>
      <c r="J18" s="17"/>
      <c r="K18" s="23"/>
      <c r="L18" s="17"/>
      <c r="M18" s="17"/>
      <c r="N18" s="17"/>
    </row>
    <row r="19" spans="1:15" ht="23" customHeight="1">
      <c r="A19" s="115" t="s">
        <v>97</v>
      </c>
      <c r="B19" s="64"/>
      <c r="C19" s="82"/>
      <c r="D19" s="11"/>
      <c r="E19" s="11"/>
      <c r="F19" s="11"/>
      <c r="G19" s="11"/>
      <c r="H19" s="11"/>
      <c r="I19" s="11"/>
      <c r="J19" s="11"/>
      <c r="K19" s="11"/>
      <c r="L19" s="17"/>
      <c r="M19" s="17"/>
      <c r="N19" s="17"/>
    </row>
    <row r="20" spans="1:15" ht="23" customHeight="1">
      <c r="A20" s="116" t="s">
        <v>98</v>
      </c>
      <c r="B20" s="64"/>
      <c r="C20" s="9"/>
      <c r="D20" s="27">
        <v>0</v>
      </c>
      <c r="E20" s="19">
        <v>21419519</v>
      </c>
      <c r="F20" s="27">
        <v>0</v>
      </c>
      <c r="G20" s="19"/>
      <c r="H20" s="27">
        <v>0</v>
      </c>
      <c r="I20" s="19"/>
      <c r="J20" s="19">
        <f>'PL 6'!H43</f>
        <v>21239</v>
      </c>
      <c r="K20" s="19"/>
      <c r="L20" s="19">
        <v>0</v>
      </c>
      <c r="M20" s="19"/>
      <c r="N20" s="19">
        <f>SUM(D20,F20,H20,J20,L20)</f>
        <v>21239</v>
      </c>
    </row>
    <row r="21" spans="1:15" ht="23" customHeight="1">
      <c r="A21" s="116" t="s">
        <v>126</v>
      </c>
      <c r="B21" s="64"/>
      <c r="C21" s="9"/>
      <c r="D21" s="27">
        <v>0</v>
      </c>
      <c r="E21" s="19">
        <v>2465208</v>
      </c>
      <c r="F21" s="27">
        <v>0</v>
      </c>
      <c r="G21" s="19"/>
      <c r="H21" s="27">
        <v>0</v>
      </c>
      <c r="I21" s="19"/>
      <c r="J21" s="27">
        <v>0</v>
      </c>
      <c r="K21" s="19"/>
      <c r="L21" s="19">
        <f>'PL 6'!H49</f>
        <v>4631</v>
      </c>
      <c r="M21" s="19"/>
      <c r="N21" s="88">
        <f>SUM(D21,F21,H21,J21,L21)</f>
        <v>4631</v>
      </c>
    </row>
    <row r="22" spans="1:15" ht="23" customHeight="1">
      <c r="A22" s="115" t="s">
        <v>99</v>
      </c>
      <c r="B22" s="31"/>
      <c r="C22" s="82"/>
      <c r="D22" s="22">
        <f>SUM(D20:D21)</f>
        <v>0</v>
      </c>
      <c r="E22" s="17"/>
      <c r="F22" s="22">
        <f>SUM(F20:F21)</f>
        <v>0</v>
      </c>
      <c r="G22" s="17"/>
      <c r="H22" s="22">
        <f>SUM(H20:H21)</f>
        <v>0</v>
      </c>
      <c r="I22" s="17"/>
      <c r="J22" s="22">
        <f>SUM(J20:J21)</f>
        <v>21239</v>
      </c>
      <c r="K22" s="17"/>
      <c r="L22" s="22">
        <f>SUM(L20:L21)</f>
        <v>4631</v>
      </c>
      <c r="M22" s="17"/>
      <c r="N22" s="22">
        <f>SUM(N20:N21)</f>
        <v>25870</v>
      </c>
    </row>
    <row r="23" spans="1:15" ht="19" customHeight="1">
      <c r="A23" s="82"/>
      <c r="B23" s="31"/>
      <c r="C23" s="82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5" ht="23" customHeight="1" thickBot="1">
      <c r="A24" s="146" t="s">
        <v>143</v>
      </c>
      <c r="B24" s="64"/>
      <c r="C24" s="9"/>
      <c r="D24" s="21">
        <f>D13+D22+D17</f>
        <v>480000</v>
      </c>
      <c r="E24" s="17"/>
      <c r="F24" s="21">
        <f>F13+F22+F17</f>
        <v>507500</v>
      </c>
      <c r="G24" s="17"/>
      <c r="H24" s="21">
        <f>H13+H22+H17</f>
        <v>48000</v>
      </c>
      <c r="I24" s="17"/>
      <c r="J24" s="21">
        <f>J13+J22+J17</f>
        <v>639468</v>
      </c>
      <c r="K24" s="17"/>
      <c r="L24" s="21">
        <f>L13+L22+L17</f>
        <v>970</v>
      </c>
      <c r="M24" s="17"/>
      <c r="N24" s="21">
        <f>N13+N22+N17</f>
        <v>1675938</v>
      </c>
    </row>
    <row r="25" spans="1:15" ht="22.5" customHeight="1" thickTop="1">
      <c r="B25" s="65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5" s="76" customFormat="1" ht="22.5" customHeight="1">
      <c r="A26" s="113" t="s">
        <v>0</v>
      </c>
      <c r="B26" s="65"/>
    </row>
    <row r="27" spans="1:15" s="5" customFormat="1" ht="22.5" customHeight="1">
      <c r="A27" s="114" t="s">
        <v>132</v>
      </c>
      <c r="B27" s="4"/>
      <c r="O27" s="76"/>
    </row>
    <row r="28" spans="1:15" ht="22.5" customHeight="1">
      <c r="A28" s="114"/>
      <c r="B28" s="49"/>
    </row>
    <row r="29" spans="1:15" ht="21.5" customHeight="1">
      <c r="A29" s="114"/>
      <c r="B29" s="49"/>
      <c r="L29" s="6" t="s">
        <v>81</v>
      </c>
    </row>
    <row r="30" spans="1:15" ht="20.5" customHeight="1">
      <c r="A30" s="114"/>
      <c r="B30" s="49"/>
      <c r="L30" s="6" t="s">
        <v>82</v>
      </c>
    </row>
    <row r="31" spans="1:15" s="6" customFormat="1" ht="21.5">
      <c r="A31" s="8"/>
      <c r="B31" s="50"/>
      <c r="C31" s="8"/>
      <c r="D31" s="8"/>
      <c r="E31" s="8"/>
      <c r="F31" s="8"/>
      <c r="G31" s="8"/>
      <c r="H31" s="179" t="s">
        <v>42</v>
      </c>
      <c r="I31" s="179"/>
      <c r="J31" s="179"/>
      <c r="K31" s="8"/>
      <c r="L31" s="15" t="s">
        <v>83</v>
      </c>
      <c r="M31" s="8"/>
      <c r="N31" s="8"/>
      <c r="O31" s="8"/>
    </row>
    <row r="32" spans="1:15" s="6" customFormat="1" ht="21.5">
      <c r="A32" s="8"/>
      <c r="B32" s="50"/>
      <c r="C32" s="8"/>
      <c r="D32" s="8"/>
      <c r="E32" s="8"/>
      <c r="F32" s="8"/>
      <c r="G32" s="8"/>
      <c r="H32" s="8"/>
      <c r="I32" s="8"/>
      <c r="J32" s="8"/>
      <c r="K32" s="8"/>
      <c r="L32" s="8" t="s">
        <v>130</v>
      </c>
      <c r="M32" s="8"/>
      <c r="N32" s="8"/>
      <c r="O32" s="8"/>
    </row>
    <row r="33" spans="1:15" s="6" customFormat="1" ht="21.5">
      <c r="A33" s="8"/>
      <c r="B33" s="50"/>
      <c r="C33" s="8"/>
      <c r="D33" s="8" t="s">
        <v>36</v>
      </c>
      <c r="E33" s="8"/>
      <c r="F33" s="8"/>
      <c r="G33" s="8"/>
      <c r="H33" s="8"/>
      <c r="I33" s="8"/>
      <c r="J33" s="8"/>
      <c r="K33" s="8"/>
      <c r="L33" s="6" t="s">
        <v>84</v>
      </c>
      <c r="M33" s="8"/>
      <c r="N33" s="8"/>
      <c r="O33" s="8"/>
    </row>
    <row r="34" spans="1:15" s="6" customFormat="1" ht="22.5" customHeight="1">
      <c r="A34" s="8"/>
      <c r="B34" s="50"/>
      <c r="C34" s="8"/>
      <c r="D34" s="8" t="s">
        <v>85</v>
      </c>
      <c r="E34" s="20">
        <v>985000000</v>
      </c>
      <c r="F34" s="8" t="s">
        <v>86</v>
      </c>
      <c r="G34" s="8"/>
      <c r="H34" s="8" t="s">
        <v>87</v>
      </c>
      <c r="I34" s="8"/>
      <c r="J34" s="8"/>
      <c r="K34" s="8"/>
      <c r="L34" s="6" t="s">
        <v>88</v>
      </c>
      <c r="M34" s="8"/>
      <c r="N34" s="8" t="s">
        <v>89</v>
      </c>
      <c r="O34" s="8"/>
    </row>
    <row r="35" spans="1:15" s="6" customFormat="1" ht="23" customHeight="1">
      <c r="A35" s="8"/>
      <c r="B35" s="148"/>
      <c r="C35" s="8"/>
      <c r="D35" s="8" t="s">
        <v>90</v>
      </c>
      <c r="E35" s="20">
        <v>385222755</v>
      </c>
      <c r="F35" s="8" t="s">
        <v>91</v>
      </c>
      <c r="G35" s="8"/>
      <c r="H35" s="8" t="s">
        <v>92</v>
      </c>
      <c r="I35" s="8"/>
      <c r="J35" s="8" t="s">
        <v>93</v>
      </c>
      <c r="K35" s="8"/>
      <c r="L35" s="8" t="s">
        <v>94</v>
      </c>
      <c r="M35" s="8"/>
      <c r="N35" s="6" t="s">
        <v>35</v>
      </c>
      <c r="O35" s="8"/>
    </row>
    <row r="36" spans="1:15" ht="23" customHeight="1">
      <c r="B36" s="50"/>
      <c r="C36" s="9"/>
      <c r="D36" s="180" t="s">
        <v>5</v>
      </c>
      <c r="E36" s="180"/>
      <c r="F36" s="180"/>
      <c r="G36" s="180"/>
      <c r="H36" s="180"/>
      <c r="I36" s="180"/>
      <c r="J36" s="180"/>
      <c r="K36" s="180"/>
      <c r="L36" s="180"/>
      <c r="M36" s="180"/>
      <c r="N36" s="180"/>
    </row>
    <row r="37" spans="1:15" ht="23" customHeight="1">
      <c r="A37" s="145" t="s">
        <v>145</v>
      </c>
      <c r="B37" s="50"/>
      <c r="C37" s="9"/>
      <c r="D37" s="25"/>
      <c r="E37" s="25"/>
      <c r="F37" s="25"/>
      <c r="G37" s="25"/>
      <c r="H37" s="25"/>
      <c r="I37" s="25"/>
      <c r="J37" s="25"/>
      <c r="K37" s="25"/>
      <c r="L37" s="26"/>
      <c r="M37" s="26"/>
      <c r="N37" s="26"/>
    </row>
    <row r="38" spans="1:15" ht="23" customHeight="1">
      <c r="A38" s="145" t="s">
        <v>146</v>
      </c>
      <c r="B38" s="143"/>
      <c r="C38" s="2"/>
      <c r="D38" s="17">
        <v>480000</v>
      </c>
      <c r="E38" s="17"/>
      <c r="F38" s="17">
        <v>507500</v>
      </c>
      <c r="G38" s="17"/>
      <c r="H38" s="17">
        <v>48000</v>
      </c>
      <c r="I38" s="17"/>
      <c r="J38" s="17">
        <v>448422</v>
      </c>
      <c r="K38" s="23"/>
      <c r="L38" s="17">
        <v>-2781</v>
      </c>
      <c r="M38" s="17"/>
      <c r="N38" s="17">
        <f>SUM(D38:L38)</f>
        <v>1481141</v>
      </c>
    </row>
    <row r="39" spans="1:15" ht="6.65" hidden="1" customHeight="1">
      <c r="A39" s="82"/>
      <c r="B39" s="63"/>
      <c r="C39" s="2"/>
      <c r="D39" s="17"/>
      <c r="E39" s="32">
        <v>0</v>
      </c>
      <c r="F39" s="17"/>
      <c r="G39" s="17"/>
      <c r="H39" s="17"/>
      <c r="I39" s="17"/>
      <c r="J39" s="17"/>
      <c r="K39" s="23"/>
      <c r="L39" s="17"/>
      <c r="M39" s="17"/>
      <c r="N39" s="17"/>
    </row>
    <row r="40" spans="1:15" ht="23" hidden="1" customHeight="1">
      <c r="A40" s="115" t="s">
        <v>95</v>
      </c>
      <c r="B40" s="49"/>
      <c r="C40" s="2"/>
      <c r="D40" s="11"/>
      <c r="E40" s="11"/>
      <c r="F40" s="11"/>
      <c r="G40" s="11"/>
      <c r="H40" s="11"/>
      <c r="I40" s="11"/>
      <c r="J40" s="11"/>
      <c r="K40" s="11"/>
      <c r="L40" s="17"/>
      <c r="M40" s="17"/>
      <c r="N40" s="17"/>
    </row>
    <row r="41" spans="1:15" ht="23" hidden="1" customHeight="1">
      <c r="A41" s="116" t="s">
        <v>96</v>
      </c>
      <c r="B41" s="49">
        <v>7</v>
      </c>
      <c r="C41" s="2"/>
      <c r="D41" s="27">
        <v>0</v>
      </c>
      <c r="E41" s="20">
        <v>17051648</v>
      </c>
      <c r="F41" s="27">
        <v>0</v>
      </c>
      <c r="G41" s="20"/>
      <c r="H41" s="27">
        <v>0</v>
      </c>
      <c r="I41" s="11"/>
      <c r="J41" s="27">
        <v>0</v>
      </c>
      <c r="K41" s="11"/>
      <c r="L41" s="27">
        <v>0</v>
      </c>
      <c r="M41" s="17"/>
      <c r="N41" s="88">
        <f>SUM(D41,F41,H41,J41,L41)</f>
        <v>0</v>
      </c>
    </row>
    <row r="42" spans="1:15" ht="5.5" hidden="1" customHeight="1">
      <c r="A42" s="115" t="s">
        <v>124</v>
      </c>
      <c r="B42" s="49"/>
      <c r="C42" s="2"/>
      <c r="D42" s="13">
        <f>SUM(D41:D41)</f>
        <v>0</v>
      </c>
      <c r="E42" s="14"/>
      <c r="F42" s="13">
        <f>SUM(F41:F41)</f>
        <v>0</v>
      </c>
      <c r="G42" s="14"/>
      <c r="H42" s="13">
        <f>SUM(H41:H41)</f>
        <v>0</v>
      </c>
      <c r="I42" s="11"/>
      <c r="J42" s="16">
        <f>SUM(J41:J41)</f>
        <v>0</v>
      </c>
      <c r="K42" s="11"/>
      <c r="L42" s="22">
        <f>SUM(L41:L41)</f>
        <v>0</v>
      </c>
      <c r="M42" s="17"/>
      <c r="N42" s="22">
        <f>SUM(N41:N41)</f>
        <v>0</v>
      </c>
    </row>
    <row r="43" spans="1:15" ht="17.5" customHeight="1">
      <c r="A43" s="82"/>
      <c r="B43" s="63"/>
      <c r="C43" s="2"/>
      <c r="D43" s="17"/>
      <c r="E43" s="17"/>
      <c r="F43" s="17"/>
      <c r="G43" s="17"/>
      <c r="H43" s="17"/>
      <c r="I43" s="17"/>
      <c r="J43" s="17"/>
      <c r="K43" s="23"/>
      <c r="L43" s="17"/>
      <c r="M43" s="17"/>
      <c r="N43" s="17"/>
    </row>
    <row r="44" spans="1:15" ht="23" customHeight="1">
      <c r="A44" s="115" t="s">
        <v>97</v>
      </c>
      <c r="B44" s="49"/>
      <c r="C44" s="2"/>
      <c r="D44" s="11"/>
      <c r="E44" s="12"/>
      <c r="F44" s="11"/>
      <c r="G44" s="12"/>
      <c r="H44" s="11"/>
      <c r="I44" s="12"/>
      <c r="J44" s="11"/>
      <c r="K44" s="12"/>
      <c r="L44" s="17"/>
      <c r="M44" s="18"/>
      <c r="N44" s="17"/>
    </row>
    <row r="45" spans="1:15" ht="23" customHeight="1">
      <c r="A45" s="116" t="s">
        <v>98</v>
      </c>
      <c r="B45" s="49"/>
      <c r="D45" s="27">
        <v>0</v>
      </c>
      <c r="E45" s="150"/>
      <c r="F45" s="27">
        <v>0</v>
      </c>
      <c r="G45" s="20"/>
      <c r="H45" s="27">
        <v>0</v>
      </c>
      <c r="I45" s="20"/>
      <c r="J45" s="19">
        <f>'PL 6'!F43</f>
        <v>22863</v>
      </c>
      <c r="K45" s="20"/>
      <c r="L45" s="19">
        <v>0</v>
      </c>
      <c r="M45" s="20"/>
      <c r="N45" s="19">
        <f>SUM(D45:L45)</f>
        <v>22863</v>
      </c>
    </row>
    <row r="46" spans="1:15" ht="23" customHeight="1">
      <c r="A46" s="116" t="s">
        <v>140</v>
      </c>
      <c r="B46" s="49"/>
      <c r="D46" s="27">
        <v>0</v>
      </c>
      <c r="E46" s="108"/>
      <c r="F46" s="27">
        <v>0</v>
      </c>
      <c r="G46" s="20"/>
      <c r="H46" s="27">
        <v>0</v>
      </c>
      <c r="I46" s="20"/>
      <c r="J46" s="27">
        <v>0</v>
      </c>
      <c r="K46" s="20"/>
      <c r="L46" s="19">
        <f>'PL 6'!F49</f>
        <v>2537</v>
      </c>
      <c r="M46" s="20"/>
      <c r="N46" s="19">
        <f>SUM(D46:L46)</f>
        <v>2537</v>
      </c>
    </row>
    <row r="47" spans="1:15" ht="23" customHeight="1">
      <c r="A47" s="115" t="s">
        <v>99</v>
      </c>
      <c r="B47" s="10"/>
      <c r="C47" s="2"/>
      <c r="D47" s="22">
        <f>SUM(D45:D46)</f>
        <v>0</v>
      </c>
      <c r="E47" s="17"/>
      <c r="F47" s="22">
        <f>SUM(F45:F46)</f>
        <v>0</v>
      </c>
      <c r="G47" s="17"/>
      <c r="H47" s="22">
        <f>SUM(H45:H46)</f>
        <v>0</v>
      </c>
      <c r="I47" s="17"/>
      <c r="J47" s="22">
        <f>SUM(J45:J46)</f>
        <v>22863</v>
      </c>
      <c r="K47" s="17"/>
      <c r="L47" s="22">
        <f>SUM(L45:L46)</f>
        <v>2537</v>
      </c>
      <c r="M47" s="17"/>
      <c r="N47" s="24">
        <f>SUM(N45:N46)</f>
        <v>25400</v>
      </c>
    </row>
    <row r="48" spans="1:15" ht="19" customHeight="1">
      <c r="A48" s="82"/>
      <c r="B48" s="10"/>
      <c r="C48" s="2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1:16" ht="23" customHeight="1" thickBot="1">
      <c r="A49" s="146" t="s">
        <v>147</v>
      </c>
      <c r="B49" s="49"/>
      <c r="D49" s="21">
        <f>SUM(D38,D42,D47)</f>
        <v>480000</v>
      </c>
      <c r="E49" s="17"/>
      <c r="F49" s="21">
        <f>SUM(F38,F42,F47)</f>
        <v>507500</v>
      </c>
      <c r="G49" s="17"/>
      <c r="H49" s="21">
        <f>SUM(H38,H42,H47)</f>
        <v>48000</v>
      </c>
      <c r="I49" s="17"/>
      <c r="J49" s="21">
        <f>SUM(J38,J42,J47)</f>
        <v>471285</v>
      </c>
      <c r="K49" s="17"/>
      <c r="L49" s="21">
        <f>SUM(L38,L42,L47)</f>
        <v>-244</v>
      </c>
      <c r="M49" s="17"/>
      <c r="N49" s="21">
        <f>SUM(N38,N42,N47)</f>
        <v>1506541</v>
      </c>
      <c r="O49" s="112"/>
      <c r="P49" s="153">
        <f>N49-'BS 3-5'!C72</f>
        <v>0</v>
      </c>
    </row>
    <row r="50" spans="1:16" ht="22.5" customHeight="1" thickTop="1"/>
    <row r="51" spans="1:16" ht="22.5" customHeight="1">
      <c r="B51" s="65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</sheetData>
  <mergeCells count="4">
    <mergeCell ref="H6:J6"/>
    <mergeCell ref="D11:N11"/>
    <mergeCell ref="H31:J31"/>
    <mergeCell ref="D36:N36"/>
  </mergeCells>
  <pageMargins left="0.8" right="0.8" top="0.48" bottom="0.5" header="0.5" footer="0.5"/>
  <pageSetup paperSize="9" scale="90" firstPageNumber="7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sheetPr>
    <tabColor rgb="FF002060"/>
  </sheetPr>
  <dimension ref="A1:G66"/>
  <sheetViews>
    <sheetView showGridLines="0" tabSelected="1" topLeftCell="A52" zoomScaleNormal="100" zoomScaleSheetLayoutView="110" workbookViewId="0">
      <selection activeCell="A32" sqref="A8:XFD32"/>
    </sheetView>
  </sheetViews>
  <sheetFormatPr defaultColWidth="9.09765625" defaultRowHeight="23.25" customHeight="1"/>
  <cols>
    <col min="1" max="1" width="61.69921875" style="156" customWidth="1"/>
    <col min="2" max="2" width="5.8984375" style="155" customWidth="1"/>
    <col min="3" max="3" width="13.69921875" style="155" customWidth="1"/>
    <col min="4" max="4" width="2" style="155" customWidth="1"/>
    <col min="5" max="5" width="13.69921875" style="155" customWidth="1"/>
    <col min="6" max="6" width="9.09765625" style="154"/>
    <col min="7" max="16384" width="9.09765625" style="155"/>
  </cols>
  <sheetData>
    <row r="1" spans="1:5" s="154" customFormat="1" ht="23.25" customHeight="1">
      <c r="A1" s="117" t="s">
        <v>0</v>
      </c>
    </row>
    <row r="2" spans="1:5" ht="23.25" customHeight="1">
      <c r="A2" s="117" t="s">
        <v>100</v>
      </c>
      <c r="B2" s="154"/>
      <c r="C2" s="154"/>
      <c r="D2" s="154"/>
      <c r="E2" s="154"/>
    </row>
    <row r="3" spans="1:5" ht="22.5" customHeight="1">
      <c r="A3" s="117"/>
      <c r="B3" s="154"/>
      <c r="C3" s="154"/>
      <c r="D3" s="154"/>
      <c r="E3" s="154"/>
    </row>
    <row r="4" spans="1:5" ht="23.25" customHeight="1">
      <c r="A4" s="117"/>
      <c r="B4" s="154"/>
      <c r="C4" s="182" t="s">
        <v>50</v>
      </c>
      <c r="D4" s="182"/>
      <c r="E4" s="182"/>
    </row>
    <row r="5" spans="1:5" ht="23.25" customHeight="1">
      <c r="A5" s="117"/>
      <c r="B5" s="154"/>
      <c r="C5" s="182" t="s">
        <v>141</v>
      </c>
      <c r="D5" s="182"/>
      <c r="E5" s="182"/>
    </row>
    <row r="6" spans="1:5" ht="23.25" customHeight="1">
      <c r="B6" s="154"/>
      <c r="C6" s="8">
        <v>2568</v>
      </c>
      <c r="D6" s="8"/>
      <c r="E6" s="8">
        <v>2567</v>
      </c>
    </row>
    <row r="7" spans="1:5" ht="23.25" customHeight="1">
      <c r="B7" s="154"/>
      <c r="C7" s="178" t="s">
        <v>5</v>
      </c>
      <c r="D7" s="178"/>
      <c r="E7" s="178"/>
    </row>
    <row r="8" spans="1:5" ht="22.5" customHeight="1">
      <c r="A8" s="118" t="s">
        <v>101</v>
      </c>
      <c r="B8" s="154"/>
      <c r="C8" s="35"/>
      <c r="D8" s="35"/>
      <c r="E8" s="35"/>
    </row>
    <row r="9" spans="1:5" ht="22.5" customHeight="1">
      <c r="A9" s="156" t="s">
        <v>152</v>
      </c>
      <c r="B9" s="154"/>
      <c r="C9" s="39">
        <f>'PL 6'!F43</f>
        <v>22863</v>
      </c>
      <c r="D9" s="35"/>
      <c r="E9" s="20">
        <f>'PL 6'!H43</f>
        <v>21239</v>
      </c>
    </row>
    <row r="10" spans="1:5" ht="22.5" customHeight="1">
      <c r="A10" s="119" t="s">
        <v>123</v>
      </c>
      <c r="B10" s="154"/>
      <c r="C10" s="35"/>
      <c r="D10" s="35"/>
      <c r="E10" s="20"/>
    </row>
    <row r="11" spans="1:5" ht="22.5" customHeight="1">
      <c r="A11" s="157" t="s">
        <v>166</v>
      </c>
      <c r="B11" s="154"/>
      <c r="C11" s="27">
        <f>-'PL 6'!F42</f>
        <v>-6999</v>
      </c>
      <c r="D11" s="35"/>
      <c r="E11" s="27">
        <f>-'PL 6'!H42</f>
        <v>5315</v>
      </c>
    </row>
    <row r="12" spans="1:5" ht="22.5" customHeight="1">
      <c r="A12" s="156" t="s">
        <v>66</v>
      </c>
      <c r="B12" s="154"/>
      <c r="C12" s="39">
        <f>-'PL 6'!F28</f>
        <v>13881</v>
      </c>
      <c r="D12" s="35"/>
      <c r="E12" s="39">
        <f>-'PL 6'!H28</f>
        <v>10350</v>
      </c>
    </row>
    <row r="13" spans="1:5" ht="22.5" customHeight="1">
      <c r="A13" s="156" t="s">
        <v>102</v>
      </c>
      <c r="B13" s="154"/>
      <c r="C13" s="39">
        <v>14350</v>
      </c>
      <c r="D13" s="35"/>
      <c r="E13" s="39">
        <v>13939</v>
      </c>
    </row>
    <row r="14" spans="1:5" ht="22.5" customHeight="1">
      <c r="A14" s="156" t="s">
        <v>162</v>
      </c>
      <c r="B14" s="154"/>
      <c r="C14" s="39">
        <v>1077</v>
      </c>
      <c r="D14" s="35"/>
      <c r="E14" s="39">
        <v>0</v>
      </c>
    </row>
    <row r="15" spans="1:5" ht="22.5" customHeight="1">
      <c r="A15" s="154" t="s">
        <v>103</v>
      </c>
      <c r="B15" s="154"/>
      <c r="C15" s="27">
        <v>2951</v>
      </c>
      <c r="D15" s="35"/>
      <c r="E15" s="27">
        <v>2767</v>
      </c>
    </row>
    <row r="16" spans="1:5" ht="22.5" customHeight="1">
      <c r="A16" s="156" t="s">
        <v>156</v>
      </c>
      <c r="B16" s="154"/>
      <c r="C16" s="39">
        <v>1413</v>
      </c>
      <c r="D16" s="35"/>
      <c r="E16" s="39">
        <v>-2666</v>
      </c>
    </row>
    <row r="17" spans="1:7" ht="22.5" customHeight="1">
      <c r="A17" s="158" t="s">
        <v>155</v>
      </c>
      <c r="B17" s="84"/>
      <c r="C17" s="85">
        <v>44626</v>
      </c>
      <c r="D17" s="86"/>
      <c r="E17" s="85">
        <v>10877</v>
      </c>
    </row>
    <row r="18" spans="1:7" ht="22.5" customHeight="1">
      <c r="A18" s="156" t="s">
        <v>134</v>
      </c>
      <c r="B18" s="84"/>
      <c r="C18" s="85">
        <v>0</v>
      </c>
      <c r="D18" s="86"/>
      <c r="E18" s="85">
        <v>-45</v>
      </c>
    </row>
    <row r="19" spans="1:7" ht="22.5" customHeight="1">
      <c r="A19" s="156" t="s">
        <v>104</v>
      </c>
      <c r="B19" s="154"/>
      <c r="C19" s="40">
        <v>-176</v>
      </c>
      <c r="D19" s="35"/>
      <c r="E19" s="40">
        <v>-1</v>
      </c>
    </row>
    <row r="20" spans="1:7" ht="22.5" customHeight="1">
      <c r="A20" s="117"/>
      <c r="B20" s="154"/>
      <c r="C20" s="159">
        <f>SUM(C9:C19)</f>
        <v>93986</v>
      </c>
      <c r="D20" s="35"/>
      <c r="E20" s="160">
        <f>SUM(E9:E19)</f>
        <v>61775</v>
      </c>
    </row>
    <row r="21" spans="1:7" ht="22.5" customHeight="1">
      <c r="A21" s="119" t="s">
        <v>105</v>
      </c>
      <c r="B21" s="154"/>
      <c r="C21" s="35"/>
      <c r="D21" s="35"/>
      <c r="E21" s="35"/>
    </row>
    <row r="22" spans="1:7" ht="22.5" customHeight="1">
      <c r="A22" s="154" t="s">
        <v>106</v>
      </c>
      <c r="B22" s="154"/>
      <c r="C22" s="35">
        <v>-192002</v>
      </c>
      <c r="D22" s="35"/>
      <c r="E22" s="161">
        <v>-409085</v>
      </c>
    </row>
    <row r="23" spans="1:7" ht="22.5" customHeight="1">
      <c r="A23" s="156" t="s">
        <v>10</v>
      </c>
      <c r="B23" s="154"/>
      <c r="C23" s="35">
        <v>-48018</v>
      </c>
      <c r="D23" s="35"/>
      <c r="E23" s="161">
        <v>-29152</v>
      </c>
      <c r="G23" s="162"/>
    </row>
    <row r="24" spans="1:7" ht="22.5" customHeight="1">
      <c r="A24" s="154" t="s">
        <v>107</v>
      </c>
      <c r="B24" s="154"/>
      <c r="C24" s="35">
        <v>-211955</v>
      </c>
      <c r="D24" s="35"/>
      <c r="E24" s="161">
        <v>212461</v>
      </c>
    </row>
    <row r="25" spans="1:7" ht="22.5" customHeight="1">
      <c r="A25" s="154" t="s">
        <v>19</v>
      </c>
      <c r="B25" s="154"/>
      <c r="C25" s="39">
        <v>840</v>
      </c>
      <c r="D25" s="163"/>
      <c r="E25" s="164">
        <v>0</v>
      </c>
    </row>
    <row r="26" spans="1:7" ht="22.5" customHeight="1">
      <c r="A26" s="154" t="s">
        <v>25</v>
      </c>
      <c r="B26" s="154"/>
      <c r="C26" s="35">
        <v>293109</v>
      </c>
      <c r="D26" s="35"/>
      <c r="E26" s="161">
        <v>443959</v>
      </c>
    </row>
    <row r="27" spans="1:7" ht="22.5" customHeight="1">
      <c r="A27" s="156" t="s">
        <v>26</v>
      </c>
      <c r="B27" s="154"/>
      <c r="C27" s="35">
        <v>22381</v>
      </c>
      <c r="D27" s="35"/>
      <c r="E27" s="161">
        <v>29044</v>
      </c>
    </row>
    <row r="28" spans="1:7" ht="22.5" customHeight="1">
      <c r="A28" s="154" t="s">
        <v>108</v>
      </c>
      <c r="B28" s="154"/>
      <c r="C28" s="165">
        <v>-4402</v>
      </c>
      <c r="D28" s="35"/>
      <c r="E28" s="166">
        <v>-5626</v>
      </c>
    </row>
    <row r="29" spans="1:7" ht="22.5" customHeight="1">
      <c r="A29" s="156" t="s">
        <v>161</v>
      </c>
      <c r="B29" s="154"/>
      <c r="C29" s="163">
        <f>SUM(C20:C28)</f>
        <v>-46061</v>
      </c>
      <c r="D29" s="35"/>
      <c r="E29" s="35">
        <f>SUM(E20:E28)</f>
        <v>303376</v>
      </c>
    </row>
    <row r="30" spans="1:7" ht="22.5" customHeight="1">
      <c r="A30" s="156" t="s">
        <v>109</v>
      </c>
      <c r="B30" s="154"/>
      <c r="C30" s="35">
        <v>-7524</v>
      </c>
      <c r="D30" s="35"/>
      <c r="E30" s="161">
        <v>-5400</v>
      </c>
    </row>
    <row r="31" spans="1:7" ht="22.5" customHeight="1">
      <c r="A31" s="156" t="s">
        <v>110</v>
      </c>
      <c r="B31" s="154"/>
      <c r="C31" s="39">
        <v>0</v>
      </c>
      <c r="D31" s="35"/>
      <c r="E31" s="39">
        <v>-3</v>
      </c>
    </row>
    <row r="32" spans="1:7" ht="22.5" customHeight="1">
      <c r="A32" s="115" t="s">
        <v>158</v>
      </c>
      <c r="B32" s="154"/>
      <c r="C32" s="89">
        <f>SUM(C29:C31)</f>
        <v>-53585</v>
      </c>
      <c r="D32" s="37"/>
      <c r="E32" s="36">
        <f>SUM(E29:E31)</f>
        <v>297973</v>
      </c>
    </row>
    <row r="33" spans="1:5" ht="23.25" customHeight="1">
      <c r="A33" s="117"/>
      <c r="B33" s="154"/>
      <c r="C33" s="35"/>
      <c r="D33" s="35"/>
      <c r="E33" s="35"/>
    </row>
    <row r="34" spans="1:5" s="154" customFormat="1" ht="23.25" customHeight="1">
      <c r="A34" s="117" t="s">
        <v>0</v>
      </c>
      <c r="E34" s="20"/>
    </row>
    <row r="35" spans="1:5" ht="23.25" customHeight="1">
      <c r="A35" s="117" t="s">
        <v>100</v>
      </c>
      <c r="E35" s="20"/>
    </row>
    <row r="36" spans="1:5" ht="22.5" customHeight="1">
      <c r="A36" s="117"/>
      <c r="E36" s="20"/>
    </row>
    <row r="37" spans="1:5" ht="23.25" customHeight="1">
      <c r="A37" s="117"/>
      <c r="C37" s="182" t="s">
        <v>50</v>
      </c>
      <c r="D37" s="182"/>
      <c r="E37" s="182"/>
    </row>
    <row r="38" spans="1:5" ht="23.25" customHeight="1">
      <c r="A38" s="117"/>
      <c r="C38" s="182" t="s">
        <v>141</v>
      </c>
      <c r="D38" s="182"/>
      <c r="E38" s="182"/>
    </row>
    <row r="39" spans="1:5" ht="23.25" customHeight="1">
      <c r="C39" s="6">
        <v>2568</v>
      </c>
      <c r="D39" s="6"/>
      <c r="E39" s="6">
        <v>2567</v>
      </c>
    </row>
    <row r="40" spans="1:5" ht="23.25" customHeight="1">
      <c r="C40" s="181" t="s">
        <v>5</v>
      </c>
      <c r="D40" s="181"/>
      <c r="E40" s="181"/>
    </row>
    <row r="41" spans="1:5" ht="23.25" customHeight="1">
      <c r="A41" s="118" t="s">
        <v>111</v>
      </c>
      <c r="C41" s="167"/>
      <c r="D41" s="167"/>
      <c r="E41" s="20"/>
    </row>
    <row r="42" spans="1:5" ht="23.25" customHeight="1">
      <c r="A42" s="156" t="s">
        <v>112</v>
      </c>
      <c r="C42" s="167">
        <v>-3995</v>
      </c>
      <c r="D42" s="167"/>
      <c r="E42" s="161">
        <v>-8233</v>
      </c>
    </row>
    <row r="43" spans="1:5" ht="23.25" customHeight="1">
      <c r="A43" s="156" t="s">
        <v>113</v>
      </c>
      <c r="C43" s="28">
        <v>-2920</v>
      </c>
      <c r="D43" s="167"/>
      <c r="E43" s="28">
        <v>-2813</v>
      </c>
    </row>
    <row r="44" spans="1:5" ht="23.25" hidden="1" customHeight="1">
      <c r="A44" s="156" t="s">
        <v>114</v>
      </c>
      <c r="C44" s="28"/>
      <c r="D44" s="167"/>
      <c r="E44" s="28"/>
    </row>
    <row r="45" spans="1:5" ht="23.25" customHeight="1">
      <c r="A45" s="156" t="s">
        <v>115</v>
      </c>
      <c r="C45" s="28">
        <v>176</v>
      </c>
      <c r="D45" s="167"/>
      <c r="E45" s="40">
        <v>1</v>
      </c>
    </row>
    <row r="46" spans="1:5" ht="23.25" customHeight="1">
      <c r="A46" s="117" t="s">
        <v>128</v>
      </c>
      <c r="C46" s="24">
        <f>+C42+C43+C44+C45</f>
        <v>-6739</v>
      </c>
      <c r="D46" s="41"/>
      <c r="E46" s="151">
        <f>SUM(E42:E45)</f>
        <v>-11045</v>
      </c>
    </row>
    <row r="47" spans="1:5" ht="23.25" customHeight="1">
      <c r="A47" s="117"/>
      <c r="C47" s="41"/>
      <c r="D47" s="41"/>
      <c r="E47" s="41"/>
    </row>
    <row r="48" spans="1:5" ht="23.25" customHeight="1">
      <c r="A48" s="118" t="s">
        <v>116</v>
      </c>
      <c r="C48" s="167"/>
      <c r="D48" s="167"/>
      <c r="E48" s="167"/>
    </row>
    <row r="49" spans="1:5" ht="23.25" customHeight="1">
      <c r="A49" s="156" t="s">
        <v>117</v>
      </c>
      <c r="C49" s="167">
        <v>-14173</v>
      </c>
      <c r="D49" s="167"/>
      <c r="E49" s="161">
        <v>-10669</v>
      </c>
    </row>
    <row r="50" spans="1:5" ht="23.25" hidden="1" customHeight="1">
      <c r="A50" s="156" t="s">
        <v>137</v>
      </c>
      <c r="C50" s="167"/>
      <c r="D50" s="167"/>
      <c r="E50" s="167"/>
    </row>
    <row r="51" spans="1:5" ht="23.25" hidden="1" customHeight="1">
      <c r="A51" s="168" t="s">
        <v>135</v>
      </c>
      <c r="C51" s="28"/>
      <c r="D51" s="167"/>
      <c r="E51" s="28"/>
    </row>
    <row r="52" spans="1:5" ht="23.25" customHeight="1">
      <c r="A52" s="156" t="s">
        <v>167</v>
      </c>
      <c r="C52" s="28">
        <v>1540000</v>
      </c>
      <c r="D52" s="167"/>
      <c r="E52" s="28">
        <v>670000</v>
      </c>
    </row>
    <row r="53" spans="1:5" ht="23.25" customHeight="1">
      <c r="A53" s="156" t="s">
        <v>168</v>
      </c>
      <c r="C53" s="28">
        <v>-1375000</v>
      </c>
      <c r="D53" s="167"/>
      <c r="E53" s="28">
        <v>-895000</v>
      </c>
    </row>
    <row r="54" spans="1:5" ht="23.25" hidden="1" customHeight="1">
      <c r="A54" s="156" t="s">
        <v>118</v>
      </c>
      <c r="C54" s="48"/>
      <c r="D54" s="169"/>
      <c r="E54" s="48"/>
    </row>
    <row r="55" spans="1:5" ht="23.25" hidden="1" customHeight="1">
      <c r="A55" s="156" t="s">
        <v>119</v>
      </c>
      <c r="C55" s="48"/>
      <c r="D55" s="169"/>
      <c r="E55" s="48"/>
    </row>
    <row r="56" spans="1:5" ht="23.25" customHeight="1">
      <c r="A56" s="156" t="s">
        <v>120</v>
      </c>
      <c r="C56" s="167">
        <v>-2007</v>
      </c>
      <c r="D56" s="169"/>
      <c r="E56" s="161">
        <v>-1825</v>
      </c>
    </row>
    <row r="57" spans="1:5" ht="23.25" customHeight="1">
      <c r="A57" s="115" t="s">
        <v>159</v>
      </c>
      <c r="C57" s="89">
        <f>SUM(C49:C56)</f>
        <v>148820</v>
      </c>
      <c r="D57" s="41"/>
      <c r="E57" s="36">
        <f>SUM(E49:E56)</f>
        <v>-237494</v>
      </c>
    </row>
    <row r="58" spans="1:5" ht="23" customHeight="1">
      <c r="A58" s="117"/>
      <c r="C58" s="41"/>
      <c r="D58" s="41"/>
      <c r="E58" s="41"/>
    </row>
    <row r="59" spans="1:5" ht="23.25" customHeight="1">
      <c r="A59" s="117" t="s">
        <v>160</v>
      </c>
      <c r="C59" s="142">
        <f>+C32+C46+C57</f>
        <v>88496</v>
      </c>
      <c r="D59" s="41"/>
      <c r="E59" s="41">
        <f>+E32+E46+E57</f>
        <v>49434</v>
      </c>
    </row>
    <row r="60" spans="1:5" ht="23.25" customHeight="1">
      <c r="A60" s="156" t="s">
        <v>148</v>
      </c>
      <c r="C60" s="165">
        <v>18205</v>
      </c>
      <c r="D60" s="167"/>
      <c r="E60" s="166">
        <v>63563</v>
      </c>
    </row>
    <row r="61" spans="1:5" ht="23.25" customHeight="1" thickBot="1">
      <c r="A61" s="146" t="s">
        <v>149</v>
      </c>
      <c r="C61" s="173">
        <f>SUM(C59:C60)</f>
        <v>106701</v>
      </c>
      <c r="D61" s="41"/>
      <c r="E61" s="45">
        <f>SUM(E59:E60)</f>
        <v>112997</v>
      </c>
    </row>
    <row r="62" spans="1:5" ht="23.25" customHeight="1" thickTop="1">
      <c r="C62" s="162"/>
      <c r="E62" s="162"/>
    </row>
    <row r="63" spans="1:5" ht="23.25" customHeight="1">
      <c r="A63" s="118" t="s">
        <v>121</v>
      </c>
    </row>
    <row r="64" spans="1:5" ht="23.25" customHeight="1">
      <c r="A64" s="156" t="s">
        <v>122</v>
      </c>
      <c r="C64" s="170">
        <v>3631</v>
      </c>
      <c r="E64" s="162">
        <v>6757</v>
      </c>
    </row>
    <row r="65" spans="1:5" ht="23.25" customHeight="1">
      <c r="A65" s="156" t="s">
        <v>129</v>
      </c>
      <c r="C65" s="170">
        <v>1547</v>
      </c>
      <c r="E65" s="170">
        <v>143</v>
      </c>
    </row>
    <row r="66" spans="1:5" s="154" customFormat="1" ht="23.25" customHeight="1">
      <c r="A66" s="156"/>
      <c r="C66" s="171">
        <f>C61-'BS 3-5'!C9</f>
        <v>0</v>
      </c>
      <c r="E66" s="172"/>
    </row>
  </sheetData>
  <mergeCells count="6">
    <mergeCell ref="C40:E40"/>
    <mergeCell ref="C4:E4"/>
    <mergeCell ref="C5:E5"/>
    <mergeCell ref="C7:E7"/>
    <mergeCell ref="C37:E37"/>
    <mergeCell ref="C38:E38"/>
  </mergeCells>
  <pageMargins left="0.8" right="0.8" top="0.48" bottom="0.5" header="0.5" footer="0.5"/>
  <pageSetup paperSize="9" firstPageNumber="9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315FF0-8C4D-4D9B-944F-DF857C7EA489}">
  <ds:schemaRefs>
    <ds:schemaRef ds:uri="http://purl.org/dc/dcmitype/"/>
    <ds:schemaRef ds:uri="http://schemas.microsoft.com/office/2006/documentManagement/types"/>
    <ds:schemaRef ds:uri="4243d5be-521d-4052-81ca-f0f31ea6f2da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office/2006/metadata/properties"/>
    <ds:schemaRef ds:uri="http://purl.org/dc/terms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62D3E25-6EDD-4690-8743-A2BDEE33B8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7C476C-52BB-4F5C-BFB4-0DB9E04866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3-5</vt:lpstr>
      <vt:lpstr>PL 6</vt:lpstr>
      <vt:lpstr>SCE7-8</vt:lpstr>
      <vt:lpstr>CF 9-10</vt:lpstr>
      <vt:lpstr>'BS 3-5'!Print_Area</vt:lpstr>
      <vt:lpstr>'CF 9-10'!Print_Area</vt:lpstr>
      <vt:lpstr>'PL 6'!Print_Area</vt:lpstr>
      <vt:lpstr>'SCE7-8'!Print_Area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2025-04-28T01:49:47Z</cp:lastPrinted>
  <dcterms:created xsi:type="dcterms:W3CDTF">2005-04-09T03:45:34Z</dcterms:created>
  <dcterms:modified xsi:type="dcterms:W3CDTF">2025-04-28T01:49:52Z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