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1F506EE6-CB63-469A-8A72-DFDB995B9370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BS 2-4" sheetId="10" r:id="rId1"/>
    <sheet name="PL5" sheetId="6" r:id="rId2"/>
    <sheet name="SH 6-7" sheetId="8" r:id="rId3"/>
    <sheet name="CF 8-9" sheetId="3" r:id="rId4"/>
  </sheets>
  <definedNames>
    <definedName name="_xlnm.Print_Area" localSheetId="0">'BS 2-4'!$A$1:$E$76</definedName>
    <definedName name="_xlnm.Print_Area" localSheetId="3">'CF 8-9'!$A$1:$D$66</definedName>
    <definedName name="_xlnm.Print_Area" localSheetId="1">'PL5'!$A$1:$F$42</definedName>
    <definedName name="_xlnm.Print_Area" localSheetId="2">'SH 6-7'!$A$1:$N$46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3" i="3" l="1"/>
  <c r="B49" i="3"/>
  <c r="D38" i="6"/>
  <c r="F38" i="6"/>
  <c r="C19" i="10" l="1"/>
  <c r="D30" i="6"/>
  <c r="D10" i="6"/>
  <c r="C12" i="10"/>
  <c r="L34" i="8"/>
  <c r="J34" i="8"/>
  <c r="H34" i="8"/>
  <c r="E73" i="10" l="1"/>
  <c r="E43" i="10"/>
  <c r="B12" i="3"/>
  <c r="D12" i="3"/>
  <c r="B11" i="3"/>
  <c r="D11" i="3"/>
  <c r="N11" i="8" l="1"/>
  <c r="N14" i="8"/>
  <c r="N15" i="8" s="1"/>
  <c r="C14" i="10" l="1"/>
  <c r="N37" i="8" l="1"/>
  <c r="N34" i="8"/>
  <c r="N38" i="8" l="1"/>
  <c r="H20" i="8" l="1"/>
  <c r="F20" i="8"/>
  <c r="D20" i="8"/>
  <c r="D15" i="6"/>
  <c r="C67" i="3"/>
  <c r="L15" i="8" l="1"/>
  <c r="L42" i="8" l="1"/>
  <c r="N42" i="8" s="1"/>
  <c r="B57" i="3" l="1"/>
  <c r="I43" i="6"/>
  <c r="I44" i="6"/>
  <c r="I45" i="6"/>
  <c r="I35" i="6" l="1"/>
  <c r="I30" i="6"/>
  <c r="I26" i="6"/>
  <c r="I22" i="6" l="1"/>
  <c r="I18" i="6" l="1"/>
  <c r="I19" i="6"/>
  <c r="I20" i="6"/>
  <c r="I14" i="6"/>
  <c r="I10" i="6"/>
  <c r="C48" i="10" l="1"/>
  <c r="C22" i="10"/>
  <c r="E48" i="10"/>
  <c r="E22" i="10"/>
  <c r="E14" i="10"/>
  <c r="D57" i="3"/>
  <c r="D46" i="3"/>
  <c r="H43" i="8"/>
  <c r="F43" i="8"/>
  <c r="D43" i="8"/>
  <c r="L38" i="8"/>
  <c r="J38" i="8"/>
  <c r="H38" i="8"/>
  <c r="F38" i="8"/>
  <c r="F45" i="8" s="1"/>
  <c r="D38" i="8"/>
  <c r="D45" i="8" l="1"/>
  <c r="H45" i="8"/>
  <c r="E50" i="10"/>
  <c r="E75" i="10" s="1"/>
  <c r="E24" i="10"/>
  <c r="C24" i="10"/>
  <c r="E78" i="10" l="1"/>
  <c r="F23" i="6"/>
  <c r="F15" i="6"/>
  <c r="L19" i="8" l="1"/>
  <c r="L20" i="8" s="1"/>
  <c r="L22" i="8" s="1"/>
  <c r="F25" i="6"/>
  <c r="F29" i="6" s="1"/>
  <c r="F31" i="6" s="1"/>
  <c r="F41" i="6" l="1"/>
  <c r="J18" i="8"/>
  <c r="N18" i="8" s="1"/>
  <c r="D9" i="3"/>
  <c r="D20" i="3" s="1"/>
  <c r="F39" i="6"/>
  <c r="D29" i="3" l="1"/>
  <c r="D32" i="3" s="1"/>
  <c r="D59" i="3" s="1"/>
  <c r="D61" i="3" s="1"/>
  <c r="J15" i="8"/>
  <c r="H15" i="8"/>
  <c r="H22" i="8" s="1"/>
  <c r="F15" i="8"/>
  <c r="F22" i="8" s="1"/>
  <c r="D15" i="8"/>
  <c r="D22" i="8" s="1"/>
  <c r="B46" i="3" l="1"/>
  <c r="L43" i="8" l="1"/>
  <c r="L45" i="8" s="1"/>
  <c r="N19" i="8"/>
  <c r="D23" i="6" l="1"/>
  <c r="D25" i="6" l="1"/>
  <c r="D29" i="6" s="1"/>
  <c r="N20" i="8" l="1"/>
  <c r="D31" i="6"/>
  <c r="J20" i="8"/>
  <c r="J22" i="8" s="1"/>
  <c r="N22" i="8" l="1"/>
  <c r="O20" i="8"/>
  <c r="D41" i="6"/>
  <c r="J41" i="8"/>
  <c r="N41" i="8" s="1"/>
  <c r="B9" i="3"/>
  <c r="B20" i="3" s="1"/>
  <c r="B29" i="3" s="1"/>
  <c r="B32" i="3" s="1"/>
  <c r="B59" i="3" s="1"/>
  <c r="B61" i="3" s="1"/>
  <c r="B67" i="3" s="1"/>
  <c r="D39" i="6"/>
  <c r="J43" i="8" l="1"/>
  <c r="J45" i="8" s="1"/>
  <c r="C73" i="10" s="1"/>
  <c r="N43" i="8" l="1"/>
  <c r="I21" i="6"/>
  <c r="I28" i="6"/>
  <c r="N45" i="8" l="1"/>
  <c r="O45" i="8" s="1"/>
  <c r="O43" i="8"/>
  <c r="C43" i="10"/>
  <c r="C50" i="10" s="1"/>
  <c r="C75" i="10" s="1"/>
  <c r="C78" i="10" s="1"/>
</calcChain>
</file>

<file path=xl/sharedStrings.xml><?xml version="1.0" encoding="utf-8"?>
<sst xmlns="http://schemas.openxmlformats.org/spreadsheetml/2006/main" count="223" uniqueCount="154">
  <si>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</si>
  <si>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</si>
  <si>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</si>
  <si>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</si>
  <si>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</si>
  <si>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</si>
  <si>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</si>
  <si>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</si>
  <si>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</si>
  <si>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</si>
  <si>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</si>
  <si>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</si>
  <si>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</si>
  <si>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</si>
  <si>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</si>
  <si>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</si>
  <si>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</si>
  <si>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</si>
  <si>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</si>
  <si>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</si>
  <si>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</si>
  <si>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</si>
  <si>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</si>
  <si>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</si>
  <si>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</si>
  <si>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</si>
  <si>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</si>
  <si>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Cash flows from financing activities</t>
  </si>
  <si>
    <t>Other non-current assets</t>
  </si>
  <si>
    <t>Share capital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</si>
  <si>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</si>
  <si>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</si>
  <si>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</si>
  <si>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</si>
  <si>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</si>
  <si>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</si>
  <si>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</si>
  <si>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</si>
  <si>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</si>
  <si>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</si>
  <si>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</si>
  <si>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</si>
  <si>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</si>
  <si>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</si>
  <si>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</si>
  <si>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</si>
  <si>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(in thousand Baht)</t>
  </si>
  <si>
    <t>Total comprehensive income for the period</t>
  </si>
  <si>
    <t>Comprehensive income for the period</t>
  </si>
  <si>
    <t>Statement of changes in equity (Unaudited)</t>
  </si>
  <si>
    <t>Gain on disposal of equipment</t>
  </si>
  <si>
    <t>Other comprehensive income</t>
  </si>
  <si>
    <t>Statement of comprehensive income (Unaudited)</t>
  </si>
  <si>
    <t>Statement of cash flows (Unaudited)</t>
  </si>
  <si>
    <t xml:space="preserve">    Profit</t>
  </si>
  <si>
    <t>Three-month period ended</t>
  </si>
  <si>
    <t>Net gain on foreign exchange</t>
  </si>
  <si>
    <t>Deferred tax assets</t>
  </si>
  <si>
    <t>Payable for fixed assets purchased</t>
  </si>
  <si>
    <t>Cash flows from investing activities</t>
  </si>
  <si>
    <t xml:space="preserve">   Share premium on ordinary shares</t>
  </si>
  <si>
    <t xml:space="preserve">Cash receipts from sale of equipment </t>
  </si>
  <si>
    <t>Provision for employee benefits</t>
  </si>
  <si>
    <t>Share premium :</t>
  </si>
  <si>
    <t>Dividends paid</t>
  </si>
  <si>
    <t>Proceeds from borrowings from related party</t>
  </si>
  <si>
    <t>Distribution costs</t>
  </si>
  <si>
    <t>Repayments of borrowings from related party</t>
  </si>
  <si>
    <t>Short-term borrowings from related party</t>
  </si>
  <si>
    <t>paid-up</t>
  </si>
  <si>
    <t>Equity</t>
  </si>
  <si>
    <t>Total equity</t>
  </si>
  <si>
    <t xml:space="preserve">Total liabilities and equity </t>
  </si>
  <si>
    <t>Net loss on foreign exchange</t>
  </si>
  <si>
    <t>Cash payments to purchase of intangible assets</t>
  </si>
  <si>
    <t>Cash payments to purchase of plant and equipment</t>
  </si>
  <si>
    <t>Liabilities and equity</t>
  </si>
  <si>
    <t>(Unaudited)</t>
  </si>
  <si>
    <t>Right-of-use assets</t>
  </si>
  <si>
    <t>Items that will be reclassified subsequently to profit or loss</t>
  </si>
  <si>
    <t xml:space="preserve">    Other comprehensive income</t>
  </si>
  <si>
    <t>Gain on fair value measurement of financial instruments</t>
  </si>
  <si>
    <t>Other components of equity</t>
  </si>
  <si>
    <t>Loss on copper hedging and service fee</t>
  </si>
  <si>
    <t>cash flow hedges</t>
  </si>
  <si>
    <t xml:space="preserve">Other </t>
  </si>
  <si>
    <t>Intangible assets</t>
  </si>
  <si>
    <t>Current portion of lease liabilities</t>
  </si>
  <si>
    <t>Non-current liabilities</t>
  </si>
  <si>
    <t>Lease liabilities</t>
  </si>
  <si>
    <t>Total non-current liabilities</t>
  </si>
  <si>
    <t xml:space="preserve">components </t>
  </si>
  <si>
    <t>of equity</t>
  </si>
  <si>
    <t>Payment of lease liabilities</t>
  </si>
  <si>
    <t>Income tax payable</t>
  </si>
  <si>
    <t xml:space="preserve">   off-setting risk positions</t>
  </si>
  <si>
    <t>Transaction with owners, recorded directly in equity</t>
  </si>
  <si>
    <t xml:space="preserve">    Dividends to owners of the Company</t>
  </si>
  <si>
    <t>Gain on copper hedging and service fee</t>
  </si>
  <si>
    <t>Dividend received</t>
  </si>
  <si>
    <t>Adjustments to reconcile profit to cash receipts (payments)</t>
  </si>
  <si>
    <t>Fine Metal Technologies Public Company Limited</t>
  </si>
  <si>
    <t>3, 4</t>
  </si>
  <si>
    <t xml:space="preserve">Other current financial assets </t>
  </si>
  <si>
    <t xml:space="preserve"> </t>
  </si>
  <si>
    <t>6, 13, 27</t>
  </si>
  <si>
    <t>Other current financial liabilities</t>
  </si>
  <si>
    <t xml:space="preserve">   (48,000,000 ordinary shares, par value at Baht 10 per share)</t>
  </si>
  <si>
    <t xml:space="preserve">   Issued and paid-up share capital </t>
  </si>
  <si>
    <t xml:space="preserve">Income tax relating to items that will be reclassified subsequently </t>
  </si>
  <si>
    <t xml:space="preserve">   to profit or loss</t>
  </si>
  <si>
    <t>Short-term borrowings from financial institutions</t>
  </si>
  <si>
    <t>Total transaction with owners, recorded directly in equity</t>
  </si>
  <si>
    <t xml:space="preserve">Net cash used in investing activities  </t>
  </si>
  <si>
    <t>Trade accounts receivable</t>
  </si>
  <si>
    <t>Trade accounts payable</t>
  </si>
  <si>
    <t>Increased in right-of-use assets</t>
  </si>
  <si>
    <t>Gain (loss) on</t>
  </si>
  <si>
    <t>Non-cash transactions</t>
  </si>
  <si>
    <t>Balance at 1 January 2024</t>
  </si>
  <si>
    <t>Income</t>
  </si>
  <si>
    <t>Total income</t>
  </si>
  <si>
    <t>Reversal of inventories devaluation</t>
  </si>
  <si>
    <t>Tax income (expense)</t>
  </si>
  <si>
    <t xml:space="preserve">   Loss on cash flow hedges</t>
  </si>
  <si>
    <t>Income tax paid</t>
  </si>
  <si>
    <t>7</t>
  </si>
  <si>
    <t>31 March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</si>
  <si>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</si>
  <si>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</si>
  <si>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</si>
  <si>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</si>
  <si>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</si>
  <si>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Net cash generated from (used in) operations</t>
  </si>
  <si>
    <t>Cash and cash equivalents at 1 January</t>
  </si>
  <si>
    <t>Cash and cash equivalents at 31 March</t>
  </si>
  <si>
    <t xml:space="preserve">Hedging loss for hedge of group of items with </t>
  </si>
  <si>
    <t>Other comprehensive income for the period, net of tax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</si>
  <si>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</si>
  <si>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Profit for the period</t>
  </si>
  <si>
    <t>Unrealised (gain) loss on foreign exchange</t>
  </si>
  <si>
    <t>Net cash from (used in) operating activities</t>
  </si>
  <si>
    <t xml:space="preserve">Net cash from (used in) financing activities  </t>
  </si>
  <si>
    <t>Net increase in cash and cash equivalents</t>
  </si>
  <si>
    <t>Profit from operating activities</t>
  </si>
  <si>
    <t>Unrealised loss on derivatives</t>
  </si>
  <si>
    <t>Profit before income tax expense</t>
  </si>
  <si>
    <t>Expected credit loss</t>
  </si>
  <si>
    <t>Other current receivables</t>
  </si>
  <si>
    <t>Other current payables</t>
  </si>
  <si>
    <t>Gain on cash flow hedges</t>
  </si>
  <si>
    <t>Tax expense (income)</t>
  </si>
  <si>
    <t>Proceeds from short-term borrowings from financial institutions</t>
  </si>
  <si>
    <t>Repayments of short-term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</si>
</sst>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</numFmts>
  <fonts count="27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9" fontId="2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4" fillId="0" borderId="0"/>
    <xf numFmtId="166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" fillId="0" borderId="0"/>
    <xf numFmtId="0" fontId="26" fillId="0" borderId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166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</cellStyleXfs>
  <cellXfs count="249">
    <xf numFmtId="0" fontId="0" fillId="0" borderId="0" xfId="0"/>
    <xf numFmtId="0" fontId="3" fillId="0" borderId="0" xfId="0" applyFont="1" applyBorder="1" applyAlignment="1"/>
    <xf numFmtId="0" fontId="4" fillId="0" borderId="0" xfId="0" applyFont="1" applyBorder="1" applyAlignment="1"/>
    <xf numFmtId="0" fontId="7" fillId="0" borderId="0" xfId="0" applyFont="1" applyBorder="1" applyAlignment="1"/>
    <xf numFmtId="0" fontId="6" fillId="0" borderId="0" xfId="0" applyFont="1" applyBorder="1" applyAlignment="1"/>
    <xf numFmtId="0" fontId="4" fillId="0" borderId="0" xfId="0" applyFont="1" applyFill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0" fontId="10" fillId="0" borderId="0" xfId="0" applyFont="1" applyBorder="1" applyAlignment="1"/>
    <xf numFmtId="37" fontId="3" fillId="0" borderId="1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49" fontId="13" fillId="0" borderId="0" xfId="0" applyNumberFormat="1" applyFont="1" applyFill="1" applyAlignment="1"/>
    <xf numFmtId="0" fontId="3" fillId="0" borderId="0" xfId="6" applyFont="1" applyFill="1" applyAlignment="1">
      <alignment horizontal="left"/>
    </xf>
    <xf numFmtId="0" fontId="3" fillId="0" borderId="0" xfId="7" applyFont="1" applyFill="1" applyAlignment="1">
      <alignment horizontal="left"/>
    </xf>
    <xf numFmtId="37" fontId="3" fillId="0" borderId="3" xfId="0" applyNumberFormat="1" applyFont="1" applyFill="1" applyBorder="1" applyAlignment="1"/>
    <xf numFmtId="165" fontId="3" fillId="0" borderId="3" xfId="1" applyNumberFormat="1" applyFont="1" applyBorder="1" applyAlignment="1">
      <alignment horizontal="center"/>
    </xf>
    <xf numFmtId="0" fontId="12" fillId="3" borderId="0" xfId="0" applyFont="1" applyFill="1" applyBorder="1" applyAlignment="1"/>
    <xf numFmtId="0" fontId="9" fillId="3" borderId="0" xfId="0" applyFont="1" applyFill="1" applyBorder="1" applyAlignment="1"/>
    <xf numFmtId="165" fontId="12" fillId="3" borderId="0" xfId="1" applyNumberFormat="1" applyFont="1" applyFill="1" applyBorder="1" applyAlignment="1"/>
    <xf numFmtId="165" fontId="9" fillId="3" borderId="0" xfId="1" applyNumberFormat="1" applyFont="1" applyFill="1" applyBorder="1" applyAlignment="1"/>
    <xf numFmtId="0" fontId="0" fillId="3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37" fontId="3" fillId="0" borderId="0" xfId="0" applyNumberFormat="1" applyFont="1" applyFill="1" applyBorder="1" applyAlignment="1">
      <alignment horizontal="right"/>
    </xf>
    <xf numFmtId="0" fontId="6" fillId="3" borderId="0" xfId="0" applyFont="1" applyFill="1" applyBorder="1" applyAlignment="1"/>
    <xf numFmtId="165" fontId="4" fillId="3" borderId="0" xfId="1" applyNumberFormat="1" applyFont="1" applyFill="1" applyBorder="1" applyAlignment="1"/>
    <xf numFmtId="9" fontId="4" fillId="3" borderId="0" xfId="9" applyFont="1" applyFill="1" applyBorder="1" applyAlignment="1"/>
    <xf numFmtId="0" fontId="0" fillId="0" borderId="1" xfId="0" applyFont="1" applyBorder="1" applyAlignment="1"/>
    <xf numFmtId="0" fontId="0" fillId="0" borderId="0" xfId="0" applyFont="1" applyFill="1" applyAlignment="1">
      <alignment horizontal="left"/>
    </xf>
    <xf numFmtId="165" fontId="0" fillId="0" borderId="0" xfId="1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Alignment="1"/>
    <xf numFmtId="165" fontId="0" fillId="0" borderId="0" xfId="1" applyNumberFormat="1" applyFont="1" applyFill="1" applyBorder="1" applyAlignment="1"/>
    <xf numFmtId="43" fontId="0" fillId="0" borderId="0" xfId="1" applyFont="1" applyFill="1" applyBorder="1" applyAlignment="1"/>
    <xf numFmtId="165" fontId="0" fillId="0" borderId="1" xfId="1" applyNumberFormat="1" applyFont="1" applyFill="1" applyBorder="1" applyAlignment="1"/>
    <xf numFmtId="0" fontId="0" fillId="0" borderId="0" xfId="0" applyFill="1" applyBorder="1" applyAlignment="1"/>
    <xf numFmtId="0" fontId="7" fillId="0" borderId="0" xfId="0" applyFont="1" applyFill="1" applyBorder="1" applyAlignment="1"/>
    <xf numFmtId="0" fontId="0" fillId="0" borderId="0" xfId="0" applyBorder="1" applyAlignment="1"/>
    <xf numFmtId="0" fontId="3" fillId="0" borderId="0" xfId="0" applyFont="1" applyFill="1" applyBorder="1" applyAlignment="1"/>
    <xf numFmtId="0" fontId="4" fillId="3" borderId="0" xfId="0" applyFont="1" applyFill="1"/>
    <xf numFmtId="0" fontId="9" fillId="3" borderId="0" xfId="0" applyFont="1" applyFill="1"/>
    <xf numFmtId="0" fontId="11" fillId="3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165" fontId="4" fillId="0" borderId="0" xfId="1" applyNumberFormat="1" applyFont="1" applyFill="1" applyBorder="1" applyAlignment="1"/>
    <xf numFmtId="0" fontId="0" fillId="0" borderId="1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/>
    <xf numFmtId="9" fontId="4" fillId="0" borderId="0" xfId="9" applyFont="1" applyFill="1" applyBorder="1" applyAlignment="1"/>
    <xf numFmtId="0" fontId="18" fillId="0" borderId="0" xfId="0" applyFont="1" applyFill="1" applyBorder="1" applyAlignment="1"/>
    <xf numFmtId="9" fontId="18" fillId="0" borderId="0" xfId="9" applyFont="1" applyFill="1" applyBorder="1" applyAlignment="1"/>
    <xf numFmtId="37" fontId="3" fillId="0" borderId="0" xfId="0" applyNumberFormat="1" applyFont="1" applyFill="1" applyBorder="1" applyAlignment="1"/>
    <xf numFmtId="165" fontId="3" fillId="0" borderId="0" xfId="1" applyNumberFormat="1" applyFont="1" applyFill="1" applyBorder="1" applyAlignment="1"/>
    <xf numFmtId="37" fontId="3" fillId="0" borderId="5" xfId="0" applyNumberFormat="1" applyFont="1" applyFill="1" applyBorder="1" applyAlignment="1"/>
    <xf numFmtId="43" fontId="4" fillId="0" borderId="0" xfId="1" applyFont="1" applyFill="1" applyBorder="1" applyAlignment="1"/>
    <xf numFmtId="0" fontId="19" fillId="0" borderId="0" xfId="0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49" fontId="21" fillId="0" borderId="0" xfId="0" applyNumberFormat="1" applyFont="1" applyFill="1" applyAlignment="1">
      <alignment horizontal="center"/>
    </xf>
    <xf numFmtId="49" fontId="22" fillId="0" borderId="0" xfId="0" applyNumberFormat="1" applyFont="1" applyFill="1" applyAlignment="1">
      <alignment horizontal="center"/>
    </xf>
    <xf numFmtId="0" fontId="7" fillId="0" borderId="0" xfId="6" applyFont="1" applyFill="1" applyAlignment="1">
      <alignment horizontal="center"/>
    </xf>
    <xf numFmtId="0" fontId="7" fillId="0" borderId="0" xfId="7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22" fillId="0" borderId="0" xfId="8" applyNumberFormat="1" applyFont="1" applyFill="1" applyAlignment="1">
      <alignment horizontal="center"/>
    </xf>
    <xf numFmtId="165" fontId="4" fillId="0" borderId="1" xfId="1" applyNumberFormat="1" applyFont="1" applyFill="1" applyBorder="1" applyAlignment="1"/>
    <xf numFmtId="0" fontId="0" fillId="3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applyNumberFormat="1"/>
    <xf numFmtId="43" fontId="4" fillId="3" borderId="0" xfId="1" applyFont="1" applyFill="1" applyBorder="1" applyAlignment="1"/>
    <xf numFmtId="43" fontId="0" fillId="3" borderId="0" xfId="1" applyFont="1" applyFill="1" applyBorder="1" applyAlignment="1"/>
    <xf numFmtId="165" fontId="4" fillId="0" borderId="0" xfId="0" applyNumberFormat="1" applyFont="1" applyFill="1" applyBorder="1" applyAlignment="1"/>
    <xf numFmtId="0" fontId="6" fillId="0" borderId="0" xfId="0" applyFont="1" applyBorder="1" applyAlignment="1">
      <alignment horizontal="center"/>
    </xf>
    <xf numFmtId="0" fontId="4" fillId="0" borderId="0" xfId="0" applyFont="1"/>
    <xf numFmtId="0" fontId="6" fillId="0" borderId="0" xfId="0" applyFont="1"/>
    <xf numFmtId="49" fontId="4" fillId="0" borderId="0" xfId="0" applyNumberFormat="1" applyFont="1"/>
    <xf numFmtId="0" fontId="10" fillId="0" borderId="0" xfId="0" applyFont="1" applyFill="1" applyBorder="1" applyAlignment="1"/>
    <xf numFmtId="0" fontId="12" fillId="0" borderId="0" xfId="0" applyFont="1" applyFill="1" applyBorder="1" applyAlignment="1"/>
    <xf numFmtId="0" fontId="8" fillId="0" borderId="0" xfId="0" applyFont="1" applyFill="1" applyBorder="1" applyAlignment="1"/>
    <xf numFmtId="0" fontId="17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37" fontId="3" fillId="0" borderId="4" xfId="0" applyNumberFormat="1" applyFont="1" applyFill="1" applyBorder="1" applyAlignment="1"/>
    <xf numFmtId="39" fontId="3" fillId="0" borderId="2" xfId="0" applyNumberFormat="1" applyFont="1" applyFill="1" applyBorder="1" applyAlignment="1"/>
    <xf numFmtId="39" fontId="3" fillId="0" borderId="0" xfId="0" applyNumberFormat="1" applyFont="1" applyFill="1" applyBorder="1" applyAlignment="1">
      <alignment horizontal="right"/>
    </xf>
    <xf numFmtId="0" fontId="3" fillId="0" borderId="0" xfId="0" applyFont="1"/>
    <xf numFmtId="165" fontId="3" fillId="2" borderId="0" xfId="1" applyNumberFormat="1" applyFont="1" applyFill="1" applyBorder="1" applyAlignment="1"/>
    <xf numFmtId="165" fontId="3" fillId="2" borderId="0" xfId="1" applyNumberFormat="1" applyFont="1" applyFill="1" applyAlignment="1"/>
    <xf numFmtId="165" fontId="3" fillId="0" borderId="0" xfId="1" applyNumberFormat="1" applyFont="1" applyBorder="1" applyAlignment="1"/>
    <xf numFmtId="165" fontId="0" fillId="0" borderId="0" xfId="1" applyNumberFormat="1" applyFont="1" applyBorder="1" applyAlignment="1"/>
    <xf numFmtId="165" fontId="3" fillId="0" borderId="2" xfId="1" applyNumberFormat="1" applyFont="1" applyBorder="1" applyAlignment="1"/>
    <xf numFmtId="165" fontId="4" fillId="0" borderId="0" xfId="1" applyNumberFormat="1" applyFont="1" applyBorder="1" applyAlignment="1"/>
    <xf numFmtId="43" fontId="12" fillId="3" borderId="0" xfId="1" applyFont="1" applyFill="1" applyBorder="1" applyAlignment="1"/>
    <xf numFmtId="43" fontId="9" fillId="3" borderId="0" xfId="1" applyFont="1" applyFill="1" applyBorder="1" applyAlignment="1"/>
    <xf numFmtId="43" fontId="18" fillId="0" borderId="0" xfId="1" applyFont="1" applyFill="1" applyBorder="1" applyAlignment="1"/>
    <xf numFmtId="43" fontId="4" fillId="0" borderId="0" xfId="1" applyFont="1" applyBorder="1" applyAlignment="1"/>
    <xf numFmtId="43" fontId="9" fillId="0" borderId="0" xfId="1" applyFont="1" applyBorder="1" applyAlignment="1"/>
    <xf numFmtId="43" fontId="0" fillId="0" borderId="0" xfId="1" applyFont="1" applyBorder="1" applyAlignment="1"/>
    <xf numFmtId="43" fontId="3" fillId="0" borderId="0" xfId="1" applyFont="1" applyBorder="1" applyAlignment="1"/>
    <xf numFmtId="0" fontId="20" fillId="0" borderId="0" xfId="0" applyFont="1" applyFill="1" applyBorder="1" applyAlignment="1">
      <alignment horizontal="center"/>
    </xf>
    <xf numFmtId="165" fontId="19" fillId="0" borderId="0" xfId="1" applyNumberFormat="1" applyFont="1" applyFill="1" applyAlignment="1"/>
    <xf numFmtId="37" fontId="19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10" fillId="3" borderId="0" xfId="0" applyFont="1" applyFill="1"/>
    <xf numFmtId="165" fontId="6" fillId="3" borderId="0" xfId="1" applyNumberFormat="1" applyFont="1" applyFill="1"/>
    <xf numFmtId="0" fontId="8" fillId="3" borderId="0" xfId="0" applyFont="1" applyFill="1"/>
    <xf numFmtId="0" fontId="9" fillId="0" borderId="0" xfId="0" applyFont="1"/>
    <xf numFmtId="165" fontId="17" fillId="3" borderId="0" xfId="1" applyNumberFormat="1" applyFont="1" applyFill="1"/>
    <xf numFmtId="16" fontId="0" fillId="3" borderId="0" xfId="0" quotePrefix="1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49" fontId="7" fillId="3" borderId="0" xfId="0" applyNumberFormat="1" applyFont="1" applyFill="1"/>
    <xf numFmtId="0" fontId="4" fillId="3" borderId="0" xfId="0" applyFont="1" applyFill="1" applyAlignment="1">
      <alignment horizontal="center"/>
    </xf>
    <xf numFmtId="37" fontId="4" fillId="3" borderId="0" xfId="0" applyNumberFormat="1" applyFont="1" applyFill="1" applyAlignment="1">
      <alignment horizontal="right"/>
    </xf>
    <xf numFmtId="165" fontId="6" fillId="3" borderId="0" xfId="1" applyNumberFormat="1" applyFont="1" applyFill="1" applyBorder="1"/>
    <xf numFmtId="164" fontId="4" fillId="0" borderId="0" xfId="0" applyNumberFormat="1" applyFont="1"/>
    <xf numFmtId="164" fontId="4" fillId="0" borderId="0" xfId="0" applyNumberFormat="1" applyFont="1" applyAlignment="1">
      <alignment horizontal="right"/>
    </xf>
    <xf numFmtId="165" fontId="6" fillId="0" borderId="0" xfId="1" applyNumberFormat="1" applyFont="1" applyFill="1" applyBorder="1"/>
    <xf numFmtId="49" fontId="3" fillId="3" borderId="0" xfId="0" applyNumberFormat="1" applyFont="1" applyFill="1"/>
    <xf numFmtId="0" fontId="6" fillId="3" borderId="0" xfId="0" applyFont="1" applyFill="1" applyAlignment="1">
      <alignment horizontal="center"/>
    </xf>
    <xf numFmtId="164" fontId="4" fillId="3" borderId="0" xfId="0" applyNumberFormat="1" applyFont="1" applyFill="1" applyAlignment="1">
      <alignment horizontal="right"/>
    </xf>
    <xf numFmtId="164" fontId="3" fillId="3" borderId="3" xfId="0" applyNumberFormat="1" applyFont="1" applyFill="1" applyBorder="1" applyAlignment="1">
      <alignment horizontal="right"/>
    </xf>
    <xf numFmtId="165" fontId="4" fillId="3" borderId="0" xfId="0" applyNumberFormat="1" applyFont="1" applyFill="1"/>
    <xf numFmtId="164" fontId="4" fillId="3" borderId="0" xfId="0" applyNumberFormat="1" applyFont="1" applyFill="1"/>
    <xf numFmtId="49" fontId="0" fillId="3" borderId="0" xfId="0" applyNumberFormat="1" applyFill="1"/>
    <xf numFmtId="165" fontId="4" fillId="0" borderId="0" xfId="0" applyNumberFormat="1" applyFont="1"/>
    <xf numFmtId="164" fontId="0" fillId="0" borderId="0" xfId="0" applyNumberFormat="1"/>
    <xf numFmtId="165" fontId="4" fillId="0" borderId="1" xfId="0" applyNumberFormat="1" applyFont="1" applyBorder="1"/>
    <xf numFmtId="164" fontId="4" fillId="0" borderId="1" xfId="0" applyNumberFormat="1" applyFont="1" applyBorder="1"/>
    <xf numFmtId="164" fontId="3" fillId="3" borderId="0" xfId="0" applyNumberFormat="1" applyFont="1" applyFill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37" fontId="4" fillId="3" borderId="0" xfId="0" applyNumberFormat="1" applyFont="1" applyFill="1"/>
    <xf numFmtId="37" fontId="3" fillId="3" borderId="0" xfId="0" applyNumberFormat="1" applyFont="1" applyFill="1" applyAlignment="1">
      <alignment horizontal="center"/>
    </xf>
    <xf numFmtId="37" fontId="3" fillId="3" borderId="2" xfId="0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16" fillId="0" borderId="0" xfId="0" applyFont="1"/>
    <xf numFmtId="165" fontId="16" fillId="3" borderId="0" xfId="1" applyNumberFormat="1" applyFont="1" applyFill="1"/>
    <xf numFmtId="0" fontId="17" fillId="0" borderId="0" xfId="0" applyFont="1"/>
    <xf numFmtId="49" fontId="4" fillId="3" borderId="0" xfId="0" applyNumberFormat="1" applyFont="1" applyFill="1"/>
    <xf numFmtId="37" fontId="4" fillId="0" borderId="0" xfId="0" applyNumberFormat="1" applyFo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37" fontId="6" fillId="3" borderId="0" xfId="0" applyNumberFormat="1" applyFont="1" applyFill="1" applyAlignment="1">
      <alignment horizontal="center"/>
    </xf>
    <xf numFmtId="37" fontId="0" fillId="3" borderId="0" xfId="0" applyNumberFormat="1" applyFill="1"/>
    <xf numFmtId="37" fontId="4" fillId="3" borderId="0" xfId="0" applyNumberFormat="1" applyFont="1" applyFill="1" applyAlignment="1">
      <alignment horizontal="center"/>
    </xf>
    <xf numFmtId="37" fontId="0" fillId="0" borderId="0" xfId="0" applyNumberFormat="1"/>
    <xf numFmtId="0" fontId="0" fillId="2" borderId="0" xfId="0" applyFill="1"/>
    <xf numFmtId="165" fontId="0" fillId="2" borderId="0" xfId="0" applyNumberFormat="1" applyFill="1"/>
    <xf numFmtId="43" fontId="3" fillId="0" borderId="0" xfId="1" applyFont="1" applyFill="1" applyBorder="1" applyAlignment="1"/>
    <xf numFmtId="165" fontId="4" fillId="0" borderId="0" xfId="1" applyNumberFormat="1" applyFont="1"/>
    <xf numFmtId="43" fontId="4" fillId="0" borderId="0" xfId="1" applyNumberFormat="1" applyFont="1"/>
    <xf numFmtId="165" fontId="4" fillId="3" borderId="0" xfId="1" applyNumberFormat="1" applyFont="1" applyFill="1"/>
    <xf numFmtId="165" fontId="0" fillId="2" borderId="0" xfId="1" applyNumberFormat="1" applyFont="1" applyFill="1"/>
    <xf numFmtId="164" fontId="4" fillId="0" borderId="0" xfId="0" applyNumberFormat="1" applyFont="1" applyFill="1"/>
    <xf numFmtId="37" fontId="4" fillId="0" borderId="1" xfId="0" applyNumberFormat="1" applyFont="1" applyFill="1" applyBorder="1"/>
    <xf numFmtId="43" fontId="4" fillId="3" borderId="0" xfId="1" applyNumberFormat="1" applyFont="1" applyFill="1"/>
    <xf numFmtId="43" fontId="9" fillId="3" borderId="0" xfId="1" applyNumberFormat="1" applyFont="1" applyFill="1"/>
    <xf numFmtId="43" fontId="11" fillId="3" borderId="0" xfId="1" applyNumberFormat="1" applyFont="1" applyFill="1"/>
    <xf numFmtId="43" fontId="6" fillId="0" borderId="0" xfId="1" applyNumberFormat="1" applyFont="1" applyFill="1" applyBorder="1"/>
    <xf numFmtId="43" fontId="0" fillId="0" borderId="0" xfId="1" applyNumberFormat="1" applyFont="1"/>
    <xf numFmtId="165" fontId="4" fillId="0" borderId="0" xfId="0" applyNumberFormat="1" applyFont="1" applyFill="1"/>
    <xf numFmtId="165" fontId="3" fillId="0" borderId="3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/>
    <xf numFmtId="165" fontId="3" fillId="0" borderId="5" xfId="1" applyNumberFormat="1" applyFont="1" applyFill="1" applyBorder="1" applyAlignment="1"/>
    <xf numFmtId="165" fontId="3" fillId="0" borderId="3" xfId="1" applyNumberFormat="1" applyFont="1" applyFill="1" applyBorder="1" applyAlignment="1"/>
    <xf numFmtId="165" fontId="0" fillId="0" borderId="0" xfId="0" applyNumberFormat="1" applyFont="1" applyFill="1" applyBorder="1" applyAlignment="1"/>
    <xf numFmtId="165" fontId="0" fillId="0" borderId="0" xfId="0" applyNumberFormat="1" applyFont="1" applyBorder="1" applyAlignment="1">
      <alignment horizontal="right"/>
    </xf>
    <xf numFmtId="165" fontId="4" fillId="0" borderId="0" xfId="0" applyNumberFormat="1" applyFont="1" applyBorder="1" applyAlignment="1"/>
    <xf numFmtId="165" fontId="0" fillId="0" borderId="0" xfId="0" applyNumberFormat="1" applyFont="1" applyBorder="1" applyAlignment="1"/>
    <xf numFmtId="165" fontId="0" fillId="0" borderId="0" xfId="0" applyNumberFormat="1" applyFont="1" applyFill="1" applyBorder="1" applyAlignment="1">
      <alignment horizontal="right"/>
    </xf>
    <xf numFmtId="165" fontId="0" fillId="0" borderId="1" xfId="0" applyNumberFormat="1" applyFont="1" applyFill="1" applyBorder="1" applyAlignment="1"/>
    <xf numFmtId="165" fontId="3" fillId="0" borderId="3" xfId="0" applyNumberFormat="1" applyFont="1" applyFill="1" applyBorder="1" applyAlignment="1"/>
    <xf numFmtId="165" fontId="3" fillId="0" borderId="0" xfId="0" applyNumberFormat="1" applyFont="1" applyBorder="1" applyAlignment="1">
      <alignment horizontal="right"/>
    </xf>
    <xf numFmtId="165" fontId="9" fillId="0" borderId="0" xfId="0" applyNumberFormat="1" applyFont="1" applyFill="1" applyBorder="1" applyAlignment="1"/>
    <xf numFmtId="165" fontId="9" fillId="0" borderId="0" xfId="0" applyNumberFormat="1" applyFont="1" applyBorder="1" applyAlignment="1"/>
    <xf numFmtId="165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Alignment="1"/>
    <xf numFmtId="165" fontId="3" fillId="0" borderId="0" xfId="0" applyNumberFormat="1" applyFont="1" applyFill="1" applyAlignment="1"/>
    <xf numFmtId="165" fontId="0" fillId="0" borderId="0" xfId="0" applyNumberFormat="1" applyFont="1" applyBorder="1" applyAlignment="1">
      <alignment horizontal="center"/>
    </xf>
    <xf numFmtId="165" fontId="3" fillId="0" borderId="2" xfId="0" applyNumberFormat="1" applyFont="1" applyFill="1" applyBorder="1" applyAlignment="1">
      <alignment horizontal="right"/>
    </xf>
    <xf numFmtId="43" fontId="0" fillId="0" borderId="0" xfId="1" applyNumberFormat="1" applyFont="1" applyFill="1" applyBorder="1" applyAlignment="1"/>
    <xf numFmtId="0" fontId="0" fillId="3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5" fontId="3" fillId="0" borderId="3" xfId="1" applyNumberFormat="1" applyFont="1" applyFill="1" applyBorder="1"/>
    <xf numFmtId="165" fontId="3" fillId="3" borderId="3" xfId="1" applyNumberFormat="1" applyFont="1" applyFill="1" applyBorder="1" applyAlignment="1">
      <alignment horizontal="right"/>
    </xf>
    <xf numFmtId="43" fontId="3" fillId="0" borderId="2" xfId="1" applyFont="1" applyFill="1" applyBorder="1" applyAlignment="1"/>
    <xf numFmtId="165" fontId="4" fillId="0" borderId="0" xfId="1" applyNumberFormat="1" applyFont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4" fillId="2" borderId="1" xfId="1" applyNumberFormat="1" applyFont="1" applyFill="1" applyBorder="1" applyAlignment="1"/>
    <xf numFmtId="165" fontId="3" fillId="0" borderId="2" xfId="1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/>
    <xf numFmtId="0" fontId="3" fillId="0" borderId="0" xfId="0" applyFont="1" applyAlignment="1">
      <alignment horizontal="left"/>
    </xf>
    <xf numFmtId="49" fontId="13" fillId="0" borderId="0" xfId="0" applyNumberFormat="1" applyFont="1"/>
    <xf numFmtId="49" fontId="13" fillId="0" borderId="0" xfId="8" applyNumberFormat="1" applyFont="1"/>
    <xf numFmtId="165" fontId="3" fillId="0" borderId="3" xfId="1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43" fontId="4" fillId="0" borderId="0" xfId="0" applyNumberFormat="1" applyFont="1" applyBorder="1" applyAlignment="1"/>
    <xf numFmtId="49" fontId="0" fillId="0" borderId="0" xfId="0" applyNumberFormat="1" applyFill="1"/>
    <xf numFmtId="43" fontId="4" fillId="0" borderId="0" xfId="1" applyFont="1" applyFill="1"/>
    <xf numFmtId="37" fontId="4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165" fontId="0" fillId="0" borderId="0" xfId="0" applyNumberFormat="1" applyFont="1" applyFill="1"/>
    <xf numFmtId="41" fontId="4" fillId="0" borderId="0" xfId="0" applyNumberFormat="1" applyFont="1"/>
    <xf numFmtId="41" fontId="4" fillId="0" borderId="0" xfId="1" applyNumberFormat="1" applyFont="1" applyFill="1" applyBorder="1" applyAlignment="1"/>
    <xf numFmtId="16" fontId="0" fillId="0" borderId="0" xfId="0" quotePrefix="1" applyNumberFormat="1" applyFill="1" applyAlignment="1">
      <alignment horizontal="center"/>
    </xf>
    <xf numFmtId="165" fontId="0" fillId="3" borderId="0" xfId="0" applyNumberFormat="1" applyFont="1" applyFill="1" applyBorder="1" applyAlignment="1"/>
    <xf numFmtId="41" fontId="4" fillId="0" borderId="0" xfId="0" applyNumberFormat="1" applyFont="1" applyFill="1"/>
    <xf numFmtId="41" fontId="4" fillId="0" borderId="1" xfId="0" applyNumberFormat="1" applyFont="1" applyFill="1" applyBorder="1"/>
    <xf numFmtId="37" fontId="3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/>
    <xf numFmtId="37" fontId="3" fillId="0" borderId="0" xfId="0" applyNumberFormat="1" applyFont="1" applyFill="1"/>
    <xf numFmtId="37" fontId="4" fillId="0" borderId="0" xfId="0" applyNumberFormat="1" applyFont="1" applyFill="1"/>
    <xf numFmtId="165" fontId="3" fillId="0" borderId="5" xfId="0" applyNumberFormat="1" applyFont="1" applyFill="1" applyBorder="1"/>
    <xf numFmtId="37" fontId="3" fillId="0" borderId="5" xfId="0" applyNumberFormat="1" applyFont="1" applyFill="1" applyBorder="1"/>
    <xf numFmtId="165" fontId="3" fillId="0" borderId="1" xfId="1" applyNumberFormat="1" applyFont="1" applyFill="1" applyBorder="1"/>
    <xf numFmtId="37" fontId="3" fillId="0" borderId="1" xfId="0" applyNumberFormat="1" applyFont="1" applyFill="1" applyBorder="1"/>
    <xf numFmtId="0" fontId="11" fillId="0" borderId="0" xfId="0" applyFont="1" applyFill="1"/>
    <xf numFmtId="0" fontId="9" fillId="0" borderId="0" xfId="0" applyFont="1" applyFill="1"/>
    <xf numFmtId="0" fontId="0" fillId="0" borderId="0" xfId="0" applyFill="1" applyAlignment="1">
      <alignment horizontal="center"/>
    </xf>
    <xf numFmtId="37" fontId="4" fillId="0" borderId="2" xfId="0" applyNumberFormat="1" applyFont="1" applyFill="1" applyBorder="1"/>
    <xf numFmtId="37" fontId="4" fillId="0" borderId="6" xfId="10" applyNumberFormat="1" applyFill="1" applyBorder="1"/>
    <xf numFmtId="37" fontId="4" fillId="0" borderId="0" xfId="10" applyNumberFormat="1" applyFill="1"/>
    <xf numFmtId="0" fontId="4" fillId="0" borderId="0" xfId="0" applyFont="1" applyFill="1"/>
    <xf numFmtId="37" fontId="0" fillId="0" borderId="0" xfId="0" applyNumberFormat="1" applyFill="1"/>
    <xf numFmtId="37" fontId="0" fillId="0" borderId="1" xfId="0" applyNumberFormat="1" applyFill="1" applyBorder="1"/>
    <xf numFmtId="37" fontId="3" fillId="0" borderId="2" xfId="0" applyNumberFormat="1" applyFont="1" applyFill="1" applyBorder="1" applyAlignment="1">
      <alignment horizontal="right"/>
    </xf>
    <xf numFmtId="43" fontId="4" fillId="3" borderId="0" xfId="0" applyNumberFormat="1" applyFont="1" applyFill="1"/>
    <xf numFmtId="0" fontId="6" fillId="3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center" vertical="center" wrapText="1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49" fontId="0" fillId="0" borderId="0" xfId="0" applyNumberFormat="1" applyAlignment="1">
      <alignment horizontal="center" wrapText="1"/>
    </xf>
    <xf numFmtId="16" fontId="0" fillId="3" borderId="0" xfId="0" quotePrefix="1" applyNumberFormat="1" applyFill="1" applyAlignment="1">
      <alignment horizontal="center"/>
    </xf>
    <xf numFmtId="0" fontId="0" fillId="3" borderId="0" xfId="0" applyFill="1" applyAlignment="1">
      <alignment horizontal="center"/>
    </xf>
  </cellXfs>
  <cellStyles count="43">
    <cellStyle name="Comma" xfId="1" builtinId="3"/>
    <cellStyle name="Comma 104" xfId="27" xr:uid="{425E3E10-5A4F-4111-B6EB-B8D0AC652EF9}"/>
    <cellStyle name="Comma 17" xfId="25" xr:uid="{1E0D61C1-F300-480C-A4CC-87A2471100A3}"/>
    <cellStyle name="Comma 174" xfId="15" xr:uid="{1EEB814B-7C94-44F4-83DB-06AF4441739C}"/>
    <cellStyle name="Comma 2" xfId="2" xr:uid="{00000000-0005-0000-0000-000001000000}"/>
    <cellStyle name="Comma 2 16" xfId="17" xr:uid="{98535223-E30E-4A90-817C-A1E1223283BD}"/>
    <cellStyle name="Comma 2 2" xfId="33" xr:uid="{6E787475-4E4F-49B8-BAD8-346CC4C9B52E}"/>
    <cellStyle name="Comma 2 3" xfId="31" xr:uid="{630F2B6D-80A5-4D9C-94F5-D5119655BA14}"/>
    <cellStyle name="Comma 2 33" xfId="38" xr:uid="{0E73E8E1-85C7-4759-A1DC-DC03763D927C}"/>
    <cellStyle name="Comma 2 4" xfId="42" xr:uid="{5FB2AE9C-2073-4BAA-8D4D-FFBC731F08E0}"/>
    <cellStyle name="Comma 2 5" xfId="18" xr:uid="{B4E67687-D231-4AE1-9EDE-D50558C2EE3B}"/>
    <cellStyle name="Comma 3" xfId="20" xr:uid="{EBF2E0DE-A604-4CCA-A887-A30C0F3835AE}"/>
    <cellStyle name="Comma 4" xfId="29" xr:uid="{D015768D-3391-458A-8AEF-55201ECF55DC}"/>
    <cellStyle name="Comma 5" xfId="34" xr:uid="{1D172985-6EFD-414A-8ED7-DD5D05BE1659}"/>
    <cellStyle name="Comma 6" xfId="12" xr:uid="{463ABCC9-C11B-419D-8F3E-CD926DF100FF}"/>
    <cellStyle name="Comma 7" xfId="21" xr:uid="{B22B5892-AF84-4897-BF70-F7B08477DA62}"/>
    <cellStyle name="Comma 84" xfId="37" xr:uid="{C300B236-8E9E-482E-99B7-364A4D23A25E}"/>
    <cellStyle name="Normal" xfId="0" builtinId="0"/>
    <cellStyle name="Normal 10" xfId="32" xr:uid="{CC1CA4AD-FDA6-454F-84DD-430AC084DD2F}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14407BAB-F236-4013-855C-1F46D4417B27}"/>
    <cellStyle name="Normal 2" xfId="28" xr:uid="{41DE7298-4729-4425-BE41-E0C78AB5E8EB}"/>
    <cellStyle name="Normal 2 3" xfId="16" xr:uid="{A4D94D37-2DBC-4AE1-B397-ED6909B51B8B}"/>
    <cellStyle name="Normal 27" xfId="19" xr:uid="{56F5B77B-4A70-44B5-826B-55D8D45937FF}"/>
    <cellStyle name="Normal 3" xfId="41" xr:uid="{B0888597-B1BB-457B-A5E9-7B7724AFD3A6}"/>
    <cellStyle name="Normal 3 2" xfId="23" xr:uid="{D2BF74D1-7ACF-4D31-8026-05584D862113}"/>
    <cellStyle name="Normal 33" xfId="24" xr:uid="{117D266A-F55F-47BC-9277-E134E57F560B}"/>
    <cellStyle name="Normal 4" xfId="11" xr:uid="{4EFCBA90-D624-4E5F-875C-50050FAA4BCB}"/>
    <cellStyle name="Normal 5" xfId="22" xr:uid="{C85857AA-4756-46AA-9DEE-C08F7949F7BF}"/>
    <cellStyle name="Normal 6 2" xfId="14" xr:uid="{768AEA33-ECAE-4DC9-939B-37C316F0E4A6}"/>
    <cellStyle name="Normal 8" xfId="6" xr:uid="{00000000-0005-0000-0000-000006000000}"/>
    <cellStyle name="Normal 86" xfId="36" xr:uid="{6FADF7E3-144B-45B4-B632-DF2EBBAD01C5}"/>
    <cellStyle name="Normal 9" xfId="7" xr:uid="{00000000-0005-0000-0000-000007000000}"/>
    <cellStyle name="Normal_G-12e-meg002a051a-2-conso" xfId="8" xr:uid="{00000000-0005-0000-0000-000008000000}"/>
    <cellStyle name="Percent" xfId="9" builtinId="5"/>
    <cellStyle name="Percent 11 3" xfId="39" xr:uid="{09A64F57-2216-4883-B264-10520CF8E4AF}"/>
    <cellStyle name="Percent 2" xfId="30" xr:uid="{3817A860-E51C-493E-BC2A-3D8D43C7AEFC}"/>
    <cellStyle name="Percent 28" xfId="26" xr:uid="{537A2BCC-6097-4DDC-9FA0-D3623FCA5F56}"/>
    <cellStyle name="Percent 3" xfId="35" xr:uid="{C6423B0B-9540-4B81-A03F-081658D769C9}"/>
    <cellStyle name="Percent 4" xfId="13" xr:uid="{8956A22F-49BF-4635-A354-92A21278FFA2}"/>
    <cellStyle name="Percent 80" xfId="40" xr:uid="{F69CBF6E-9CD7-48F0-B533-84C04B0C9CDA}"/>
  </cellStyles>
  <dxfs count="0"/>
  <tableStyles count="0" defaultTableStyle="TableStyleMedium9" defaultPivotStyle="PivotStyleLight16"/>
  <colors>
    <mruColors>
      <color rgb="FF00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DC41F-D549-43FB-8B5E-6B17D9D6269F}">
  <sheetPr>
    <tabColor theme="8" tint="0.79998168889431442"/>
  </sheetPr>
  <dimension ref="A1:J89"/>
  <sheetViews>
    <sheetView showGridLines="0" view="pageBreakPreview" topLeftCell="A26" zoomScaleNormal="86" zoomScaleSheetLayoutView="100" workbookViewId="0">
      <selection activeCell="A38" sqref="A38"/>
    </sheetView>
  </sheetViews>
  <sheetFormatPr defaultColWidth="9.1796875" defaultRowHeight="14" x14ac:dyDescent="0.3"/>
  <cols>
    <col min="1" max="1" width="51.81640625" style="44" customWidth="1"/>
    <col min="2" max="2" width="7.453125" style="76" customWidth="1"/>
    <col min="3" max="3" width="12.36328125" style="44" customWidth="1"/>
    <col min="4" max="4" width="1.81640625" style="44" customWidth="1"/>
    <col min="5" max="5" width="14.81640625" style="44" bestFit="1" customWidth="1"/>
    <col min="6" max="6" width="17.1796875" style="109" customWidth="1"/>
    <col min="7" max="7" width="20.54296875" style="161" customWidth="1"/>
    <col min="8" max="8" width="35.1796875" style="44" customWidth="1"/>
    <col min="9" max="9" width="9.1796875" style="44"/>
    <col min="10" max="10" width="10.54296875" style="44" bestFit="1" customWidth="1"/>
    <col min="11" max="16384" width="9.1796875" style="44"/>
  </cols>
  <sheetData>
    <row r="1" spans="1:8" ht="20.25" customHeight="1" x14ac:dyDescent="0.35">
      <c r="A1" s="108" t="s">
        <v>101</v>
      </c>
    </row>
    <row r="2" spans="1:8" s="45" customFormat="1" ht="20.25" customHeight="1" x14ac:dyDescent="0.35">
      <c r="A2" s="110" t="s">
        <v>45</v>
      </c>
      <c r="B2" s="111"/>
      <c r="F2" s="112"/>
      <c r="G2" s="162"/>
    </row>
    <row r="3" spans="1:8" s="45" customFormat="1" ht="20.25" customHeight="1" x14ac:dyDescent="0.35">
      <c r="A3" s="110"/>
      <c r="B3" s="111"/>
      <c r="F3" s="112"/>
      <c r="G3" s="162"/>
    </row>
    <row r="4" spans="1:8" s="45" customFormat="1" ht="20.25" customHeight="1" x14ac:dyDescent="0.35">
      <c r="A4" s="110"/>
      <c r="B4"/>
      <c r="C4" s="213" t="s">
        <v>127</v>
      </c>
      <c r="D4" s="113"/>
      <c r="E4" s="113" t="s">
        <v>44</v>
      </c>
      <c r="F4" s="112"/>
      <c r="G4" s="162"/>
    </row>
    <row r="5" spans="1:8" ht="20.25" customHeight="1" x14ac:dyDescent="0.3">
      <c r="A5" s="110" t="s">
        <v>17</v>
      </c>
      <c r="B5" s="70" t="s">
        <v>0</v>
      </c>
      <c r="C5" s="114">
        <v>2025</v>
      </c>
      <c r="D5" s="114"/>
      <c r="E5" s="114">
        <v>2024</v>
      </c>
    </row>
    <row r="6" spans="1:8" ht="19.75" customHeight="1" x14ac:dyDescent="0.3">
      <c r="A6" s="110"/>
      <c r="B6" s="70"/>
      <c r="C6" s="114" t="s">
        <v>77</v>
      </c>
      <c r="D6" s="114"/>
      <c r="E6" s="114" t="s">
        <v>104</v>
      </c>
    </row>
    <row r="7" spans="1:8" ht="20.25" customHeight="1" x14ac:dyDescent="0.3">
      <c r="A7" s="115"/>
      <c r="B7" s="70"/>
      <c r="C7" s="236" t="s">
        <v>46</v>
      </c>
      <c r="D7" s="236"/>
      <c r="E7" s="236"/>
    </row>
    <row r="8" spans="1:8" ht="20.25" customHeight="1" x14ac:dyDescent="0.3">
      <c r="A8" s="116" t="s">
        <v>10</v>
      </c>
      <c r="B8" s="117"/>
      <c r="C8" s="118"/>
      <c r="D8" s="118"/>
      <c r="E8" s="118"/>
      <c r="F8" s="119"/>
    </row>
    <row r="9" spans="1:8" s="76" customFormat="1" ht="20.25" customHeight="1" x14ac:dyDescent="0.3">
      <c r="A9" s="78" t="s">
        <v>1</v>
      </c>
      <c r="B9" s="70"/>
      <c r="C9" s="120">
        <v>106701</v>
      </c>
      <c r="D9" s="121"/>
      <c r="E9" s="120">
        <v>18205</v>
      </c>
      <c r="F9" s="122"/>
      <c r="G9" s="156"/>
      <c r="H9" s="157"/>
    </row>
    <row r="10" spans="1:8" s="76" customFormat="1" ht="20.25" customHeight="1" x14ac:dyDescent="0.3">
      <c r="A10" s="71" t="s">
        <v>114</v>
      </c>
      <c r="B10" s="70" t="s">
        <v>102</v>
      </c>
      <c r="C10" s="155">
        <v>1580546</v>
      </c>
      <c r="D10" s="121"/>
      <c r="E10" s="120">
        <v>1390046</v>
      </c>
      <c r="F10" s="122"/>
      <c r="G10" s="156"/>
      <c r="H10" s="157"/>
    </row>
    <row r="11" spans="1:8" s="76" customFormat="1" ht="20.25" customHeight="1" x14ac:dyDescent="0.3">
      <c r="A11" s="71" t="s">
        <v>148</v>
      </c>
      <c r="B11" s="70">
        <v>3</v>
      </c>
      <c r="C11" s="120">
        <v>215895</v>
      </c>
      <c r="D11" s="121"/>
      <c r="E11" s="120">
        <v>167877</v>
      </c>
      <c r="F11" s="122"/>
      <c r="G11" s="156"/>
      <c r="H11" s="157"/>
    </row>
    <row r="12" spans="1:8" s="76" customFormat="1" ht="20.25" customHeight="1" x14ac:dyDescent="0.3">
      <c r="A12" s="78" t="s">
        <v>2</v>
      </c>
      <c r="B12" s="70"/>
      <c r="C12" s="159">
        <f>1249175-1</f>
        <v>1249174</v>
      </c>
      <c r="D12" s="120"/>
      <c r="E12" s="120">
        <v>1037219</v>
      </c>
      <c r="F12" s="122"/>
      <c r="G12" s="156"/>
      <c r="H12" s="157"/>
    </row>
    <row r="13" spans="1:8" s="76" customFormat="1" ht="20.25" customHeight="1" x14ac:dyDescent="0.3">
      <c r="A13" s="71" t="s">
        <v>103</v>
      </c>
      <c r="B13" s="70">
        <v>7</v>
      </c>
      <c r="C13" s="159">
        <v>26313</v>
      </c>
      <c r="D13" s="120"/>
      <c r="E13" s="120">
        <v>51080</v>
      </c>
      <c r="F13" s="122"/>
      <c r="G13" s="156"/>
      <c r="H13" s="157"/>
    </row>
    <row r="14" spans="1:8" ht="20.25" customHeight="1" x14ac:dyDescent="0.3">
      <c r="A14" s="123" t="s">
        <v>14</v>
      </c>
      <c r="B14" s="124"/>
      <c r="C14" s="192">
        <f>SUM(C9:C13)</f>
        <v>3178629</v>
      </c>
      <c r="D14" s="125"/>
      <c r="E14" s="126">
        <f>SUM(E9:E13)</f>
        <v>2664427</v>
      </c>
      <c r="F14" s="119"/>
    </row>
    <row r="15" spans="1:8" ht="20.25" customHeight="1" x14ac:dyDescent="0.3">
      <c r="A15" s="123"/>
      <c r="B15" s="124"/>
      <c r="C15" s="127"/>
      <c r="D15" s="125"/>
      <c r="E15" s="128"/>
      <c r="F15" s="119"/>
    </row>
    <row r="16" spans="1:8" ht="20.25" customHeight="1" x14ac:dyDescent="0.3">
      <c r="A16" s="116" t="s">
        <v>11</v>
      </c>
      <c r="B16" s="124"/>
      <c r="C16" s="127"/>
      <c r="D16" s="125"/>
      <c r="E16" s="128"/>
      <c r="F16" s="119"/>
    </row>
    <row r="17" spans="1:8" ht="20.25" customHeight="1" x14ac:dyDescent="0.3">
      <c r="A17" s="129" t="s">
        <v>33</v>
      </c>
      <c r="B17" s="124"/>
      <c r="C17" s="210">
        <v>328422</v>
      </c>
      <c r="D17" s="125"/>
      <c r="E17" s="128">
        <v>336598</v>
      </c>
      <c r="F17" s="122"/>
      <c r="G17" s="156"/>
      <c r="H17" s="157"/>
    </row>
    <row r="18" spans="1:8" ht="20.25" customHeight="1" x14ac:dyDescent="0.3">
      <c r="A18" s="71" t="s">
        <v>78</v>
      </c>
      <c r="B18" s="124"/>
      <c r="C18" s="130">
        <v>14527</v>
      </c>
      <c r="D18" s="125"/>
      <c r="E18" s="128">
        <v>14959</v>
      </c>
      <c r="F18" s="122"/>
      <c r="G18" s="156"/>
      <c r="H18" s="157"/>
    </row>
    <row r="19" spans="1:8" ht="20.25" customHeight="1" x14ac:dyDescent="0.3">
      <c r="A19" s="129" t="s">
        <v>86</v>
      </c>
      <c r="B19" s="124"/>
      <c r="C19" s="166">
        <f>35507</f>
        <v>35507</v>
      </c>
      <c r="D19" s="125"/>
      <c r="E19" s="131">
        <v>33926</v>
      </c>
      <c r="F19" s="122"/>
      <c r="G19" s="156"/>
      <c r="H19" s="157"/>
    </row>
    <row r="20" spans="1:8" ht="20.25" customHeight="1" x14ac:dyDescent="0.3">
      <c r="A20" s="71" t="s">
        <v>57</v>
      </c>
      <c r="B20" s="124"/>
      <c r="C20" s="130">
        <v>27785</v>
      </c>
      <c r="D20" s="125"/>
      <c r="E20" s="120">
        <v>21420</v>
      </c>
      <c r="F20" s="122"/>
      <c r="G20" s="156"/>
      <c r="H20" s="157"/>
    </row>
    <row r="21" spans="1:8" ht="20.25" customHeight="1" x14ac:dyDescent="0.3">
      <c r="A21" s="129" t="s">
        <v>28</v>
      </c>
      <c r="B21" s="124"/>
      <c r="C21" s="132">
        <v>1625</v>
      </c>
      <c r="D21" s="125"/>
      <c r="E21" s="133">
        <v>2465</v>
      </c>
      <c r="F21" s="122"/>
      <c r="G21" s="156"/>
      <c r="H21" s="157"/>
    </row>
    <row r="22" spans="1:8" ht="20.25" customHeight="1" x14ac:dyDescent="0.3">
      <c r="A22" s="123" t="s">
        <v>15</v>
      </c>
      <c r="B22" s="124"/>
      <c r="C22" s="168">
        <f>SUM(C17:C21)</f>
        <v>407866</v>
      </c>
      <c r="D22" s="134"/>
      <c r="E22" s="135">
        <f>SUM(E17:E21)</f>
        <v>409368</v>
      </c>
      <c r="F22" s="119"/>
    </row>
    <row r="23" spans="1:8" ht="20.25" customHeight="1" x14ac:dyDescent="0.3">
      <c r="A23" s="123"/>
      <c r="B23" s="124"/>
      <c r="C23" s="127"/>
      <c r="D23" s="118"/>
      <c r="E23" s="136"/>
      <c r="F23" s="119"/>
    </row>
    <row r="24" spans="1:8" ht="20.25" customHeight="1" thickBot="1" x14ac:dyDescent="0.35">
      <c r="A24" s="123" t="s">
        <v>16</v>
      </c>
      <c r="B24" s="124"/>
      <c r="C24" s="198">
        <f>SUM(C14+C22)</f>
        <v>3586495</v>
      </c>
      <c r="D24" s="137"/>
      <c r="E24" s="138">
        <f>SUM(E14+E22)</f>
        <v>3073795</v>
      </c>
      <c r="F24" s="119"/>
    </row>
    <row r="25" spans="1:8" ht="20.25" customHeight="1" thickTop="1" x14ac:dyDescent="0.3">
      <c r="A25" s="123"/>
      <c r="B25" s="70"/>
      <c r="C25" s="139"/>
      <c r="D25" s="137"/>
      <c r="E25" s="139"/>
      <c r="F25" s="119"/>
    </row>
    <row r="26" spans="1:8" ht="15" customHeight="1" x14ac:dyDescent="0.3">
      <c r="B26" s="77"/>
    </row>
    <row r="27" spans="1:8" s="46" customFormat="1" ht="20.25" customHeight="1" x14ac:dyDescent="0.4">
      <c r="A27" s="108" t="s">
        <v>101</v>
      </c>
      <c r="B27" s="140"/>
      <c r="F27" s="141"/>
      <c r="G27" s="163"/>
    </row>
    <row r="28" spans="1:8" s="45" customFormat="1" ht="20.25" customHeight="1" x14ac:dyDescent="0.35">
      <c r="A28" s="110" t="s">
        <v>45</v>
      </c>
      <c r="B28" s="142"/>
      <c r="F28" s="112"/>
      <c r="G28" s="162"/>
    </row>
    <row r="29" spans="1:8" s="45" customFormat="1" ht="20.25" customHeight="1" x14ac:dyDescent="0.35">
      <c r="A29" s="110"/>
      <c r="B29" s="142"/>
      <c r="F29" s="112"/>
      <c r="G29" s="162"/>
    </row>
    <row r="30" spans="1:8" s="45" customFormat="1" ht="20.25" customHeight="1" x14ac:dyDescent="0.35">
      <c r="A30" s="110"/>
      <c r="B30" s="142"/>
      <c r="C30" s="213" t="s">
        <v>127</v>
      </c>
      <c r="D30" s="113"/>
      <c r="E30" s="113" t="s">
        <v>44</v>
      </c>
      <c r="F30" s="112"/>
      <c r="G30" s="162"/>
    </row>
    <row r="31" spans="1:8" ht="20.25" customHeight="1" x14ac:dyDescent="0.3">
      <c r="A31" s="110" t="s">
        <v>76</v>
      </c>
      <c r="B31" s="70" t="s">
        <v>0</v>
      </c>
      <c r="C31" s="204">
        <v>2025</v>
      </c>
      <c r="D31" s="114"/>
      <c r="E31" s="114">
        <v>2024</v>
      </c>
    </row>
    <row r="32" spans="1:8" ht="19.75" customHeight="1" x14ac:dyDescent="0.3">
      <c r="A32" s="110"/>
      <c r="B32" s="70"/>
      <c r="C32" s="114" t="s">
        <v>77</v>
      </c>
      <c r="D32" s="114"/>
      <c r="E32" s="114" t="s">
        <v>104</v>
      </c>
    </row>
    <row r="33" spans="1:10" ht="20.25" customHeight="1" x14ac:dyDescent="0.3">
      <c r="A33" s="115"/>
      <c r="B33" s="70"/>
      <c r="C33" s="236" t="s">
        <v>46</v>
      </c>
      <c r="D33" s="236"/>
      <c r="E33" s="236"/>
    </row>
    <row r="34" spans="1:10" ht="20.25" customHeight="1" x14ac:dyDescent="0.3">
      <c r="A34" s="116" t="s">
        <v>24</v>
      </c>
      <c r="B34" s="124"/>
      <c r="C34" s="118"/>
      <c r="D34" s="118"/>
      <c r="E34" s="118"/>
    </row>
    <row r="35" spans="1:10" ht="20.25" customHeight="1" x14ac:dyDescent="0.3">
      <c r="A35" s="129" t="s">
        <v>111</v>
      </c>
      <c r="B35" s="124">
        <v>5</v>
      </c>
      <c r="C35" s="120">
        <v>1150000</v>
      </c>
      <c r="D35" s="118"/>
      <c r="E35" s="211">
        <v>985000</v>
      </c>
      <c r="F35" s="122"/>
      <c r="G35" s="156"/>
      <c r="H35" s="157"/>
    </row>
    <row r="36" spans="1:10" ht="20.25" customHeight="1" x14ac:dyDescent="0.3">
      <c r="A36" s="129" t="s">
        <v>115</v>
      </c>
      <c r="B36" s="104">
        <v>3</v>
      </c>
      <c r="C36" s="120">
        <v>679320</v>
      </c>
      <c r="D36" s="118"/>
      <c r="E36" s="211">
        <v>385223</v>
      </c>
      <c r="F36" s="122"/>
      <c r="G36" s="156"/>
      <c r="H36" s="157"/>
    </row>
    <row r="37" spans="1:10" ht="20.25" customHeight="1" x14ac:dyDescent="0.3">
      <c r="A37" s="129" t="s">
        <v>149</v>
      </c>
      <c r="B37" s="124">
        <v>3</v>
      </c>
      <c r="C37" s="159">
        <v>53335</v>
      </c>
      <c r="D37" s="208"/>
      <c r="E37" s="215">
        <v>32384</v>
      </c>
      <c r="F37" s="122"/>
      <c r="G37" s="156"/>
      <c r="H37" s="157"/>
      <c r="I37" s="235"/>
      <c r="J37" s="235"/>
    </row>
    <row r="38" spans="1:10" ht="20.25" customHeight="1" x14ac:dyDescent="0.3">
      <c r="A38" s="71" t="s">
        <v>87</v>
      </c>
      <c r="B38" s="124"/>
      <c r="C38" s="159">
        <v>6368</v>
      </c>
      <c r="D38" s="208"/>
      <c r="E38" s="215">
        <v>6751</v>
      </c>
      <c r="F38" s="122"/>
      <c r="G38" s="156"/>
      <c r="H38" s="157"/>
    </row>
    <row r="39" spans="1:10" ht="20.25" hidden="1" customHeight="1" x14ac:dyDescent="0.3">
      <c r="A39" s="129" t="s">
        <v>68</v>
      </c>
      <c r="B39" s="124" t="s">
        <v>105</v>
      </c>
      <c r="C39" s="159"/>
      <c r="D39" s="208"/>
      <c r="E39" s="49">
        <v>0</v>
      </c>
      <c r="F39" s="122"/>
      <c r="G39" s="156"/>
      <c r="H39" s="157"/>
    </row>
    <row r="40" spans="1:10" ht="20.25" hidden="1" customHeight="1" x14ac:dyDescent="0.3">
      <c r="A40" s="206" t="s">
        <v>94</v>
      </c>
      <c r="B40" s="104"/>
      <c r="C40" s="207">
        <v>0</v>
      </c>
      <c r="D40" s="208"/>
      <c r="E40" s="59">
        <v>0</v>
      </c>
      <c r="F40" s="122"/>
      <c r="G40" s="156"/>
      <c r="H40" s="157"/>
    </row>
    <row r="41" spans="1:10" ht="20.25" customHeight="1" x14ac:dyDescent="0.3">
      <c r="A41" s="129" t="s">
        <v>106</v>
      </c>
      <c r="B41" s="124">
        <v>7</v>
      </c>
      <c r="C41" s="159">
        <v>43740</v>
      </c>
      <c r="D41" s="208"/>
      <c r="E41" s="212">
        <v>27053</v>
      </c>
      <c r="F41" s="122"/>
      <c r="G41" s="156"/>
      <c r="H41" s="157"/>
    </row>
    <row r="42" spans="1:10" ht="20.25" customHeight="1" x14ac:dyDescent="0.3">
      <c r="A42" s="143" t="s">
        <v>3</v>
      </c>
      <c r="B42" s="124"/>
      <c r="C42" s="160">
        <v>12650</v>
      </c>
      <c r="D42" s="208"/>
      <c r="E42" s="216">
        <v>17052</v>
      </c>
      <c r="F42" s="122"/>
      <c r="G42" s="156"/>
      <c r="H42" s="157"/>
    </row>
    <row r="43" spans="1:10" ht="20.25" customHeight="1" x14ac:dyDescent="0.3">
      <c r="A43" s="123" t="s">
        <v>18</v>
      </c>
      <c r="B43" s="124"/>
      <c r="C43" s="191">
        <f>SUM(C35:C42)</f>
        <v>1945413</v>
      </c>
      <c r="D43" s="217"/>
      <c r="E43" s="218">
        <f>SUM(E35:E42)</f>
        <v>1453463</v>
      </c>
      <c r="F43" s="119"/>
    </row>
    <row r="44" spans="1:10" ht="20.25" customHeight="1" x14ac:dyDescent="0.3">
      <c r="A44" s="123"/>
      <c r="B44" s="124"/>
      <c r="C44" s="219"/>
      <c r="D44" s="217"/>
      <c r="E44" s="219"/>
      <c r="F44" s="119"/>
    </row>
    <row r="45" spans="1:10" ht="20.25" customHeight="1" x14ac:dyDescent="0.3">
      <c r="A45" s="116" t="s">
        <v>88</v>
      </c>
      <c r="B45" s="124"/>
      <c r="C45" s="220"/>
      <c r="D45" s="208"/>
      <c r="E45" s="220"/>
      <c r="F45" s="44"/>
    </row>
    <row r="46" spans="1:10" ht="20.25" customHeight="1" x14ac:dyDescent="0.3">
      <c r="A46" s="71" t="s">
        <v>89</v>
      </c>
      <c r="B46" s="124"/>
      <c r="C46" s="159">
        <v>8587</v>
      </c>
      <c r="D46" s="208"/>
      <c r="E46" s="220">
        <v>8664</v>
      </c>
      <c r="F46" s="122"/>
      <c r="G46" s="156"/>
      <c r="H46" s="157"/>
    </row>
    <row r="47" spans="1:10" ht="20.25" customHeight="1" x14ac:dyDescent="0.3">
      <c r="A47" s="129" t="s">
        <v>62</v>
      </c>
      <c r="B47" s="124"/>
      <c r="C47" s="160">
        <v>125954</v>
      </c>
      <c r="D47" s="220"/>
      <c r="E47" s="220">
        <v>130527</v>
      </c>
      <c r="F47" s="122"/>
      <c r="G47" s="156"/>
      <c r="H47" s="157"/>
    </row>
    <row r="48" spans="1:10" ht="20.25" customHeight="1" x14ac:dyDescent="0.3">
      <c r="A48" s="123" t="s">
        <v>90</v>
      </c>
      <c r="B48" s="124"/>
      <c r="C48" s="191">
        <f>SUM(C46:C47)</f>
        <v>134541</v>
      </c>
      <c r="D48" s="220"/>
      <c r="E48" s="218">
        <f>SUM(E46:E47)</f>
        <v>139191</v>
      </c>
      <c r="F48" s="119"/>
      <c r="H48" s="157"/>
    </row>
    <row r="49" spans="1:8" ht="20.25" customHeight="1" x14ac:dyDescent="0.3">
      <c r="A49" s="123"/>
      <c r="B49" s="124"/>
      <c r="C49" s="221"/>
      <c r="D49" s="220"/>
      <c r="E49" s="222"/>
      <c r="F49" s="119"/>
    </row>
    <row r="50" spans="1:8" ht="20.25" customHeight="1" x14ac:dyDescent="0.3">
      <c r="A50" s="123" t="s">
        <v>19</v>
      </c>
      <c r="B50" s="124"/>
      <c r="C50" s="223">
        <f>C43+C48</f>
        <v>2079954</v>
      </c>
      <c r="D50" s="217"/>
      <c r="E50" s="224">
        <f>E43+E48</f>
        <v>1592654</v>
      </c>
      <c r="F50" s="119"/>
    </row>
    <row r="51" spans="1:8" ht="20.25" customHeight="1" x14ac:dyDescent="0.3">
      <c r="A51" s="123"/>
      <c r="B51" s="145"/>
      <c r="C51" s="219"/>
      <c r="D51" s="217"/>
      <c r="E51" s="219"/>
      <c r="F51" s="119"/>
    </row>
    <row r="52" spans="1:8" s="46" customFormat="1" ht="20.25" customHeight="1" x14ac:dyDescent="0.4">
      <c r="A52" s="108" t="s">
        <v>101</v>
      </c>
      <c r="B52" s="140"/>
      <c r="C52" s="225"/>
      <c r="D52" s="225"/>
      <c r="E52" s="225"/>
      <c r="F52" s="141"/>
      <c r="G52" s="163"/>
    </row>
    <row r="53" spans="1:8" s="45" customFormat="1" ht="20.25" customHeight="1" x14ac:dyDescent="0.35">
      <c r="A53" s="110" t="s">
        <v>45</v>
      </c>
      <c r="B53" s="142"/>
      <c r="C53" s="226"/>
      <c r="D53" s="226"/>
      <c r="E53" s="226"/>
      <c r="F53" s="112"/>
      <c r="G53" s="162"/>
    </row>
    <row r="54" spans="1:8" s="45" customFormat="1" ht="20.25" customHeight="1" x14ac:dyDescent="0.35">
      <c r="A54" s="110"/>
      <c r="B54" s="142"/>
      <c r="C54" s="226"/>
      <c r="D54" s="226"/>
      <c r="E54" s="226"/>
      <c r="F54" s="112"/>
      <c r="G54" s="162"/>
    </row>
    <row r="55" spans="1:8" s="45" customFormat="1" ht="20.25" customHeight="1" x14ac:dyDescent="0.35">
      <c r="A55" s="110"/>
      <c r="B55" s="142"/>
      <c r="C55" s="213" t="s">
        <v>127</v>
      </c>
      <c r="D55" s="213"/>
      <c r="E55" s="213" t="s">
        <v>44</v>
      </c>
      <c r="F55" s="112"/>
      <c r="G55" s="162"/>
    </row>
    <row r="56" spans="1:8" ht="20.25" customHeight="1" x14ac:dyDescent="0.3">
      <c r="A56" s="110" t="s">
        <v>76</v>
      </c>
      <c r="B56" s="70"/>
      <c r="C56" s="227">
        <v>2025</v>
      </c>
      <c r="D56" s="227"/>
      <c r="E56" s="227">
        <v>2024</v>
      </c>
    </row>
    <row r="57" spans="1:8" ht="19.75" customHeight="1" x14ac:dyDescent="0.3">
      <c r="A57" s="110"/>
      <c r="B57" s="70"/>
      <c r="C57" s="227" t="s">
        <v>77</v>
      </c>
      <c r="D57" s="227"/>
      <c r="E57" s="227" t="s">
        <v>104</v>
      </c>
    </row>
    <row r="58" spans="1:8" ht="20.25" customHeight="1" x14ac:dyDescent="0.3">
      <c r="A58" s="115"/>
      <c r="B58" s="70"/>
      <c r="C58" s="237" t="s">
        <v>46</v>
      </c>
      <c r="D58" s="237"/>
      <c r="E58" s="237"/>
    </row>
    <row r="59" spans="1:8" ht="20.25" customHeight="1" x14ac:dyDescent="0.3">
      <c r="A59" s="116" t="s">
        <v>70</v>
      </c>
      <c r="B59" s="124"/>
      <c r="C59" s="220"/>
      <c r="D59" s="208"/>
      <c r="E59" s="220"/>
    </row>
    <row r="60" spans="1:8" ht="20.25" customHeight="1" x14ac:dyDescent="0.3">
      <c r="A60" s="78" t="s">
        <v>29</v>
      </c>
      <c r="B60" s="70"/>
      <c r="C60" s="220"/>
      <c r="D60" s="208"/>
      <c r="E60" s="220"/>
      <c r="F60" s="119"/>
    </row>
    <row r="61" spans="1:8" ht="20.25" customHeight="1" x14ac:dyDescent="0.3">
      <c r="A61" s="71" t="s">
        <v>38</v>
      </c>
      <c r="B61" s="70"/>
      <c r="C61" s="220"/>
      <c r="D61" s="208"/>
      <c r="E61" s="220"/>
      <c r="F61" s="119"/>
    </row>
    <row r="62" spans="1:8" ht="19.75" customHeight="1" thickBot="1" x14ac:dyDescent="0.35">
      <c r="A62" s="238" t="s">
        <v>107</v>
      </c>
      <c r="B62" s="238"/>
      <c r="C62" s="228">
        <v>480000</v>
      </c>
      <c r="D62" s="208"/>
      <c r="E62" s="228">
        <v>480000</v>
      </c>
      <c r="F62" s="122"/>
      <c r="H62" s="157"/>
    </row>
    <row r="63" spans="1:8" ht="19.75" customHeight="1" thickTop="1" x14ac:dyDescent="0.3">
      <c r="A63" s="71" t="s">
        <v>108</v>
      </c>
      <c r="B63" s="70"/>
      <c r="C63" s="229"/>
      <c r="D63" s="208"/>
      <c r="E63" s="229"/>
      <c r="F63" s="122"/>
      <c r="H63" s="157"/>
    </row>
    <row r="64" spans="1:8" ht="20.25" customHeight="1" x14ac:dyDescent="0.3">
      <c r="A64" s="238" t="s">
        <v>107</v>
      </c>
      <c r="B64" s="238"/>
      <c r="C64" s="230">
        <v>480000</v>
      </c>
      <c r="D64" s="208"/>
      <c r="E64" s="230">
        <v>480000</v>
      </c>
      <c r="F64" s="122"/>
      <c r="H64" s="157"/>
    </row>
    <row r="65" spans="1:8" ht="20.25" customHeight="1" x14ac:dyDescent="0.3">
      <c r="A65" s="71" t="s">
        <v>63</v>
      </c>
      <c r="B65" s="146"/>
      <c r="C65" s="231"/>
      <c r="D65" s="231"/>
      <c r="E65" s="231"/>
      <c r="F65" s="122"/>
      <c r="H65" s="157"/>
    </row>
    <row r="66" spans="1:8" ht="20.25" customHeight="1" x14ac:dyDescent="0.3">
      <c r="A66" s="147" t="s">
        <v>60</v>
      </c>
      <c r="B66" s="70"/>
      <c r="C66" s="220">
        <v>507500</v>
      </c>
      <c r="D66" s="208"/>
      <c r="E66" s="220">
        <v>507500</v>
      </c>
      <c r="F66" s="122"/>
      <c r="H66" s="157"/>
    </row>
    <row r="67" spans="1:8" ht="20.25" customHeight="1" x14ac:dyDescent="0.3">
      <c r="A67" s="78" t="s">
        <v>20</v>
      </c>
      <c r="B67" s="70"/>
      <c r="C67" s="220"/>
      <c r="D67" s="208"/>
      <c r="E67" s="220"/>
      <c r="F67" s="122"/>
      <c r="H67" s="157"/>
    </row>
    <row r="68" spans="1:8" ht="20.25" customHeight="1" x14ac:dyDescent="0.3">
      <c r="A68" s="78" t="s">
        <v>34</v>
      </c>
      <c r="B68" s="70"/>
      <c r="C68" s="220"/>
      <c r="D68" s="208"/>
      <c r="E68" s="220"/>
      <c r="F68" s="122"/>
      <c r="H68" s="157"/>
    </row>
    <row r="69" spans="1:8" s="76" customFormat="1" ht="20.25" customHeight="1" x14ac:dyDescent="0.3">
      <c r="A69" s="129" t="s">
        <v>35</v>
      </c>
      <c r="B69" s="124"/>
      <c r="C69" s="220">
        <v>48000</v>
      </c>
      <c r="D69" s="208"/>
      <c r="E69" s="220">
        <v>48000</v>
      </c>
      <c r="F69" s="122"/>
      <c r="G69" s="164"/>
      <c r="H69" s="157"/>
    </row>
    <row r="70" spans="1:8" s="76" customFormat="1" ht="20.25" customHeight="1" x14ac:dyDescent="0.3">
      <c r="A70" s="144" t="s">
        <v>21</v>
      </c>
      <c r="B70" s="148"/>
      <c r="C70" s="232">
        <v>471285</v>
      </c>
      <c r="D70" s="208"/>
      <c r="E70" s="220">
        <v>448422</v>
      </c>
      <c r="F70" s="122"/>
      <c r="G70" s="165"/>
      <c r="H70" s="157"/>
    </row>
    <row r="71" spans="1:8" s="76" customFormat="1" ht="20.25" customHeight="1" x14ac:dyDescent="0.3">
      <c r="A71" s="149" t="s">
        <v>82</v>
      </c>
      <c r="B71" s="150"/>
      <c r="C71" s="220"/>
      <c r="D71" s="208"/>
      <c r="E71" s="220"/>
      <c r="F71" s="122"/>
      <c r="G71" s="156"/>
      <c r="H71" s="157"/>
    </row>
    <row r="72" spans="1:8" ht="20.25" customHeight="1" x14ac:dyDescent="0.3">
      <c r="A72" s="151" t="s">
        <v>124</v>
      </c>
      <c r="B72" s="148"/>
      <c r="C72" s="233">
        <v>-244</v>
      </c>
      <c r="D72" s="208"/>
      <c r="E72" s="233">
        <v>-2781</v>
      </c>
      <c r="F72" s="122"/>
      <c r="H72" s="157"/>
    </row>
    <row r="73" spans="1:8" ht="20.25" customHeight="1" x14ac:dyDescent="0.3">
      <c r="A73" s="123" t="s">
        <v>71</v>
      </c>
      <c r="B73" s="124"/>
      <c r="C73" s="168">
        <f>SUM(C64:C72)</f>
        <v>1506541</v>
      </c>
      <c r="D73" s="217"/>
      <c r="E73" s="9">
        <f>SUM(E64:E72)</f>
        <v>1481141</v>
      </c>
      <c r="F73" s="119"/>
      <c r="H73" s="157"/>
    </row>
    <row r="74" spans="1:8" ht="20.25" customHeight="1" x14ac:dyDescent="0.3">
      <c r="A74" s="123"/>
      <c r="B74" s="124"/>
      <c r="C74" s="209"/>
      <c r="D74" s="217"/>
      <c r="E74" s="217"/>
      <c r="F74" s="119"/>
      <c r="H74" s="157"/>
    </row>
    <row r="75" spans="1:8" ht="20.25" customHeight="1" thickBot="1" x14ac:dyDescent="0.35">
      <c r="A75" s="123" t="s">
        <v>72</v>
      </c>
      <c r="B75" s="124"/>
      <c r="C75" s="198">
        <f>SUM(C50+C73)</f>
        <v>3586495</v>
      </c>
      <c r="D75" s="217"/>
      <c r="E75" s="234">
        <f>SUM(E50+E73)</f>
        <v>3073795</v>
      </c>
      <c r="F75" s="119"/>
    </row>
    <row r="76" spans="1:8" ht="20.25" customHeight="1" thickTop="1" x14ac:dyDescent="0.3">
      <c r="B76" s="77"/>
      <c r="C76" s="220"/>
      <c r="D76" s="231"/>
      <c r="E76" s="220"/>
      <c r="F76" s="119"/>
    </row>
    <row r="77" spans="1:8" ht="20.25" customHeight="1" x14ac:dyDescent="0.3">
      <c r="B77" s="77"/>
      <c r="F77" s="119"/>
    </row>
    <row r="78" spans="1:8" ht="20.25" customHeight="1" x14ac:dyDescent="0.3">
      <c r="B78" s="77"/>
      <c r="C78" s="158">
        <f>C75-C24</f>
        <v>0</v>
      </c>
      <c r="D78" s="152"/>
      <c r="E78" s="153">
        <f>E75-E24</f>
        <v>0</v>
      </c>
      <c r="F78" s="119"/>
    </row>
    <row r="79" spans="1:8" ht="20.25" customHeight="1" x14ac:dyDescent="0.3">
      <c r="B79" s="77"/>
      <c r="F79" s="119"/>
    </row>
    <row r="80" spans="1:8" ht="20.25" customHeight="1" x14ac:dyDescent="0.3">
      <c r="B80" s="77"/>
      <c r="F80" s="119"/>
    </row>
    <row r="81" spans="2:6" ht="20.25" customHeight="1" x14ac:dyDescent="0.3">
      <c r="B81" s="77"/>
      <c r="F81" s="119"/>
    </row>
    <row r="82" spans="2:6" ht="20.25" customHeight="1" x14ac:dyDescent="0.3">
      <c r="B82" s="77"/>
    </row>
    <row r="83" spans="2:6" ht="20.25" customHeight="1" x14ac:dyDescent="0.3">
      <c r="B83" s="77"/>
    </row>
    <row r="84" spans="2:6" ht="20.25" customHeight="1" x14ac:dyDescent="0.3">
      <c r="B84" s="77"/>
    </row>
    <row r="85" spans="2:6" ht="20.25" customHeight="1" x14ac:dyDescent="0.3">
      <c r="B85" s="77"/>
    </row>
    <row r="86" spans="2:6" ht="20.25" customHeight="1" x14ac:dyDescent="0.3">
      <c r="B86" s="77"/>
    </row>
    <row r="87" spans="2:6" ht="20.25" customHeight="1" x14ac:dyDescent="0.3">
      <c r="B87" s="77"/>
    </row>
    <row r="88" spans="2:6" ht="20.25" customHeight="1" x14ac:dyDescent="0.3">
      <c r="B88" s="77"/>
    </row>
    <row r="89" spans="2:6" ht="20.25" customHeight="1" x14ac:dyDescent="0.3">
      <c r="B89" s="77"/>
    </row>
  </sheetData>
  <mergeCells count="5">
    <mergeCell ref="C7:E7"/>
    <mergeCell ref="C33:E33"/>
    <mergeCell ref="C58:E58"/>
    <mergeCell ref="A62:B62"/>
    <mergeCell ref="A64:B64"/>
  </mergeCells>
  <pageMargins left="0.8" right="0.8" top="0.48" bottom="0.5" header="0.5" footer="0.5"/>
  <pageSetup paperSize="9" scale="98" firstPageNumber="2" orientation="portrait" useFirstPageNumber="1" r:id="rId1"/>
  <headerFooter>
    <oddFooter>&amp;L  The accompanying notes form an integral part of the interim financial statements.
&amp;C&amp;P</oddFooter>
  </headerFooter>
  <rowBreaks count="2" manualBreakCount="2">
    <brk id="26" max="4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L70"/>
  <sheetViews>
    <sheetView showGridLines="0" view="pageBreakPreview" topLeftCell="A18" zoomScale="80" zoomScaleNormal="85" zoomScaleSheetLayoutView="80" zoomScalePageLayoutView="55" workbookViewId="0">
      <selection activeCell="J12" sqref="J12"/>
    </sheetView>
  </sheetViews>
  <sheetFormatPr defaultColWidth="9.1796875" defaultRowHeight="20.25" customHeight="1" x14ac:dyDescent="0.3"/>
  <cols>
    <col min="1" max="1" width="58.90625" style="18" customWidth="1"/>
    <col min="2" max="2" width="7.1796875" style="22" customWidth="1"/>
    <col min="3" max="3" width="1.453125" style="18" customWidth="1"/>
    <col min="4" max="4" width="13.08984375" style="80" customWidth="1"/>
    <col min="5" max="5" width="1.54296875" style="18" customWidth="1"/>
    <col min="6" max="6" width="13.08984375" style="18" customWidth="1"/>
    <col min="7" max="7" width="11.453125" style="18" customWidth="1"/>
    <col min="8" max="8" width="20.1796875" style="94" hidden="1" customWidth="1"/>
    <col min="9" max="9" width="14" style="20" hidden="1" customWidth="1"/>
    <col min="10" max="10" width="15.08984375" style="94" bestFit="1" customWidth="1"/>
    <col min="11" max="11" width="15.08984375" style="18" bestFit="1" customWidth="1"/>
    <col min="12" max="12" width="13.36328125" style="18" bestFit="1" customWidth="1"/>
    <col min="13" max="16384" width="9.1796875" style="18"/>
  </cols>
  <sheetData>
    <row r="1" spans="1:10" ht="21.75" customHeight="1" x14ac:dyDescent="0.35">
      <c r="A1" s="79" t="s">
        <v>101</v>
      </c>
      <c r="B1" s="48"/>
      <c r="C1" s="80"/>
      <c r="E1" s="80"/>
      <c r="F1" s="80"/>
    </row>
    <row r="2" spans="1:10" s="19" customFormat="1" ht="21.75" customHeight="1" x14ac:dyDescent="0.35">
      <c r="A2" s="81" t="s">
        <v>52</v>
      </c>
      <c r="B2" s="82"/>
      <c r="C2" s="10"/>
      <c r="D2" s="10"/>
      <c r="E2" s="10"/>
      <c r="F2" s="10"/>
      <c r="H2" s="95"/>
      <c r="I2" s="21"/>
      <c r="J2" s="95"/>
    </row>
    <row r="3" spans="1:10" s="22" customFormat="1" ht="17.149999999999999" customHeight="1" x14ac:dyDescent="0.3">
      <c r="A3" s="43"/>
      <c r="B3" s="48"/>
      <c r="C3" s="35"/>
      <c r="D3" s="35"/>
      <c r="E3" s="35"/>
      <c r="F3" s="35"/>
      <c r="H3" s="73"/>
      <c r="I3" s="27"/>
      <c r="J3" s="73"/>
    </row>
    <row r="4" spans="1:10" s="22" customFormat="1" ht="18.649999999999999" customHeight="1" x14ac:dyDescent="0.3">
      <c r="A4" s="43"/>
      <c r="B4" s="48"/>
      <c r="C4" s="35"/>
      <c r="D4" s="239" t="s">
        <v>55</v>
      </c>
      <c r="E4" s="239"/>
      <c r="F4" s="239"/>
      <c r="H4" s="73"/>
      <c r="I4" s="27"/>
      <c r="J4" s="73"/>
    </row>
    <row r="5" spans="1:10" s="22" customFormat="1" ht="18.649999999999999" customHeight="1" x14ac:dyDescent="0.3">
      <c r="A5" s="43"/>
      <c r="B5" s="35"/>
      <c r="C5" s="35"/>
      <c r="D5" s="240" t="s">
        <v>127</v>
      </c>
      <c r="E5" s="241"/>
      <c r="F5" s="241"/>
      <c r="H5" s="73"/>
      <c r="I5" s="27"/>
      <c r="J5" s="73"/>
    </row>
    <row r="6" spans="1:10" s="22" customFormat="1" ht="18.649999999999999" customHeight="1" x14ac:dyDescent="0.3">
      <c r="A6" s="35"/>
      <c r="B6" s="51" t="s">
        <v>0</v>
      </c>
      <c r="C6" s="35"/>
      <c r="D6" s="105">
        <v>2025</v>
      </c>
      <c r="E6" s="83"/>
      <c r="F6" s="105">
        <v>2024</v>
      </c>
      <c r="H6" s="73"/>
      <c r="I6" s="27"/>
      <c r="J6" s="73"/>
    </row>
    <row r="7" spans="1:10" s="22" customFormat="1" ht="16.399999999999999" hidden="1" customHeight="1" x14ac:dyDescent="0.3">
      <c r="A7" s="35"/>
      <c r="B7" s="51"/>
      <c r="C7" s="35"/>
      <c r="D7" s="105"/>
      <c r="E7" s="83"/>
      <c r="F7" s="105"/>
      <c r="H7" s="73"/>
      <c r="I7" s="27"/>
      <c r="J7" s="73"/>
    </row>
    <row r="8" spans="1:10" s="22" customFormat="1" ht="16.75" customHeight="1" x14ac:dyDescent="0.3">
      <c r="A8" s="35"/>
      <c r="B8" s="51"/>
      <c r="C8" s="35"/>
      <c r="D8" s="242" t="s">
        <v>46</v>
      </c>
      <c r="E8" s="242"/>
      <c r="F8" s="242"/>
      <c r="H8" s="73"/>
      <c r="I8" s="27"/>
      <c r="J8" s="73"/>
    </row>
    <row r="9" spans="1:10" s="22" customFormat="1" ht="21.75" customHeight="1" x14ac:dyDescent="0.3">
      <c r="A9" s="41" t="s">
        <v>120</v>
      </c>
      <c r="B9" s="35"/>
      <c r="C9" s="35"/>
      <c r="D9" s="32"/>
      <c r="E9" s="32"/>
      <c r="F9" s="32"/>
      <c r="H9" s="73"/>
      <c r="I9" s="27"/>
      <c r="J9" s="73"/>
    </row>
    <row r="10" spans="1:10" s="22" customFormat="1" ht="21.75" customHeight="1" x14ac:dyDescent="0.3">
      <c r="A10" s="35" t="s">
        <v>12</v>
      </c>
      <c r="B10" s="51">
        <v>6</v>
      </c>
      <c r="C10" s="35"/>
      <c r="D10" s="52">
        <f>2050223+1</f>
        <v>2050224</v>
      </c>
      <c r="E10" s="32"/>
      <c r="F10" s="199">
        <v>1879008</v>
      </c>
      <c r="G10" s="28"/>
      <c r="H10" s="188">
        <v>-1431316581.4300001</v>
      </c>
      <c r="I10" s="27">
        <f>ROUND(H10/1000,0)</f>
        <v>-1431317</v>
      </c>
      <c r="J10" s="73"/>
    </row>
    <row r="11" spans="1:10" s="35" customFormat="1" ht="21.75" customHeight="1" x14ac:dyDescent="0.3">
      <c r="A11" s="60" t="s">
        <v>98</v>
      </c>
      <c r="B11" s="51"/>
      <c r="D11" s="52">
        <v>23608</v>
      </c>
      <c r="E11" s="32"/>
      <c r="F11" s="199">
        <v>48627</v>
      </c>
      <c r="G11" s="59"/>
      <c r="H11" s="38"/>
      <c r="I11" s="49"/>
      <c r="J11" s="38"/>
    </row>
    <row r="12" spans="1:10" s="35" customFormat="1" ht="21.75" customHeight="1" x14ac:dyDescent="0.3">
      <c r="A12" s="35" t="s">
        <v>56</v>
      </c>
      <c r="B12" s="51"/>
      <c r="D12" s="52">
        <v>2546</v>
      </c>
      <c r="E12" s="32"/>
      <c r="F12" s="199">
        <v>7401</v>
      </c>
      <c r="G12" s="53"/>
      <c r="H12" s="38"/>
      <c r="I12" s="49"/>
      <c r="J12" s="38"/>
    </row>
    <row r="13" spans="1:10" s="35" customFormat="1" ht="21" hidden="1" customHeight="1" x14ac:dyDescent="0.3">
      <c r="A13" s="35" t="s">
        <v>81</v>
      </c>
      <c r="B13" s="51"/>
      <c r="D13" s="52"/>
      <c r="E13" s="32"/>
      <c r="F13" s="52"/>
      <c r="G13" s="53"/>
      <c r="H13" s="38"/>
      <c r="I13" s="49"/>
      <c r="J13" s="38"/>
    </row>
    <row r="14" spans="1:10" s="35" customFormat="1" ht="21.75" customHeight="1" x14ac:dyDescent="0.3">
      <c r="A14" s="35" t="s">
        <v>4</v>
      </c>
      <c r="B14" s="51"/>
      <c r="D14" s="39">
        <v>519</v>
      </c>
      <c r="E14" s="32"/>
      <c r="F14" s="39">
        <v>685</v>
      </c>
      <c r="G14" s="53"/>
      <c r="H14" s="38">
        <v>-338740.73000000004</v>
      </c>
      <c r="I14" s="27">
        <f>ROUND(H14/1000,0)</f>
        <v>-339</v>
      </c>
      <c r="J14" s="38"/>
    </row>
    <row r="15" spans="1:10" s="35" customFormat="1" ht="21.75" customHeight="1" x14ac:dyDescent="0.3">
      <c r="A15" s="43" t="s">
        <v>121</v>
      </c>
      <c r="B15" s="51"/>
      <c r="D15" s="168">
        <f>SUM(D10:D14)</f>
        <v>2076897</v>
      </c>
      <c r="E15" s="25"/>
      <c r="F15" s="9">
        <f>SUM(F10:F14)</f>
        <v>1935721</v>
      </c>
      <c r="G15" s="53"/>
      <c r="H15" s="38"/>
      <c r="I15" s="49"/>
      <c r="J15" s="38"/>
    </row>
    <row r="16" spans="1:10" s="35" customFormat="1" ht="6.65" customHeight="1" x14ac:dyDescent="0.3">
      <c r="B16" s="51"/>
      <c r="D16" s="38"/>
      <c r="E16" s="32"/>
      <c r="F16" s="34"/>
      <c r="G16" s="53"/>
      <c r="H16" s="38"/>
      <c r="I16" s="49"/>
      <c r="J16" s="38"/>
    </row>
    <row r="17" spans="1:12" s="35" customFormat="1" ht="21.75" customHeight="1" x14ac:dyDescent="0.3">
      <c r="A17" s="41" t="s">
        <v>13</v>
      </c>
      <c r="B17" s="51"/>
      <c r="D17" s="38"/>
      <c r="E17" s="32"/>
      <c r="F17" s="34"/>
      <c r="G17" s="53"/>
      <c r="H17" s="38"/>
      <c r="I17" s="49"/>
      <c r="J17" s="38"/>
    </row>
    <row r="18" spans="1:12" s="35" customFormat="1" ht="21.75" customHeight="1" x14ac:dyDescent="0.3">
      <c r="A18" s="35" t="s">
        <v>22</v>
      </c>
      <c r="B18" s="51"/>
      <c r="D18" s="52">
        <v>1939872</v>
      </c>
      <c r="E18" s="32"/>
      <c r="F18" s="52">
        <v>1832530</v>
      </c>
      <c r="G18" s="53"/>
      <c r="H18" s="38">
        <v>1363863310.7500005</v>
      </c>
      <c r="I18" s="27">
        <f>ROUND(H18/1000,0)</f>
        <v>1363863</v>
      </c>
      <c r="J18" s="38"/>
    </row>
    <row r="19" spans="1:12" s="35" customFormat="1" ht="21.75" customHeight="1" x14ac:dyDescent="0.3">
      <c r="A19" s="35" t="s">
        <v>66</v>
      </c>
      <c r="B19" s="51"/>
      <c r="D19" s="52">
        <v>35357</v>
      </c>
      <c r="E19" s="32"/>
      <c r="F19" s="52">
        <v>29908</v>
      </c>
      <c r="G19" s="53"/>
      <c r="H19" s="38">
        <v>23065020.519999985</v>
      </c>
      <c r="I19" s="27">
        <f>ROUND(H19/1000,0)</f>
        <v>23065</v>
      </c>
      <c r="J19" s="38"/>
    </row>
    <row r="20" spans="1:12" s="35" customFormat="1" ht="21.75" customHeight="1" x14ac:dyDescent="0.3">
      <c r="A20" s="35" t="s">
        <v>39</v>
      </c>
      <c r="B20" s="51"/>
      <c r="D20" s="52">
        <v>27297</v>
      </c>
      <c r="E20" s="32"/>
      <c r="F20" s="52">
        <v>25502</v>
      </c>
      <c r="G20" s="53"/>
      <c r="H20" s="38">
        <v>26504860.400000006</v>
      </c>
      <c r="I20" s="27">
        <f>ROUND(H20/1000,0)</f>
        <v>26505</v>
      </c>
      <c r="J20" s="38"/>
      <c r="K20" s="102"/>
    </row>
    <row r="21" spans="1:12" s="35" customFormat="1" ht="21.5" hidden="1" customHeight="1" x14ac:dyDescent="0.3">
      <c r="A21" s="35" t="s">
        <v>73</v>
      </c>
      <c r="B21" s="51"/>
      <c r="D21" s="52">
        <v>0</v>
      </c>
      <c r="E21" s="32"/>
      <c r="F21" s="52">
        <v>0</v>
      </c>
      <c r="G21" s="53"/>
      <c r="H21" s="38">
        <v>681703.6799999997</v>
      </c>
      <c r="I21" s="27">
        <f>ROUND(H21/1000,0)</f>
        <v>682</v>
      </c>
      <c r="J21" s="38"/>
    </row>
    <row r="22" spans="1:12" s="54" customFormat="1" ht="21.75" hidden="1" customHeight="1" x14ac:dyDescent="0.3">
      <c r="A22" s="60" t="s">
        <v>83</v>
      </c>
      <c r="B22" s="101"/>
      <c r="C22" s="60"/>
      <c r="D22" s="102">
        <v>0</v>
      </c>
      <c r="E22" s="103"/>
      <c r="F22" s="102">
        <v>0</v>
      </c>
      <c r="G22" s="55"/>
      <c r="H22" s="59">
        <v>-2991687.1000000015</v>
      </c>
      <c r="I22" s="27">
        <f>ROUND(H22/1000,0)</f>
        <v>-2992</v>
      </c>
      <c r="J22" s="96"/>
    </row>
    <row r="23" spans="1:12" s="35" customFormat="1" ht="21.75" customHeight="1" x14ac:dyDescent="0.3">
      <c r="A23" s="43" t="s">
        <v>23</v>
      </c>
      <c r="B23" s="51"/>
      <c r="D23" s="167">
        <f>SUM(D18:D22)</f>
        <v>2002526</v>
      </c>
      <c r="E23" s="25"/>
      <c r="F23" s="61">
        <f>SUM(F18:F22)</f>
        <v>1887940</v>
      </c>
      <c r="G23" s="53"/>
      <c r="H23" s="38"/>
      <c r="I23" s="49"/>
      <c r="J23" s="38"/>
    </row>
    <row r="24" spans="1:12" s="35" customFormat="1" ht="6.65" customHeight="1" x14ac:dyDescent="0.3">
      <c r="A24" s="43"/>
      <c r="B24" s="51"/>
      <c r="D24" s="38"/>
      <c r="E24" s="32"/>
      <c r="F24" s="34"/>
      <c r="G24" s="53"/>
      <c r="H24" s="38"/>
      <c r="I24" s="49"/>
      <c r="J24" s="38"/>
    </row>
    <row r="25" spans="1:12" s="35" customFormat="1" ht="21.75" customHeight="1" x14ac:dyDescent="0.3">
      <c r="A25" s="43" t="s">
        <v>144</v>
      </c>
      <c r="B25" s="51"/>
      <c r="D25" s="57">
        <f>D15-D23</f>
        <v>74371</v>
      </c>
      <c r="E25" s="25"/>
      <c r="F25" s="56">
        <f>F15-F23</f>
        <v>47781</v>
      </c>
      <c r="G25" s="53"/>
      <c r="H25" s="38"/>
      <c r="I25" s="49"/>
      <c r="J25" s="38"/>
    </row>
    <row r="26" spans="1:12" s="35" customFormat="1" ht="21.75" customHeight="1" x14ac:dyDescent="0.3">
      <c r="A26" s="35" t="s">
        <v>40</v>
      </c>
      <c r="B26" s="51"/>
      <c r="D26" s="37">
        <v>-13881</v>
      </c>
      <c r="E26" s="25"/>
      <c r="F26" s="49">
        <v>-10350</v>
      </c>
      <c r="G26" s="53"/>
      <c r="H26" s="38">
        <v>11045232.190000001</v>
      </c>
      <c r="I26" s="27">
        <f>ROUND(H26/1000,0)</f>
        <v>11045</v>
      </c>
      <c r="J26" s="38"/>
    </row>
    <row r="27" spans="1:12" s="35" customFormat="1" ht="21.75" customHeight="1" x14ac:dyDescent="0.3">
      <c r="A27" s="35" t="s">
        <v>136</v>
      </c>
      <c r="B27" s="51"/>
      <c r="D27" s="154"/>
      <c r="E27" s="25"/>
      <c r="F27" s="57"/>
      <c r="G27" s="53"/>
      <c r="H27" s="38"/>
      <c r="I27" s="49"/>
      <c r="J27" s="38"/>
    </row>
    <row r="28" spans="1:12" s="35" customFormat="1" ht="21.75" customHeight="1" x14ac:dyDescent="0.3">
      <c r="A28" s="35" t="s">
        <v>95</v>
      </c>
      <c r="B28" s="51"/>
      <c r="D28" s="37">
        <v>-44626</v>
      </c>
      <c r="E28" s="25"/>
      <c r="F28" s="37">
        <v>-10877</v>
      </c>
      <c r="H28" s="38">
        <v>-5907962.0600000098</v>
      </c>
      <c r="I28" s="27">
        <f>ROUND(H28/1000,0)</f>
        <v>-5908</v>
      </c>
      <c r="J28" s="59"/>
      <c r="L28" s="38"/>
    </row>
    <row r="29" spans="1:12" s="35" customFormat="1" ht="21.75" customHeight="1" x14ac:dyDescent="0.3">
      <c r="A29" s="11" t="s">
        <v>146</v>
      </c>
      <c r="B29" s="51"/>
      <c r="D29" s="170">
        <f>SUM(D25:D28)</f>
        <v>15864</v>
      </c>
      <c r="E29" s="34"/>
      <c r="F29" s="58">
        <f>SUM(F25:F28)</f>
        <v>26554</v>
      </c>
      <c r="G29" s="53"/>
      <c r="H29" s="38"/>
      <c r="I29" s="49"/>
      <c r="J29" s="38"/>
      <c r="K29" s="38"/>
      <c r="L29" s="38"/>
    </row>
    <row r="30" spans="1:12" s="35" customFormat="1" ht="21.75" customHeight="1" x14ac:dyDescent="0.3">
      <c r="A30" s="35" t="s">
        <v>123</v>
      </c>
      <c r="B30" s="51"/>
      <c r="D30" s="49">
        <f>6999</f>
        <v>6999</v>
      </c>
      <c r="E30" s="32"/>
      <c r="F30" s="49">
        <v>-5315</v>
      </c>
      <c r="G30" s="53"/>
      <c r="H30" s="38">
        <v>1887278.1400000004</v>
      </c>
      <c r="I30" s="27">
        <f>ROUND(H30/1000,0)</f>
        <v>1887</v>
      </c>
      <c r="J30" s="38"/>
    </row>
    <row r="31" spans="1:12" s="35" customFormat="1" ht="21.75" customHeight="1" x14ac:dyDescent="0.3">
      <c r="A31" s="11" t="s">
        <v>139</v>
      </c>
      <c r="B31" s="51"/>
      <c r="D31" s="171">
        <f>D29+D30</f>
        <v>22863</v>
      </c>
      <c r="E31" s="34"/>
      <c r="F31" s="16">
        <f>F29+F30</f>
        <v>21239</v>
      </c>
      <c r="G31" s="53"/>
      <c r="H31" s="38"/>
      <c r="I31" s="49"/>
      <c r="J31" s="38"/>
    </row>
    <row r="32" spans="1:12" s="35" customFormat="1" ht="6" customHeight="1" x14ac:dyDescent="0.3">
      <c r="A32" s="43"/>
      <c r="B32" s="51"/>
      <c r="D32" s="154"/>
      <c r="E32" s="34"/>
      <c r="F32" s="56"/>
      <c r="G32" s="53"/>
      <c r="H32" s="38"/>
      <c r="I32" s="49"/>
      <c r="J32" s="38"/>
    </row>
    <row r="33" spans="1:11" s="35" customFormat="1" ht="21.75" customHeight="1" x14ac:dyDescent="0.3">
      <c r="A33" s="43" t="s">
        <v>51</v>
      </c>
      <c r="B33" s="51"/>
      <c r="D33" s="59"/>
      <c r="E33" s="34"/>
      <c r="F33" s="59"/>
      <c r="G33" s="53"/>
      <c r="H33" s="38"/>
      <c r="I33" s="49"/>
      <c r="J33" s="38"/>
    </row>
    <row r="34" spans="1:11" s="35" customFormat="1" ht="21.75" customHeight="1" x14ac:dyDescent="0.3">
      <c r="A34" s="41" t="s">
        <v>79</v>
      </c>
      <c r="B34" s="51"/>
      <c r="D34" s="59"/>
      <c r="E34" s="34"/>
      <c r="F34" s="59"/>
      <c r="G34" s="53"/>
      <c r="H34" s="38"/>
      <c r="I34" s="49"/>
      <c r="J34" s="38"/>
    </row>
    <row r="35" spans="1:11" s="22" customFormat="1" ht="21.75" customHeight="1" x14ac:dyDescent="0.3">
      <c r="A35" s="35" t="s">
        <v>150</v>
      </c>
      <c r="B35" s="51"/>
      <c r="C35" s="35"/>
      <c r="D35" s="49">
        <v>3171</v>
      </c>
      <c r="E35" s="34"/>
      <c r="F35" s="49">
        <v>5789</v>
      </c>
      <c r="G35" s="72"/>
      <c r="H35" s="73">
        <v>2179419.7300000056</v>
      </c>
      <c r="I35" s="27">
        <f>ROUND(H35/1000,0)</f>
        <v>2179</v>
      </c>
      <c r="K35" s="35"/>
    </row>
    <row r="36" spans="1:11" s="22" customFormat="1" ht="21.75" customHeight="1" x14ac:dyDescent="0.3">
      <c r="A36" s="35" t="s">
        <v>109</v>
      </c>
      <c r="B36" s="51"/>
      <c r="C36" s="35"/>
      <c r="D36" s="59"/>
      <c r="E36" s="34"/>
      <c r="F36" s="49"/>
      <c r="G36" s="72"/>
      <c r="H36" s="73"/>
      <c r="I36" s="27"/>
      <c r="J36" s="73"/>
    </row>
    <row r="37" spans="1:11" s="22" customFormat="1" ht="21.75" customHeight="1" x14ac:dyDescent="0.3">
      <c r="A37" s="35" t="s">
        <v>110</v>
      </c>
      <c r="B37" s="51"/>
      <c r="C37" s="35"/>
      <c r="D37" s="68">
        <v>-634</v>
      </c>
      <c r="E37" s="34"/>
      <c r="F37" s="68">
        <v>-1158</v>
      </c>
      <c r="G37" s="214"/>
      <c r="H37" s="73"/>
      <c r="I37" s="27"/>
      <c r="J37" s="73"/>
      <c r="K37" s="35"/>
    </row>
    <row r="38" spans="1:11" s="22" customFormat="1" ht="21.75" customHeight="1" x14ac:dyDescent="0.3">
      <c r="A38" s="11" t="s">
        <v>137</v>
      </c>
      <c r="B38" s="51"/>
      <c r="C38" s="35"/>
      <c r="D38" s="57">
        <f>SUM(D35:D37)</f>
        <v>2537</v>
      </c>
      <c r="E38" s="56"/>
      <c r="F38" s="57">
        <f>SUM(F35:F37)</f>
        <v>4631</v>
      </c>
      <c r="G38" s="28"/>
      <c r="H38" s="73"/>
      <c r="I38" s="27"/>
      <c r="J38" s="73"/>
    </row>
    <row r="39" spans="1:11" s="22" customFormat="1" ht="21.75" customHeight="1" thickBot="1" x14ac:dyDescent="0.35">
      <c r="A39" s="11" t="s">
        <v>47</v>
      </c>
      <c r="B39" s="51"/>
      <c r="C39" s="35"/>
      <c r="D39" s="169">
        <f>SUM(D31,D38)</f>
        <v>25400</v>
      </c>
      <c r="E39" s="34"/>
      <c r="F39" s="84">
        <f>SUM(F31,F38)</f>
        <v>25870</v>
      </c>
      <c r="G39" s="28"/>
      <c r="H39" s="73"/>
      <c r="I39" s="27"/>
      <c r="J39" s="73"/>
    </row>
    <row r="40" spans="1:11" s="22" customFormat="1" ht="10.4" customHeight="1" thickTop="1" x14ac:dyDescent="0.3">
      <c r="A40" s="87"/>
      <c r="B40" s="51"/>
      <c r="C40" s="35"/>
      <c r="D40" s="154"/>
      <c r="E40" s="34"/>
      <c r="F40" s="56"/>
      <c r="G40" s="28"/>
      <c r="H40" s="73"/>
      <c r="I40" s="27"/>
      <c r="J40" s="73"/>
    </row>
    <row r="41" spans="1:11" s="22" customFormat="1" ht="21.75" customHeight="1" thickBot="1" x14ac:dyDescent="0.35">
      <c r="A41" s="87" t="s">
        <v>138</v>
      </c>
      <c r="B41" s="51"/>
      <c r="C41" s="35"/>
      <c r="D41" s="193">
        <f>ROUND(D31/48000,2)</f>
        <v>0.48</v>
      </c>
      <c r="E41" s="86"/>
      <c r="F41" s="85">
        <f>ROUND(F31/48000,2)</f>
        <v>0.44</v>
      </c>
      <c r="H41" s="73"/>
      <c r="I41" s="27"/>
      <c r="J41" s="73"/>
    </row>
    <row r="42" spans="1:11" s="22" customFormat="1" ht="21.75" customHeight="1" thickTop="1" x14ac:dyDescent="0.3">
      <c r="A42" s="35"/>
      <c r="B42" s="48"/>
      <c r="C42" s="35"/>
      <c r="D42" s="34"/>
      <c r="E42" s="35"/>
      <c r="F42" s="34"/>
      <c r="H42" s="73"/>
      <c r="I42" s="27"/>
      <c r="J42" s="73"/>
    </row>
    <row r="43" spans="1:11" ht="21.75" customHeight="1" x14ac:dyDescent="0.3">
      <c r="B43" s="26"/>
      <c r="I43" s="27">
        <f t="shared" ref="I43:I45" si="0">ROUND(H43/1000,0)</f>
        <v>0</v>
      </c>
    </row>
    <row r="44" spans="1:11" ht="21.75" customHeight="1" x14ac:dyDescent="0.3">
      <c r="B44" s="26"/>
      <c r="I44" s="27">
        <f t="shared" si="0"/>
        <v>0</v>
      </c>
    </row>
    <row r="45" spans="1:11" ht="21.75" customHeight="1" x14ac:dyDescent="0.3">
      <c r="B45" s="26"/>
      <c r="I45" s="27">
        <f t="shared" si="0"/>
        <v>0</v>
      </c>
    </row>
    <row r="46" spans="1:11" ht="21.75" customHeight="1" x14ac:dyDescent="0.3">
      <c r="B46" s="26"/>
    </row>
    <row r="47" spans="1:11" ht="21.75" customHeight="1" x14ac:dyDescent="0.3">
      <c r="B47" s="26"/>
    </row>
    <row r="48" spans="1:11" ht="21.75" customHeight="1" x14ac:dyDescent="0.3">
      <c r="B48" s="26"/>
    </row>
    <row r="49" spans="2:2" ht="21.75" customHeight="1" x14ac:dyDescent="0.3">
      <c r="B49" s="26"/>
    </row>
    <row r="50" spans="2:2" ht="21.75" customHeight="1" x14ac:dyDescent="0.3">
      <c r="B50" s="26"/>
    </row>
    <row r="51" spans="2:2" ht="21.75" customHeight="1" x14ac:dyDescent="0.3">
      <c r="B51" s="26"/>
    </row>
    <row r="52" spans="2:2" ht="21.75" customHeight="1" x14ac:dyDescent="0.3">
      <c r="B52" s="26"/>
    </row>
    <row r="53" spans="2:2" ht="21.75" customHeight="1" x14ac:dyDescent="0.3">
      <c r="B53" s="26"/>
    </row>
    <row r="54" spans="2:2" ht="21.75" customHeight="1" x14ac:dyDescent="0.3">
      <c r="B54" s="26"/>
    </row>
    <row r="55" spans="2:2" ht="21.75" customHeight="1" x14ac:dyDescent="0.3">
      <c r="B55" s="26"/>
    </row>
    <row r="56" spans="2:2" ht="21.75" customHeight="1" x14ac:dyDescent="0.3">
      <c r="B56" s="26"/>
    </row>
    <row r="57" spans="2:2" ht="21.75" customHeight="1" x14ac:dyDescent="0.3">
      <c r="B57" s="26"/>
    </row>
    <row r="58" spans="2:2" ht="21.75" customHeight="1" x14ac:dyDescent="0.3">
      <c r="B58" s="26"/>
    </row>
    <row r="59" spans="2:2" ht="21.75" customHeight="1" x14ac:dyDescent="0.3">
      <c r="B59" s="26"/>
    </row>
    <row r="60" spans="2:2" ht="21.75" customHeight="1" x14ac:dyDescent="0.3">
      <c r="B60" s="26"/>
    </row>
    <row r="61" spans="2:2" ht="21.75" customHeight="1" x14ac:dyDescent="0.3">
      <c r="B61" s="26"/>
    </row>
    <row r="62" spans="2:2" ht="21.75" customHeight="1" x14ac:dyDescent="0.3">
      <c r="B62" s="26"/>
    </row>
    <row r="63" spans="2:2" ht="21.75" customHeight="1" x14ac:dyDescent="0.3">
      <c r="B63" s="26"/>
    </row>
    <row r="64" spans="2:2" ht="21.75" customHeight="1" x14ac:dyDescent="0.3">
      <c r="B64" s="26"/>
    </row>
    <row r="65" spans="2:2" ht="21.75" customHeight="1" x14ac:dyDescent="0.3">
      <c r="B65" s="26"/>
    </row>
    <row r="66" spans="2:2" ht="21.75" customHeight="1" x14ac:dyDescent="0.3">
      <c r="B66" s="26"/>
    </row>
    <row r="67" spans="2:2" ht="21.75" customHeight="1" x14ac:dyDescent="0.3">
      <c r="B67" s="26"/>
    </row>
    <row r="68" spans="2:2" ht="21.75" customHeight="1" x14ac:dyDescent="0.3">
      <c r="B68" s="26"/>
    </row>
    <row r="69" spans="2:2" ht="21.75" customHeight="1" x14ac:dyDescent="0.3"/>
    <row r="70" spans="2:2" ht="21.75" customHeight="1" x14ac:dyDescent="0.3"/>
  </sheetData>
  <mergeCells count="3">
    <mergeCell ref="D4:F4"/>
    <mergeCell ref="D5:F5"/>
    <mergeCell ref="D8:F8"/>
  </mergeCells>
  <pageMargins left="0.8" right="0.8" top="0.48" bottom="0.5" header="0.5" footer="0.5"/>
  <pageSetup paperSize="9" scale="90" firstPageNumber="5" orientation="portrait" useFirstPageNumber="1" r:id="rId1"/>
  <headerFooter>
    <oddFooter>&amp;L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3461-2FB1-4664-B4EE-9F60E78B3AF3}">
  <sheetPr>
    <tabColor theme="8" tint="0.79998168889431442"/>
  </sheetPr>
  <dimension ref="A1:P46"/>
  <sheetViews>
    <sheetView showGridLines="0" view="pageBreakPreview" zoomScale="60" zoomScaleNormal="56" zoomScalePageLayoutView="55" workbookViewId="0">
      <selection activeCell="T19" sqref="T19"/>
    </sheetView>
  </sheetViews>
  <sheetFormatPr defaultColWidth="9.1796875" defaultRowHeight="18.75" customHeight="1" x14ac:dyDescent="0.3"/>
  <cols>
    <col min="1" max="1" width="49.1796875" style="2" customWidth="1"/>
    <col min="2" max="2" width="8" style="2" customWidth="1"/>
    <col min="3" max="3" width="1.54296875" style="2" customWidth="1"/>
    <col min="4" max="4" width="12.81640625" style="2" bestFit="1" customWidth="1"/>
    <col min="5" max="5" width="1.54296875" style="2" customWidth="1"/>
    <col min="6" max="6" width="12.81640625" style="2" bestFit="1" customWidth="1"/>
    <col min="7" max="7" width="1.54296875" style="2" customWidth="1"/>
    <col min="8" max="8" width="11.81640625" style="2" customWidth="1"/>
    <col min="9" max="9" width="1.54296875" style="2" customWidth="1"/>
    <col min="10" max="10" width="13.81640625" style="2" customWidth="1"/>
    <col min="11" max="11" width="1.54296875" style="2" customWidth="1"/>
    <col min="12" max="12" width="14.54296875" style="2" customWidth="1"/>
    <col min="13" max="13" width="1.54296875" style="2" customWidth="1"/>
    <col min="14" max="14" width="14.36328125" style="2" bestFit="1" customWidth="1"/>
    <col min="15" max="15" width="14.6328125" style="2" bestFit="1" customWidth="1"/>
    <col min="16" max="16" width="11.08984375" style="2" bestFit="1" customWidth="1"/>
    <col min="17" max="16384" width="9.1796875" style="2"/>
  </cols>
  <sheetData>
    <row r="1" spans="1:16" ht="18.5" customHeight="1" x14ac:dyDescent="0.35">
      <c r="A1" s="8" t="s">
        <v>101</v>
      </c>
      <c r="B1" s="8"/>
      <c r="C1" s="8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6" ht="18.75" customHeight="1" x14ac:dyDescent="0.35">
      <c r="A2" s="6" t="s">
        <v>49</v>
      </c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6" ht="18.5" customHeight="1" x14ac:dyDescent="0.35">
      <c r="A3" s="6"/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6" ht="18.75" customHeight="1" x14ac:dyDescent="0.35">
      <c r="A4" s="6"/>
      <c r="B4" s="6"/>
      <c r="C4" s="6"/>
      <c r="D4" s="7"/>
      <c r="E4" s="7"/>
      <c r="F4" s="7"/>
      <c r="G4" s="7"/>
      <c r="H4" s="7"/>
      <c r="I4" s="7"/>
      <c r="J4" s="7"/>
      <c r="K4" s="7"/>
      <c r="L4" s="23" t="s">
        <v>85</v>
      </c>
      <c r="M4" s="7"/>
      <c r="N4" s="7"/>
    </row>
    <row r="5" spans="1:16" ht="18.75" customHeight="1" x14ac:dyDescent="0.35">
      <c r="A5" s="6"/>
      <c r="B5" s="6"/>
      <c r="C5" s="6"/>
      <c r="D5" s="7"/>
      <c r="E5" s="7"/>
      <c r="F5" s="7"/>
      <c r="G5" s="7"/>
      <c r="H5" s="7"/>
      <c r="I5" s="7"/>
      <c r="J5" s="7"/>
      <c r="K5" s="7"/>
      <c r="L5" s="23" t="s">
        <v>91</v>
      </c>
      <c r="M5" s="7"/>
      <c r="N5" s="7"/>
    </row>
    <row r="6" spans="1:16" ht="18.75" customHeight="1" x14ac:dyDescent="0.3">
      <c r="A6" s="1"/>
      <c r="B6" s="1"/>
      <c r="C6" s="1"/>
      <c r="D6" s="23" t="s">
        <v>8</v>
      </c>
      <c r="E6" s="24"/>
      <c r="F6" s="23"/>
      <c r="G6" s="29"/>
      <c r="H6" s="243" t="s">
        <v>36</v>
      </c>
      <c r="I6" s="243"/>
      <c r="J6" s="243"/>
      <c r="K6" s="24"/>
      <c r="L6" s="50" t="s">
        <v>92</v>
      </c>
      <c r="M6" s="24"/>
      <c r="N6" s="24"/>
    </row>
    <row r="7" spans="1:16" ht="18.75" customHeight="1" x14ac:dyDescent="0.3">
      <c r="A7" s="1"/>
      <c r="B7" s="1"/>
      <c r="C7" s="1"/>
      <c r="D7" s="23" t="s">
        <v>69</v>
      </c>
      <c r="E7" s="24"/>
      <c r="F7" s="23" t="s">
        <v>32</v>
      </c>
      <c r="G7" s="24"/>
      <c r="H7" s="23"/>
      <c r="I7" s="24"/>
      <c r="J7" s="23"/>
      <c r="K7" s="24"/>
      <c r="L7" s="83" t="s">
        <v>117</v>
      </c>
      <c r="M7" s="24"/>
      <c r="N7" s="23" t="s">
        <v>7</v>
      </c>
    </row>
    <row r="8" spans="1:16" ht="18.75" customHeight="1" x14ac:dyDescent="0.3">
      <c r="A8" s="24"/>
      <c r="B8" s="75"/>
      <c r="C8" s="75"/>
      <c r="D8" s="23" t="s">
        <v>9</v>
      </c>
      <c r="E8" s="24"/>
      <c r="F8" s="23" t="s">
        <v>30</v>
      </c>
      <c r="G8" s="23"/>
      <c r="H8" s="23" t="s">
        <v>37</v>
      </c>
      <c r="I8" s="23"/>
      <c r="J8" s="23" t="s">
        <v>5</v>
      </c>
      <c r="K8" s="23"/>
      <c r="L8" s="23" t="s">
        <v>84</v>
      </c>
      <c r="M8" s="23"/>
      <c r="N8" s="23" t="s">
        <v>41</v>
      </c>
    </row>
    <row r="9" spans="1:16" ht="18.75" customHeight="1" x14ac:dyDescent="0.3">
      <c r="A9" s="12"/>
      <c r="B9" s="12"/>
      <c r="C9" s="12"/>
      <c r="D9" s="244" t="s">
        <v>46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</row>
    <row r="10" spans="1:16" ht="18.75" customHeight="1" x14ac:dyDescent="0.3">
      <c r="A10" s="200" t="s">
        <v>128</v>
      </c>
      <c r="B10" s="66"/>
      <c r="C10" s="66"/>
      <c r="D10" s="48"/>
      <c r="E10" s="48"/>
      <c r="F10" s="48"/>
      <c r="G10" s="48"/>
      <c r="H10" s="48"/>
      <c r="I10" s="48"/>
      <c r="J10" s="48"/>
      <c r="K10" s="4"/>
      <c r="L10" s="48"/>
      <c r="M10" s="4"/>
      <c r="N10" s="4"/>
    </row>
    <row r="11" spans="1:16" ht="18.5" customHeight="1" x14ac:dyDescent="0.3">
      <c r="A11" s="201" t="s">
        <v>119</v>
      </c>
      <c r="B11" s="63"/>
      <c r="C11" s="63"/>
      <c r="D11" s="88">
        <v>480000</v>
      </c>
      <c r="E11" s="88"/>
      <c r="F11" s="88">
        <v>507500</v>
      </c>
      <c r="G11" s="88"/>
      <c r="H11" s="88">
        <v>48000</v>
      </c>
      <c r="I11" s="88"/>
      <c r="J11" s="88">
        <v>618229</v>
      </c>
      <c r="K11" s="88"/>
      <c r="L11" s="88">
        <v>-3661</v>
      </c>
      <c r="M11" s="88"/>
      <c r="N11" s="88">
        <f>SUM(D11:L11)</f>
        <v>1650068</v>
      </c>
    </row>
    <row r="12" spans="1:16" ht="18.75" hidden="1" customHeight="1" x14ac:dyDescent="0.3">
      <c r="A12" s="11"/>
      <c r="B12" s="66"/>
      <c r="C12" s="66"/>
      <c r="D12" s="88"/>
      <c r="E12" s="89"/>
      <c r="F12" s="88"/>
      <c r="G12" s="89"/>
      <c r="H12" s="88"/>
      <c r="I12" s="89"/>
      <c r="J12" s="88"/>
      <c r="K12" s="89"/>
      <c r="L12" s="88"/>
      <c r="M12" s="89"/>
      <c r="N12" s="88"/>
    </row>
    <row r="13" spans="1:16" ht="18.75" hidden="1" customHeight="1" x14ac:dyDescent="0.3">
      <c r="A13" s="14" t="s">
        <v>96</v>
      </c>
      <c r="B13" s="63"/>
      <c r="C13" s="63"/>
      <c r="D13" s="88"/>
      <c r="E13" s="89"/>
      <c r="F13" s="88"/>
      <c r="G13" s="89"/>
      <c r="H13" s="88"/>
      <c r="I13" s="89"/>
      <c r="J13" s="88"/>
      <c r="K13" s="89"/>
      <c r="L13" s="88"/>
      <c r="M13" s="89"/>
      <c r="N13" s="88"/>
    </row>
    <row r="14" spans="1:16" ht="18.75" hidden="1" customHeight="1" x14ac:dyDescent="0.3">
      <c r="A14" s="30" t="s">
        <v>97</v>
      </c>
      <c r="B14" s="62" t="s">
        <v>126</v>
      </c>
      <c r="C14" s="62"/>
      <c r="D14" s="195"/>
      <c r="E14" s="195"/>
      <c r="F14" s="195"/>
      <c r="G14" s="195"/>
      <c r="H14" s="195"/>
      <c r="I14" s="49"/>
      <c r="J14" s="68"/>
      <c r="K14" s="49"/>
      <c r="L14" s="49"/>
      <c r="M14" s="49"/>
      <c r="N14" s="195">
        <f>SUM(D14:L14)</f>
        <v>0</v>
      </c>
      <c r="O14" s="97"/>
      <c r="P14" s="205"/>
    </row>
    <row r="15" spans="1:16" ht="18.75" hidden="1" customHeight="1" x14ac:dyDescent="0.3">
      <c r="A15" s="13" t="s">
        <v>112</v>
      </c>
      <c r="B15" s="63"/>
      <c r="C15" s="63"/>
      <c r="D15" s="203">
        <f>SUM(D14)</f>
        <v>0</v>
      </c>
      <c r="E15" s="57"/>
      <c r="F15" s="203">
        <f>SUM(F14)</f>
        <v>0</v>
      </c>
      <c r="G15" s="57"/>
      <c r="H15" s="203">
        <f>SUM(H14)</f>
        <v>0</v>
      </c>
      <c r="I15" s="57"/>
      <c r="J15" s="203">
        <f>SUM(J14)</f>
        <v>0</v>
      </c>
      <c r="K15" s="57"/>
      <c r="L15" s="203">
        <f>SUM(L14)</f>
        <v>0</v>
      </c>
      <c r="M15" s="57"/>
      <c r="N15" s="203">
        <f>SUM(N14)</f>
        <v>0</v>
      </c>
    </row>
    <row r="16" spans="1:16" ht="18.75" customHeight="1" x14ac:dyDescent="0.3">
      <c r="A16" s="11"/>
      <c r="B16" s="66"/>
      <c r="C16" s="66"/>
      <c r="D16" s="88"/>
      <c r="E16" s="89"/>
      <c r="F16" s="88"/>
      <c r="G16" s="89"/>
      <c r="H16" s="88"/>
      <c r="I16" s="89"/>
      <c r="J16" s="88"/>
      <c r="K16" s="89"/>
      <c r="L16" s="88"/>
      <c r="M16" s="89"/>
      <c r="N16" s="88"/>
    </row>
    <row r="17" spans="1:15" ht="18.75" customHeight="1" x14ac:dyDescent="0.3">
      <c r="A17" s="14" t="s">
        <v>48</v>
      </c>
      <c r="B17" s="64"/>
      <c r="C17" s="64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15" ht="18.75" customHeight="1" x14ac:dyDescent="0.3">
      <c r="A18" s="30" t="s">
        <v>54</v>
      </c>
      <c r="B18" s="64"/>
      <c r="C18" s="64"/>
      <c r="D18" s="93">
        <v>0</v>
      </c>
      <c r="E18" s="93"/>
      <c r="F18" s="93">
        <v>0</v>
      </c>
      <c r="G18" s="93"/>
      <c r="H18" s="93">
        <v>0</v>
      </c>
      <c r="I18" s="90"/>
      <c r="J18" s="91">
        <f>'PL5'!F31</f>
        <v>21239</v>
      </c>
      <c r="K18" s="90"/>
      <c r="L18" s="93">
        <v>0</v>
      </c>
      <c r="M18" s="90"/>
      <c r="N18" s="31">
        <f>SUM(D18:L18)</f>
        <v>21239</v>
      </c>
      <c r="O18" s="174"/>
    </row>
    <row r="19" spans="1:15" ht="18.75" customHeight="1" x14ac:dyDescent="0.3">
      <c r="A19" s="30" t="s">
        <v>80</v>
      </c>
      <c r="B19" s="47"/>
      <c r="C19" s="47"/>
      <c r="D19" s="195">
        <v>0</v>
      </c>
      <c r="E19" s="195"/>
      <c r="F19" s="195">
        <v>0</v>
      </c>
      <c r="G19" s="195"/>
      <c r="H19" s="195">
        <v>0</v>
      </c>
      <c r="I19" s="57"/>
      <c r="J19" s="196">
        <v>0</v>
      </c>
      <c r="K19" s="57"/>
      <c r="L19" s="37">
        <f>'PL5'!F38</f>
        <v>4631</v>
      </c>
      <c r="M19" s="57"/>
      <c r="N19" s="31">
        <f>SUM(D19:L19)</f>
        <v>4631</v>
      </c>
      <c r="O19" s="174"/>
    </row>
    <row r="20" spans="1:15" ht="18.75" customHeight="1" x14ac:dyDescent="0.3">
      <c r="A20" s="15" t="s">
        <v>47</v>
      </c>
      <c r="B20" s="65"/>
      <c r="C20" s="65"/>
      <c r="D20" s="17">
        <f>SUM(D18:D19)</f>
        <v>0</v>
      </c>
      <c r="E20" s="90"/>
      <c r="F20" s="17">
        <f>SUM(F18:F19)</f>
        <v>0</v>
      </c>
      <c r="G20" s="90"/>
      <c r="H20" s="17">
        <f>SUM(H18:H19)</f>
        <v>0</v>
      </c>
      <c r="I20" s="90"/>
      <c r="J20" s="17">
        <f>SUM(J18:J19)</f>
        <v>21239</v>
      </c>
      <c r="K20" s="90"/>
      <c r="L20" s="17">
        <f>SUM(L18:L19)</f>
        <v>4631</v>
      </c>
      <c r="M20" s="90"/>
      <c r="N20" s="17">
        <f>SUM(N18:N19)</f>
        <v>25870</v>
      </c>
      <c r="O20" s="174">
        <f>N20-'PL5'!F39</f>
        <v>0</v>
      </c>
    </row>
    <row r="21" spans="1:15" ht="18.5" customHeight="1" x14ac:dyDescent="0.3">
      <c r="A21" s="11"/>
      <c r="B21" s="66"/>
      <c r="C21" s="66"/>
      <c r="D21" s="88"/>
      <c r="E21" s="89"/>
      <c r="F21" s="88"/>
      <c r="G21" s="89"/>
      <c r="H21" s="88"/>
      <c r="I21" s="89"/>
      <c r="J21" s="88"/>
      <c r="K21" s="89"/>
      <c r="L21" s="88"/>
      <c r="M21" s="89"/>
      <c r="N21" s="88"/>
    </row>
    <row r="22" spans="1:15" ht="18.75" customHeight="1" thickBot="1" x14ac:dyDescent="0.35">
      <c r="A22" s="202" t="s">
        <v>129</v>
      </c>
      <c r="B22" s="67"/>
      <c r="C22" s="67"/>
      <c r="D22" s="92">
        <f>SUM(D11,D15,D20)</f>
        <v>480000</v>
      </c>
      <c r="E22" s="91"/>
      <c r="F22" s="92">
        <f>SUM(F11,F15,F20)</f>
        <v>507500</v>
      </c>
      <c r="G22" s="91"/>
      <c r="H22" s="92">
        <f>SUM(H11,H15,H20)</f>
        <v>48000</v>
      </c>
      <c r="I22" s="91"/>
      <c r="J22" s="92">
        <f>SUM(J11,J15,J20)</f>
        <v>639468</v>
      </c>
      <c r="K22" s="91"/>
      <c r="L22" s="92">
        <f>SUM(L11,L20)</f>
        <v>970</v>
      </c>
      <c r="M22" s="91"/>
      <c r="N22" s="92">
        <f>SUM(N11,N15,N20)</f>
        <v>1675938</v>
      </c>
      <c r="O22" s="174"/>
    </row>
    <row r="23" spans="1:15" ht="18.75" customHeight="1" thickTop="1" x14ac:dyDescent="0.3"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</row>
    <row r="24" spans="1:15" ht="18.5" customHeight="1" x14ac:dyDescent="0.35">
      <c r="A24" s="8" t="s">
        <v>101</v>
      </c>
      <c r="B24" s="8"/>
      <c r="C24" s="8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5" ht="18.75" customHeight="1" x14ac:dyDescent="0.35">
      <c r="A25" s="6" t="s">
        <v>49</v>
      </c>
      <c r="B25" s="6"/>
      <c r="C25" s="6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5" ht="18.5" customHeight="1" x14ac:dyDescent="0.35">
      <c r="A26" s="6"/>
      <c r="B26" s="6"/>
      <c r="C26" s="6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5" ht="18.75" customHeight="1" x14ac:dyDescent="0.35">
      <c r="A27" s="6"/>
      <c r="B27" s="6"/>
      <c r="C27" s="6"/>
      <c r="D27" s="7"/>
      <c r="E27" s="7"/>
      <c r="F27" s="7"/>
      <c r="G27" s="7"/>
      <c r="H27" s="7"/>
      <c r="I27" s="7"/>
      <c r="J27" s="7"/>
      <c r="K27" s="7"/>
      <c r="L27" s="23" t="s">
        <v>85</v>
      </c>
      <c r="M27" s="7"/>
      <c r="N27" s="7"/>
    </row>
    <row r="28" spans="1:15" ht="18.75" customHeight="1" x14ac:dyDescent="0.35">
      <c r="A28" s="6"/>
      <c r="B28" s="6"/>
      <c r="C28" s="6"/>
      <c r="D28" s="7"/>
      <c r="E28" s="7"/>
      <c r="F28" s="7"/>
      <c r="G28" s="7"/>
      <c r="H28" s="7"/>
      <c r="I28" s="7"/>
      <c r="J28" s="7"/>
      <c r="K28" s="7"/>
      <c r="L28" s="23" t="s">
        <v>91</v>
      </c>
      <c r="M28" s="7"/>
      <c r="N28" s="7"/>
    </row>
    <row r="29" spans="1:15" ht="18.75" customHeight="1" x14ac:dyDescent="0.3">
      <c r="A29" s="1"/>
      <c r="B29" s="1"/>
      <c r="C29" s="1"/>
      <c r="D29" s="23" t="s">
        <v>8</v>
      </c>
      <c r="E29" s="24"/>
      <c r="F29" s="23"/>
      <c r="G29" s="29"/>
      <c r="H29" s="243" t="s">
        <v>36</v>
      </c>
      <c r="I29" s="243"/>
      <c r="J29" s="243"/>
      <c r="K29" s="24"/>
      <c r="L29" s="50" t="s">
        <v>92</v>
      </c>
      <c r="M29" s="24"/>
      <c r="N29" s="24"/>
    </row>
    <row r="30" spans="1:15" ht="18.75" customHeight="1" x14ac:dyDescent="0.3">
      <c r="A30" s="1"/>
      <c r="B30" s="1"/>
      <c r="C30" s="1"/>
      <c r="D30" s="23" t="s">
        <v>69</v>
      </c>
      <c r="E30" s="24"/>
      <c r="F30" s="23" t="s">
        <v>32</v>
      </c>
      <c r="G30" s="24"/>
      <c r="H30" s="23"/>
      <c r="I30" s="24"/>
      <c r="J30" s="23"/>
      <c r="K30" s="24"/>
      <c r="L30" s="105" t="s">
        <v>117</v>
      </c>
      <c r="M30" s="24"/>
      <c r="N30" s="23" t="s">
        <v>7</v>
      </c>
    </row>
    <row r="31" spans="1:15" ht="18.75" customHeight="1" x14ac:dyDescent="0.3">
      <c r="A31" s="24"/>
      <c r="B31" s="106"/>
      <c r="C31" s="106"/>
      <c r="D31" s="23" t="s">
        <v>9</v>
      </c>
      <c r="E31" s="24"/>
      <c r="F31" s="23" t="s">
        <v>30</v>
      </c>
      <c r="G31" s="23"/>
      <c r="H31" s="23" t="s">
        <v>37</v>
      </c>
      <c r="I31" s="23"/>
      <c r="J31" s="23" t="s">
        <v>5</v>
      </c>
      <c r="K31" s="23"/>
      <c r="L31" s="23" t="s">
        <v>84</v>
      </c>
      <c r="M31" s="23"/>
      <c r="N31" s="23" t="s">
        <v>41</v>
      </c>
    </row>
    <row r="32" spans="1:15" ht="18.75" customHeight="1" x14ac:dyDescent="0.3">
      <c r="A32" s="12"/>
      <c r="B32" s="12"/>
      <c r="C32" s="12"/>
      <c r="D32" s="244" t="s">
        <v>46</v>
      </c>
      <c r="E32" s="244"/>
      <c r="F32" s="244"/>
      <c r="G32" s="244"/>
      <c r="H32" s="244"/>
      <c r="I32" s="244"/>
      <c r="J32" s="244"/>
      <c r="K32" s="244"/>
      <c r="L32" s="244"/>
      <c r="M32" s="244"/>
      <c r="N32" s="244"/>
    </row>
    <row r="33" spans="1:15" ht="18.75" customHeight="1" x14ac:dyDescent="0.3">
      <c r="A33" s="200" t="s">
        <v>130</v>
      </c>
      <c r="B33" s="66"/>
      <c r="C33" s="66"/>
      <c r="D33" s="48"/>
      <c r="E33" s="48"/>
      <c r="F33" s="48"/>
      <c r="G33" s="48"/>
      <c r="H33" s="48"/>
      <c r="I33" s="48"/>
      <c r="J33" s="48"/>
      <c r="K33" s="4"/>
      <c r="L33" s="48"/>
      <c r="M33" s="4"/>
      <c r="N33" s="4"/>
    </row>
    <row r="34" spans="1:15" s="5" customFormat="1" ht="18.5" customHeight="1" x14ac:dyDescent="0.3">
      <c r="A34" s="201" t="s">
        <v>131</v>
      </c>
      <c r="B34" s="63"/>
      <c r="C34" s="63"/>
      <c r="D34" s="57">
        <v>480000</v>
      </c>
      <c r="E34" s="57"/>
      <c r="F34" s="57">
        <v>507500</v>
      </c>
      <c r="G34" s="57"/>
      <c r="H34" s="57">
        <f>ROUND(48000000/10^3,0)</f>
        <v>48000</v>
      </c>
      <c r="I34" s="57"/>
      <c r="J34" s="57">
        <f>ROUND(448422102/10^3,0)</f>
        <v>448422</v>
      </c>
      <c r="K34" s="57"/>
      <c r="L34" s="57">
        <f>ROUND(-2780870/10^3,0)</f>
        <v>-2781</v>
      </c>
      <c r="M34" s="57"/>
      <c r="N34" s="57">
        <f>SUM(D34:L34)</f>
        <v>1481141</v>
      </c>
    </row>
    <row r="35" spans="1:15" ht="18.75" hidden="1" customHeight="1" x14ac:dyDescent="0.3">
      <c r="A35" s="11"/>
      <c r="B35" s="66"/>
      <c r="C35" s="66"/>
      <c r="D35" s="88"/>
      <c r="E35" s="89"/>
      <c r="F35" s="88"/>
      <c r="G35" s="89"/>
      <c r="H35" s="88"/>
      <c r="I35" s="89"/>
      <c r="J35" s="88"/>
      <c r="K35" s="89"/>
      <c r="L35" s="88"/>
      <c r="M35" s="89"/>
      <c r="N35" s="88"/>
    </row>
    <row r="36" spans="1:15" ht="18.75" hidden="1" customHeight="1" x14ac:dyDescent="0.3">
      <c r="A36" s="14" t="s">
        <v>96</v>
      </c>
      <c r="B36" s="63"/>
      <c r="C36" s="63"/>
      <c r="D36" s="88"/>
      <c r="E36" s="89"/>
      <c r="F36" s="88"/>
      <c r="G36" s="89"/>
      <c r="H36" s="88"/>
      <c r="I36" s="89"/>
      <c r="J36" s="88"/>
      <c r="K36" s="89"/>
      <c r="L36" s="88"/>
      <c r="M36" s="89"/>
      <c r="N36" s="88"/>
    </row>
    <row r="37" spans="1:15" ht="18.75" hidden="1" customHeight="1" x14ac:dyDescent="0.3">
      <c r="A37" s="30" t="s">
        <v>97</v>
      </c>
      <c r="B37" s="62" t="s">
        <v>126</v>
      </c>
      <c r="C37" s="62"/>
      <c r="D37" s="195"/>
      <c r="E37" s="195"/>
      <c r="F37" s="195"/>
      <c r="G37" s="195"/>
      <c r="H37" s="195"/>
      <c r="I37" s="49"/>
      <c r="J37" s="196"/>
      <c r="K37" s="49"/>
      <c r="L37" s="49"/>
      <c r="M37" s="49"/>
      <c r="N37" s="194">
        <f>SUM(D37:L37)</f>
        <v>0</v>
      </c>
    </row>
    <row r="38" spans="1:15" ht="18.75" hidden="1" customHeight="1" x14ac:dyDescent="0.3">
      <c r="A38" s="13" t="s">
        <v>112</v>
      </c>
      <c r="B38" s="63"/>
      <c r="C38" s="63"/>
      <c r="D38" s="17">
        <f>SUM(D37)</f>
        <v>0</v>
      </c>
      <c r="E38" s="90"/>
      <c r="F38" s="17">
        <f>SUM(F37)</f>
        <v>0</v>
      </c>
      <c r="G38" s="90"/>
      <c r="H38" s="17">
        <f>SUM(H37)</f>
        <v>0</v>
      </c>
      <c r="I38" s="90"/>
      <c r="J38" s="17">
        <f>SUM(J37)</f>
        <v>0</v>
      </c>
      <c r="K38" s="90"/>
      <c r="L38" s="17">
        <f>SUM(L37)</f>
        <v>0</v>
      </c>
      <c r="M38" s="90"/>
      <c r="N38" s="17">
        <f>SUM(N37)</f>
        <v>0</v>
      </c>
    </row>
    <row r="39" spans="1:15" ht="18.75" customHeight="1" x14ac:dyDescent="0.3">
      <c r="A39" s="11"/>
      <c r="B39" s="66"/>
      <c r="C39" s="66"/>
      <c r="D39" s="88"/>
      <c r="E39" s="89"/>
      <c r="F39" s="88"/>
      <c r="G39" s="89"/>
      <c r="H39" s="88"/>
      <c r="I39" s="89"/>
      <c r="J39" s="88"/>
      <c r="K39" s="89"/>
      <c r="L39" s="88"/>
      <c r="M39" s="89"/>
      <c r="N39" s="88"/>
    </row>
    <row r="40" spans="1:15" ht="18.75" customHeight="1" x14ac:dyDescent="0.3">
      <c r="A40" s="14" t="s">
        <v>48</v>
      </c>
      <c r="B40" s="64"/>
      <c r="C40" s="64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</row>
    <row r="41" spans="1:15" ht="18.75" customHeight="1" x14ac:dyDescent="0.3">
      <c r="A41" s="30" t="s">
        <v>54</v>
      </c>
      <c r="B41" s="64"/>
      <c r="C41" s="64"/>
      <c r="D41" s="93">
        <v>0</v>
      </c>
      <c r="E41" s="93"/>
      <c r="F41" s="93">
        <v>0</v>
      </c>
      <c r="G41" s="93"/>
      <c r="H41" s="93">
        <v>0</v>
      </c>
      <c r="I41" s="93"/>
      <c r="J41" s="49">
        <f>'PL5'!D31</f>
        <v>22863</v>
      </c>
      <c r="K41" s="93"/>
      <c r="L41" s="93">
        <v>0</v>
      </c>
      <c r="M41" s="93"/>
      <c r="N41" s="194">
        <f>SUM(D41:L41)</f>
        <v>22863</v>
      </c>
      <c r="O41" s="174"/>
    </row>
    <row r="42" spans="1:15" ht="18.75" customHeight="1" x14ac:dyDescent="0.3">
      <c r="A42" s="30" t="s">
        <v>80</v>
      </c>
      <c r="B42" s="104"/>
      <c r="C42" s="104"/>
      <c r="D42" s="195">
        <v>0</v>
      </c>
      <c r="E42" s="195"/>
      <c r="F42" s="195">
        <v>0</v>
      </c>
      <c r="G42" s="195"/>
      <c r="H42" s="195">
        <v>0</v>
      </c>
      <c r="I42" s="49"/>
      <c r="J42" s="196">
        <v>0</v>
      </c>
      <c r="K42" s="49"/>
      <c r="L42" s="49">
        <f>'PL5'!D38</f>
        <v>2537</v>
      </c>
      <c r="M42" s="49"/>
      <c r="N42" s="194">
        <f>SUM(D42:L42)</f>
        <v>2537</v>
      </c>
      <c r="O42" s="174"/>
    </row>
    <row r="43" spans="1:15" ht="18.75" customHeight="1" x14ac:dyDescent="0.3">
      <c r="A43" s="15" t="s">
        <v>47</v>
      </c>
      <c r="B43" s="65"/>
      <c r="C43" s="65"/>
      <c r="D43" s="17">
        <f>SUM(D41:D42)</f>
        <v>0</v>
      </c>
      <c r="E43" s="90"/>
      <c r="F43" s="17">
        <f>SUM(F41:F42)</f>
        <v>0</v>
      </c>
      <c r="G43" s="90"/>
      <c r="H43" s="17">
        <f>SUM(H41:H42)</f>
        <v>0</v>
      </c>
      <c r="I43" s="90"/>
      <c r="J43" s="17">
        <f>SUM(J41:J42)</f>
        <v>22863</v>
      </c>
      <c r="K43" s="90"/>
      <c r="L43" s="17">
        <f>SUM(L41:L42)</f>
        <v>2537</v>
      </c>
      <c r="M43" s="90"/>
      <c r="N43" s="17">
        <f>SUM(N41:N42)</f>
        <v>25400</v>
      </c>
      <c r="O43" s="174">
        <f>N43-'PL5'!D39</f>
        <v>0</v>
      </c>
    </row>
    <row r="44" spans="1:15" ht="18.5" customHeight="1" x14ac:dyDescent="0.3">
      <c r="A44" s="11"/>
      <c r="B44" s="66"/>
      <c r="C44" s="66"/>
      <c r="D44" s="88"/>
      <c r="E44" s="89"/>
      <c r="F44" s="88"/>
      <c r="G44" s="89"/>
      <c r="H44" s="88"/>
      <c r="I44" s="89"/>
      <c r="J44" s="88"/>
      <c r="K44" s="89"/>
      <c r="L44" s="88"/>
      <c r="M44" s="89"/>
      <c r="N44" s="88"/>
    </row>
    <row r="45" spans="1:15" ht="18.75" customHeight="1" thickBot="1" x14ac:dyDescent="0.35">
      <c r="A45" s="202" t="s">
        <v>132</v>
      </c>
      <c r="B45" s="67"/>
      <c r="C45" s="67"/>
      <c r="D45" s="92">
        <f>SUM(D34,D38,D43)</f>
        <v>480000</v>
      </c>
      <c r="E45" s="91"/>
      <c r="F45" s="92">
        <f>SUM(F34,F38,F43)</f>
        <v>507500</v>
      </c>
      <c r="G45" s="91"/>
      <c r="H45" s="92">
        <f>SUM(H34,H38,H43)</f>
        <v>48000</v>
      </c>
      <c r="I45" s="91"/>
      <c r="J45" s="92">
        <f>SUM(J34,J38,J43)</f>
        <v>471285</v>
      </c>
      <c r="K45" s="91"/>
      <c r="L45" s="92">
        <f>SUM(L34,L43)</f>
        <v>-244</v>
      </c>
      <c r="M45" s="91"/>
      <c r="N45" s="197">
        <f>SUM(N34,N38,N43)</f>
        <v>1506541</v>
      </c>
      <c r="O45" s="175">
        <f>N45-'BS 2-4'!C73</f>
        <v>0</v>
      </c>
    </row>
    <row r="46" spans="1:15" ht="18.75" customHeight="1" thickTop="1" x14ac:dyDescent="0.3"/>
  </sheetData>
  <mergeCells count="4">
    <mergeCell ref="H6:J6"/>
    <mergeCell ref="D9:N9"/>
    <mergeCell ref="H29:J29"/>
    <mergeCell ref="D32:N32"/>
  </mergeCells>
  <pageMargins left="0.8" right="0.8" top="0.48" bottom="0.5" header="0.5" footer="0.5"/>
  <pageSetup paperSize="9" scale="89" firstPageNumber="6" orientation="landscape" useFirstPageNumber="1" r:id="rId1"/>
  <headerFooter>
    <oddFooter>&amp;L  The accompanying notes form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F73"/>
  <sheetViews>
    <sheetView showGridLines="0" tabSelected="1" view="pageBreakPreview" topLeftCell="A38" zoomScale="98" zoomScaleNormal="80" zoomScaleSheetLayoutView="98" zoomScalePageLayoutView="85" workbookViewId="0">
      <selection activeCell="A53" sqref="A53"/>
    </sheetView>
  </sheetViews>
  <sheetFormatPr defaultColWidth="9.1796875" defaultRowHeight="19.5" customHeight="1" x14ac:dyDescent="0.3"/>
  <cols>
    <col min="1" max="1" width="58.54296875" style="2" customWidth="1"/>
    <col min="2" max="2" width="13.1796875" style="5" customWidth="1"/>
    <col min="3" max="3" width="1.81640625" style="2" customWidth="1"/>
    <col min="4" max="4" width="13.1796875" style="5" customWidth="1"/>
    <col min="5" max="5" width="9.1796875" style="2"/>
    <col min="6" max="6" width="16.81640625" style="97" bestFit="1" customWidth="1"/>
    <col min="7" max="16384" width="9.1796875" style="2"/>
  </cols>
  <sheetData>
    <row r="1" spans="1:6" ht="21.75" customHeight="1" x14ac:dyDescent="0.35">
      <c r="A1" s="8" t="s">
        <v>101</v>
      </c>
    </row>
    <row r="2" spans="1:6" s="7" customFormat="1" ht="21.75" customHeight="1" x14ac:dyDescent="0.35">
      <c r="A2" s="6" t="s">
        <v>53</v>
      </c>
      <c r="B2" s="10"/>
      <c r="D2" s="10"/>
      <c r="F2" s="98"/>
    </row>
    <row r="3" spans="1:6" s="7" customFormat="1" ht="21.75" customHeight="1" x14ac:dyDescent="0.35">
      <c r="A3" s="6"/>
      <c r="B3" s="10"/>
      <c r="D3" s="10"/>
      <c r="F3" s="98"/>
    </row>
    <row r="4" spans="1:6" s="24" customFormat="1" ht="21.75" customHeight="1" x14ac:dyDescent="0.3">
      <c r="A4" s="1"/>
      <c r="B4" s="246" t="s">
        <v>55</v>
      </c>
      <c r="C4" s="246"/>
      <c r="D4" s="246"/>
      <c r="F4" s="99"/>
    </row>
    <row r="5" spans="1:6" s="24" customFormat="1" ht="21.75" customHeight="1" x14ac:dyDescent="0.3">
      <c r="A5" s="1"/>
      <c r="B5" s="247" t="s">
        <v>127</v>
      </c>
      <c r="C5" s="248"/>
      <c r="D5" s="248"/>
      <c r="F5" s="99"/>
    </row>
    <row r="6" spans="1:6" s="24" customFormat="1" ht="21.75" customHeight="1" x14ac:dyDescent="0.3">
      <c r="B6" s="69">
        <v>2025</v>
      </c>
      <c r="C6" s="69"/>
      <c r="D6" s="107">
        <v>2024</v>
      </c>
      <c r="F6" s="99"/>
    </row>
    <row r="7" spans="1:6" s="24" customFormat="1" ht="21.75" customHeight="1" x14ac:dyDescent="0.3">
      <c r="B7" s="244" t="s">
        <v>46</v>
      </c>
      <c r="C7" s="244"/>
      <c r="D7" s="244"/>
      <c r="F7" s="99"/>
    </row>
    <row r="8" spans="1:6" s="24" customFormat="1" ht="21.75" customHeight="1" x14ac:dyDescent="0.3">
      <c r="A8" s="3" t="s">
        <v>25</v>
      </c>
      <c r="B8" s="32"/>
      <c r="C8" s="33"/>
      <c r="D8" s="32"/>
      <c r="F8" s="99"/>
    </row>
    <row r="9" spans="1:6" s="24" customFormat="1" ht="21.75" customHeight="1" x14ac:dyDescent="0.3">
      <c r="A9" s="35" t="s">
        <v>139</v>
      </c>
      <c r="B9" s="172">
        <f>'PL5'!D31</f>
        <v>22863</v>
      </c>
      <c r="C9" s="176"/>
      <c r="D9" s="172">
        <f>'PL5'!F31</f>
        <v>21239</v>
      </c>
      <c r="F9" s="99"/>
    </row>
    <row r="10" spans="1:6" s="24" customFormat="1" ht="21.75" customHeight="1" x14ac:dyDescent="0.3">
      <c r="A10" s="48" t="s">
        <v>100</v>
      </c>
      <c r="B10" s="172"/>
      <c r="C10" s="176"/>
      <c r="D10" s="172"/>
      <c r="F10" s="99"/>
    </row>
    <row r="11" spans="1:6" ht="19.5" customHeight="1" x14ac:dyDescent="0.3">
      <c r="A11" t="s">
        <v>151</v>
      </c>
      <c r="B11" s="172">
        <f>-'PL5'!D30</f>
        <v>-6999</v>
      </c>
      <c r="C11" s="74"/>
      <c r="D11" s="172">
        <f>-'PL5'!F30</f>
        <v>5315</v>
      </c>
    </row>
    <row r="12" spans="1:6" s="24" customFormat="1" ht="21.75" customHeight="1" x14ac:dyDescent="0.3">
      <c r="A12" s="35" t="s">
        <v>40</v>
      </c>
      <c r="B12" s="172">
        <f>-'PL5'!D26</f>
        <v>13881</v>
      </c>
      <c r="C12" s="176"/>
      <c r="D12" s="172">
        <f>-'PL5'!F26</f>
        <v>10350</v>
      </c>
      <c r="F12" s="99"/>
    </row>
    <row r="13" spans="1:6" s="24" customFormat="1" ht="21.75" customHeight="1" x14ac:dyDescent="0.3">
      <c r="A13" s="35" t="s">
        <v>43</v>
      </c>
      <c r="B13" s="172">
        <v>14350</v>
      </c>
      <c r="C13" s="176"/>
      <c r="D13" s="172">
        <v>13939</v>
      </c>
      <c r="F13" s="99"/>
    </row>
    <row r="14" spans="1:6" s="24" customFormat="1" ht="21.75" customHeight="1" x14ac:dyDescent="0.3">
      <c r="A14" s="35" t="s">
        <v>147</v>
      </c>
      <c r="B14" s="172">
        <v>1077</v>
      </c>
      <c r="C14" s="176"/>
      <c r="D14" s="190">
        <v>0</v>
      </c>
      <c r="F14" s="99"/>
    </row>
    <row r="15" spans="1:6" s="24" customFormat="1" ht="21.75" customHeight="1" x14ac:dyDescent="0.3">
      <c r="A15" s="35" t="s">
        <v>62</v>
      </c>
      <c r="B15" s="172">
        <v>2951</v>
      </c>
      <c r="C15" s="176"/>
      <c r="D15" s="172">
        <v>2767</v>
      </c>
      <c r="F15" s="99"/>
    </row>
    <row r="16" spans="1:6" s="35" customFormat="1" ht="21.75" customHeight="1" x14ac:dyDescent="0.3">
      <c r="A16" s="35" t="s">
        <v>140</v>
      </c>
      <c r="B16" s="172">
        <v>1413</v>
      </c>
      <c r="C16" s="172"/>
      <c r="D16" s="172">
        <v>-2666</v>
      </c>
      <c r="F16" s="38"/>
    </row>
    <row r="17" spans="1:6" s="35" customFormat="1" ht="21.75" customHeight="1" x14ac:dyDescent="0.3">
      <c r="A17" s="35" t="s">
        <v>145</v>
      </c>
      <c r="B17" s="172">
        <v>44626</v>
      </c>
      <c r="C17" s="172"/>
      <c r="D17" s="172">
        <v>10877</v>
      </c>
      <c r="F17" s="38"/>
    </row>
    <row r="18" spans="1:6" s="24" customFormat="1" ht="21.75" customHeight="1" x14ac:dyDescent="0.3">
      <c r="A18" s="35" t="s">
        <v>122</v>
      </c>
      <c r="B18" s="172">
        <v>0</v>
      </c>
      <c r="C18" s="176"/>
      <c r="D18" s="172">
        <v>-45</v>
      </c>
      <c r="F18" s="99"/>
    </row>
    <row r="19" spans="1:6" s="24" customFormat="1" ht="21.75" customHeight="1" x14ac:dyDescent="0.3">
      <c r="A19" s="36" t="s">
        <v>50</v>
      </c>
      <c r="B19" s="39">
        <v>-176</v>
      </c>
      <c r="C19" s="173"/>
      <c r="D19" s="68">
        <v>-1</v>
      </c>
      <c r="F19" s="99"/>
    </row>
    <row r="20" spans="1:6" s="24" customFormat="1" ht="21.75" customHeight="1" x14ac:dyDescent="0.3">
      <c r="B20" s="176">
        <f>SUM(B9:B19)</f>
        <v>93986</v>
      </c>
      <c r="C20" s="173"/>
      <c r="D20" s="176">
        <f>SUM(D9:D19)</f>
        <v>61775</v>
      </c>
      <c r="F20" s="99"/>
    </row>
    <row r="21" spans="1:6" s="24" customFormat="1" ht="21.75" customHeight="1" x14ac:dyDescent="0.3">
      <c r="A21" s="4" t="s">
        <v>26</v>
      </c>
      <c r="B21" s="172"/>
      <c r="C21" s="173"/>
      <c r="D21" s="172"/>
      <c r="F21" s="99"/>
    </row>
    <row r="22" spans="1:6" s="24" customFormat="1" ht="21.75" customHeight="1" x14ac:dyDescent="0.3">
      <c r="A22" s="24" t="s">
        <v>114</v>
      </c>
      <c r="B22" s="172">
        <v>-192002</v>
      </c>
      <c r="C22" s="173"/>
      <c r="D22" s="172">
        <v>-409085</v>
      </c>
      <c r="F22" s="99"/>
    </row>
    <row r="23" spans="1:6" s="24" customFormat="1" ht="21.75" customHeight="1" x14ac:dyDescent="0.3">
      <c r="A23" s="24" t="s">
        <v>148</v>
      </c>
      <c r="B23" s="172">
        <f>-48018</f>
        <v>-48018</v>
      </c>
      <c r="C23" s="173"/>
      <c r="D23" s="172">
        <v>-29152</v>
      </c>
      <c r="F23" s="99"/>
    </row>
    <row r="24" spans="1:6" s="24" customFormat="1" ht="21.75" customHeight="1" x14ac:dyDescent="0.3">
      <c r="A24" s="24" t="s">
        <v>6</v>
      </c>
      <c r="B24" s="172">
        <v>-211955</v>
      </c>
      <c r="C24" s="173"/>
      <c r="D24" s="172">
        <v>212461</v>
      </c>
      <c r="F24" s="99"/>
    </row>
    <row r="25" spans="1:6" s="24" customFormat="1" ht="21.75" customHeight="1" x14ac:dyDescent="0.3">
      <c r="A25" s="35" t="s">
        <v>28</v>
      </c>
      <c r="B25" s="172">
        <v>840</v>
      </c>
      <c r="C25" s="173"/>
      <c r="D25" s="172">
        <v>0</v>
      </c>
      <c r="F25" s="99"/>
    </row>
    <row r="26" spans="1:6" s="24" customFormat="1" ht="21.5" customHeight="1" x14ac:dyDescent="0.3">
      <c r="A26" s="24" t="s">
        <v>115</v>
      </c>
      <c r="B26" s="172">
        <v>293109</v>
      </c>
      <c r="C26" s="173"/>
      <c r="D26" s="172">
        <v>443959</v>
      </c>
      <c r="F26" s="99"/>
    </row>
    <row r="27" spans="1:6" s="24" customFormat="1" ht="21.75" customHeight="1" x14ac:dyDescent="0.3">
      <c r="A27" s="35" t="s">
        <v>149</v>
      </c>
      <c r="B27" s="172">
        <v>22381</v>
      </c>
      <c r="C27" s="173"/>
      <c r="D27" s="172">
        <v>29044</v>
      </c>
      <c r="F27" s="99"/>
    </row>
    <row r="28" spans="1:6" s="24" customFormat="1" ht="21.75" customHeight="1" x14ac:dyDescent="0.3">
      <c r="A28" s="24" t="s">
        <v>3</v>
      </c>
      <c r="B28" s="177">
        <v>-4402</v>
      </c>
      <c r="C28" s="173"/>
      <c r="D28" s="177">
        <v>-5626</v>
      </c>
      <c r="F28" s="99"/>
    </row>
    <row r="29" spans="1:6" s="24" customFormat="1" ht="21.75" customHeight="1" x14ac:dyDescent="0.3">
      <c r="A29" t="s">
        <v>133</v>
      </c>
      <c r="B29" s="172">
        <f>SUM(B20:B28)</f>
        <v>-46061</v>
      </c>
      <c r="C29" s="173"/>
      <c r="D29" s="172">
        <f>SUM(D20:D28)</f>
        <v>303376</v>
      </c>
      <c r="F29" s="99"/>
    </row>
    <row r="30" spans="1:6" s="24" customFormat="1" ht="21.75" customHeight="1" x14ac:dyDescent="0.3">
      <c r="A30" s="35" t="s">
        <v>42</v>
      </c>
      <c r="B30" s="172">
        <v>-7524</v>
      </c>
      <c r="C30" s="173"/>
      <c r="D30" s="172">
        <v>-5400</v>
      </c>
      <c r="F30" s="99"/>
    </row>
    <row r="31" spans="1:6" s="24" customFormat="1" ht="21.75" customHeight="1" x14ac:dyDescent="0.3">
      <c r="A31" s="35" t="s">
        <v>125</v>
      </c>
      <c r="B31" s="172">
        <v>0</v>
      </c>
      <c r="C31" s="173"/>
      <c r="D31" s="172">
        <v>-3</v>
      </c>
      <c r="F31" s="99"/>
    </row>
    <row r="32" spans="1:6" s="24" customFormat="1" ht="21.75" customHeight="1" x14ac:dyDescent="0.3">
      <c r="A32" s="43" t="s">
        <v>141</v>
      </c>
      <c r="B32" s="178">
        <f>SUM(B29:B31)</f>
        <v>-53585</v>
      </c>
      <c r="C32" s="179"/>
      <c r="D32" s="178">
        <f>SUM(D29:D31)</f>
        <v>297973</v>
      </c>
      <c r="F32" s="99"/>
    </row>
    <row r="33" spans="1:6" s="24" customFormat="1" ht="21.75" customHeight="1" x14ac:dyDescent="0.3">
      <c r="A33" s="1"/>
      <c r="B33" s="172"/>
      <c r="C33" s="173"/>
      <c r="D33" s="172"/>
      <c r="F33" s="99"/>
    </row>
    <row r="34" spans="1:6" ht="21.75" customHeight="1" x14ac:dyDescent="0.35">
      <c r="A34" s="8" t="s">
        <v>101</v>
      </c>
      <c r="B34" s="74"/>
      <c r="C34" s="174"/>
      <c r="D34" s="74"/>
    </row>
    <row r="35" spans="1:6" s="7" customFormat="1" ht="21.75" customHeight="1" x14ac:dyDescent="0.35">
      <c r="A35" s="6" t="s">
        <v>53</v>
      </c>
      <c r="B35" s="180"/>
      <c r="C35" s="181"/>
      <c r="D35" s="180"/>
      <c r="F35" s="98"/>
    </row>
    <row r="36" spans="1:6" s="24" customFormat="1" ht="21.75" customHeight="1" x14ac:dyDescent="0.3">
      <c r="A36" s="1"/>
      <c r="B36" s="172"/>
      <c r="C36" s="175"/>
      <c r="D36" s="172"/>
      <c r="F36" s="99"/>
    </row>
    <row r="37" spans="1:6" s="24" customFormat="1" ht="21.75" customHeight="1" x14ac:dyDescent="0.3">
      <c r="A37" s="1"/>
      <c r="B37" s="246" t="s">
        <v>55</v>
      </c>
      <c r="C37" s="246"/>
      <c r="D37" s="246"/>
      <c r="F37" s="99"/>
    </row>
    <row r="38" spans="1:6" s="24" customFormat="1" ht="21.75" customHeight="1" x14ac:dyDescent="0.3">
      <c r="A38" s="1"/>
      <c r="B38" s="247" t="s">
        <v>127</v>
      </c>
      <c r="C38" s="248"/>
      <c r="D38" s="248"/>
      <c r="F38" s="99"/>
    </row>
    <row r="39" spans="1:6" s="24" customFormat="1" ht="21.75" customHeight="1" x14ac:dyDescent="0.3">
      <c r="B39" s="189">
        <v>2025</v>
      </c>
      <c r="C39" s="189"/>
      <c r="D39" s="189">
        <v>2024</v>
      </c>
      <c r="F39" s="99"/>
    </row>
    <row r="40" spans="1:6" s="24" customFormat="1" ht="21.75" customHeight="1" x14ac:dyDescent="0.3">
      <c r="B40" s="245" t="s">
        <v>46</v>
      </c>
      <c r="C40" s="245"/>
      <c r="D40" s="245"/>
      <c r="F40" s="99"/>
    </row>
    <row r="41" spans="1:6" s="24" customFormat="1" ht="21.75" customHeight="1" x14ac:dyDescent="0.3">
      <c r="A41" s="3" t="s">
        <v>59</v>
      </c>
      <c r="B41" s="172"/>
      <c r="C41" s="173"/>
      <c r="D41" s="172"/>
      <c r="F41" s="99"/>
    </row>
    <row r="42" spans="1:6" s="24" customFormat="1" ht="21.75" customHeight="1" x14ac:dyDescent="0.3">
      <c r="A42" s="42" t="s">
        <v>75</v>
      </c>
      <c r="B42" s="37">
        <v>-3995</v>
      </c>
      <c r="C42" s="173"/>
      <c r="D42" s="172">
        <v>-8233</v>
      </c>
      <c r="F42" s="99"/>
    </row>
    <row r="43" spans="1:6" s="24" customFormat="1" ht="21.75" customHeight="1" x14ac:dyDescent="0.3">
      <c r="A43" s="35" t="s">
        <v>74</v>
      </c>
      <c r="B43" s="37">
        <v>-2920</v>
      </c>
      <c r="C43" s="173"/>
      <c r="D43" s="37">
        <v>-2813</v>
      </c>
      <c r="F43" s="99"/>
    </row>
    <row r="44" spans="1:6" s="24" customFormat="1" ht="21.75" customHeight="1" x14ac:dyDescent="0.3">
      <c r="A44" s="35" t="s">
        <v>61</v>
      </c>
      <c r="B44" s="37">
        <v>176</v>
      </c>
      <c r="C44" s="173"/>
      <c r="D44" s="37">
        <v>1</v>
      </c>
      <c r="F44" s="99"/>
    </row>
    <row r="45" spans="1:6" s="24" customFormat="1" ht="21.75" hidden="1" customHeight="1" x14ac:dyDescent="0.3">
      <c r="A45" s="35" t="s">
        <v>99</v>
      </c>
      <c r="B45" s="39">
        <v>0</v>
      </c>
      <c r="C45" s="173"/>
      <c r="D45" s="39">
        <v>0</v>
      </c>
      <c r="F45" s="99"/>
    </row>
    <row r="46" spans="1:6" s="24" customFormat="1" ht="21.75" customHeight="1" x14ac:dyDescent="0.3">
      <c r="A46" s="1" t="s">
        <v>113</v>
      </c>
      <c r="B46" s="171">
        <f>+B42+B43+B44+B45</f>
        <v>-6739</v>
      </c>
      <c r="C46" s="179"/>
      <c r="D46" s="178">
        <f>+D42+D43+D44+D45</f>
        <v>-11045</v>
      </c>
      <c r="F46" s="99"/>
    </row>
    <row r="47" spans="1:6" s="24" customFormat="1" ht="21.75" customHeight="1" x14ac:dyDescent="0.3">
      <c r="A47" s="1"/>
      <c r="B47" s="182"/>
      <c r="C47" s="179"/>
      <c r="D47" s="183"/>
      <c r="F47" s="99"/>
    </row>
    <row r="48" spans="1:6" s="24" customFormat="1" ht="21.75" customHeight="1" x14ac:dyDescent="0.3">
      <c r="A48" s="3" t="s">
        <v>27</v>
      </c>
      <c r="B48" s="37"/>
      <c r="C48" s="173"/>
      <c r="D48" s="172"/>
      <c r="F48" s="99"/>
    </row>
    <row r="49" spans="1:6" s="24" customFormat="1" ht="21.75" customHeight="1" x14ac:dyDescent="0.3">
      <c r="A49" s="35" t="s">
        <v>31</v>
      </c>
      <c r="B49" s="37">
        <f>-14173</f>
        <v>-14173</v>
      </c>
      <c r="C49" s="173"/>
      <c r="D49" s="37">
        <v>-10669</v>
      </c>
      <c r="F49" s="99"/>
    </row>
    <row r="50" spans="1:6" s="24" customFormat="1" ht="21.75" hidden="1" customHeight="1" x14ac:dyDescent="0.3">
      <c r="A50" s="35" t="s">
        <v>64</v>
      </c>
      <c r="B50" s="37"/>
      <c r="C50" s="173"/>
      <c r="D50" s="37"/>
      <c r="F50" s="99"/>
    </row>
    <row r="51" spans="1:6" s="24" customFormat="1" ht="21.75" hidden="1" customHeight="1" x14ac:dyDescent="0.3">
      <c r="A51" s="35" t="s">
        <v>64</v>
      </c>
      <c r="B51" s="37"/>
      <c r="C51" s="173"/>
      <c r="D51" s="37"/>
      <c r="F51" s="99"/>
    </row>
    <row r="52" spans="1:6" s="24" customFormat="1" ht="21.75" customHeight="1" x14ac:dyDescent="0.3">
      <c r="A52" s="35" t="s">
        <v>152</v>
      </c>
      <c r="B52" s="37">
        <v>1540000</v>
      </c>
      <c r="C52" s="173"/>
      <c r="D52" s="37">
        <v>670000</v>
      </c>
      <c r="F52" s="99"/>
    </row>
    <row r="53" spans="1:6" s="24" customFormat="1" ht="21.75" customHeight="1" x14ac:dyDescent="0.3">
      <c r="A53" s="35" t="s">
        <v>153</v>
      </c>
      <c r="B53" s="37">
        <v>-1375000</v>
      </c>
      <c r="C53" s="173"/>
      <c r="D53" s="37">
        <v>-895000</v>
      </c>
      <c r="F53" s="99"/>
    </row>
    <row r="54" spans="1:6" s="24" customFormat="1" ht="21.75" hidden="1" customHeight="1" x14ac:dyDescent="0.3">
      <c r="A54" s="35" t="s">
        <v>65</v>
      </c>
      <c r="B54" s="37"/>
      <c r="C54" s="173"/>
      <c r="D54" s="37"/>
      <c r="F54" s="99"/>
    </row>
    <row r="55" spans="1:6" s="24" customFormat="1" ht="21.75" hidden="1" customHeight="1" x14ac:dyDescent="0.3">
      <c r="A55" s="35" t="s">
        <v>67</v>
      </c>
      <c r="B55" s="37"/>
      <c r="C55" s="173"/>
      <c r="D55" s="37"/>
      <c r="F55" s="99"/>
    </row>
    <row r="56" spans="1:6" s="24" customFormat="1" ht="21.75" customHeight="1" x14ac:dyDescent="0.3">
      <c r="A56" s="35" t="s">
        <v>93</v>
      </c>
      <c r="B56" s="37">
        <v>-2007</v>
      </c>
      <c r="C56" s="173"/>
      <c r="D56" s="37">
        <v>-1825</v>
      </c>
      <c r="F56" s="99"/>
    </row>
    <row r="57" spans="1:6" s="1" customFormat="1" ht="21.75" customHeight="1" x14ac:dyDescent="0.3">
      <c r="A57" s="1" t="s">
        <v>142</v>
      </c>
      <c r="B57" s="171">
        <f>SUM(B49:B56)</f>
        <v>148820</v>
      </c>
      <c r="C57" s="179"/>
      <c r="D57" s="178">
        <f>SUM(D49:D56)</f>
        <v>-237494</v>
      </c>
      <c r="F57" s="100"/>
    </row>
    <row r="58" spans="1:6" s="24" customFormat="1" ht="21.75" customHeight="1" x14ac:dyDescent="0.3">
      <c r="B58" s="37"/>
      <c r="C58" s="173"/>
      <c r="D58" s="172"/>
      <c r="F58" s="99"/>
    </row>
    <row r="59" spans="1:6" s="1" customFormat="1" ht="21.75" customHeight="1" x14ac:dyDescent="0.3">
      <c r="A59" s="1" t="s">
        <v>143</v>
      </c>
      <c r="B59" s="184">
        <f>B32+B46+B57</f>
        <v>88496</v>
      </c>
      <c r="C59" s="179"/>
      <c r="D59" s="185">
        <f>D32+D46+D57</f>
        <v>49434</v>
      </c>
      <c r="F59" s="100"/>
    </row>
    <row r="60" spans="1:6" s="24" customFormat="1" ht="21.75" customHeight="1" x14ac:dyDescent="0.3">
      <c r="A60" s="40" t="s">
        <v>134</v>
      </c>
      <c r="B60" s="39">
        <v>18205</v>
      </c>
      <c r="C60" s="186"/>
      <c r="D60" s="177">
        <v>63563</v>
      </c>
      <c r="F60" s="99"/>
    </row>
    <row r="61" spans="1:6" s="1" customFormat="1" ht="21.75" customHeight="1" thickBot="1" x14ac:dyDescent="0.35">
      <c r="A61" s="87" t="s">
        <v>135</v>
      </c>
      <c r="B61" s="198">
        <f>SUM(B59:B60)</f>
        <v>106701</v>
      </c>
      <c r="C61" s="179"/>
      <c r="D61" s="187">
        <f>SUM(D59:D60)</f>
        <v>112997</v>
      </c>
      <c r="F61" s="100"/>
    </row>
    <row r="62" spans="1:6" s="24" customFormat="1" ht="21.75" customHeight="1" thickTop="1" x14ac:dyDescent="0.3">
      <c r="B62" s="38"/>
      <c r="D62" s="38"/>
      <c r="F62" s="99"/>
    </row>
    <row r="63" spans="1:6" s="24" customFormat="1" ht="21.75" customHeight="1" x14ac:dyDescent="0.3">
      <c r="A63" s="41" t="s">
        <v>118</v>
      </c>
      <c r="B63" s="38"/>
      <c r="D63" s="38"/>
      <c r="F63" s="99"/>
    </row>
    <row r="64" spans="1:6" s="24" customFormat="1" ht="21.75" customHeight="1" x14ac:dyDescent="0.3">
      <c r="A64" s="35" t="s">
        <v>58</v>
      </c>
      <c r="B64" s="37">
        <v>3631</v>
      </c>
      <c r="D64" s="37">
        <v>6757</v>
      </c>
      <c r="F64" s="99"/>
    </row>
    <row r="65" spans="1:6" s="24" customFormat="1" ht="21.75" customHeight="1" x14ac:dyDescent="0.3">
      <c r="A65" s="35" t="s">
        <v>116</v>
      </c>
      <c r="B65" s="37">
        <v>1547</v>
      </c>
      <c r="D65" s="49">
        <v>142.69999999999999</v>
      </c>
      <c r="F65" s="99"/>
    </row>
    <row r="66" spans="1:6" ht="21.75" customHeight="1" x14ac:dyDescent="0.3"/>
    <row r="67" spans="1:6" ht="21.75" customHeight="1" x14ac:dyDescent="0.3">
      <c r="B67" s="59">
        <f>B61-'BS 2-4'!C9</f>
        <v>0</v>
      </c>
      <c r="C67" s="59">
        <f>C61-'BS 2-4'!D9</f>
        <v>0</v>
      </c>
      <c r="D67" s="59"/>
    </row>
    <row r="68" spans="1:6" ht="21.75" customHeight="1" x14ac:dyDescent="0.3">
      <c r="B68" s="74"/>
      <c r="D68" s="74"/>
    </row>
    <row r="69" spans="1:6" ht="21.75" customHeight="1" x14ac:dyDescent="0.3"/>
    <row r="70" spans="1:6" ht="21.75" customHeight="1" x14ac:dyDescent="0.3"/>
    <row r="71" spans="1:6" ht="21.75" customHeight="1" x14ac:dyDescent="0.3"/>
    <row r="72" spans="1:6" ht="21.75" customHeight="1" x14ac:dyDescent="0.3"/>
    <row r="73" spans="1:6" ht="21.75" customHeight="1" x14ac:dyDescent="0.3"/>
  </sheetData>
  <mergeCells count="6">
    <mergeCell ref="B7:D7"/>
    <mergeCell ref="B40:D40"/>
    <mergeCell ref="B4:D4"/>
    <mergeCell ref="B5:D5"/>
    <mergeCell ref="B37:D37"/>
    <mergeCell ref="B38:D38"/>
  </mergeCells>
  <phoneticPr fontId="5" type="noConversion"/>
  <pageMargins left="0.8" right="0.8" top="0.48" bottom="0.5" header="0.5" footer="0.5"/>
  <pageSetup paperSize="9" scale="99" firstPageNumber="8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3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47E45E-509E-4846-8498-536385B8A4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ABBEA1-F3FA-478B-9E68-DBC460DFDCC1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7EBCE719-559D-4D41-BF96-A878808644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2-4</vt:lpstr>
      <vt:lpstr>PL5</vt:lpstr>
      <vt:lpstr>SH 6-7</vt:lpstr>
      <vt:lpstr>CF 8-9</vt:lpstr>
      <vt:lpstr>'BS 2-4'!Print_Area</vt:lpstr>
      <vt:lpstr>'CF 8-9'!Print_Area</vt:lpstr>
      <vt:lpstr>'PL5'!Print_Area</vt:lpstr>
      <vt:lpstr>'SH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Kornsiri, Chongaksorn</cp:lastModifiedBy>
  <cp:lastPrinted>2025-04-28T01:52:00Z</cp:lastPrinted>
  <dcterms:created xsi:type="dcterms:W3CDTF">2005-01-21T01:40:54Z</dcterms:created>
  <dcterms:modified xsi:type="dcterms:W3CDTF">2025-04-28T01:52:03Z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