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1Q25\"/>
    </mc:Choice>
  </mc:AlternateContent>
  <xr:revisionPtr revIDLastSave="0" documentId="13_ncr:1_{E65AEDF4-601C-49A3-862D-9902DB5E4F63}" xr6:coauthVersionLast="47" xr6:coauthVersionMax="47" xr10:uidLastSave="{00000000-0000-0000-0000-000000000000}"/>
  <bookViews>
    <workbookView xWindow="-110" yWindow="-110" windowWidth="19420" windowHeight="1042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CF!$A$1:$K$79</definedName>
    <definedName name="_xlnm.Print_Area" localSheetId="2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8" l="1"/>
  <c r="H68" i="18"/>
  <c r="D68" i="18"/>
  <c r="F68" i="18"/>
  <c r="J60" i="18" l="1"/>
  <c r="F60" i="18"/>
  <c r="J34" i="12"/>
  <c r="J20" i="12"/>
  <c r="J14" i="12"/>
  <c r="J21" i="12" s="1"/>
  <c r="J25" i="12" s="1"/>
  <c r="J27" i="12" s="1"/>
  <c r="F34" i="12"/>
  <c r="F20" i="12"/>
  <c r="F14" i="12"/>
  <c r="J82" i="19"/>
  <c r="J84" i="19" s="1"/>
  <c r="H82" i="19"/>
  <c r="H84" i="19" s="1"/>
  <c r="F82" i="19"/>
  <c r="F84" i="19" s="1"/>
  <c r="J58" i="19"/>
  <c r="H58" i="19"/>
  <c r="F58" i="19"/>
  <c r="J50" i="19"/>
  <c r="H50" i="19"/>
  <c r="F50" i="19"/>
  <c r="J28" i="19"/>
  <c r="H28" i="19"/>
  <c r="F28" i="19"/>
  <c r="J16" i="19"/>
  <c r="H16" i="19"/>
  <c r="H29" i="19" s="1"/>
  <c r="F16" i="19"/>
  <c r="J68" i="19"/>
  <c r="F68" i="19"/>
  <c r="J37" i="19"/>
  <c r="F37" i="19"/>
  <c r="J6" i="19"/>
  <c r="F6" i="19"/>
  <c r="F21" i="12" l="1"/>
  <c r="F25" i="12" s="1"/>
  <c r="J9" i="18"/>
  <c r="J25" i="18" s="1"/>
  <c r="J40" i="18" s="1"/>
  <c r="J42" i="18" s="1"/>
  <c r="J70" i="18" s="1"/>
  <c r="J72" i="18" s="1"/>
  <c r="F59" i="19"/>
  <c r="J59" i="19"/>
  <c r="J39" i="12"/>
  <c r="J36" i="12"/>
  <c r="J44" i="12" s="1"/>
  <c r="J85" i="19"/>
  <c r="J29" i="19"/>
  <c r="F85" i="19"/>
  <c r="F29" i="19"/>
  <c r="H59" i="19"/>
  <c r="H85" i="19" s="1"/>
  <c r="H60" i="18"/>
  <c r="D60" i="18"/>
  <c r="H34" i="12"/>
  <c r="D34" i="12"/>
  <c r="M24" i="13" s="1"/>
  <c r="H20" i="12"/>
  <c r="D20" i="12"/>
  <c r="H14" i="12"/>
  <c r="H21" i="12" s="1"/>
  <c r="H25" i="12" s="1"/>
  <c r="H27" i="12" s="1"/>
  <c r="D14" i="12"/>
  <c r="D21" i="12" s="1"/>
  <c r="D25" i="12" s="1"/>
  <c r="D27" i="12" s="1"/>
  <c r="D36" i="12" s="1"/>
  <c r="D44" i="12" s="1"/>
  <c r="D82" i="19"/>
  <c r="D28" i="19"/>
  <c r="D16" i="19"/>
  <c r="K21" i="14"/>
  <c r="Q27" i="13"/>
  <c r="M27" i="13"/>
  <c r="K27" i="13"/>
  <c r="F27" i="12" l="1"/>
  <c r="F9" i="18"/>
  <c r="F25" i="18" s="1"/>
  <c r="F40" i="18" s="1"/>
  <c r="F42" i="18" s="1"/>
  <c r="F70" i="18" s="1"/>
  <c r="F72" i="18" s="1"/>
  <c r="H36" i="12"/>
  <c r="H44" i="12" s="1"/>
  <c r="D29" i="19"/>
  <c r="F86" i="19"/>
  <c r="J86" i="19"/>
  <c r="H86" i="19"/>
  <c r="F36" i="12" l="1"/>
  <c r="F44" i="12" s="1"/>
  <c r="F46" i="12" s="1"/>
  <c r="F39" i="12"/>
  <c r="F41" i="12" s="1"/>
  <c r="J50" i="12"/>
  <c r="F50" i="12" l="1"/>
  <c r="K17" i="13"/>
  <c r="O17" i="13" s="1"/>
  <c r="D84" i="19"/>
  <c r="D58" i="19"/>
  <c r="D50" i="19"/>
  <c r="D9" i="18" l="1"/>
  <c r="H9" i="18"/>
  <c r="D39" i="12"/>
  <c r="D59" i="19"/>
  <c r="D85" i="19" s="1"/>
  <c r="D86" i="19" s="1"/>
  <c r="H25" i="18" l="1"/>
  <c r="H40" i="18" s="1"/>
  <c r="H42" i="18" s="1"/>
  <c r="H70" i="18" s="1"/>
  <c r="H72" i="18" s="1"/>
  <c r="H73" i="18" s="1"/>
  <c r="D25" i="18"/>
  <c r="D40" i="18" s="1"/>
  <c r="D42" i="18" s="1"/>
  <c r="D70" i="18" s="1"/>
  <c r="D72" i="18" s="1"/>
  <c r="D73" i="18" s="1"/>
  <c r="K23" i="13"/>
  <c r="O23" i="13" s="1"/>
  <c r="D50" i="12"/>
  <c r="H39" i="12"/>
  <c r="K17" i="14" s="1"/>
  <c r="M10" i="14" l="1"/>
  <c r="O16" i="13"/>
  <c r="S16" i="13" l="1"/>
  <c r="K18" i="14" l="1"/>
  <c r="M18" i="13" l="1"/>
  <c r="O18" i="13" s="1"/>
  <c r="O24" i="13" l="1"/>
  <c r="K12" i="14" l="1"/>
  <c r="D41" i="12" l="1"/>
  <c r="H50" i="12"/>
  <c r="D46" i="12"/>
  <c r="K11" i="14"/>
  <c r="Q25" i="13" l="1"/>
  <c r="Q26" i="13" s="1"/>
  <c r="I25" i="13"/>
  <c r="G25" i="13"/>
  <c r="E25" i="13"/>
  <c r="S24" i="13"/>
  <c r="M25" i="13" l="1"/>
  <c r="M26" i="13" s="1"/>
  <c r="K25" i="13" l="1"/>
  <c r="K26" i="13" s="1"/>
  <c r="O25" i="13" l="1"/>
  <c r="S23" i="13"/>
  <c r="S25" i="13" s="1"/>
  <c r="I19" i="14" l="1"/>
  <c r="G19" i="14"/>
  <c r="E19" i="14"/>
  <c r="I13" i="14"/>
  <c r="I14" i="14" s="1"/>
  <c r="G13" i="14"/>
  <c r="G14" i="14" s="1"/>
  <c r="E13" i="14"/>
  <c r="E14" i="14" s="1"/>
  <c r="Q19" i="13"/>
  <c r="I19" i="13"/>
  <c r="G19" i="13"/>
  <c r="E19" i="13"/>
  <c r="Q20" i="13" l="1"/>
  <c r="E20" i="13"/>
  <c r="G20" i="13"/>
  <c r="I20" i="13"/>
  <c r="G21" i="14"/>
  <c r="E20" i="14"/>
  <c r="E22" i="14" s="1"/>
  <c r="E21" i="14"/>
  <c r="Q28" i="13"/>
  <c r="M18" i="14"/>
  <c r="M12" i="14"/>
  <c r="M19" i="13"/>
  <c r="S18" i="13"/>
  <c r="I20" i="14" l="1"/>
  <c r="I22" i="14" s="1"/>
  <c r="I21" i="14"/>
  <c r="I27" i="13"/>
  <c r="M20" i="13"/>
  <c r="M16" i="14"/>
  <c r="M21" i="14" s="1"/>
  <c r="G20" i="14"/>
  <c r="G22" i="14" s="1"/>
  <c r="M28" i="13"/>
  <c r="M17" i="14"/>
  <c r="M19" i="14" s="1"/>
  <c r="K19" i="14"/>
  <c r="K20" i="14" s="1"/>
  <c r="K22" i="14" s="1"/>
  <c r="K13" i="14"/>
  <c r="K14" i="14" s="1"/>
  <c r="M11" i="14"/>
  <c r="M13" i="14" s="1"/>
  <c r="M14" i="14" s="1"/>
  <c r="O22" i="13" l="1"/>
  <c r="O27" i="13" s="1"/>
  <c r="I26" i="13"/>
  <c r="I28" i="13" s="1"/>
  <c r="E26" i="13"/>
  <c r="E28" i="13" s="1"/>
  <c r="E27" i="13"/>
  <c r="G26" i="13"/>
  <c r="G28" i="13" s="1"/>
  <c r="G27" i="13"/>
  <c r="M20" i="14"/>
  <c r="M22" i="14" s="1"/>
  <c r="K19" i="13"/>
  <c r="K20" i="13" l="1"/>
  <c r="K28" i="13"/>
  <c r="O26" i="13"/>
  <c r="S17" i="13"/>
  <c r="O19" i="13"/>
  <c r="O20" i="13" l="1"/>
  <c r="S19" i="13"/>
  <c r="O28" i="13"/>
  <c r="S22" i="13"/>
  <c r="S26" i="13" l="1"/>
  <c r="S28" i="13" s="1"/>
  <c r="S27" i="13"/>
  <c r="S20" i="13"/>
</calcChain>
</file>

<file path=xl/sharedStrings.xml><?xml version="1.0" encoding="utf-8"?>
<sst xmlns="http://schemas.openxmlformats.org/spreadsheetml/2006/main" count="305" uniqueCount="208">
  <si>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</si>
  <si>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</si>
  <si>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</si>
  <si>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</si>
  <si>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</si>
  <si>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</si>
  <si>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</si>
  <si>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</si>
  <si>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</si>
  <si>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</si>
  <si>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</si>
  <si>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</si>
  <si>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</si>
  <si>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</si>
  <si>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</si>
  <si>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</si>
  <si>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</si>
  <si>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</si>
  <si>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</si>
  <si>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</si>
  <si>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</si>
  <si>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</si>
  <si>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</si>
  <si>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</si>
  <si>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</si>
  <si>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</si>
  <si>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</si>
  <si>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</si>
  <si>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</si>
  <si>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</si>
  <si>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</si>
  <si>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</si>
  <si>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</si>
  <si>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</si>
  <si>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</si>
  <si>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</si>
  <si>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</si>
  <si>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</si>
  <si>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</si>
  <si>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</si>
  <si>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</si>
  <si>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</si>
  <si>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</si>
  <si>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</si>
  <si>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</si>
  <si>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</si>
  <si>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</si>
  <si>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</si>
  <si>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</si>
  <si>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</si>
  <si>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</si>
  <si>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</si>
  <si>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</si>
  <si>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</si>
  <si>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</si>
  <si>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</si>
  <si>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</si>
  <si>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</si>
  <si>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</si>
  <si>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</si>
  <si>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</si>
  <si>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</si>
  <si>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</si>
  <si>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</si>
  <si>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</si>
  <si>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</si>
  <si>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</si>
  <si>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</si>
  <si>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</si>
  <si>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</si>
  <si>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</si>
  <si>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</si>
  <si>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</si>
  <si>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</si>
  <si>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</si>
  <si>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</si>
  <si>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</si>
  <si>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</si>
  <si>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</si>
  <si>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</si>
  <si>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</si>
  <si>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</si>
  <si>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</si>
  <si>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</si>
  <si>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</si>
  <si>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</si>
  <si>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</si>
  <si>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</si>
  <si>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</si>
  <si>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</si>
  <si>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</si>
  <si>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</si>
  <si>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</si>
  <si>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</si>
  <si>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</si>
  <si>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</si>
  <si>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</si>
  <si>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</si>
  <si>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</si>
  <si>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</si>
  <si>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</si>
  <si>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</si>
  <si>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</si>
  <si>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</si>
  <si>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</si>
  <si>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</si>
  <si>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</si>
  <si>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</si>
  <si>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</si>
  <si>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</si>
  <si>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</si>
  <si>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</si>
  <si>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</si>
  <si>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</si>
  <si>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</si>
  <si>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</si>
  <si>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</si>
  <si>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</si>
  <si>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</si>
  <si>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</si>
  <si>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</si>
  <si>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</si>
  <si>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</si>
  <si>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</si>
  <si>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</si>
  <si>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</si>
  <si>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</si>
  <si>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</si>
  <si>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</si>
  <si>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</si>
  <si>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</si>
  <si>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</si>
  <si>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</si>
  <si>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</si>
  <si>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</si>
  <si>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</si>
  <si>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</si>
  <si>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</si>
  <si>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</si>
  <si>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</si>
  <si>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</si>
  <si>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</si>
  <si>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</si>
  <si>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</si>
  <si>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</si>
  <si>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</si>
  <si>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</si>
  <si>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</si>
  <si>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Repayment of long-term loans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</si>
  <si>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</si>
  <si>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</si>
  <si>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</si>
  <si>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</si>
  <si>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</si>
  <si>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</si>
  <si>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</si>
  <si>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</si>
  <si>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</si>
  <si>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</si>
  <si>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</si>
  <si>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Payment of lease liabilities</t>
  </si>
  <si>
    <t>Current portion of lease liabilities</t>
  </si>
  <si>
    <t>Lease liabilities - net of current portion</t>
  </si>
  <si>
    <t>2, 3</t>
  </si>
  <si>
    <t>Finance income</t>
  </si>
  <si>
    <t>Cash paid for redemption of debentures</t>
  </si>
  <si>
    <t>Cash paid for interest expenses</t>
  </si>
  <si>
    <t>Operating profit</t>
  </si>
  <si>
    <t>statutory reserve</t>
  </si>
  <si>
    <t xml:space="preserve">Appropriated - </t>
  </si>
  <si>
    <t>Current portion of long-term loans</t>
  </si>
  <si>
    <t>Long-term loans - net of current portion</t>
  </si>
  <si>
    <t>Investment in associate</t>
  </si>
  <si>
    <t>Property, building and equipment</t>
  </si>
  <si>
    <t>Acquisitions of property, building and equipment</t>
  </si>
  <si>
    <t>Value added tax receivable</t>
  </si>
  <si>
    <t xml:space="preserve">   Appropriated - statutory reserve</t>
  </si>
  <si>
    <t>Appropriated -</t>
  </si>
  <si>
    <t xml:space="preserve">   Gain on fair value of derivative instrument</t>
  </si>
  <si>
    <t>Net cash flows used in financing activities</t>
  </si>
  <si>
    <t>Net cash flows used in investing activities</t>
  </si>
  <si>
    <t>Balance as at 1 January 2024</t>
  </si>
  <si>
    <t>Balance as at 31 March 2024</t>
  </si>
  <si>
    <t>2, 11</t>
  </si>
  <si>
    <t>2, 5</t>
  </si>
  <si>
    <t>Dividend income</t>
  </si>
  <si>
    <t>Share of gain (loss) from investment in associate</t>
  </si>
  <si>
    <t xml:space="preserve">   Allowance for expected credit losses (reversal)</t>
  </si>
  <si>
    <t xml:space="preserve">   Dividend income from subsidiaries</t>
  </si>
  <si>
    <t xml:space="preserve">   Unrealised exchange loss </t>
  </si>
  <si>
    <t xml:space="preserve">   Gain from sales and written-off of assets</t>
  </si>
  <si>
    <t xml:space="preserve">   Share of loss (gain) from investment in associate</t>
  </si>
  <si>
    <t>Net decrease in cash and cash equivalents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</si>
  <si>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</si>
  <si>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</si>
  <si>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</si>
  <si>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</si>
  <si>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</si>
  <si>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 xml:space="preserve">Balance as at 1 January 2024 </t>
  </si>
  <si>
    <t>Increase (decrease) in construction retention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</si>
  <si>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</si>
  <si>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</si>
  <si>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</si>
  <si>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</si>
  <si>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</si>
  <si>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 </t>
  </si>
  <si>
    <t xml:space="preserve">   Trade and other current payables</t>
  </si>
  <si>
    <t xml:space="preserve">   Decrease of inventories to net realisable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</si>
</sst>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5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4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0" fontId="28" fillId="0" borderId="0"/>
    <xf numFmtId="0" fontId="1" fillId="0" borderId="0"/>
    <xf numFmtId="4" fontId="2" fillId="0" borderId="0" applyFont="0" applyFill="0" applyBorder="0" applyAlignment="0" applyProtection="0"/>
    <xf numFmtId="0" fontId="28" fillId="0" borderId="0"/>
    <xf numFmtId="0" fontId="28" fillId="0" borderId="0"/>
    <xf numFmtId="188" fontId="28" fillId="0" borderId="0" applyFont="0" applyFill="0" applyBorder="0" applyAlignment="0" applyProtection="0"/>
    <xf numFmtId="0" fontId="28" fillId="0" borderId="0"/>
    <xf numFmtId="188" fontId="28" fillId="0" borderId="0" applyFont="0" applyFill="0" applyBorder="0" applyAlignment="0" applyProtection="0"/>
  </cellStyleXfs>
  <cellXfs count="101">
    <xf numFmtId="0" fontId="0" fillId="0" borderId="0" xfId="0"/>
    <xf numFmtId="37" fontId="4" fillId="0" borderId="0" xfId="0" applyNumberFormat="1" applyFont="1" applyAlignment="1">
      <alignment vertical="center"/>
    </xf>
    <xf numFmtId="37" fontId="2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right" vertical="center"/>
    </xf>
    <xf numFmtId="193" fontId="4" fillId="0" borderId="12" xfId="0" applyNumberFormat="1" applyFont="1" applyBorder="1" applyAlignment="1">
      <alignment horizontal="center" vertical="center"/>
    </xf>
    <xf numFmtId="193" fontId="4" fillId="0" borderId="12" xfId="0" quotePrefix="1" applyNumberFormat="1" applyFont="1" applyBorder="1" applyAlignment="1">
      <alignment horizontal="center" vertical="center"/>
    </xf>
    <xf numFmtId="193" fontId="26" fillId="0" borderId="0" xfId="0" applyNumberFormat="1" applyFont="1" applyAlignment="1">
      <alignment horizontal="right" vertical="center"/>
    </xf>
    <xf numFmtId="193" fontId="4" fillId="0" borderId="0" xfId="0" quotePrefix="1" applyNumberFormat="1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93" fontId="4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1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37" fontId="25" fillId="0" borderId="12" xfId="0" quotePrefix="1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centerContinuous" vertical="center"/>
    </xf>
    <xf numFmtId="37" fontId="25" fillId="0" borderId="1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9" fontId="4" fillId="0" borderId="1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37" fontId="27" fillId="0" borderId="0" xfId="0" applyNumberFormat="1" applyFont="1" applyAlignment="1">
      <alignment horizontal="center" vertical="center"/>
    </xf>
    <xf numFmtId="195" fontId="4" fillId="0" borderId="0" xfId="28" applyNumberFormat="1" applyFont="1" applyFill="1" applyBorder="1" applyAlignment="1">
      <alignment horizontal="right" vertical="center"/>
    </xf>
    <xf numFmtId="0" fontId="29" fillId="0" borderId="0" xfId="47" applyFont="1" applyAlignment="1">
      <alignment vertical="center"/>
    </xf>
    <xf numFmtId="37" fontId="29" fillId="0" borderId="0" xfId="47" applyNumberFormat="1" applyFont="1" applyAlignment="1">
      <alignment vertical="center"/>
    </xf>
    <xf numFmtId="37" fontId="29" fillId="0" borderId="0" xfId="47" applyNumberFormat="1" applyFont="1" applyAlignment="1">
      <alignment horizontal="right"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7" applyFont="1" applyAlignment="1">
      <alignment horizontal="center" vertical="center"/>
    </xf>
    <xf numFmtId="0" fontId="30" fillId="0" borderId="12" xfId="47" applyFont="1" applyBorder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37" fontId="29" fillId="0" borderId="0" xfId="47" applyNumberFormat="1" applyFont="1" applyAlignment="1">
      <alignment horizontal="center" vertical="center"/>
    </xf>
    <xf numFmtId="37" fontId="29" fillId="0" borderId="17" xfId="47" applyNumberFormat="1" applyFont="1" applyBorder="1" applyAlignment="1">
      <alignment horizontal="center" vertical="center"/>
    </xf>
    <xf numFmtId="37" fontId="29" fillId="0" borderId="17" xfId="47" applyNumberFormat="1" applyFont="1" applyBorder="1" applyAlignment="1">
      <alignment vertical="center"/>
    </xf>
    <xf numFmtId="0" fontId="30" fillId="0" borderId="0" xfId="47" applyFont="1" applyAlignment="1">
      <alignment vertical="center"/>
    </xf>
    <xf numFmtId="187" fontId="29" fillId="0" borderId="0" xfId="47" applyNumberFormat="1" applyFont="1" applyAlignment="1">
      <alignment vertical="center"/>
    </xf>
    <xf numFmtId="187" fontId="29" fillId="0" borderId="12" xfId="47" applyNumberFormat="1" applyFont="1" applyBorder="1" applyAlignment="1">
      <alignment vertical="center"/>
    </xf>
    <xf numFmtId="37" fontId="32" fillId="0" borderId="0" xfId="47" applyNumberFormat="1" applyFont="1" applyAlignment="1">
      <alignment horizontal="center" vertical="center"/>
    </xf>
    <xf numFmtId="187" fontId="29" fillId="0" borderId="15" xfId="47" applyNumberFormat="1" applyFont="1" applyBorder="1" applyAlignment="1">
      <alignment vertical="center"/>
    </xf>
    <xf numFmtId="0" fontId="29" fillId="0" borderId="0" xfId="0" applyFont="1"/>
    <xf numFmtId="37" fontId="30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centerContinuous" vertical="center"/>
    </xf>
    <xf numFmtId="37" fontId="29" fillId="0" borderId="0" xfId="46" applyNumberFormat="1" applyFont="1" applyAlignment="1">
      <alignment horizontal="right" vertical="center"/>
    </xf>
    <xf numFmtId="37" fontId="31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vertical="center"/>
    </xf>
    <xf numFmtId="37" fontId="30" fillId="0" borderId="0" xfId="46" applyNumberFormat="1" applyFont="1" applyAlignment="1">
      <alignment horizontal="left" vertical="center"/>
    </xf>
    <xf numFmtId="37" fontId="29" fillId="0" borderId="0" xfId="46" quotePrefix="1" applyNumberFormat="1" applyFont="1" applyAlignment="1">
      <alignment horizontal="centerContinuous" vertical="center"/>
    </xf>
    <xf numFmtId="38" fontId="29" fillId="0" borderId="0" xfId="0" applyNumberFormat="1" applyFont="1" applyAlignment="1">
      <alignment horizontal="center" vertical="center"/>
    </xf>
    <xf numFmtId="38" fontId="29" fillId="0" borderId="12" xfId="0" applyNumberFormat="1" applyFont="1" applyBorder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187" fontId="29" fillId="0" borderId="0" xfId="47" applyNumberFormat="1" applyFont="1" applyAlignment="1">
      <alignment horizontal="right" vertical="center"/>
    </xf>
    <xf numFmtId="187" fontId="29" fillId="0" borderId="12" xfId="47" applyNumberFormat="1" applyFont="1" applyBorder="1" applyAlignment="1">
      <alignment horizontal="right" vertical="center"/>
    </xf>
    <xf numFmtId="187" fontId="29" fillId="0" borderId="13" xfId="47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187" fontId="4" fillId="0" borderId="15" xfId="0" applyNumberFormat="1" applyFont="1" applyBorder="1" applyAlignment="1">
      <alignment horizontal="right" vertical="center"/>
    </xf>
    <xf numFmtId="37" fontId="29" fillId="0" borderId="12" xfId="47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37" fontId="4" fillId="0" borderId="16" xfId="0" applyNumberFormat="1" applyFont="1" applyBorder="1" applyAlignment="1">
      <alignment vertical="center"/>
    </xf>
    <xf numFmtId="194" fontId="4" fillId="0" borderId="0" xfId="0" applyNumberFormat="1" applyFont="1" applyAlignment="1">
      <alignment horizontal="center" vertical="center"/>
    </xf>
    <xf numFmtId="187" fontId="33" fillId="0" borderId="0" xfId="47" applyNumberFormat="1" applyFont="1" applyAlignment="1">
      <alignment vertical="center"/>
    </xf>
    <xf numFmtId="37" fontId="33" fillId="0" borderId="0" xfId="47" applyNumberFormat="1" applyFont="1" applyAlignment="1">
      <alignment vertical="center"/>
    </xf>
    <xf numFmtId="0" fontId="33" fillId="0" borderId="0" xfId="47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0" fontId="34" fillId="0" borderId="0" xfId="47" applyFont="1" applyAlignment="1">
      <alignment vertical="center"/>
    </xf>
    <xf numFmtId="0" fontId="33" fillId="0" borderId="0" xfId="47" applyFont="1" applyAlignment="1">
      <alignment horizontal="center" vertical="center"/>
    </xf>
    <xf numFmtId="187" fontId="33" fillId="0" borderId="0" xfId="47" applyNumberFormat="1" applyFont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25" fillId="0" borderId="12" xfId="0" applyNumberFormat="1" applyFont="1" applyBorder="1" applyAlignment="1">
      <alignment horizontal="center" vertical="center"/>
    </xf>
    <xf numFmtId="37" fontId="25" fillId="0" borderId="12" xfId="0" quotePrefix="1" applyNumberFormat="1" applyFont="1" applyBorder="1" applyAlignment="1">
      <alignment horizontal="center" vertical="center"/>
    </xf>
    <xf numFmtId="0" fontId="30" fillId="0" borderId="12" xfId="47" applyFont="1" applyBorder="1" applyAlignment="1">
      <alignment horizontal="center" vertical="center"/>
    </xf>
    <xf numFmtId="0" fontId="29" fillId="0" borderId="14" xfId="47" applyFont="1" applyBorder="1" applyAlignment="1">
      <alignment horizontal="center" vertical="center"/>
    </xf>
    <xf numFmtId="37" fontId="29" fillId="0" borderId="12" xfId="47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61" xr:uid="{5738CB5B-D961-457C-9677-84AD62CB9BDC}"/>
    <cellStyle name="Comma 2 3" xfId="63" xr:uid="{BF320AD8-13BB-4D85-8DF8-2BF95B6B466F}"/>
    <cellStyle name="Comma 3" xfId="58" xr:uid="{DADCCC84-5EE0-4713-BEF2-1410299E6C97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 2 2" xfId="60" xr:uid="{608E8C45-9EAF-4016-8500-5D1B74B5DA1E}"/>
    <cellStyle name="Normal 2 3" xfId="62" xr:uid="{20EFCA68-953B-4553-8038-3E77F0B064F4}"/>
    <cellStyle name="Normal 2 4" xfId="59" xr:uid="{7F3B5879-BC5A-4B7D-B2E6-CFCA91480462}"/>
    <cellStyle name="Normal 3" xfId="56" xr:uid="{CB630A23-F0C4-4AB6-89A6-DA43663C5629}"/>
    <cellStyle name="Normal 3 2" xfId="57" xr:uid="{00401514-95DE-4184-849E-F5D043C4EA0E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2"/>
  <sheetViews>
    <sheetView showGridLines="0" zoomScale="90" zoomScaleNormal="90" zoomScaleSheetLayoutView="10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2" t="s">
        <v>112</v>
      </c>
      <c r="B1" s="3"/>
      <c r="C1" s="3"/>
      <c r="D1" s="3"/>
      <c r="E1" s="3"/>
      <c r="F1" s="3"/>
      <c r="G1" s="3"/>
      <c r="H1" s="3"/>
      <c r="I1" s="3"/>
      <c r="J1" s="3"/>
    </row>
    <row r="2" spans="1:10" ht="21.75" customHeight="1">
      <c r="A2" s="4" t="s">
        <v>118</v>
      </c>
      <c r="B2" s="3"/>
      <c r="C2" s="3"/>
      <c r="D2" s="5"/>
      <c r="E2" s="3"/>
      <c r="F2" s="5"/>
      <c r="G2" s="5"/>
      <c r="H2" s="5"/>
      <c r="I2" s="3"/>
      <c r="J2" s="5"/>
    </row>
    <row r="3" spans="1:10" ht="21.75" customHeight="1">
      <c r="A3" s="4" t="s">
        <v>193</v>
      </c>
      <c r="B3" s="3"/>
      <c r="C3" s="3"/>
      <c r="D3" s="5"/>
      <c r="E3" s="3"/>
      <c r="F3" s="5"/>
      <c r="G3" s="5"/>
      <c r="H3" s="5"/>
      <c r="I3" s="3"/>
      <c r="J3" s="5"/>
    </row>
    <row r="4" spans="1:10" ht="21" customHeight="1">
      <c r="A4" s="6"/>
      <c r="B4" s="3"/>
      <c r="C4" s="3"/>
      <c r="D4" s="5"/>
      <c r="E4" s="3"/>
      <c r="F4" s="7"/>
      <c r="G4" s="7"/>
      <c r="H4" s="5"/>
      <c r="I4" s="3"/>
      <c r="J4" s="7" t="s">
        <v>0</v>
      </c>
    </row>
    <row r="5" spans="1:10" ht="21" customHeight="1">
      <c r="A5" s="6"/>
      <c r="B5" s="3"/>
      <c r="C5" s="3"/>
      <c r="D5" s="96" t="s">
        <v>24</v>
      </c>
      <c r="E5" s="96"/>
      <c r="F5" s="96"/>
      <c r="G5" s="8"/>
      <c r="H5" s="96" t="s">
        <v>25</v>
      </c>
      <c r="I5" s="96"/>
      <c r="J5" s="96"/>
    </row>
    <row r="6" spans="1:10" ht="21" customHeight="1">
      <c r="B6" s="9" t="s">
        <v>4</v>
      </c>
      <c r="C6" s="7"/>
      <c r="D6" s="10" t="s">
        <v>194</v>
      </c>
      <c r="E6" s="11"/>
      <c r="F6" s="10" t="str">
        <f>"31 December 2024"</f>
        <v>31 December 2024</v>
      </c>
      <c r="G6" s="12"/>
      <c r="H6" s="10" t="s">
        <v>194</v>
      </c>
      <c r="I6" s="11"/>
      <c r="J6" s="10" t="str">
        <f>"31 December 2024"</f>
        <v>31 December 2024</v>
      </c>
    </row>
    <row r="7" spans="1:10" ht="21" customHeight="1">
      <c r="B7" s="13"/>
      <c r="C7" s="7"/>
      <c r="D7" s="14" t="s">
        <v>1</v>
      </c>
      <c r="E7" s="15"/>
      <c r="F7" s="16" t="s">
        <v>2</v>
      </c>
      <c r="G7" s="16"/>
      <c r="H7" s="14" t="s">
        <v>1</v>
      </c>
      <c r="I7" s="15"/>
      <c r="J7" s="16" t="s">
        <v>2</v>
      </c>
    </row>
    <row r="8" spans="1:10" ht="21" customHeight="1">
      <c r="B8" s="13"/>
      <c r="C8" s="7"/>
      <c r="D8" s="14" t="s">
        <v>3</v>
      </c>
      <c r="E8" s="15"/>
      <c r="F8" s="16"/>
      <c r="G8" s="16"/>
      <c r="H8" s="14" t="s">
        <v>3</v>
      </c>
      <c r="I8" s="15"/>
      <c r="J8" s="16"/>
    </row>
    <row r="9" spans="1:10" ht="21.75" customHeight="1">
      <c r="A9" s="31" t="s">
        <v>49</v>
      </c>
    </row>
    <row r="10" spans="1:10" ht="21.75" customHeight="1">
      <c r="A10" s="31" t="s">
        <v>14</v>
      </c>
      <c r="B10" s="38"/>
    </row>
    <row r="11" spans="1:10" ht="21.75" customHeight="1">
      <c r="A11" s="1" t="s">
        <v>26</v>
      </c>
      <c r="B11" s="17">
        <v>2</v>
      </c>
      <c r="C11" s="6"/>
      <c r="D11" s="18">
        <v>5197150</v>
      </c>
      <c r="E11" s="19"/>
      <c r="F11" s="18">
        <v>5553723</v>
      </c>
      <c r="G11" s="19"/>
      <c r="H11" s="18">
        <v>4598814</v>
      </c>
      <c r="I11" s="19"/>
      <c r="J11" s="18">
        <v>5102675</v>
      </c>
    </row>
    <row r="12" spans="1:10" ht="21.75" customHeight="1">
      <c r="A12" s="6" t="s">
        <v>200</v>
      </c>
      <c r="B12" s="17" t="s">
        <v>163</v>
      </c>
      <c r="C12" s="6"/>
      <c r="D12" s="18">
        <v>1761654</v>
      </c>
      <c r="E12" s="19"/>
      <c r="F12" s="18">
        <v>2007873</v>
      </c>
      <c r="G12" s="19"/>
      <c r="H12" s="18">
        <v>1830511</v>
      </c>
      <c r="I12" s="19"/>
      <c r="J12" s="18">
        <v>2097072</v>
      </c>
    </row>
    <row r="13" spans="1:10" ht="21.75" customHeight="1">
      <c r="A13" s="1" t="s">
        <v>92</v>
      </c>
      <c r="B13" s="17">
        <v>4</v>
      </c>
      <c r="C13" s="6"/>
      <c r="D13" s="18">
        <v>15192775</v>
      </c>
      <c r="E13" s="19"/>
      <c r="F13" s="18">
        <v>14899729</v>
      </c>
      <c r="G13" s="19"/>
      <c r="H13" s="18">
        <v>14772060</v>
      </c>
      <c r="I13" s="19"/>
      <c r="J13" s="18">
        <v>14505971</v>
      </c>
    </row>
    <row r="14" spans="1:10" ht="21.75" customHeight="1">
      <c r="A14" s="1" t="s">
        <v>175</v>
      </c>
      <c r="B14" s="17"/>
      <c r="C14" s="6"/>
      <c r="D14" s="18">
        <v>23499</v>
      </c>
      <c r="E14" s="19"/>
      <c r="F14" s="18">
        <v>843</v>
      </c>
      <c r="G14" s="19"/>
      <c r="H14" s="18">
        <v>22661</v>
      </c>
      <c r="I14" s="19"/>
      <c r="J14" s="18">
        <v>0</v>
      </c>
    </row>
    <row r="15" spans="1:10" ht="21.75" customHeight="1">
      <c r="A15" s="1" t="s">
        <v>27</v>
      </c>
      <c r="B15" s="17"/>
      <c r="C15" s="6"/>
      <c r="D15" s="80">
        <v>177554</v>
      </c>
      <c r="E15" s="19"/>
      <c r="F15" s="80">
        <v>187409</v>
      </c>
      <c r="G15" s="19"/>
      <c r="H15" s="80">
        <v>149902</v>
      </c>
      <c r="I15" s="19"/>
      <c r="J15" s="80">
        <v>162142</v>
      </c>
    </row>
    <row r="16" spans="1:10" ht="21.75" customHeight="1">
      <c r="A16" s="31" t="s">
        <v>15</v>
      </c>
      <c r="B16" s="17"/>
      <c r="C16" s="6"/>
      <c r="D16" s="81">
        <f>SUM(D10:D15)</f>
        <v>22352632</v>
      </c>
      <c r="E16" s="19"/>
      <c r="F16" s="81">
        <f>SUM(F10:F15)</f>
        <v>22649577</v>
      </c>
      <c r="G16" s="19"/>
      <c r="H16" s="81">
        <f>SUM(H10:H15)</f>
        <v>21373948</v>
      </c>
      <c r="I16" s="19"/>
      <c r="J16" s="81">
        <f>SUM(J11:J15)</f>
        <v>21867860</v>
      </c>
    </row>
    <row r="17" spans="1:10" ht="21.75" customHeight="1">
      <c r="A17" s="31" t="s">
        <v>16</v>
      </c>
      <c r="B17" s="17"/>
      <c r="C17" s="6"/>
      <c r="D17" s="18"/>
      <c r="E17" s="19"/>
      <c r="F17" s="18"/>
      <c r="G17" s="19"/>
      <c r="H17" s="18"/>
      <c r="I17" s="19"/>
      <c r="J17" s="18"/>
    </row>
    <row r="18" spans="1:10" ht="21.75" customHeight="1">
      <c r="A18" s="1" t="s">
        <v>93</v>
      </c>
      <c r="B18" s="17">
        <v>5</v>
      </c>
      <c r="C18" s="6"/>
      <c r="D18" s="18">
        <v>0</v>
      </c>
      <c r="E18" s="19"/>
      <c r="F18" s="18">
        <v>0</v>
      </c>
      <c r="G18" s="19"/>
      <c r="H18" s="18">
        <v>1777089</v>
      </c>
      <c r="I18" s="19"/>
      <c r="J18" s="18">
        <v>1777089</v>
      </c>
    </row>
    <row r="19" spans="1:10" ht="21.75" customHeight="1">
      <c r="A19" s="1" t="s">
        <v>172</v>
      </c>
      <c r="B19" s="17">
        <v>6</v>
      </c>
      <c r="C19" s="6"/>
      <c r="D19" s="18">
        <v>66731</v>
      </c>
      <c r="E19" s="19"/>
      <c r="F19" s="18">
        <v>66733</v>
      </c>
      <c r="G19" s="19"/>
      <c r="H19" s="18">
        <v>68706</v>
      </c>
      <c r="I19" s="19"/>
      <c r="J19" s="18">
        <v>68706</v>
      </c>
    </row>
    <row r="20" spans="1:10" ht="21.75" customHeight="1">
      <c r="A20" s="1" t="s">
        <v>94</v>
      </c>
      <c r="B20" s="17">
        <v>7</v>
      </c>
      <c r="C20" s="6"/>
      <c r="D20" s="18">
        <v>4160867</v>
      </c>
      <c r="E20" s="19"/>
      <c r="F20" s="18">
        <v>4165730</v>
      </c>
      <c r="G20" s="19"/>
      <c r="H20" s="18">
        <v>4160867</v>
      </c>
      <c r="I20" s="19"/>
      <c r="J20" s="18">
        <v>4165730</v>
      </c>
    </row>
    <row r="21" spans="1:10" ht="21.75" customHeight="1">
      <c r="A21" s="6" t="s">
        <v>173</v>
      </c>
      <c r="B21" s="17">
        <v>8</v>
      </c>
      <c r="C21" s="6"/>
      <c r="D21" s="18">
        <v>32051680</v>
      </c>
      <c r="E21" s="19"/>
      <c r="F21" s="18">
        <v>31940694</v>
      </c>
      <c r="G21" s="19"/>
      <c r="H21" s="18">
        <v>29589329</v>
      </c>
      <c r="I21" s="19"/>
      <c r="J21" s="18">
        <v>29426147</v>
      </c>
    </row>
    <row r="22" spans="1:10" ht="21.75" customHeight="1">
      <c r="A22" s="6" t="s">
        <v>153</v>
      </c>
      <c r="B22" s="17">
        <v>9</v>
      </c>
      <c r="C22" s="6"/>
      <c r="D22" s="18">
        <v>9687865</v>
      </c>
      <c r="E22" s="19"/>
      <c r="F22" s="18">
        <v>9518461</v>
      </c>
      <c r="G22" s="19"/>
      <c r="H22" s="18">
        <v>9328520</v>
      </c>
      <c r="I22" s="19"/>
      <c r="J22" s="18">
        <v>8801961</v>
      </c>
    </row>
    <row r="23" spans="1:10" ht="21.75" customHeight="1">
      <c r="A23" s="6" t="s">
        <v>95</v>
      </c>
      <c r="B23" s="17"/>
      <c r="C23" s="6"/>
      <c r="D23" s="18">
        <v>416990</v>
      </c>
      <c r="E23" s="19"/>
      <c r="F23" s="18">
        <v>436269</v>
      </c>
      <c r="G23" s="19"/>
      <c r="H23" s="18">
        <v>415759</v>
      </c>
      <c r="I23" s="19"/>
      <c r="J23" s="18">
        <v>435017</v>
      </c>
    </row>
    <row r="24" spans="1:10" ht="21.75" customHeight="1">
      <c r="A24" s="6" t="s">
        <v>28</v>
      </c>
      <c r="B24" s="17"/>
      <c r="C24" s="6"/>
      <c r="D24" s="18">
        <v>10706</v>
      </c>
      <c r="E24" s="19"/>
      <c r="F24" s="18">
        <v>10706</v>
      </c>
      <c r="G24" s="19"/>
      <c r="H24" s="18">
        <v>10706</v>
      </c>
      <c r="I24" s="19"/>
      <c r="J24" s="18">
        <v>10706</v>
      </c>
    </row>
    <row r="25" spans="1:10" ht="21.75" customHeight="1">
      <c r="A25" s="6" t="s">
        <v>29</v>
      </c>
      <c r="B25" s="17">
        <v>2</v>
      </c>
      <c r="C25" s="6"/>
      <c r="D25" s="18">
        <v>60310</v>
      </c>
      <c r="E25" s="19"/>
      <c r="F25" s="18">
        <v>60176</v>
      </c>
      <c r="G25" s="19"/>
      <c r="H25" s="18">
        <v>51331</v>
      </c>
      <c r="I25" s="19"/>
      <c r="J25" s="18">
        <v>51281</v>
      </c>
    </row>
    <row r="26" spans="1:10" ht="21.75" customHeight="1">
      <c r="A26" s="1" t="s">
        <v>116</v>
      </c>
      <c r="B26" s="6"/>
      <c r="C26" s="6"/>
      <c r="D26" s="18">
        <v>592222</v>
      </c>
      <c r="E26" s="19"/>
      <c r="F26" s="18">
        <v>639844</v>
      </c>
      <c r="G26" s="19"/>
      <c r="H26" s="18">
        <v>577344</v>
      </c>
      <c r="I26" s="19"/>
      <c r="J26" s="18">
        <v>625281</v>
      </c>
    </row>
    <row r="27" spans="1:10" ht="21.75" customHeight="1">
      <c r="A27" s="32" t="s">
        <v>30</v>
      </c>
      <c r="B27" s="6"/>
      <c r="C27" s="6"/>
      <c r="D27" s="81">
        <v>173876</v>
      </c>
      <c r="E27" s="19"/>
      <c r="F27" s="81">
        <v>176679</v>
      </c>
      <c r="G27" s="19"/>
      <c r="H27" s="81">
        <v>142591</v>
      </c>
      <c r="I27" s="19"/>
      <c r="J27" s="81">
        <v>143367</v>
      </c>
    </row>
    <row r="28" spans="1:10" ht="21.75" customHeight="1">
      <c r="A28" s="31" t="s">
        <v>17</v>
      </c>
      <c r="B28" s="6"/>
      <c r="C28" s="6"/>
      <c r="D28" s="81">
        <f>SUM(D18:D27)</f>
        <v>47221247</v>
      </c>
      <c r="E28" s="19"/>
      <c r="F28" s="81">
        <f>SUM(F18:F27)</f>
        <v>47015292</v>
      </c>
      <c r="G28" s="19"/>
      <c r="H28" s="81">
        <f>SUM(H18:H27)</f>
        <v>46122242</v>
      </c>
      <c r="I28" s="19"/>
      <c r="J28" s="81">
        <f>SUM(J18:J27)</f>
        <v>45505285</v>
      </c>
    </row>
    <row r="29" spans="1:10" ht="21.75" customHeight="1" thickBot="1">
      <c r="A29" s="31" t="s">
        <v>50</v>
      </c>
      <c r="B29" s="6"/>
      <c r="C29" s="6"/>
      <c r="D29" s="21">
        <f>SUM(D16,D28)</f>
        <v>69573879</v>
      </c>
      <c r="E29" s="19"/>
      <c r="F29" s="21">
        <f>SUM(F16,F28)</f>
        <v>69664869</v>
      </c>
      <c r="G29" s="19"/>
      <c r="H29" s="21">
        <f>SUM(H16,H28)</f>
        <v>67496190</v>
      </c>
      <c r="I29" s="19"/>
      <c r="J29" s="21">
        <f>SUM(J16,J28)</f>
        <v>67373145</v>
      </c>
    </row>
    <row r="30" spans="1:10" ht="21.75" customHeight="1" thickTop="1">
      <c r="A30" s="31"/>
      <c r="B30" s="6"/>
      <c r="C30" s="6"/>
      <c r="D30" s="18"/>
      <c r="E30" s="18"/>
      <c r="F30" s="18"/>
      <c r="G30" s="18"/>
      <c r="H30" s="18"/>
      <c r="I30" s="18"/>
      <c r="J30" s="18"/>
    </row>
    <row r="31" spans="1:10" ht="21.75" customHeight="1">
      <c r="A31" s="1" t="s">
        <v>201</v>
      </c>
    </row>
    <row r="32" spans="1:10" ht="21.75" customHeight="1">
      <c r="A32" s="2" t="s">
        <v>112</v>
      </c>
      <c r="B32" s="3"/>
      <c r="C32" s="3"/>
      <c r="D32" s="3"/>
      <c r="E32" s="3"/>
      <c r="F32" s="3"/>
      <c r="G32" s="3"/>
      <c r="H32" s="3"/>
      <c r="I32" s="3"/>
      <c r="J32" s="3"/>
    </row>
    <row r="33" spans="1:10" ht="21.75" customHeight="1">
      <c r="A33" s="4" t="s">
        <v>117</v>
      </c>
      <c r="B33" s="3"/>
      <c r="C33" s="3"/>
      <c r="D33" s="5"/>
      <c r="E33" s="3"/>
      <c r="F33" s="5"/>
      <c r="G33" s="5"/>
      <c r="H33" s="5"/>
      <c r="I33" s="3"/>
      <c r="J33" s="5"/>
    </row>
    <row r="34" spans="1:10" ht="21.75" customHeight="1">
      <c r="A34" s="4" t="s">
        <v>193</v>
      </c>
      <c r="B34" s="3"/>
      <c r="C34" s="3"/>
      <c r="D34" s="5"/>
      <c r="E34" s="3"/>
      <c r="F34" s="5"/>
      <c r="G34" s="5"/>
      <c r="H34" s="5"/>
      <c r="I34" s="3"/>
      <c r="J34" s="5"/>
    </row>
    <row r="35" spans="1:10" ht="21" customHeight="1">
      <c r="A35" s="6"/>
      <c r="B35" s="3"/>
      <c r="C35" s="3"/>
      <c r="D35" s="5"/>
      <c r="E35" s="3"/>
      <c r="F35" s="7"/>
      <c r="G35" s="7"/>
      <c r="H35" s="5"/>
      <c r="I35" s="3"/>
      <c r="J35" s="7" t="s">
        <v>0</v>
      </c>
    </row>
    <row r="36" spans="1:10" ht="21" customHeight="1">
      <c r="A36" s="6"/>
      <c r="B36" s="3"/>
      <c r="C36" s="3"/>
      <c r="D36" s="96" t="s">
        <v>24</v>
      </c>
      <c r="E36" s="96"/>
      <c r="F36" s="96"/>
      <c r="G36" s="8"/>
      <c r="H36" s="96" t="s">
        <v>25</v>
      </c>
      <c r="I36" s="96"/>
      <c r="J36" s="96"/>
    </row>
    <row r="37" spans="1:10" ht="21" customHeight="1">
      <c r="B37" s="9" t="s">
        <v>4</v>
      </c>
      <c r="C37" s="7"/>
      <c r="D37" s="10" t="s">
        <v>194</v>
      </c>
      <c r="E37" s="11"/>
      <c r="F37" s="10" t="str">
        <f>"31 December 2024"</f>
        <v>31 December 2024</v>
      </c>
      <c r="G37" s="12"/>
      <c r="H37" s="10" t="s">
        <v>194</v>
      </c>
      <c r="I37" s="11"/>
      <c r="J37" s="10" t="str">
        <f>"31 December 2024"</f>
        <v>31 December 2024</v>
      </c>
    </row>
    <row r="38" spans="1:10" ht="21" customHeight="1">
      <c r="B38" s="13"/>
      <c r="C38" s="7"/>
      <c r="D38" s="14" t="s">
        <v>1</v>
      </c>
      <c r="E38" s="15"/>
      <c r="F38" s="16" t="s">
        <v>2</v>
      </c>
      <c r="G38" s="16"/>
      <c r="H38" s="14" t="s">
        <v>1</v>
      </c>
      <c r="I38" s="15"/>
      <c r="J38" s="16" t="s">
        <v>2</v>
      </c>
    </row>
    <row r="39" spans="1:10" ht="21" customHeight="1">
      <c r="B39" s="13"/>
      <c r="C39" s="7"/>
      <c r="D39" s="14" t="s">
        <v>3</v>
      </c>
      <c r="E39" s="15"/>
      <c r="F39" s="16"/>
      <c r="G39" s="16"/>
      <c r="H39" s="14" t="s">
        <v>3</v>
      </c>
      <c r="I39" s="15"/>
      <c r="J39" s="16"/>
    </row>
    <row r="40" spans="1:10" ht="21.75" customHeight="1">
      <c r="A40" s="31" t="s">
        <v>51</v>
      </c>
      <c r="D40" s="24"/>
      <c r="E40" s="7"/>
      <c r="F40" s="24"/>
      <c r="G40" s="24"/>
      <c r="H40" s="24"/>
      <c r="I40" s="7"/>
      <c r="J40" s="24"/>
    </row>
    <row r="41" spans="1:10" ht="21.75" customHeight="1">
      <c r="A41" s="31" t="s">
        <v>18</v>
      </c>
    </row>
    <row r="42" spans="1:10" ht="21.75" customHeight="1">
      <c r="A42" s="1" t="s">
        <v>135</v>
      </c>
      <c r="B42" s="17">
        <v>10</v>
      </c>
      <c r="C42" s="6"/>
      <c r="D42" s="18">
        <v>1005341</v>
      </c>
      <c r="E42" s="19"/>
      <c r="F42" s="18">
        <v>3012906</v>
      </c>
      <c r="G42" s="19"/>
      <c r="H42" s="18">
        <v>1000000</v>
      </c>
      <c r="I42" s="19"/>
      <c r="J42" s="82">
        <v>3000000</v>
      </c>
    </row>
    <row r="43" spans="1:10" ht="21.75" customHeight="1">
      <c r="A43" s="1" t="s">
        <v>202</v>
      </c>
      <c r="B43" s="17" t="s">
        <v>183</v>
      </c>
      <c r="C43" s="6"/>
      <c r="D43" s="18">
        <v>15627759</v>
      </c>
      <c r="E43" s="19"/>
      <c r="F43" s="18">
        <v>15458717</v>
      </c>
      <c r="G43" s="19"/>
      <c r="H43" s="18">
        <v>15384507</v>
      </c>
      <c r="I43" s="19"/>
      <c r="J43" s="18">
        <v>15285707</v>
      </c>
    </row>
    <row r="44" spans="1:10" ht="21.75" customHeight="1">
      <c r="A44" s="1" t="s">
        <v>161</v>
      </c>
      <c r="B44" s="17">
        <v>12</v>
      </c>
      <c r="C44" s="6"/>
      <c r="D44" s="18">
        <v>279960</v>
      </c>
      <c r="E44" s="19"/>
      <c r="F44" s="18">
        <v>249624</v>
      </c>
      <c r="G44" s="19"/>
      <c r="H44" s="18">
        <v>567178</v>
      </c>
      <c r="I44" s="19"/>
      <c r="J44" s="18">
        <v>191415</v>
      </c>
    </row>
    <row r="45" spans="1:10" ht="21.75" customHeight="1">
      <c r="A45" s="1" t="s">
        <v>170</v>
      </c>
      <c r="B45" s="17">
        <v>13</v>
      </c>
      <c r="C45" s="6"/>
      <c r="D45" s="18">
        <v>23958</v>
      </c>
      <c r="E45" s="19"/>
      <c r="F45" s="82">
        <v>25558</v>
      </c>
      <c r="G45" s="19"/>
      <c r="H45" s="82">
        <v>0</v>
      </c>
      <c r="I45" s="19"/>
      <c r="J45" s="82">
        <v>0</v>
      </c>
    </row>
    <row r="46" spans="1:10" ht="21.75" customHeight="1">
      <c r="A46" s="1" t="s">
        <v>31</v>
      </c>
      <c r="B46" s="17">
        <v>14</v>
      </c>
      <c r="C46" s="6"/>
      <c r="D46" s="18">
        <v>7000000</v>
      </c>
      <c r="E46" s="19"/>
      <c r="F46" s="82">
        <v>5000000</v>
      </c>
      <c r="G46" s="19"/>
      <c r="H46" s="82">
        <v>7000000</v>
      </c>
      <c r="I46" s="19"/>
      <c r="J46" s="82">
        <v>5000000</v>
      </c>
    </row>
    <row r="47" spans="1:10" ht="21.75" customHeight="1">
      <c r="A47" s="1" t="s">
        <v>96</v>
      </c>
      <c r="B47" s="17"/>
      <c r="C47" s="6"/>
      <c r="D47" s="18">
        <v>803169</v>
      </c>
      <c r="E47" s="19"/>
      <c r="F47" s="18">
        <v>546796</v>
      </c>
      <c r="G47" s="19"/>
      <c r="H47" s="18">
        <v>768074</v>
      </c>
      <c r="I47" s="19"/>
      <c r="J47" s="18">
        <v>523365</v>
      </c>
    </row>
    <row r="48" spans="1:10" ht="21.75" customHeight="1">
      <c r="A48" s="1" t="s">
        <v>62</v>
      </c>
      <c r="B48" s="17"/>
      <c r="C48" s="6"/>
      <c r="D48" s="18">
        <v>916692</v>
      </c>
      <c r="E48" s="19"/>
      <c r="F48" s="18">
        <v>1139565</v>
      </c>
      <c r="G48" s="19"/>
      <c r="H48" s="18">
        <v>897434</v>
      </c>
      <c r="I48" s="19"/>
      <c r="J48" s="18">
        <v>1116862</v>
      </c>
    </row>
    <row r="49" spans="1:10" ht="21.75" customHeight="1">
      <c r="A49" s="1" t="s">
        <v>32</v>
      </c>
      <c r="B49" s="17"/>
      <c r="C49" s="6"/>
      <c r="D49" s="81">
        <v>447578</v>
      </c>
      <c r="E49" s="19"/>
      <c r="F49" s="81">
        <v>515926</v>
      </c>
      <c r="G49" s="19"/>
      <c r="H49" s="81">
        <v>423608</v>
      </c>
      <c r="I49" s="19"/>
      <c r="J49" s="81">
        <v>494472</v>
      </c>
    </row>
    <row r="50" spans="1:10" ht="21.75" customHeight="1">
      <c r="A50" s="31" t="s">
        <v>19</v>
      </c>
      <c r="B50" s="17"/>
      <c r="C50" s="6"/>
      <c r="D50" s="81">
        <f>SUM(D42:D49)</f>
        <v>26104457</v>
      </c>
      <c r="E50" s="19"/>
      <c r="F50" s="81">
        <f>SUM(F42:F49)</f>
        <v>25949092</v>
      </c>
      <c r="G50" s="19"/>
      <c r="H50" s="81">
        <f>SUM(H42:H49)</f>
        <v>26040801</v>
      </c>
      <c r="I50" s="19"/>
      <c r="J50" s="81">
        <f>SUM(J42:J49)</f>
        <v>25611821</v>
      </c>
    </row>
    <row r="51" spans="1:10" ht="21.75" customHeight="1">
      <c r="A51" s="31" t="s">
        <v>20</v>
      </c>
      <c r="B51" s="17"/>
      <c r="C51" s="6"/>
      <c r="D51" s="18"/>
      <c r="E51" s="19"/>
      <c r="F51" s="18"/>
      <c r="G51" s="19"/>
      <c r="H51" s="18"/>
      <c r="I51" s="19"/>
      <c r="J51" s="18"/>
    </row>
    <row r="52" spans="1:10" ht="21.75" customHeight="1">
      <c r="A52" s="1" t="s">
        <v>162</v>
      </c>
      <c r="B52" s="17">
        <v>12</v>
      </c>
      <c r="C52" s="6"/>
      <c r="D52" s="18">
        <v>6735296</v>
      </c>
      <c r="E52" s="19"/>
      <c r="F52" s="18">
        <v>6704404</v>
      </c>
      <c r="G52" s="19"/>
      <c r="H52" s="18">
        <v>6343584</v>
      </c>
      <c r="I52" s="19"/>
      <c r="J52" s="18">
        <v>6299650</v>
      </c>
    </row>
    <row r="53" spans="1:10" ht="21.75" customHeight="1">
      <c r="A53" s="6" t="s">
        <v>171</v>
      </c>
      <c r="B53" s="17">
        <v>13</v>
      </c>
      <c r="C53" s="6"/>
      <c r="D53" s="18">
        <v>71875</v>
      </c>
      <c r="E53" s="19"/>
      <c r="F53" s="18">
        <v>77471</v>
      </c>
      <c r="G53" s="19"/>
      <c r="H53" s="18">
        <v>0</v>
      </c>
      <c r="I53" s="19"/>
      <c r="J53" s="18">
        <v>0</v>
      </c>
    </row>
    <row r="54" spans="1:10" ht="21.75" customHeight="1">
      <c r="A54" s="1" t="s">
        <v>33</v>
      </c>
      <c r="B54" s="17">
        <v>14</v>
      </c>
      <c r="C54" s="6"/>
      <c r="D54" s="18">
        <v>6538436</v>
      </c>
      <c r="E54" s="19"/>
      <c r="F54" s="18">
        <v>8519373</v>
      </c>
      <c r="G54" s="19"/>
      <c r="H54" s="18">
        <v>6538436</v>
      </c>
      <c r="I54" s="19"/>
      <c r="J54" s="18">
        <v>8519373</v>
      </c>
    </row>
    <row r="55" spans="1:10" ht="21.75" customHeight="1">
      <c r="A55" s="1" t="s">
        <v>203</v>
      </c>
      <c r="B55" s="17"/>
      <c r="C55" s="6"/>
      <c r="D55" s="18">
        <v>670647</v>
      </c>
      <c r="E55" s="19"/>
      <c r="F55" s="18">
        <v>653532</v>
      </c>
      <c r="G55" s="19"/>
      <c r="H55" s="18">
        <v>626193</v>
      </c>
      <c r="I55" s="19"/>
      <c r="J55" s="18">
        <v>610252</v>
      </c>
    </row>
    <row r="56" spans="1:10" ht="21.75" customHeight="1">
      <c r="A56" s="1" t="s">
        <v>115</v>
      </c>
      <c r="B56" s="17"/>
      <c r="C56" s="6"/>
      <c r="D56" s="18">
        <v>172135</v>
      </c>
      <c r="E56" s="19"/>
      <c r="F56" s="18">
        <v>176788</v>
      </c>
      <c r="G56" s="19"/>
      <c r="H56" s="18">
        <v>172135</v>
      </c>
      <c r="I56" s="19"/>
      <c r="J56" s="18">
        <v>176788</v>
      </c>
    </row>
    <row r="57" spans="1:10" ht="21.75" customHeight="1">
      <c r="A57" s="1" t="s">
        <v>34</v>
      </c>
      <c r="B57" s="17"/>
      <c r="C57" s="6"/>
      <c r="D57" s="18">
        <v>770690</v>
      </c>
      <c r="E57" s="19"/>
      <c r="F57" s="18">
        <v>781772</v>
      </c>
      <c r="G57" s="19"/>
      <c r="H57" s="18">
        <v>726965</v>
      </c>
      <c r="I57" s="19"/>
      <c r="J57" s="18">
        <v>737105</v>
      </c>
    </row>
    <row r="58" spans="1:10" ht="21.75" customHeight="1">
      <c r="A58" s="31" t="s">
        <v>21</v>
      </c>
      <c r="B58" s="6"/>
      <c r="C58" s="6"/>
      <c r="D58" s="83">
        <f>SUM(D52:D57)</f>
        <v>14959079</v>
      </c>
      <c r="E58" s="19"/>
      <c r="F58" s="83">
        <f>SUM(F52:F57)</f>
        <v>16913340</v>
      </c>
      <c r="G58" s="19"/>
      <c r="H58" s="83">
        <f>SUM(H52:H57)</f>
        <v>14407313</v>
      </c>
      <c r="I58" s="19"/>
      <c r="J58" s="83">
        <f>SUM(J52:J57)</f>
        <v>16343168</v>
      </c>
    </row>
    <row r="59" spans="1:10" ht="21.75" customHeight="1">
      <c r="A59" s="31" t="s">
        <v>52</v>
      </c>
      <c r="B59" s="6"/>
      <c r="C59" s="6"/>
      <c r="D59" s="83">
        <f>SUM(D50+D58)</f>
        <v>41063536</v>
      </c>
      <c r="E59" s="19"/>
      <c r="F59" s="83">
        <f>SUM(F50+F58)</f>
        <v>42862432</v>
      </c>
      <c r="G59" s="19"/>
      <c r="H59" s="83">
        <f>SUM(H50+H58)</f>
        <v>40448114</v>
      </c>
      <c r="I59" s="19"/>
      <c r="J59" s="83">
        <f>SUM(J50+J58)</f>
        <v>41954989</v>
      </c>
    </row>
    <row r="60" spans="1:10" ht="21.75" customHeight="1">
      <c r="A60" s="31"/>
    </row>
    <row r="61" spans="1:10" ht="21.75" customHeight="1">
      <c r="I61" s="15"/>
    </row>
    <row r="62" spans="1:10" ht="21.75" customHeight="1">
      <c r="A62" s="1" t="s">
        <v>201</v>
      </c>
    </row>
    <row r="63" spans="1:10" ht="21.75" customHeight="1">
      <c r="A63" s="2" t="s">
        <v>112</v>
      </c>
      <c r="B63" s="3"/>
      <c r="C63" s="3"/>
      <c r="D63" s="3"/>
      <c r="E63" s="3"/>
      <c r="F63" s="3"/>
      <c r="G63" s="3"/>
      <c r="H63" s="3"/>
      <c r="I63" s="3"/>
      <c r="J63" s="3"/>
    </row>
    <row r="64" spans="1:10" ht="21.75" customHeight="1">
      <c r="A64" s="4" t="s">
        <v>117</v>
      </c>
      <c r="B64" s="3"/>
      <c r="C64" s="3"/>
      <c r="D64" s="5"/>
      <c r="E64" s="3"/>
      <c r="F64" s="5"/>
      <c r="G64" s="5"/>
      <c r="H64" s="5"/>
      <c r="I64" s="3"/>
      <c r="J64" s="5"/>
    </row>
    <row r="65" spans="1:10" ht="21.75" customHeight="1">
      <c r="A65" s="4" t="s">
        <v>193</v>
      </c>
      <c r="B65" s="3"/>
      <c r="C65" s="3"/>
      <c r="D65" s="5"/>
      <c r="E65" s="3"/>
      <c r="F65" s="5"/>
      <c r="G65" s="5"/>
      <c r="H65" s="5"/>
      <c r="I65" s="3"/>
      <c r="J65" s="5"/>
    </row>
    <row r="66" spans="1:10" ht="21" customHeight="1">
      <c r="A66" s="6"/>
      <c r="B66" s="3"/>
      <c r="C66" s="3"/>
      <c r="D66" s="5"/>
      <c r="E66" s="3"/>
      <c r="F66" s="7"/>
      <c r="G66" s="7"/>
      <c r="H66" s="5"/>
      <c r="I66" s="3"/>
      <c r="J66" s="7" t="s">
        <v>0</v>
      </c>
    </row>
    <row r="67" spans="1:10" ht="21" customHeight="1">
      <c r="A67" s="6"/>
      <c r="B67" s="3"/>
      <c r="C67" s="3"/>
      <c r="D67" s="96" t="s">
        <v>24</v>
      </c>
      <c r="E67" s="96"/>
      <c r="F67" s="96"/>
      <c r="G67" s="8"/>
      <c r="H67" s="96" t="s">
        <v>25</v>
      </c>
      <c r="I67" s="96"/>
      <c r="J67" s="96"/>
    </row>
    <row r="68" spans="1:10" ht="21" customHeight="1">
      <c r="B68" s="16"/>
      <c r="C68" s="7"/>
      <c r="D68" s="10" t="s">
        <v>194</v>
      </c>
      <c r="E68" s="11"/>
      <c r="F68" s="10" t="str">
        <f>"31 December 2024"</f>
        <v>31 December 2024</v>
      </c>
      <c r="G68" s="12"/>
      <c r="H68" s="10" t="s">
        <v>194</v>
      </c>
      <c r="I68" s="11"/>
      <c r="J68" s="10" t="str">
        <f>"31 December 2024"</f>
        <v>31 December 2024</v>
      </c>
    </row>
    <row r="69" spans="1:10" ht="21" customHeight="1">
      <c r="B69" s="13"/>
      <c r="C69" s="7"/>
      <c r="D69" s="14" t="s">
        <v>1</v>
      </c>
      <c r="E69" s="15"/>
      <c r="F69" s="16" t="s">
        <v>2</v>
      </c>
      <c r="G69" s="16"/>
      <c r="H69" s="14" t="s">
        <v>1</v>
      </c>
      <c r="I69" s="15"/>
      <c r="J69" s="16" t="s">
        <v>2</v>
      </c>
    </row>
    <row r="70" spans="1:10" ht="21" customHeight="1">
      <c r="B70" s="13"/>
      <c r="C70" s="7"/>
      <c r="D70" s="14" t="s">
        <v>3</v>
      </c>
      <c r="E70" s="15"/>
      <c r="F70" s="16"/>
      <c r="G70" s="16"/>
      <c r="H70" s="14" t="s">
        <v>3</v>
      </c>
      <c r="I70" s="15"/>
      <c r="J70" s="16"/>
    </row>
    <row r="71" spans="1:10" ht="21.75" customHeight="1">
      <c r="A71" s="31" t="s">
        <v>22</v>
      </c>
      <c r="B71" s="38"/>
      <c r="D71" s="7"/>
      <c r="E71" s="7"/>
      <c r="F71" s="7"/>
      <c r="G71" s="7"/>
      <c r="H71" s="7"/>
      <c r="I71" s="7"/>
      <c r="J71" s="7"/>
    </row>
    <row r="72" spans="1:10" ht="21.75" customHeight="1">
      <c r="A72" s="1" t="s">
        <v>35</v>
      </c>
      <c r="B72" s="17"/>
      <c r="D72" s="7"/>
      <c r="E72" s="7"/>
      <c r="F72" s="7"/>
      <c r="G72" s="7"/>
      <c r="H72" s="7"/>
      <c r="I72" s="7"/>
      <c r="J72" s="7"/>
    </row>
    <row r="73" spans="1:10" ht="21.75" customHeight="1">
      <c r="A73" s="23" t="s">
        <v>36</v>
      </c>
      <c r="C73" s="6"/>
      <c r="D73" s="7"/>
      <c r="E73" s="19"/>
      <c r="F73" s="7"/>
      <c r="G73" s="7"/>
      <c r="H73" s="7"/>
      <c r="I73" s="19"/>
      <c r="J73" s="7"/>
    </row>
    <row r="74" spans="1:10" ht="21.75" customHeight="1" thickBot="1">
      <c r="A74" s="23" t="s">
        <v>131</v>
      </c>
      <c r="B74" s="17"/>
      <c r="C74" s="6"/>
      <c r="D74" s="21">
        <v>13151198</v>
      </c>
      <c r="E74" s="19"/>
      <c r="F74" s="21">
        <v>13151198</v>
      </c>
      <c r="G74" s="19"/>
      <c r="H74" s="21">
        <v>13151198</v>
      </c>
      <c r="I74" s="19"/>
      <c r="J74" s="21">
        <v>13151198</v>
      </c>
    </row>
    <row r="75" spans="1:10" ht="21.75" customHeight="1" thickTop="1">
      <c r="A75" s="23" t="s">
        <v>97</v>
      </c>
      <c r="B75" s="6"/>
      <c r="C75" s="6"/>
      <c r="D75" s="18"/>
      <c r="E75" s="19"/>
      <c r="F75" s="18"/>
      <c r="G75" s="19"/>
      <c r="H75" s="18"/>
      <c r="I75" s="19"/>
      <c r="J75" s="18"/>
    </row>
    <row r="76" spans="1:10" ht="21.75" customHeight="1">
      <c r="A76" s="23" t="s">
        <v>131</v>
      </c>
      <c r="B76" s="6"/>
      <c r="C76" s="6"/>
      <c r="D76" s="18">
        <v>13151198</v>
      </c>
      <c r="E76" s="19"/>
      <c r="F76" s="18">
        <v>13151198</v>
      </c>
      <c r="G76" s="19"/>
      <c r="H76" s="18">
        <v>13151198</v>
      </c>
      <c r="I76" s="19"/>
      <c r="J76" s="18">
        <v>13151198</v>
      </c>
    </row>
    <row r="77" spans="1:10" ht="21.75" customHeight="1">
      <c r="A77" s="23" t="s">
        <v>151</v>
      </c>
      <c r="B77" s="17"/>
      <c r="C77" s="6"/>
      <c r="D77" s="18">
        <v>646323</v>
      </c>
      <c r="E77" s="19"/>
      <c r="F77" s="18">
        <v>646323</v>
      </c>
      <c r="G77" s="19"/>
      <c r="H77" s="18">
        <v>646323</v>
      </c>
      <c r="I77" s="19"/>
      <c r="J77" s="18">
        <v>646323</v>
      </c>
    </row>
    <row r="78" spans="1:10" ht="21.75" customHeight="1">
      <c r="A78" s="1" t="s">
        <v>9</v>
      </c>
      <c r="B78" s="6"/>
      <c r="C78" s="6"/>
      <c r="D78" s="18"/>
      <c r="E78" s="19"/>
      <c r="F78" s="18"/>
      <c r="G78" s="19"/>
      <c r="H78" s="18"/>
      <c r="I78" s="19"/>
      <c r="J78" s="18"/>
    </row>
    <row r="79" spans="1:10" ht="21.75" customHeight="1">
      <c r="A79" s="1" t="s">
        <v>176</v>
      </c>
      <c r="B79" s="17"/>
      <c r="C79" s="6"/>
      <c r="D79" s="18">
        <v>1315120</v>
      </c>
      <c r="E79" s="19"/>
      <c r="F79" s="18">
        <v>1315120</v>
      </c>
      <c r="G79" s="19"/>
      <c r="H79" s="18">
        <v>1315120</v>
      </c>
      <c r="I79" s="19"/>
      <c r="J79" s="18">
        <v>1315120</v>
      </c>
    </row>
    <row r="80" spans="1:10" ht="21.75" customHeight="1">
      <c r="A80" s="23" t="s">
        <v>37</v>
      </c>
      <c r="B80" s="6"/>
      <c r="C80" s="6"/>
      <c r="D80" s="18">
        <v>13421842</v>
      </c>
      <c r="E80" s="19"/>
      <c r="F80" s="18">
        <v>11714466</v>
      </c>
      <c r="G80" s="19"/>
      <c r="H80" s="18">
        <v>11935435</v>
      </c>
      <c r="I80" s="19"/>
      <c r="J80" s="18">
        <v>10305515</v>
      </c>
    </row>
    <row r="81" spans="1:10" ht="21.75" customHeight="1">
      <c r="A81" s="23" t="s">
        <v>98</v>
      </c>
      <c r="B81" s="6"/>
      <c r="C81" s="6"/>
      <c r="D81" s="81">
        <v>-24142</v>
      </c>
      <c r="E81" s="19"/>
      <c r="F81" s="81">
        <v>-24672</v>
      </c>
      <c r="G81" s="19"/>
      <c r="H81" s="81">
        <v>0</v>
      </c>
      <c r="I81" s="19"/>
      <c r="J81" s="81">
        <v>0</v>
      </c>
    </row>
    <row r="82" spans="1:10" ht="21.75" customHeight="1">
      <c r="A82" s="23" t="s">
        <v>74</v>
      </c>
      <c r="B82" s="6"/>
      <c r="C82" s="6"/>
      <c r="D82" s="18">
        <f>SUM(D76:D81)</f>
        <v>28510341</v>
      </c>
      <c r="E82" s="19"/>
      <c r="F82" s="18">
        <f>SUM(F76:F81)</f>
        <v>26802435</v>
      </c>
      <c r="G82" s="19"/>
      <c r="H82" s="18">
        <f>SUM(H76:H81)</f>
        <v>27048076</v>
      </c>
      <c r="I82" s="19"/>
      <c r="J82" s="18">
        <f>SUM(J76:J81)</f>
        <v>25418156</v>
      </c>
    </row>
    <row r="83" spans="1:10" ht="21.75" customHeight="1">
      <c r="A83" s="23" t="s">
        <v>128</v>
      </c>
      <c r="B83" s="6"/>
      <c r="C83" s="6"/>
      <c r="D83" s="81">
        <v>2</v>
      </c>
      <c r="E83" s="19"/>
      <c r="F83" s="81">
        <v>2</v>
      </c>
      <c r="G83" s="19"/>
      <c r="H83" s="81">
        <v>0</v>
      </c>
      <c r="I83" s="19"/>
      <c r="J83" s="81">
        <v>0</v>
      </c>
    </row>
    <row r="84" spans="1:10" ht="21.75" customHeight="1">
      <c r="A84" s="4" t="s">
        <v>23</v>
      </c>
      <c r="B84" s="6"/>
      <c r="C84" s="6"/>
      <c r="D84" s="81">
        <f>SUM(D82:D83)</f>
        <v>28510343</v>
      </c>
      <c r="E84" s="19"/>
      <c r="F84" s="81">
        <f>SUM(F82:F83)</f>
        <v>26802437</v>
      </c>
      <c r="G84" s="19"/>
      <c r="H84" s="81">
        <f>SUM(H82:H83)</f>
        <v>27048076</v>
      </c>
      <c r="I84" s="19"/>
      <c r="J84" s="81">
        <f>SUM(J82:J83)</f>
        <v>25418156</v>
      </c>
    </row>
    <row r="85" spans="1:10" ht="21.75" customHeight="1" thickBot="1">
      <c r="A85" s="31" t="s">
        <v>53</v>
      </c>
      <c r="B85" s="22"/>
      <c r="C85" s="6"/>
      <c r="D85" s="21">
        <f>SUM(D59,D84)</f>
        <v>69573879</v>
      </c>
      <c r="E85" s="19"/>
      <c r="F85" s="21">
        <f>SUM(F59,F84)</f>
        <v>69664869</v>
      </c>
      <c r="G85" s="19"/>
      <c r="H85" s="21">
        <f>SUM(H59,H84)</f>
        <v>67496190</v>
      </c>
      <c r="I85" s="19"/>
      <c r="J85" s="21">
        <f>SUM(J59,J84)</f>
        <v>67373145</v>
      </c>
    </row>
    <row r="86" spans="1:10" ht="21.75" customHeight="1" thickTop="1">
      <c r="A86" s="31"/>
      <c r="D86" s="18">
        <f>SUM(D85-D29)</f>
        <v>0</v>
      </c>
      <c r="E86" s="19"/>
      <c r="F86" s="18">
        <f>SUM(F85-F29)</f>
        <v>0</v>
      </c>
      <c r="G86" s="20"/>
      <c r="H86" s="18">
        <f>SUM(H85-H29)</f>
        <v>0</v>
      </c>
      <c r="I86" s="19"/>
      <c r="J86" s="18">
        <f>SUM(J85-J29)</f>
        <v>0</v>
      </c>
    </row>
    <row r="87" spans="1:10" ht="21.75" customHeight="1">
      <c r="A87" s="31"/>
    </row>
    <row r="88" spans="1:10" ht="21.75" customHeight="1">
      <c r="A88" s="1" t="s">
        <v>201</v>
      </c>
    </row>
    <row r="90" spans="1:10" ht="21.75" customHeight="1">
      <c r="A90" s="84"/>
    </row>
    <row r="91" spans="1:10" ht="21.75" customHeight="1">
      <c r="B91" s="94"/>
      <c r="D91" s="7"/>
      <c r="F91" s="7"/>
      <c r="G91" s="7"/>
      <c r="H91" s="7"/>
      <c r="J91" s="7"/>
    </row>
    <row r="92" spans="1:10" ht="21.75" customHeight="1">
      <c r="B92" s="23" t="s">
        <v>54</v>
      </c>
      <c r="D92" s="7"/>
      <c r="F92" s="7"/>
      <c r="G92" s="7"/>
      <c r="H92" s="7"/>
      <c r="J92" s="7"/>
    </row>
    <row r="93" spans="1:10" ht="21.75" customHeight="1">
      <c r="A93" s="84"/>
      <c r="B93" s="94"/>
      <c r="D93" s="7"/>
      <c r="F93" s="7"/>
      <c r="G93" s="7"/>
      <c r="H93" s="7"/>
      <c r="J93" s="7"/>
    </row>
    <row r="94" spans="1:10" ht="21.75" customHeight="1">
      <c r="B94" s="94"/>
      <c r="D94" s="7"/>
      <c r="F94" s="7"/>
      <c r="G94" s="7"/>
      <c r="H94" s="7"/>
      <c r="J94" s="7"/>
    </row>
    <row r="95" spans="1:10" ht="21.75" customHeight="1">
      <c r="A95" s="95"/>
      <c r="B95" s="95"/>
      <c r="C95" s="95"/>
      <c r="D95" s="95"/>
      <c r="E95" s="95"/>
      <c r="F95" s="95"/>
      <c r="G95" s="95"/>
      <c r="H95" s="95"/>
      <c r="I95" s="95"/>
      <c r="J95" s="95"/>
    </row>
    <row r="96" spans="1:10" s="6" customFormat="1" ht="21.75" customHeight="1">
      <c r="D96" s="1"/>
      <c r="E96" s="1"/>
      <c r="F96" s="1"/>
      <c r="G96" s="1"/>
      <c r="H96" s="1"/>
      <c r="I96" s="1"/>
      <c r="J96" s="1"/>
    </row>
    <row r="97" spans="1:10" s="6" customFormat="1" ht="21.75" customHeight="1">
      <c r="D97" s="1"/>
      <c r="E97" s="1"/>
      <c r="F97" s="1"/>
      <c r="G97" s="1"/>
      <c r="H97" s="1"/>
      <c r="I97" s="1"/>
      <c r="J97" s="1"/>
    </row>
    <row r="98" spans="1:10" s="6" customFormat="1" ht="21.75" customHeight="1">
      <c r="D98" s="1"/>
      <c r="E98" s="1"/>
      <c r="F98" s="1"/>
      <c r="G98" s="1"/>
      <c r="H98" s="1"/>
      <c r="I98" s="1"/>
      <c r="J98" s="1"/>
    </row>
    <row r="99" spans="1:10" s="6" customFormat="1" ht="21.75" customHeight="1">
      <c r="D99" s="1"/>
      <c r="E99" s="1"/>
      <c r="F99" s="1"/>
      <c r="G99" s="1"/>
      <c r="H99" s="1"/>
      <c r="I99" s="1"/>
      <c r="J99" s="1"/>
    </row>
    <row r="100" spans="1:10" s="6" customFormat="1" ht="21.75" customHeight="1">
      <c r="D100" s="1"/>
      <c r="E100" s="1"/>
      <c r="F100" s="1"/>
      <c r="G100" s="1"/>
      <c r="H100" s="1"/>
      <c r="I100" s="1"/>
      <c r="J100" s="1"/>
    </row>
    <row r="101" spans="1:10" s="6" customFormat="1" ht="21.75" customHeight="1">
      <c r="D101" s="1"/>
      <c r="E101" s="1"/>
      <c r="F101" s="1"/>
      <c r="G101" s="1"/>
      <c r="H101" s="1"/>
      <c r="I101" s="1"/>
      <c r="J101" s="1"/>
    </row>
    <row r="102" spans="1:10" s="6" customFormat="1" ht="21.75" customHeight="1">
      <c r="D102" s="1"/>
      <c r="E102" s="1"/>
      <c r="F102" s="1"/>
      <c r="G102" s="1"/>
      <c r="H102" s="1"/>
      <c r="I102" s="1"/>
      <c r="J102" s="1"/>
    </row>
    <row r="103" spans="1:10" s="6" customFormat="1" ht="21.75" customHeight="1">
      <c r="D103" s="1"/>
      <c r="E103" s="1"/>
      <c r="F103" s="1"/>
      <c r="G103" s="1"/>
      <c r="H103" s="1"/>
      <c r="I103" s="1"/>
      <c r="J103" s="1"/>
    </row>
    <row r="104" spans="1:10" s="6" customFormat="1" ht="21.75" customHeight="1">
      <c r="D104" s="1"/>
      <c r="E104" s="1"/>
      <c r="F104" s="1"/>
      <c r="G104" s="1"/>
      <c r="H104" s="1"/>
      <c r="I104" s="1"/>
      <c r="J104" s="1"/>
    </row>
    <row r="105" spans="1:10" s="6" customFormat="1" ht="21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6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s="6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6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6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6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6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6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6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6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6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6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6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6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20" spans="1:10" s="6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6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6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6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6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6" spans="1:10" s="6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6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6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6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6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6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6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6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6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6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6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6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6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6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6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2" spans="1:10" s="6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8" spans="1:10" s="6" customFormat="1" ht="21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6" customFormat="1" ht="21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6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6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6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6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6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6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6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6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6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6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6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2" spans="1:10" s="6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6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6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6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6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8" spans="1:10" s="6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6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6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6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6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6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6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6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6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6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6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6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6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6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6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6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6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6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6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6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6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6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6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6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6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6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6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6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6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6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6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6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6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6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6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4" spans="1:10" s="6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6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6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6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6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6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6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6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6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</sheetData>
  <mergeCells count="7">
    <mergeCell ref="A95:J95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tabSelected="1" zoomScale="90" zoomScaleNormal="90" zoomScaleSheetLayoutView="85" workbookViewId="0"/>
  </sheetViews>
  <sheetFormatPr defaultColWidth="9.1796875" defaultRowHeight="19.5" customHeight="1"/>
  <cols>
    <col min="1" max="1" width="50" style="6" customWidth="1"/>
    <col min="2" max="2" width="4.54296875" style="6" customWidth="1"/>
    <col min="3" max="3" width="1" style="6" customWidth="1"/>
    <col min="4" max="4" width="14.7265625" style="6" customWidth="1"/>
    <col min="5" max="5" width="1.54296875" style="6" customWidth="1"/>
    <col min="6" max="6" width="14.726562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19.5" customHeight="1">
      <c r="A1" s="6"/>
      <c r="B1" s="6"/>
      <c r="C1" s="6"/>
      <c r="F1" s="7"/>
      <c r="G1" s="7"/>
      <c r="J1" s="7" t="s">
        <v>55</v>
      </c>
      <c r="K1" s="7"/>
    </row>
    <row r="2" spans="1:11" s="1" customFormat="1" ht="19.5" customHeight="1">
      <c r="A2" s="2" t="s">
        <v>112</v>
      </c>
      <c r="B2" s="25"/>
      <c r="C2" s="25"/>
      <c r="D2" s="3"/>
      <c r="E2" s="3"/>
      <c r="F2" s="3"/>
      <c r="G2" s="3"/>
      <c r="H2" s="3"/>
      <c r="I2" s="3"/>
      <c r="J2" s="3"/>
      <c r="K2" s="7"/>
    </row>
    <row r="3" spans="1:11" s="1" customFormat="1" ht="19.5" customHeight="1">
      <c r="A3" s="4" t="s">
        <v>121</v>
      </c>
      <c r="B3" s="25"/>
      <c r="C3" s="25"/>
      <c r="D3" s="5"/>
      <c r="E3" s="3"/>
      <c r="F3" s="5"/>
      <c r="G3" s="5"/>
      <c r="H3" s="5"/>
      <c r="I3" s="3"/>
      <c r="J3" s="5"/>
      <c r="K3" s="7"/>
    </row>
    <row r="4" spans="1:11" s="1" customFormat="1" ht="19.5" customHeight="1">
      <c r="A4" s="4" t="s">
        <v>195</v>
      </c>
      <c r="B4" s="25"/>
      <c r="C4" s="25"/>
      <c r="D4" s="5"/>
      <c r="E4" s="3"/>
      <c r="F4" s="5"/>
      <c r="G4" s="5"/>
      <c r="H4" s="3" t="s">
        <v>120</v>
      </c>
      <c r="I4" s="3"/>
      <c r="J4" s="5"/>
      <c r="K4" s="7"/>
    </row>
    <row r="5" spans="1:11" s="1" customFormat="1" ht="19.5" customHeight="1">
      <c r="A5" s="6"/>
      <c r="B5" s="25"/>
      <c r="C5" s="25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19.5" customHeight="1">
      <c r="A6" s="6"/>
      <c r="B6" s="3"/>
      <c r="C6" s="3"/>
      <c r="D6" s="96" t="s">
        <v>24</v>
      </c>
      <c r="E6" s="97"/>
      <c r="F6" s="97"/>
      <c r="G6" s="8"/>
      <c r="H6" s="26"/>
      <c r="I6" s="27" t="s">
        <v>25</v>
      </c>
      <c r="J6" s="28"/>
      <c r="K6" s="7"/>
    </row>
    <row r="7" spans="1:11" s="1" customFormat="1" ht="19.5" customHeight="1">
      <c r="A7" s="6"/>
      <c r="B7" s="9" t="s">
        <v>4</v>
      </c>
      <c r="C7" s="6"/>
      <c r="D7" s="29">
        <v>2025</v>
      </c>
      <c r="E7" s="19"/>
      <c r="F7" s="29">
        <v>2024</v>
      </c>
      <c r="G7" s="14"/>
      <c r="H7" s="29">
        <v>2025</v>
      </c>
      <c r="I7" s="19"/>
      <c r="J7" s="29">
        <v>2024</v>
      </c>
      <c r="K7" s="7"/>
    </row>
    <row r="8" spans="1:11" s="1" customFormat="1" ht="19.5" customHeight="1">
      <c r="A8" s="30" t="s">
        <v>75</v>
      </c>
      <c r="B8" s="16"/>
      <c r="C8" s="6"/>
      <c r="D8" s="14"/>
      <c r="E8" s="19"/>
      <c r="F8" s="14"/>
      <c r="G8" s="14"/>
      <c r="H8" s="14"/>
      <c r="I8" s="19"/>
      <c r="J8" s="14"/>
      <c r="K8" s="7"/>
    </row>
    <row r="9" spans="1:11" s="1" customFormat="1" ht="19.5" customHeight="1">
      <c r="A9" s="31" t="s">
        <v>38</v>
      </c>
      <c r="B9" s="6"/>
      <c r="C9" s="6"/>
      <c r="K9" s="7"/>
    </row>
    <row r="10" spans="1:11" s="1" customFormat="1" ht="19.5" customHeight="1">
      <c r="A10" s="32" t="s">
        <v>154</v>
      </c>
      <c r="B10" s="17">
        <v>15</v>
      </c>
      <c r="C10" s="6"/>
      <c r="D10" s="18">
        <v>17547438</v>
      </c>
      <c r="E10" s="18"/>
      <c r="F10" s="18">
        <v>17663834</v>
      </c>
      <c r="G10" s="18"/>
      <c r="H10" s="18">
        <v>17233268</v>
      </c>
      <c r="I10" s="18"/>
      <c r="J10" s="18">
        <v>17340319</v>
      </c>
      <c r="K10" s="7"/>
    </row>
    <row r="11" spans="1:11" s="1" customFormat="1" ht="19.5" customHeight="1">
      <c r="A11" s="32" t="s">
        <v>157</v>
      </c>
      <c r="B11" s="17"/>
      <c r="C11" s="6"/>
      <c r="D11" s="18">
        <v>471292</v>
      </c>
      <c r="E11" s="18"/>
      <c r="F11" s="18">
        <v>450829</v>
      </c>
      <c r="G11" s="18"/>
      <c r="H11" s="18">
        <v>470738</v>
      </c>
      <c r="I11" s="18"/>
      <c r="J11" s="18">
        <v>448621</v>
      </c>
      <c r="K11" s="7"/>
    </row>
    <row r="12" spans="1:11" s="1" customFormat="1" ht="19.5" customHeight="1">
      <c r="A12" s="32" t="s">
        <v>185</v>
      </c>
      <c r="B12" s="17" t="s">
        <v>184</v>
      </c>
      <c r="C12" s="6"/>
      <c r="D12" s="18">
        <v>0</v>
      </c>
      <c r="E12" s="18"/>
      <c r="F12" s="18">
        <v>0</v>
      </c>
      <c r="G12" s="18"/>
      <c r="H12" s="18">
        <v>0</v>
      </c>
      <c r="I12" s="18"/>
      <c r="J12" s="18">
        <v>500000</v>
      </c>
      <c r="K12" s="7"/>
    </row>
    <row r="13" spans="1:11" s="1" customFormat="1" ht="19.5" customHeight="1">
      <c r="A13" s="6" t="s">
        <v>58</v>
      </c>
      <c r="B13" s="17"/>
      <c r="C13" s="6"/>
      <c r="D13" s="81">
        <v>635734</v>
      </c>
      <c r="E13" s="18"/>
      <c r="F13" s="81">
        <v>672913</v>
      </c>
      <c r="G13" s="18"/>
      <c r="H13" s="81">
        <v>617129</v>
      </c>
      <c r="I13" s="18"/>
      <c r="J13" s="81">
        <v>653049</v>
      </c>
      <c r="K13" s="7"/>
    </row>
    <row r="14" spans="1:11" s="1" customFormat="1" ht="19.5" customHeight="1">
      <c r="A14" s="30" t="s">
        <v>39</v>
      </c>
      <c r="B14" s="17"/>
      <c r="C14" s="6"/>
      <c r="D14" s="81">
        <f>SUM(D10:D13)</f>
        <v>18654464</v>
      </c>
      <c r="E14" s="18"/>
      <c r="F14" s="81">
        <f>SUM(F10:F13)</f>
        <v>18787576</v>
      </c>
      <c r="G14" s="18"/>
      <c r="H14" s="81">
        <f>SUM(H10:H13)</f>
        <v>18321135</v>
      </c>
      <c r="I14" s="18"/>
      <c r="J14" s="81">
        <f>SUM(J10:J13)</f>
        <v>18941989</v>
      </c>
      <c r="K14" s="7"/>
    </row>
    <row r="15" spans="1:11" s="1" customFormat="1" ht="19.5" customHeight="1">
      <c r="A15" s="30" t="s">
        <v>40</v>
      </c>
      <c r="B15" s="6"/>
      <c r="C15" s="6"/>
      <c r="D15" s="18"/>
      <c r="E15" s="18"/>
      <c r="F15" s="18"/>
      <c r="G15" s="18"/>
      <c r="H15" s="18"/>
      <c r="I15" s="18"/>
      <c r="J15" s="18"/>
      <c r="K15" s="7"/>
    </row>
    <row r="16" spans="1:11" s="1" customFormat="1" ht="19.5" customHeight="1">
      <c r="A16" s="32" t="s">
        <v>156</v>
      </c>
      <c r="B16" s="17"/>
      <c r="C16" s="6"/>
      <c r="D16" s="18">
        <v>12952747</v>
      </c>
      <c r="E16" s="18"/>
      <c r="F16" s="18">
        <v>13028505</v>
      </c>
      <c r="G16" s="18"/>
      <c r="H16" s="18">
        <v>12729262</v>
      </c>
      <c r="I16" s="18"/>
      <c r="J16" s="18">
        <v>12794028</v>
      </c>
      <c r="K16" s="7"/>
    </row>
    <row r="17" spans="1:11" s="1" customFormat="1" ht="19.5" customHeight="1">
      <c r="A17" s="32" t="s">
        <v>155</v>
      </c>
      <c r="B17" s="17"/>
      <c r="C17" s="6"/>
      <c r="D17" s="18">
        <v>207830</v>
      </c>
      <c r="E17" s="18"/>
      <c r="F17" s="18">
        <v>196356</v>
      </c>
      <c r="G17" s="18"/>
      <c r="H17" s="18">
        <v>206024</v>
      </c>
      <c r="I17" s="18"/>
      <c r="J17" s="18">
        <v>194352</v>
      </c>
      <c r="K17" s="7"/>
    </row>
    <row r="18" spans="1:11" s="1" customFormat="1" ht="19.5" customHeight="1">
      <c r="A18" s="32" t="s">
        <v>149</v>
      </c>
      <c r="B18" s="17"/>
      <c r="C18" s="6"/>
      <c r="D18" s="18">
        <v>2643865</v>
      </c>
      <c r="E18" s="18"/>
      <c r="F18" s="18">
        <v>2678022</v>
      </c>
      <c r="G18" s="18"/>
      <c r="H18" s="18">
        <v>2653513</v>
      </c>
      <c r="I18" s="18"/>
      <c r="J18" s="18">
        <v>2689030</v>
      </c>
      <c r="K18" s="7"/>
    </row>
    <row r="19" spans="1:11" s="1" customFormat="1" ht="19.5" customHeight="1">
      <c r="A19" s="32" t="s">
        <v>59</v>
      </c>
      <c r="B19" s="17"/>
      <c r="C19" s="6"/>
      <c r="D19" s="18">
        <v>548561</v>
      </c>
      <c r="E19" s="18"/>
      <c r="F19" s="18">
        <v>595302</v>
      </c>
      <c r="G19" s="18"/>
      <c r="H19" s="18">
        <v>521928</v>
      </c>
      <c r="I19" s="18"/>
      <c r="J19" s="18">
        <v>570865</v>
      </c>
      <c r="K19" s="7"/>
    </row>
    <row r="20" spans="1:11" s="1" customFormat="1" ht="19.5" customHeight="1">
      <c r="A20" s="30" t="s">
        <v>41</v>
      </c>
      <c r="B20" s="6"/>
      <c r="C20" s="6"/>
      <c r="D20" s="83">
        <f>SUM(D16:D19)</f>
        <v>16353003</v>
      </c>
      <c r="E20" s="18"/>
      <c r="F20" s="83">
        <f>SUM(F16:F19)</f>
        <v>16498185</v>
      </c>
      <c r="G20" s="18"/>
      <c r="H20" s="83">
        <f>SUM(H16:H19)</f>
        <v>16110727</v>
      </c>
      <c r="I20" s="18"/>
      <c r="J20" s="83">
        <f>SUM(J16:J19)</f>
        <v>16248275</v>
      </c>
      <c r="K20" s="7"/>
    </row>
    <row r="21" spans="1:11" s="1" customFormat="1" ht="19.5" customHeight="1">
      <c r="A21" s="30" t="s">
        <v>167</v>
      </c>
      <c r="B21" s="17"/>
      <c r="C21" s="6"/>
      <c r="D21" s="18">
        <f>SUM(D14-D20)</f>
        <v>2301461</v>
      </c>
      <c r="E21" s="18"/>
      <c r="F21" s="18">
        <f>SUM(F14-F20)</f>
        <v>2289391</v>
      </c>
      <c r="G21" s="18"/>
      <c r="H21" s="18">
        <f>SUM(H14-H20)</f>
        <v>2210408</v>
      </c>
      <c r="I21" s="18"/>
      <c r="J21" s="18">
        <f>SUM(J14-J20)</f>
        <v>2693714</v>
      </c>
      <c r="K21" s="7"/>
    </row>
    <row r="22" spans="1:11" s="1" customFormat="1" ht="19.5" customHeight="1">
      <c r="A22" s="6" t="s">
        <v>186</v>
      </c>
      <c r="B22" s="17"/>
      <c r="C22" s="6"/>
      <c r="D22" s="18">
        <v>-2</v>
      </c>
      <c r="E22" s="18"/>
      <c r="F22" s="18">
        <v>47</v>
      </c>
      <c r="G22" s="18"/>
      <c r="H22" s="18">
        <v>0</v>
      </c>
      <c r="I22" s="18"/>
      <c r="J22" s="18">
        <v>0</v>
      </c>
      <c r="K22" s="7"/>
    </row>
    <row r="23" spans="1:11" s="1" customFormat="1" ht="19.5" customHeight="1">
      <c r="A23" s="6" t="s">
        <v>164</v>
      </c>
      <c r="B23" s="17"/>
      <c r="C23" s="6"/>
      <c r="D23" s="18">
        <v>5646</v>
      </c>
      <c r="E23" s="18"/>
      <c r="F23" s="18">
        <v>7962</v>
      </c>
      <c r="G23" s="18"/>
      <c r="H23" s="18">
        <v>5418</v>
      </c>
      <c r="I23" s="18"/>
      <c r="J23" s="18">
        <v>7667</v>
      </c>
      <c r="K23" s="7"/>
    </row>
    <row r="24" spans="1:11" s="1" customFormat="1" ht="19.5" customHeight="1">
      <c r="A24" s="6" t="s">
        <v>63</v>
      </c>
      <c r="B24" s="17"/>
      <c r="C24" s="6"/>
      <c r="D24" s="81">
        <v>-177046</v>
      </c>
      <c r="E24" s="18"/>
      <c r="F24" s="81">
        <v>-157854</v>
      </c>
      <c r="G24" s="18"/>
      <c r="H24" s="81">
        <v>-177290</v>
      </c>
      <c r="I24" s="18"/>
      <c r="J24" s="81">
        <v>-155313</v>
      </c>
      <c r="K24" s="7"/>
    </row>
    <row r="25" spans="1:11" s="1" customFormat="1" ht="19.5" customHeight="1">
      <c r="A25" s="30" t="s">
        <v>122</v>
      </c>
      <c r="B25" s="17"/>
      <c r="C25" s="6"/>
      <c r="D25" s="18">
        <f>SUM(D21:D24)</f>
        <v>2130059</v>
      </c>
      <c r="E25" s="18"/>
      <c r="F25" s="18">
        <f>SUM(F21:F24)</f>
        <v>2139546</v>
      </c>
      <c r="G25" s="18"/>
      <c r="H25" s="18">
        <f>SUM(H21:H24)</f>
        <v>2038536</v>
      </c>
      <c r="I25" s="18"/>
      <c r="J25" s="18">
        <f>SUM(J21:J24)</f>
        <v>2546068</v>
      </c>
      <c r="K25" s="7"/>
    </row>
    <row r="26" spans="1:11" s="1" customFormat="1" ht="19.5" customHeight="1">
      <c r="A26" s="6" t="s">
        <v>123</v>
      </c>
      <c r="B26" s="17"/>
      <c r="C26" s="6"/>
      <c r="D26" s="81">
        <v>-422683</v>
      </c>
      <c r="E26" s="18"/>
      <c r="F26" s="81">
        <v>-426709</v>
      </c>
      <c r="G26" s="18"/>
      <c r="H26" s="81">
        <v>-408616</v>
      </c>
      <c r="I26" s="18"/>
      <c r="J26" s="81">
        <v>-412313</v>
      </c>
      <c r="K26" s="7"/>
    </row>
    <row r="27" spans="1:11" s="1" customFormat="1" ht="19.5" customHeight="1">
      <c r="A27" s="30" t="s">
        <v>76</v>
      </c>
      <c r="B27" s="17"/>
      <c r="C27" s="6"/>
      <c r="D27" s="83">
        <f>SUM(D25:D26)</f>
        <v>1707376</v>
      </c>
      <c r="E27" s="18"/>
      <c r="F27" s="83">
        <f>SUM(F25:F26)</f>
        <v>1712837</v>
      </c>
      <c r="G27" s="18"/>
      <c r="H27" s="83">
        <f>SUM(H25:H26)</f>
        <v>1629920</v>
      </c>
      <c r="I27" s="18"/>
      <c r="J27" s="83">
        <f>SUM(J25:J26)</f>
        <v>2133755</v>
      </c>
      <c r="K27" s="7"/>
    </row>
    <row r="28" spans="1:11" s="1" customFormat="1" ht="12" customHeight="1">
      <c r="A28" s="30"/>
      <c r="B28" s="17"/>
      <c r="C28" s="6"/>
      <c r="D28" s="18"/>
      <c r="E28" s="18"/>
      <c r="F28" s="18"/>
      <c r="G28" s="18"/>
      <c r="H28" s="18"/>
      <c r="I28" s="18"/>
      <c r="J28" s="18"/>
      <c r="K28" s="7"/>
    </row>
    <row r="29" spans="1:11" s="1" customFormat="1" ht="19.5" customHeight="1">
      <c r="A29" s="30" t="s">
        <v>77</v>
      </c>
      <c r="B29" s="17"/>
      <c r="C29" s="6"/>
      <c r="D29" s="18"/>
      <c r="E29" s="18"/>
      <c r="F29" s="18"/>
      <c r="G29" s="18"/>
      <c r="H29" s="18"/>
      <c r="I29" s="18"/>
      <c r="J29" s="18"/>
      <c r="K29" s="7"/>
    </row>
    <row r="30" spans="1:11" s="1" customFormat="1" ht="19.5" customHeight="1">
      <c r="A30" s="76" t="s">
        <v>133</v>
      </c>
      <c r="B30" s="17"/>
      <c r="C30" s="6"/>
      <c r="D30" s="18"/>
      <c r="E30" s="18"/>
      <c r="F30" s="18"/>
      <c r="G30" s="18"/>
      <c r="H30" s="18"/>
      <c r="I30" s="18"/>
      <c r="J30" s="18"/>
      <c r="K30" s="7"/>
    </row>
    <row r="31" spans="1:11" s="1" customFormat="1" ht="19.5" customHeight="1">
      <c r="A31" s="76" t="s">
        <v>132</v>
      </c>
      <c r="B31" s="17"/>
      <c r="C31" s="6"/>
      <c r="D31" s="18"/>
      <c r="E31" s="18"/>
      <c r="F31" s="18"/>
      <c r="G31" s="18"/>
      <c r="H31" s="18"/>
      <c r="I31" s="18"/>
      <c r="J31" s="18"/>
      <c r="K31" s="7"/>
    </row>
    <row r="32" spans="1:11" s="1" customFormat="1" ht="19.5" customHeight="1">
      <c r="A32" s="6" t="s">
        <v>99</v>
      </c>
      <c r="B32" s="17"/>
      <c r="C32" s="6"/>
      <c r="K32" s="7"/>
    </row>
    <row r="33" spans="1:11" s="1" customFormat="1" ht="19.5" customHeight="1">
      <c r="A33" s="6" t="s">
        <v>130</v>
      </c>
      <c r="B33" s="17"/>
      <c r="C33" s="6"/>
      <c r="D33" s="81">
        <v>530</v>
      </c>
      <c r="E33" s="18"/>
      <c r="F33" s="81">
        <v>1856</v>
      </c>
      <c r="G33" s="18"/>
      <c r="H33" s="81">
        <v>0</v>
      </c>
      <c r="I33" s="18"/>
      <c r="J33" s="81">
        <v>0</v>
      </c>
      <c r="K33" s="7"/>
    </row>
    <row r="34" spans="1:11" s="1" customFormat="1" ht="19.5" customHeight="1">
      <c r="A34" s="30" t="s">
        <v>78</v>
      </c>
      <c r="B34" s="17"/>
      <c r="C34" s="6"/>
      <c r="D34" s="81">
        <f>SUM(D33:D33)</f>
        <v>530</v>
      </c>
      <c r="E34" s="18"/>
      <c r="F34" s="81">
        <f>SUM(F33:F33)</f>
        <v>1856</v>
      </c>
      <c r="G34" s="18"/>
      <c r="H34" s="81">
        <f>SUM(H33:H33)</f>
        <v>0</v>
      </c>
      <c r="I34" s="18"/>
      <c r="J34" s="81">
        <f>SUM(J33:J33)</f>
        <v>0</v>
      </c>
      <c r="K34" s="7"/>
    </row>
    <row r="35" spans="1:11" s="1" customFormat="1" ht="19.5" customHeight="1">
      <c r="A35" s="30"/>
      <c r="B35" s="17"/>
      <c r="C35" s="6"/>
      <c r="D35" s="18"/>
      <c r="E35" s="18"/>
      <c r="F35" s="18"/>
      <c r="G35" s="18"/>
      <c r="H35" s="18"/>
      <c r="I35" s="18"/>
      <c r="J35" s="18"/>
      <c r="K35" s="7"/>
    </row>
    <row r="36" spans="1:11" s="1" customFormat="1" ht="19.5" customHeight="1" thickBot="1">
      <c r="A36" s="30" t="s">
        <v>79</v>
      </c>
      <c r="B36" s="17"/>
      <c r="C36" s="6"/>
      <c r="D36" s="21">
        <f>SUM(D27,D34)</f>
        <v>1707906</v>
      </c>
      <c r="E36" s="18"/>
      <c r="F36" s="21">
        <f>SUM(F27,F34)</f>
        <v>1714693</v>
      </c>
      <c r="G36" s="18"/>
      <c r="H36" s="21">
        <f>SUM(H27,H34)</f>
        <v>1629920</v>
      </c>
      <c r="I36" s="18"/>
      <c r="J36" s="21">
        <f>SUM(J27,J34)</f>
        <v>2133755</v>
      </c>
      <c r="K36" s="7"/>
    </row>
    <row r="37" spans="1:11" s="1" customFormat="1" ht="19.5" customHeight="1" thickTop="1">
      <c r="A37" s="30"/>
      <c r="B37" s="17"/>
      <c r="C37" s="6"/>
      <c r="D37" s="18"/>
      <c r="E37" s="18"/>
      <c r="F37" s="18"/>
      <c r="G37" s="18"/>
      <c r="H37" s="18"/>
      <c r="I37" s="18"/>
      <c r="J37" s="18"/>
      <c r="K37" s="7"/>
    </row>
    <row r="38" spans="1:11" s="1" customFormat="1" ht="19.5" customHeight="1">
      <c r="A38" s="30" t="s">
        <v>140</v>
      </c>
      <c r="B38" s="17"/>
      <c r="C38" s="6"/>
      <c r="D38" s="18"/>
      <c r="E38" s="18"/>
      <c r="F38" s="18"/>
      <c r="G38" s="18"/>
      <c r="H38" s="18"/>
      <c r="I38" s="18"/>
      <c r="J38" s="18"/>
      <c r="K38" s="7"/>
    </row>
    <row r="39" spans="1:11" s="1" customFormat="1" ht="19.5" customHeight="1" thickBot="1">
      <c r="A39" s="6" t="s">
        <v>141</v>
      </c>
      <c r="B39" s="17"/>
      <c r="C39" s="6"/>
      <c r="D39" s="18">
        <f>SUM(D27)</f>
        <v>1707376</v>
      </c>
      <c r="E39" s="18"/>
      <c r="F39" s="18">
        <f>SUM(F27)</f>
        <v>1712837</v>
      </c>
      <c r="G39" s="18"/>
      <c r="H39" s="21">
        <f>SUM(H27)</f>
        <v>1629920</v>
      </c>
      <c r="I39" s="18"/>
      <c r="J39" s="21">
        <f>SUM(J27)</f>
        <v>2133755</v>
      </c>
      <c r="K39" s="7"/>
    </row>
    <row r="40" spans="1:11" s="1" customFormat="1" ht="19.5" customHeight="1" thickTop="1">
      <c r="A40" s="6" t="s">
        <v>145</v>
      </c>
      <c r="B40" s="17"/>
      <c r="C40" s="6"/>
      <c r="D40" s="81">
        <v>0</v>
      </c>
      <c r="E40" s="18"/>
      <c r="F40" s="81">
        <v>0</v>
      </c>
      <c r="G40" s="18"/>
      <c r="H40" s="18"/>
      <c r="I40" s="18"/>
      <c r="J40" s="18"/>
      <c r="K40" s="7"/>
    </row>
    <row r="41" spans="1:11" s="1" customFormat="1" ht="19.5" customHeight="1" thickBot="1">
      <c r="A41" s="30"/>
      <c r="B41" s="17"/>
      <c r="C41" s="6"/>
      <c r="D41" s="77">
        <f>SUM(D39:D40)</f>
        <v>1707376</v>
      </c>
      <c r="E41" s="18"/>
      <c r="F41" s="77">
        <f>SUM(F39:F40)</f>
        <v>1712837</v>
      </c>
      <c r="G41" s="18"/>
      <c r="H41" s="18"/>
      <c r="I41" s="18"/>
      <c r="J41" s="18"/>
      <c r="K41" s="7"/>
    </row>
    <row r="42" spans="1:11" s="1" customFormat="1" ht="19.5" customHeight="1" thickTop="1">
      <c r="A42" s="30"/>
      <c r="B42" s="17"/>
      <c r="C42" s="6"/>
      <c r="D42" s="18"/>
      <c r="E42" s="18"/>
      <c r="F42" s="18"/>
      <c r="G42" s="18"/>
      <c r="H42" s="18"/>
      <c r="I42" s="18"/>
      <c r="J42" s="18"/>
      <c r="K42" s="7"/>
    </row>
    <row r="43" spans="1:11" s="1" customFormat="1" ht="19.5" customHeight="1">
      <c r="A43" s="30" t="s">
        <v>142</v>
      </c>
      <c r="B43" s="17"/>
      <c r="C43" s="6"/>
      <c r="D43" s="18"/>
      <c r="E43" s="18"/>
      <c r="F43" s="18"/>
      <c r="G43" s="18"/>
      <c r="H43" s="18"/>
      <c r="I43" s="18"/>
      <c r="J43" s="18"/>
      <c r="K43" s="7"/>
    </row>
    <row r="44" spans="1:11" s="1" customFormat="1" ht="19.5" customHeight="1" thickBot="1">
      <c r="A44" s="6" t="s">
        <v>141</v>
      </c>
      <c r="B44" s="17"/>
      <c r="C44" s="6"/>
      <c r="D44" s="18">
        <f>+D36</f>
        <v>1707906</v>
      </c>
      <c r="E44" s="18"/>
      <c r="F44" s="18">
        <f>+F36</f>
        <v>1714693</v>
      </c>
      <c r="G44" s="18"/>
      <c r="H44" s="21">
        <f>+H36</f>
        <v>1629920</v>
      </c>
      <c r="I44" s="18"/>
      <c r="J44" s="21">
        <f>+J36</f>
        <v>2133755</v>
      </c>
      <c r="K44" s="7"/>
    </row>
    <row r="45" spans="1:11" s="1" customFormat="1" ht="19.5" customHeight="1" thickTop="1">
      <c r="A45" s="6" t="s">
        <v>145</v>
      </c>
      <c r="B45" s="17"/>
      <c r="C45" s="6"/>
      <c r="D45" s="81">
        <v>0</v>
      </c>
      <c r="E45" s="18"/>
      <c r="F45" s="81">
        <v>0</v>
      </c>
      <c r="G45" s="18"/>
      <c r="H45" s="18"/>
      <c r="I45" s="18"/>
      <c r="J45" s="18"/>
      <c r="K45" s="7"/>
    </row>
    <row r="46" spans="1:11" s="1" customFormat="1" ht="19.5" customHeight="1" thickBot="1">
      <c r="A46" s="30"/>
      <c r="B46" s="17"/>
      <c r="C46" s="6"/>
      <c r="D46" s="77">
        <f>SUM(D44:D45)</f>
        <v>1707906</v>
      </c>
      <c r="E46" s="18"/>
      <c r="F46" s="77">
        <f>SUM(F44:F45)</f>
        <v>1714693</v>
      </c>
      <c r="G46" s="18"/>
      <c r="H46" s="18"/>
      <c r="I46" s="18"/>
      <c r="J46" s="18"/>
      <c r="K46" s="7"/>
    </row>
    <row r="47" spans="1:11" s="1" customFormat="1" ht="19.5" customHeight="1" thickTop="1">
      <c r="A47" s="6"/>
      <c r="B47" s="25"/>
      <c r="C47" s="25"/>
      <c r="D47" s="18"/>
      <c r="E47" s="18"/>
      <c r="F47" s="18"/>
      <c r="G47" s="18"/>
      <c r="H47" s="18"/>
      <c r="J47" s="7" t="s">
        <v>129</v>
      </c>
      <c r="K47" s="7"/>
    </row>
    <row r="48" spans="1:11" s="1" customFormat="1" ht="19.5" customHeight="1">
      <c r="A48" s="30" t="s">
        <v>146</v>
      </c>
      <c r="B48" s="17"/>
      <c r="C48" s="6"/>
      <c r="D48" s="19"/>
      <c r="E48" s="19"/>
      <c r="F48" s="19"/>
      <c r="G48" s="19"/>
      <c r="H48" s="19"/>
      <c r="I48" s="18"/>
      <c r="K48" s="7"/>
    </row>
    <row r="49" spans="1:11" s="1" customFormat="1" ht="19.5" customHeight="1">
      <c r="A49" s="32" t="s">
        <v>42</v>
      </c>
      <c r="C49" s="6"/>
      <c r="D49" s="19"/>
      <c r="E49" s="19"/>
      <c r="F49" s="19"/>
      <c r="G49" s="19"/>
      <c r="H49" s="19"/>
      <c r="I49" s="19"/>
      <c r="J49" s="6"/>
      <c r="K49" s="7"/>
    </row>
    <row r="50" spans="1:11" s="1" customFormat="1" ht="19.5" customHeight="1" thickBot="1">
      <c r="A50" s="6" t="s">
        <v>85</v>
      </c>
      <c r="B50" s="6"/>
      <c r="C50" s="6"/>
      <c r="D50" s="33">
        <f>SUM(D39/BS!D76)</f>
        <v>0.12982665153395151</v>
      </c>
      <c r="E50" s="34"/>
      <c r="F50" s="33">
        <f>SUM(F39/BS!F76)</f>
        <v>0.13024189887491619</v>
      </c>
      <c r="G50" s="34"/>
      <c r="H50" s="33">
        <f>SUM(H39/BS!H76)</f>
        <v>0.12393699798299744</v>
      </c>
      <c r="I50" s="34"/>
      <c r="J50" s="33">
        <f>SUM(J39/BS!J76)</f>
        <v>0.16224795642191686</v>
      </c>
      <c r="K50" s="7"/>
    </row>
    <row r="51" spans="1:11" s="1" customFormat="1" ht="19.5" customHeight="1" thickTop="1">
      <c r="A51" s="32"/>
      <c r="B51" s="6"/>
      <c r="C51" s="6"/>
      <c r="D51" s="35"/>
      <c r="E51" s="34"/>
      <c r="F51" s="35"/>
      <c r="G51" s="35"/>
      <c r="H51" s="35"/>
      <c r="I51" s="34"/>
      <c r="J51" s="35"/>
      <c r="K51" s="7"/>
    </row>
    <row r="52" spans="1:11" s="1" customFormat="1" ht="19.5" customHeight="1">
      <c r="A52" s="6" t="s">
        <v>201</v>
      </c>
      <c r="B52" s="22"/>
      <c r="C52" s="6"/>
      <c r="D52" s="7"/>
      <c r="E52" s="7"/>
      <c r="F52" s="7"/>
      <c r="G52" s="7"/>
      <c r="H52" s="7"/>
      <c r="I52" s="7"/>
      <c r="J52" s="7"/>
      <c r="K52" s="7"/>
    </row>
    <row r="53" spans="1:11" s="1" customFormat="1" ht="19.5" customHeight="1">
      <c r="B53" s="6"/>
      <c r="C53" s="19"/>
      <c r="D53" s="7"/>
      <c r="E53" s="7"/>
      <c r="H53" s="7"/>
      <c r="I53" s="7"/>
      <c r="J53" s="7"/>
      <c r="K53" s="7"/>
    </row>
    <row r="54" spans="1:11" ht="19.5" customHeight="1">
      <c r="A54" s="1"/>
      <c r="C54" s="19"/>
      <c r="D54" s="7"/>
      <c r="E54" s="7"/>
      <c r="F54" s="1"/>
      <c r="G54" s="1"/>
      <c r="H54" s="7"/>
      <c r="I54" s="7"/>
      <c r="J54" s="7"/>
      <c r="K54" s="19"/>
    </row>
    <row r="55" spans="1:11" ht="19.5" customHeight="1">
      <c r="A55" s="1"/>
      <c r="C55" s="19"/>
      <c r="D55" s="7"/>
      <c r="E55" s="7"/>
      <c r="F55" s="1"/>
      <c r="G55" s="1"/>
      <c r="H55" s="7"/>
      <c r="I55" s="7"/>
      <c r="J55" s="1"/>
      <c r="K55" s="19"/>
    </row>
    <row r="56" spans="1:11" ht="19.5" customHeight="1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19"/>
    </row>
  </sheetData>
  <mergeCells count="2">
    <mergeCell ref="A56:J56"/>
    <mergeCell ref="D6:F6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0"/>
  <sheetViews>
    <sheetView showGridLines="0" zoomScale="80" zoomScaleNormal="80" workbookViewId="0"/>
  </sheetViews>
  <sheetFormatPr defaultColWidth="9.1796875" defaultRowHeight="21.75" customHeight="1"/>
  <cols>
    <col min="1" max="1" width="31" style="61" customWidth="1"/>
    <col min="2" max="2" width="5.81640625" style="61" customWidth="1"/>
    <col min="3" max="3" width="5.1796875" style="61" customWidth="1"/>
    <col min="4" max="4" width="1.81640625" style="61" customWidth="1"/>
    <col min="5" max="5" width="17.7265625" style="61" customWidth="1"/>
    <col min="6" max="6" width="1.81640625" style="61" customWidth="1"/>
    <col min="7" max="7" width="17.7265625" style="61" customWidth="1"/>
    <col min="8" max="8" width="1.81640625" style="61" customWidth="1"/>
    <col min="9" max="9" width="17.7265625" style="61" customWidth="1"/>
    <col min="10" max="10" width="1.81640625" style="61" customWidth="1"/>
    <col min="11" max="11" width="17.7265625" style="61" customWidth="1"/>
    <col min="12" max="12" width="1.81640625" style="61" customWidth="1"/>
    <col min="13" max="13" width="22.7265625" style="61" bestFit="1" customWidth="1"/>
    <col min="14" max="14" width="1.81640625" style="61" customWidth="1"/>
    <col min="15" max="15" width="17.7265625" style="61" customWidth="1"/>
    <col min="16" max="16" width="1.81640625" style="61" customWidth="1"/>
    <col min="17" max="17" width="17.7265625" style="61" customWidth="1"/>
    <col min="18" max="18" width="1.81640625" style="61" customWidth="1"/>
    <col min="19" max="19" width="17.7265625" style="61" customWidth="1"/>
    <col min="20" max="16384" width="9.1796875" style="61"/>
  </cols>
  <sheetData>
    <row r="1" spans="1:255" s="40" customFormat="1" ht="21.75" customHeight="1">
      <c r="C1" s="41"/>
      <c r="E1" s="41"/>
      <c r="G1" s="41"/>
      <c r="I1" s="41"/>
      <c r="K1" s="41"/>
      <c r="L1" s="41"/>
      <c r="M1" s="41"/>
      <c r="N1" s="41"/>
      <c r="O1" s="41"/>
      <c r="P1" s="41"/>
      <c r="Q1" s="41"/>
      <c r="R1" s="41"/>
      <c r="S1" s="42" t="s">
        <v>55</v>
      </c>
    </row>
    <row r="2" spans="1:255" s="40" customFormat="1" ht="21.75" customHeight="1">
      <c r="A2" s="62" t="s">
        <v>100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  <c r="S2" s="65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</row>
    <row r="3" spans="1:255" s="46" customFormat="1" ht="21.75" customHeight="1">
      <c r="A3" s="67" t="s">
        <v>124</v>
      </c>
      <c r="B3" s="67"/>
      <c r="C3" s="63"/>
      <c r="D3" s="63"/>
      <c r="E3" s="63"/>
      <c r="F3" s="63"/>
      <c r="G3" s="68"/>
      <c r="H3" s="63"/>
      <c r="I3" s="68"/>
      <c r="J3" s="68"/>
      <c r="K3" s="68"/>
      <c r="L3" s="63"/>
      <c r="M3" s="63"/>
      <c r="N3" s="63"/>
      <c r="O3" s="68"/>
      <c r="P3" s="63"/>
      <c r="Q3" s="68"/>
      <c r="R3" s="64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</row>
    <row r="4" spans="1:255" s="46" customFormat="1" ht="21.75" customHeight="1">
      <c r="A4" s="67" t="s">
        <v>195</v>
      </c>
      <c r="B4" s="67"/>
      <c r="C4" s="63"/>
      <c r="D4" s="63"/>
      <c r="E4" s="63"/>
      <c r="F4" s="63"/>
      <c r="G4" s="68"/>
      <c r="H4" s="63"/>
      <c r="I4" s="68"/>
      <c r="J4" s="68"/>
      <c r="K4" s="68"/>
      <c r="L4" s="63"/>
      <c r="M4" s="63"/>
      <c r="N4" s="63"/>
      <c r="O4" s="68"/>
      <c r="P4" s="63"/>
      <c r="Q4" s="68"/>
      <c r="R4" s="64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</row>
    <row r="5" spans="1:255" s="46" customFormat="1" ht="21.75" customHeight="1">
      <c r="A5" s="40"/>
      <c r="B5" s="40"/>
      <c r="C5" s="41"/>
      <c r="D5" s="40"/>
      <c r="E5" s="41"/>
      <c r="F5" s="40"/>
      <c r="G5" s="41"/>
      <c r="H5" s="40"/>
      <c r="I5" s="41"/>
      <c r="J5" s="40"/>
      <c r="K5" s="41"/>
      <c r="L5" s="41"/>
      <c r="M5" s="41"/>
      <c r="N5" s="41"/>
      <c r="O5" s="41"/>
      <c r="P5" s="41"/>
      <c r="Q5" s="41"/>
      <c r="R5" s="41"/>
      <c r="S5" s="64" t="s">
        <v>0</v>
      </c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</row>
    <row r="6" spans="1:255" s="40" customFormat="1" ht="21.75" customHeight="1">
      <c r="A6" s="52"/>
      <c r="B6" s="52"/>
      <c r="C6" s="52"/>
      <c r="D6" s="52"/>
      <c r="E6" s="98" t="s">
        <v>24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</row>
    <row r="7" spans="1:255" s="52" customFormat="1" ht="21.75" customHeight="1">
      <c r="E7" s="99" t="s">
        <v>74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255" s="52" customFormat="1" ht="21.75" customHeight="1">
      <c r="M8" s="69" t="s">
        <v>101</v>
      </c>
    </row>
    <row r="9" spans="1:255" s="52" customFormat="1" ht="21.75" customHeight="1">
      <c r="M9" s="70" t="s">
        <v>102</v>
      </c>
    </row>
    <row r="10" spans="1:255" s="52" customFormat="1" ht="21.75" customHeight="1">
      <c r="M10" s="69" t="s">
        <v>103</v>
      </c>
    </row>
    <row r="11" spans="1:255" s="52" customFormat="1" ht="21.75" customHeight="1">
      <c r="M11" s="70" t="s">
        <v>104</v>
      </c>
    </row>
    <row r="12" spans="1:255" s="52" customFormat="1" ht="21.75" customHeight="1">
      <c r="C12" s="41"/>
      <c r="D12" s="63"/>
      <c r="F12" s="63"/>
      <c r="H12" s="63"/>
      <c r="L12" s="63"/>
      <c r="M12" s="69" t="s">
        <v>105</v>
      </c>
      <c r="N12" s="63"/>
      <c r="O12" s="52" t="s">
        <v>72</v>
      </c>
      <c r="P12" s="63"/>
      <c r="Q12" s="52" t="s">
        <v>81</v>
      </c>
      <c r="R12" s="63"/>
    </row>
    <row r="13" spans="1:255" s="40" customFormat="1" ht="21.75" customHeight="1">
      <c r="A13" s="52"/>
      <c r="B13" s="52"/>
      <c r="C13" s="41"/>
      <c r="D13" s="41"/>
      <c r="E13" s="53" t="s">
        <v>65</v>
      </c>
      <c r="F13" s="41"/>
      <c r="G13" s="52"/>
      <c r="H13" s="41"/>
      <c r="I13" s="100" t="s">
        <v>9</v>
      </c>
      <c r="J13" s="100"/>
      <c r="K13" s="100"/>
      <c r="L13" s="53"/>
      <c r="M13" s="69" t="s">
        <v>106</v>
      </c>
      <c r="N13" s="53"/>
      <c r="O13" s="52" t="s">
        <v>73</v>
      </c>
      <c r="P13" s="53"/>
      <c r="Q13" s="52" t="s">
        <v>82</v>
      </c>
      <c r="R13" s="53"/>
      <c r="S13" s="53" t="s">
        <v>12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  <c r="IS13" s="52"/>
      <c r="IT13" s="52"/>
      <c r="IU13" s="52"/>
    </row>
    <row r="14" spans="1:255" s="40" customFormat="1" ht="21.75" customHeight="1">
      <c r="A14" s="52"/>
      <c r="B14" s="52"/>
      <c r="C14" s="41"/>
      <c r="D14" s="41"/>
      <c r="E14" s="53" t="s">
        <v>66</v>
      </c>
      <c r="F14" s="41"/>
      <c r="G14" s="71" t="s">
        <v>90</v>
      </c>
      <c r="H14" s="41"/>
      <c r="I14" s="52" t="s">
        <v>177</v>
      </c>
      <c r="K14" s="52"/>
      <c r="L14" s="53"/>
      <c r="M14" s="69" t="s">
        <v>107</v>
      </c>
      <c r="N14" s="53"/>
      <c r="O14" s="52" t="s">
        <v>108</v>
      </c>
      <c r="P14" s="53"/>
      <c r="Q14" s="71" t="s">
        <v>86</v>
      </c>
      <c r="R14" s="53"/>
      <c r="S14" s="53" t="s">
        <v>83</v>
      </c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  <c r="IS14" s="52"/>
      <c r="IT14" s="52"/>
      <c r="IU14" s="52"/>
    </row>
    <row r="15" spans="1:255" s="40" customFormat="1" ht="21.75" customHeight="1">
      <c r="A15" s="52"/>
      <c r="B15" s="52"/>
      <c r="C15" s="41"/>
      <c r="D15" s="52"/>
      <c r="E15" s="78" t="s">
        <v>10</v>
      </c>
      <c r="F15" s="52"/>
      <c r="G15" s="78" t="s">
        <v>91</v>
      </c>
      <c r="H15" s="52"/>
      <c r="I15" s="78" t="s">
        <v>168</v>
      </c>
      <c r="J15" s="52"/>
      <c r="K15" s="78" t="s">
        <v>11</v>
      </c>
      <c r="L15" s="53"/>
      <c r="M15" s="72" t="s">
        <v>109</v>
      </c>
      <c r="N15" s="53"/>
      <c r="O15" s="78" t="s">
        <v>87</v>
      </c>
      <c r="P15" s="53"/>
      <c r="Q15" s="78" t="s">
        <v>134</v>
      </c>
      <c r="R15" s="53"/>
      <c r="S15" s="78" t="s">
        <v>84</v>
      </c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  <c r="IT15" s="52"/>
      <c r="IU15" s="52"/>
    </row>
    <row r="16" spans="1:255" s="40" customFormat="1" ht="21.75" customHeight="1">
      <c r="A16" s="56" t="s">
        <v>198</v>
      </c>
      <c r="B16" s="56"/>
      <c r="C16" s="41"/>
      <c r="D16" s="57"/>
      <c r="E16" s="73">
        <v>13151198</v>
      </c>
      <c r="F16" s="57"/>
      <c r="G16" s="73">
        <v>646323</v>
      </c>
      <c r="H16" s="57"/>
      <c r="I16" s="73">
        <v>1315120</v>
      </c>
      <c r="J16" s="57"/>
      <c r="K16" s="73">
        <v>10470799</v>
      </c>
      <c r="L16" s="57"/>
      <c r="M16" s="73">
        <v>-24656</v>
      </c>
      <c r="N16" s="57"/>
      <c r="O16" s="73">
        <f>SUM(E16:M16)</f>
        <v>25558784</v>
      </c>
      <c r="P16" s="57"/>
      <c r="Q16" s="73">
        <v>2</v>
      </c>
      <c r="R16" s="57"/>
      <c r="S16" s="73">
        <f t="shared" ref="S16:S18" si="0">SUM(O16:Q16)</f>
        <v>25558786</v>
      </c>
    </row>
    <row r="17" spans="1:19" s="40" customFormat="1" ht="21.75" customHeight="1">
      <c r="A17" s="40" t="s">
        <v>76</v>
      </c>
      <c r="C17" s="41"/>
      <c r="D17" s="57"/>
      <c r="E17" s="73">
        <v>0</v>
      </c>
      <c r="F17" s="57"/>
      <c r="G17" s="73">
        <v>0</v>
      </c>
      <c r="H17" s="57"/>
      <c r="I17" s="73">
        <v>0</v>
      </c>
      <c r="J17" s="57"/>
      <c r="K17" s="73">
        <f>SUM(PL!F39)</f>
        <v>1712837</v>
      </c>
      <c r="L17" s="57"/>
      <c r="M17" s="73">
        <v>0</v>
      </c>
      <c r="N17" s="57"/>
      <c r="O17" s="73">
        <f>SUM(E17:M17)</f>
        <v>1712837</v>
      </c>
      <c r="P17" s="57"/>
      <c r="Q17" s="73">
        <v>0</v>
      </c>
      <c r="R17" s="57"/>
      <c r="S17" s="73">
        <f t="shared" si="0"/>
        <v>1712837</v>
      </c>
    </row>
    <row r="18" spans="1:19" s="40" customFormat="1" ht="21.75" customHeight="1">
      <c r="A18" s="40" t="s">
        <v>78</v>
      </c>
      <c r="C18" s="41"/>
      <c r="D18" s="57"/>
      <c r="E18" s="74">
        <v>0</v>
      </c>
      <c r="F18" s="57"/>
      <c r="G18" s="74">
        <v>0</v>
      </c>
      <c r="H18" s="57"/>
      <c r="I18" s="74">
        <v>0</v>
      </c>
      <c r="J18" s="57"/>
      <c r="K18" s="74">
        <v>0</v>
      </c>
      <c r="L18" s="57"/>
      <c r="M18" s="74">
        <f>SUM(PL!F34)</f>
        <v>1856</v>
      </c>
      <c r="N18" s="57"/>
      <c r="O18" s="74">
        <f>SUM(E18:M18)</f>
        <v>1856</v>
      </c>
      <c r="P18" s="57"/>
      <c r="Q18" s="74">
        <v>0</v>
      </c>
      <c r="R18" s="57"/>
      <c r="S18" s="74">
        <f t="shared" si="0"/>
        <v>1856</v>
      </c>
    </row>
    <row r="19" spans="1:19" s="40" customFormat="1" ht="21.75" customHeight="1">
      <c r="A19" s="40" t="s">
        <v>79</v>
      </c>
      <c r="C19" s="41"/>
      <c r="D19" s="57"/>
      <c r="E19" s="74">
        <f>SUM(E17:E18)</f>
        <v>0</v>
      </c>
      <c r="F19" s="57"/>
      <c r="G19" s="74">
        <f>SUM(G17:G18)</f>
        <v>0</v>
      </c>
      <c r="H19" s="57"/>
      <c r="I19" s="74">
        <f>SUM(I17:I18)</f>
        <v>0</v>
      </c>
      <c r="J19" s="57"/>
      <c r="K19" s="74">
        <f>SUM(K17:K18)</f>
        <v>1712837</v>
      </c>
      <c r="L19" s="57"/>
      <c r="M19" s="74">
        <f>SUM(M17:M18)</f>
        <v>1856</v>
      </c>
      <c r="N19" s="57"/>
      <c r="O19" s="74">
        <f>SUM(O17:O18)</f>
        <v>1714693</v>
      </c>
      <c r="P19" s="57"/>
      <c r="Q19" s="74">
        <f>SUM(Q17:Q18)</f>
        <v>0</v>
      </c>
      <c r="R19" s="57"/>
      <c r="S19" s="74">
        <f>SUM(S17:S18)</f>
        <v>1714693</v>
      </c>
    </row>
    <row r="20" spans="1:19" s="40" customFormat="1" ht="21.75" customHeight="1" thickBot="1">
      <c r="A20" s="56" t="s">
        <v>182</v>
      </c>
      <c r="B20" s="56"/>
      <c r="C20" s="59"/>
      <c r="D20" s="57"/>
      <c r="E20" s="75">
        <f>SUM(E16,E19:E19)</f>
        <v>13151198</v>
      </c>
      <c r="F20" s="57"/>
      <c r="G20" s="75">
        <f>SUM(G16,G19:G19)</f>
        <v>646323</v>
      </c>
      <c r="H20" s="57"/>
      <c r="I20" s="75">
        <f>SUM(I16,I19:I19)</f>
        <v>1315120</v>
      </c>
      <c r="J20" s="57"/>
      <c r="K20" s="75">
        <f>SUM(K16,K19:K19)</f>
        <v>12183636</v>
      </c>
      <c r="L20" s="57"/>
      <c r="M20" s="75">
        <f>SUM(M16,M19:M19)</f>
        <v>-22800</v>
      </c>
      <c r="N20" s="57"/>
      <c r="O20" s="75">
        <f>SUM(O16,O19:O19)</f>
        <v>27273477</v>
      </c>
      <c r="P20" s="57"/>
      <c r="Q20" s="75">
        <f>SUM(Q16,Q19:Q19)</f>
        <v>2</v>
      </c>
      <c r="R20" s="57"/>
      <c r="S20" s="75">
        <f>SUM(S16,S19:S19)</f>
        <v>27273479</v>
      </c>
    </row>
    <row r="21" spans="1:19" s="40" customFormat="1" ht="21.75" customHeight="1" thickTop="1">
      <c r="A21" s="56"/>
      <c r="B21" s="56"/>
      <c r="C21" s="59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</row>
    <row r="22" spans="1:19" s="40" customFormat="1" ht="21.75" customHeight="1">
      <c r="A22" s="56" t="s">
        <v>196</v>
      </c>
      <c r="B22" s="56"/>
      <c r="C22" s="59"/>
      <c r="D22" s="57"/>
      <c r="E22" s="73">
        <v>13151198</v>
      </c>
      <c r="F22" s="57"/>
      <c r="G22" s="73">
        <v>646323</v>
      </c>
      <c r="H22" s="57"/>
      <c r="I22" s="73">
        <v>1315120</v>
      </c>
      <c r="J22" s="57"/>
      <c r="K22" s="73">
        <v>11714466</v>
      </c>
      <c r="L22" s="73"/>
      <c r="M22" s="73">
        <v>-24672</v>
      </c>
      <c r="N22" s="57">
        <v>0</v>
      </c>
      <c r="O22" s="73">
        <f>SUM(E22:M22)</f>
        <v>26802435</v>
      </c>
      <c r="P22" s="57">
        <v>0</v>
      </c>
      <c r="Q22" s="73">
        <v>2</v>
      </c>
      <c r="R22" s="57">
        <v>0</v>
      </c>
      <c r="S22" s="73">
        <f>SUM(O22:Q22)</f>
        <v>26802437</v>
      </c>
    </row>
    <row r="23" spans="1:19" s="40" customFormat="1" ht="21.75" customHeight="1">
      <c r="A23" s="40" t="s">
        <v>76</v>
      </c>
      <c r="C23" s="59"/>
      <c r="D23" s="57"/>
      <c r="E23" s="73">
        <v>0</v>
      </c>
      <c r="F23" s="57"/>
      <c r="G23" s="73">
        <v>0</v>
      </c>
      <c r="H23" s="57"/>
      <c r="I23" s="73">
        <v>0</v>
      </c>
      <c r="J23" s="57"/>
      <c r="K23" s="73">
        <f>SUM(PL!D39)</f>
        <v>1707376</v>
      </c>
      <c r="L23" s="73"/>
      <c r="M23" s="73">
        <v>0</v>
      </c>
      <c r="N23" s="57"/>
      <c r="O23" s="73">
        <f>SUM(E23:M23)</f>
        <v>1707376</v>
      </c>
      <c r="P23" s="57"/>
      <c r="Q23" s="73">
        <v>0</v>
      </c>
      <c r="R23" s="57"/>
      <c r="S23" s="73">
        <f>SUM(O23:Q23)</f>
        <v>1707376</v>
      </c>
    </row>
    <row r="24" spans="1:19" s="40" customFormat="1" ht="21.75" customHeight="1">
      <c r="A24" s="40" t="s">
        <v>78</v>
      </c>
      <c r="C24" s="59"/>
      <c r="D24" s="57"/>
      <c r="E24" s="74">
        <v>0</v>
      </c>
      <c r="F24" s="57"/>
      <c r="G24" s="74">
        <v>0</v>
      </c>
      <c r="H24" s="57"/>
      <c r="I24" s="74">
        <v>0</v>
      </c>
      <c r="J24" s="57"/>
      <c r="K24" s="74">
        <v>0</v>
      </c>
      <c r="L24" s="73"/>
      <c r="M24" s="74">
        <f>SUM(PL!D34)</f>
        <v>530</v>
      </c>
      <c r="N24" s="57"/>
      <c r="O24" s="74">
        <f>SUM(E24:M24)</f>
        <v>530</v>
      </c>
      <c r="P24" s="57"/>
      <c r="Q24" s="74">
        <v>0</v>
      </c>
      <c r="R24" s="57"/>
      <c r="S24" s="74">
        <f>SUM(O24:Q24)</f>
        <v>530</v>
      </c>
    </row>
    <row r="25" spans="1:19" s="40" customFormat="1" ht="21.75" customHeight="1">
      <c r="A25" s="40" t="s">
        <v>79</v>
      </c>
      <c r="C25" s="59"/>
      <c r="D25" s="57"/>
      <c r="E25" s="73">
        <f>SUM(E23:E24)</f>
        <v>0</v>
      </c>
      <c r="F25" s="57"/>
      <c r="G25" s="73">
        <f>SUM(G23:G24)</f>
        <v>0</v>
      </c>
      <c r="H25" s="57"/>
      <c r="I25" s="73">
        <f>SUM(I23:I24)</f>
        <v>0</v>
      </c>
      <c r="J25" s="57"/>
      <c r="K25" s="73">
        <f>SUM(K23:K24)</f>
        <v>1707376</v>
      </c>
      <c r="L25" s="73"/>
      <c r="M25" s="73">
        <f>SUM(M23:M24)</f>
        <v>530</v>
      </c>
      <c r="N25" s="57"/>
      <c r="O25" s="73">
        <f>SUM(O23:O24)</f>
        <v>1707906</v>
      </c>
      <c r="P25" s="57"/>
      <c r="Q25" s="73">
        <f>SUM(Q23:Q24)</f>
        <v>0</v>
      </c>
      <c r="R25" s="57"/>
      <c r="S25" s="73">
        <f>SUM(S23:S24)</f>
        <v>1707906</v>
      </c>
    </row>
    <row r="26" spans="1:19" s="40" customFormat="1" ht="21.75" customHeight="1" thickBot="1">
      <c r="A26" s="56" t="s">
        <v>197</v>
      </c>
      <c r="B26" s="56"/>
      <c r="C26" s="59"/>
      <c r="D26" s="57"/>
      <c r="E26" s="60">
        <f>SUM(E22,E25)</f>
        <v>13151198</v>
      </c>
      <c r="F26" s="57"/>
      <c r="G26" s="60">
        <f>SUM(G22,G25)</f>
        <v>646323</v>
      </c>
      <c r="H26" s="57"/>
      <c r="I26" s="60">
        <f>SUM(I22,I25)</f>
        <v>1315120</v>
      </c>
      <c r="J26" s="57"/>
      <c r="K26" s="60">
        <f>SUM(K22,K25)</f>
        <v>13421842</v>
      </c>
      <c r="L26" s="57"/>
      <c r="M26" s="60">
        <f>SUM(M22,M25)</f>
        <v>-24142</v>
      </c>
      <c r="N26" s="57"/>
      <c r="O26" s="60">
        <f>SUM(O22,O25)</f>
        <v>28510341</v>
      </c>
      <c r="P26" s="57"/>
      <c r="Q26" s="60">
        <f>SUM(Q22,Q25)</f>
        <v>2</v>
      </c>
      <c r="R26" s="57"/>
      <c r="S26" s="60">
        <f>SUM(S22,S25)</f>
        <v>28510343</v>
      </c>
    </row>
    <row r="27" spans="1:19" s="40" customFormat="1" ht="21.75" customHeight="1" thickTop="1">
      <c r="A27" s="56"/>
      <c r="B27" s="56"/>
      <c r="C27" s="59"/>
      <c r="D27" s="57"/>
      <c r="E27" s="57">
        <f>SUM(E22-BS!F76)</f>
        <v>0</v>
      </c>
      <c r="F27" s="57"/>
      <c r="G27" s="57">
        <f>SUM(G22-BS!F77)</f>
        <v>0</v>
      </c>
      <c r="H27" s="57"/>
      <c r="I27" s="57">
        <f>SUM(I22-BS!F79)</f>
        <v>0</v>
      </c>
      <c r="J27" s="57"/>
      <c r="K27" s="57">
        <f>SUM(K22-BS!F80)</f>
        <v>0</v>
      </c>
      <c r="L27" s="57"/>
      <c r="M27" s="57">
        <f>SUM(M22-BS!F81)</f>
        <v>0</v>
      </c>
      <c r="N27" s="57"/>
      <c r="O27" s="57">
        <f>SUM(O22-BS!F82)</f>
        <v>0</v>
      </c>
      <c r="P27" s="57"/>
      <c r="Q27" s="57">
        <f>SUM(Q22-BS!F83)</f>
        <v>0</v>
      </c>
      <c r="R27" s="57"/>
      <c r="S27" s="57">
        <f>SUM(S22-BS!F84)</f>
        <v>0</v>
      </c>
    </row>
    <row r="28" spans="1:19" s="40" customFormat="1" ht="21.75" customHeight="1">
      <c r="A28" s="56"/>
      <c r="B28" s="56"/>
      <c r="C28" s="59"/>
      <c r="D28" s="57"/>
      <c r="E28" s="57">
        <f>SUM(E26-BS!D76)</f>
        <v>0</v>
      </c>
      <c r="F28" s="57"/>
      <c r="G28" s="57">
        <f>SUM(G26-BS!D77)</f>
        <v>0</v>
      </c>
      <c r="H28" s="57"/>
      <c r="I28" s="57">
        <f>SUM(I26-BS!D79)</f>
        <v>0</v>
      </c>
      <c r="J28" s="57"/>
      <c r="K28" s="57">
        <f>SUM(K26-BS!D80)</f>
        <v>0</v>
      </c>
      <c r="L28" s="57"/>
      <c r="M28" s="57">
        <f>SUM(M26-BS!D81)</f>
        <v>0</v>
      </c>
      <c r="N28" s="57"/>
      <c r="O28" s="57">
        <f>SUM(O26-BS!D82)</f>
        <v>0</v>
      </c>
      <c r="P28" s="57"/>
      <c r="Q28" s="57">
        <f>SUM(Q26-BS!D83)</f>
        <v>0</v>
      </c>
      <c r="R28" s="57"/>
      <c r="S28" s="57">
        <f>SUM(S26-BS!D84)</f>
        <v>0</v>
      </c>
    </row>
    <row r="29" spans="1:19" s="40" customFormat="1" ht="7.5" customHeight="1">
      <c r="C29" s="41"/>
    </row>
    <row r="30" spans="1:19" s="40" customFormat="1" ht="21.75" customHeight="1">
      <c r="A30" s="40" t="s">
        <v>201</v>
      </c>
      <c r="B30" s="66"/>
      <c r="C30" s="41"/>
      <c r="E30" s="41"/>
      <c r="G30" s="41"/>
      <c r="I30" s="41"/>
      <c r="K30" s="41"/>
      <c r="L30" s="41"/>
      <c r="M30" s="41"/>
      <c r="N30" s="41"/>
      <c r="O30" s="41"/>
      <c r="P30" s="41"/>
      <c r="Q30" s="41"/>
      <c r="R30" s="41"/>
      <c r="S30" s="41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3"/>
  <sheetViews>
    <sheetView showGridLines="0" zoomScale="80" zoomScaleNormal="80" zoomScaleSheetLayoutView="85" workbookViewId="0"/>
  </sheetViews>
  <sheetFormatPr defaultColWidth="9.1796875" defaultRowHeight="21.75" customHeight="1"/>
  <cols>
    <col min="1" max="1" width="50.81640625" style="79" customWidth="1"/>
    <col min="2" max="2" width="4.1796875" style="79" customWidth="1"/>
    <col min="3" max="3" width="4.54296875" style="79" customWidth="1"/>
    <col min="4" max="4" width="1.7265625" style="79" customWidth="1"/>
    <col min="5" max="5" width="15.7265625" style="79" customWidth="1"/>
    <col min="6" max="6" width="1.7265625" style="79" customWidth="1"/>
    <col min="7" max="7" width="15.7265625" style="79" customWidth="1"/>
    <col min="8" max="8" width="1.7265625" style="79" customWidth="1"/>
    <col min="9" max="9" width="15.7265625" style="79" customWidth="1"/>
    <col min="10" max="10" width="1.7265625" style="79" customWidth="1"/>
    <col min="11" max="11" width="15.7265625" style="79" customWidth="1"/>
    <col min="12" max="12" width="1.7265625" style="79" customWidth="1"/>
    <col min="13" max="13" width="15.7265625" style="79" customWidth="1"/>
    <col min="14" max="14" width="1.7265625" style="88" customWidth="1"/>
    <col min="15" max="16384" width="9.1796875" style="79"/>
  </cols>
  <sheetData>
    <row r="1" spans="1:14" s="40" customFormat="1" ht="21.75" customHeight="1">
      <c r="B1" s="41"/>
      <c r="D1" s="41"/>
      <c r="F1" s="41"/>
      <c r="H1" s="41"/>
      <c r="J1" s="41"/>
      <c r="K1" s="41"/>
      <c r="L1" s="41"/>
      <c r="M1" s="42" t="s">
        <v>55</v>
      </c>
      <c r="N1" s="88"/>
    </row>
    <row r="2" spans="1:14" s="46" customFormat="1" ht="21.75" customHeight="1">
      <c r="A2" s="43" t="s">
        <v>100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N2" s="89"/>
    </row>
    <row r="3" spans="1:14" s="46" customFormat="1" ht="21.75" customHeight="1">
      <c r="A3" s="47" t="s">
        <v>124</v>
      </c>
      <c r="B3" s="44"/>
      <c r="C3" s="44"/>
      <c r="D3" s="44"/>
      <c r="E3" s="48"/>
      <c r="F3" s="44"/>
      <c r="G3" s="48"/>
      <c r="H3" s="48"/>
      <c r="I3" s="48"/>
      <c r="J3" s="44"/>
      <c r="K3" s="48"/>
      <c r="L3" s="44"/>
      <c r="N3" s="90"/>
    </row>
    <row r="4" spans="1:14" s="46" customFormat="1" ht="21.75" customHeight="1">
      <c r="A4" s="47" t="s">
        <v>195</v>
      </c>
      <c r="B4" s="44"/>
      <c r="C4" s="44"/>
      <c r="D4" s="44"/>
      <c r="E4" s="48"/>
      <c r="F4" s="44"/>
      <c r="G4" s="48"/>
      <c r="H4" s="48"/>
      <c r="I4" s="48"/>
      <c r="J4" s="44"/>
      <c r="K4" s="48"/>
      <c r="L4" s="44"/>
      <c r="N4" s="90"/>
    </row>
    <row r="5" spans="1:14" s="40" customFormat="1" ht="21.75" customHeight="1">
      <c r="C5" s="41"/>
      <c r="E5" s="41"/>
      <c r="G5" s="41"/>
      <c r="I5" s="41"/>
      <c r="J5" s="41"/>
      <c r="K5" s="41"/>
      <c r="L5" s="41"/>
      <c r="M5" s="49" t="s">
        <v>0</v>
      </c>
      <c r="N5" s="87"/>
    </row>
    <row r="6" spans="1:14" s="50" customFormat="1" ht="21.75" customHeight="1">
      <c r="E6" s="51" t="s">
        <v>64</v>
      </c>
      <c r="F6" s="51"/>
      <c r="G6" s="51"/>
      <c r="H6" s="51"/>
      <c r="I6" s="51"/>
      <c r="J6" s="51"/>
      <c r="K6" s="51"/>
      <c r="L6" s="51"/>
      <c r="M6" s="51"/>
      <c r="N6" s="93"/>
    </row>
    <row r="7" spans="1:14" s="52" customFormat="1" ht="21.75" customHeight="1">
      <c r="B7" s="44"/>
      <c r="C7" s="44"/>
      <c r="D7" s="44"/>
      <c r="E7" s="53" t="s">
        <v>65</v>
      </c>
      <c r="F7" s="44"/>
      <c r="G7" s="48"/>
      <c r="H7" s="44"/>
      <c r="I7" s="100" t="s">
        <v>9</v>
      </c>
      <c r="J7" s="100"/>
      <c r="K7" s="100"/>
      <c r="L7" s="100"/>
      <c r="M7" s="53" t="s">
        <v>12</v>
      </c>
      <c r="N7" s="91"/>
    </row>
    <row r="8" spans="1:14" s="52" customFormat="1" ht="21.75" customHeight="1">
      <c r="B8" s="46"/>
      <c r="C8" s="46"/>
      <c r="D8" s="46"/>
      <c r="E8" s="53" t="s">
        <v>66</v>
      </c>
      <c r="F8" s="41"/>
      <c r="G8" s="53" t="s">
        <v>90</v>
      </c>
      <c r="H8" s="41"/>
      <c r="I8" s="54" t="s">
        <v>169</v>
      </c>
      <c r="J8" s="55"/>
      <c r="K8" s="55"/>
      <c r="L8" s="55"/>
      <c r="M8" s="53" t="s">
        <v>83</v>
      </c>
      <c r="N8" s="91"/>
    </row>
    <row r="9" spans="1:14" s="52" customFormat="1" ht="21.75" customHeight="1">
      <c r="C9" s="46"/>
      <c r="E9" s="78" t="s">
        <v>10</v>
      </c>
      <c r="G9" s="78" t="s">
        <v>91</v>
      </c>
      <c r="I9" s="78" t="s">
        <v>168</v>
      </c>
      <c r="K9" s="78" t="s">
        <v>11</v>
      </c>
      <c r="M9" s="78" t="s">
        <v>84</v>
      </c>
      <c r="N9" s="91"/>
    </row>
    <row r="10" spans="1:14" s="40" customFormat="1" ht="21.75" customHeight="1">
      <c r="A10" s="56" t="s">
        <v>181</v>
      </c>
      <c r="B10" s="41"/>
      <c r="C10" s="46"/>
      <c r="D10" s="41"/>
      <c r="E10" s="57">
        <v>13151198</v>
      </c>
      <c r="F10" s="57"/>
      <c r="G10" s="57">
        <v>646323</v>
      </c>
      <c r="I10" s="57">
        <v>1315120</v>
      </c>
      <c r="J10" s="57"/>
      <c r="K10" s="57">
        <v>8646911</v>
      </c>
      <c r="L10" s="57"/>
      <c r="M10" s="57">
        <f t="shared" ref="M10:M12" si="0">SUM(E10:K10)</f>
        <v>23759552</v>
      </c>
      <c r="N10" s="88"/>
    </row>
    <row r="11" spans="1:14" s="40" customFormat="1" ht="21.75" customHeight="1">
      <c r="A11" s="40" t="s">
        <v>76</v>
      </c>
      <c r="B11" s="41"/>
      <c r="C11" s="46"/>
      <c r="D11" s="41"/>
      <c r="E11" s="57">
        <v>0</v>
      </c>
      <c r="F11" s="57"/>
      <c r="G11" s="57">
        <v>0</v>
      </c>
      <c r="I11" s="57">
        <v>0</v>
      </c>
      <c r="J11" s="57"/>
      <c r="K11" s="57">
        <f>SUM(PL!J27)</f>
        <v>2133755</v>
      </c>
      <c r="L11" s="57"/>
      <c r="M11" s="57">
        <f t="shared" si="0"/>
        <v>2133755</v>
      </c>
      <c r="N11" s="88"/>
    </row>
    <row r="12" spans="1:14" s="40" customFormat="1" ht="21.75" customHeight="1">
      <c r="A12" s="40" t="s">
        <v>78</v>
      </c>
      <c r="B12" s="41"/>
      <c r="C12" s="46"/>
      <c r="D12" s="41"/>
      <c r="E12" s="58">
        <v>0</v>
      </c>
      <c r="F12" s="57"/>
      <c r="G12" s="58">
        <v>0</v>
      </c>
      <c r="I12" s="58">
        <v>0</v>
      </c>
      <c r="J12" s="57"/>
      <c r="K12" s="58">
        <f>SUM(PL!J34)</f>
        <v>0</v>
      </c>
      <c r="L12" s="57"/>
      <c r="M12" s="58">
        <f t="shared" si="0"/>
        <v>0</v>
      </c>
      <c r="N12" s="88"/>
    </row>
    <row r="13" spans="1:14" s="40" customFormat="1" ht="21.75" customHeight="1">
      <c r="A13" s="40" t="s">
        <v>79</v>
      </c>
      <c r="B13" s="41"/>
      <c r="C13" s="46"/>
      <c r="D13" s="41"/>
      <c r="E13" s="57">
        <f>SUM(E11:E12)</f>
        <v>0</v>
      </c>
      <c r="F13" s="57"/>
      <c r="G13" s="57">
        <f>SUM(G11:G12)</f>
        <v>0</v>
      </c>
      <c r="I13" s="57">
        <f>SUM(I11:I12)</f>
        <v>0</v>
      </c>
      <c r="J13" s="57"/>
      <c r="K13" s="57">
        <f>SUM(K11:K12)</f>
        <v>2133755</v>
      </c>
      <c r="L13" s="57"/>
      <c r="M13" s="57">
        <f>SUM(M11:M12)</f>
        <v>2133755</v>
      </c>
      <c r="N13" s="88"/>
    </row>
    <row r="14" spans="1:14" s="40" customFormat="1" ht="21.75" customHeight="1" thickBot="1">
      <c r="A14" s="56" t="s">
        <v>182</v>
      </c>
      <c r="B14" s="41"/>
      <c r="C14" s="46"/>
      <c r="D14" s="41"/>
      <c r="E14" s="60">
        <f>SUM(E10,E13:E13)</f>
        <v>13151198</v>
      </c>
      <c r="F14" s="57"/>
      <c r="G14" s="60">
        <f>SUM(G10,G13:G13)</f>
        <v>646323</v>
      </c>
      <c r="I14" s="60">
        <f>SUM(I10,I13:I13)</f>
        <v>1315120</v>
      </c>
      <c r="J14" s="57"/>
      <c r="K14" s="60">
        <f>SUM(K10,K13:K13)</f>
        <v>10780666</v>
      </c>
      <c r="L14" s="57"/>
      <c r="M14" s="60">
        <f>SUM(M10,M13:M13)</f>
        <v>25893307</v>
      </c>
      <c r="N14" s="88"/>
    </row>
    <row r="15" spans="1:14" s="40" customFormat="1" ht="21.75" customHeight="1" thickTop="1">
      <c r="A15" s="56"/>
      <c r="B15" s="41"/>
      <c r="C15" s="46"/>
      <c r="D15" s="41"/>
      <c r="E15" s="41"/>
      <c r="G15" s="41"/>
      <c r="I15" s="41"/>
      <c r="K15" s="41"/>
      <c r="M15" s="41"/>
      <c r="N15" s="88"/>
    </row>
    <row r="16" spans="1:14" s="40" customFormat="1" ht="21.75" customHeight="1">
      <c r="A16" s="56" t="s">
        <v>196</v>
      </c>
      <c r="B16" s="41"/>
      <c r="C16" s="46"/>
      <c r="D16" s="41"/>
      <c r="E16" s="57">
        <v>13151198</v>
      </c>
      <c r="F16" s="57"/>
      <c r="G16" s="57">
        <v>646323</v>
      </c>
      <c r="H16" s="57"/>
      <c r="I16" s="57">
        <v>1315120</v>
      </c>
      <c r="J16" s="57"/>
      <c r="K16" s="57">
        <v>10305515</v>
      </c>
      <c r="L16" s="57"/>
      <c r="M16" s="57">
        <f>SUM(E16:K16)</f>
        <v>25418156</v>
      </c>
      <c r="N16" s="88"/>
    </row>
    <row r="17" spans="1:14" s="40" customFormat="1" ht="21.75" customHeight="1">
      <c r="A17" s="40" t="s">
        <v>76</v>
      </c>
      <c r="B17" s="41"/>
      <c r="C17" s="46"/>
      <c r="D17" s="41"/>
      <c r="E17" s="57">
        <v>0</v>
      </c>
      <c r="F17" s="57"/>
      <c r="G17" s="57">
        <v>0</v>
      </c>
      <c r="H17" s="57"/>
      <c r="I17" s="57">
        <v>0</v>
      </c>
      <c r="J17" s="57"/>
      <c r="K17" s="57">
        <f>SUM(PL!H39)</f>
        <v>1629920</v>
      </c>
      <c r="L17" s="57"/>
      <c r="M17" s="57">
        <f t="shared" ref="M17:M18" si="1">SUM(E17:K17)</f>
        <v>1629920</v>
      </c>
      <c r="N17" s="88"/>
    </row>
    <row r="18" spans="1:14" s="40" customFormat="1" ht="21.75" customHeight="1">
      <c r="A18" s="40" t="s">
        <v>78</v>
      </c>
      <c r="B18" s="41"/>
      <c r="C18" s="46"/>
      <c r="D18" s="41"/>
      <c r="E18" s="58">
        <v>0</v>
      </c>
      <c r="F18" s="57"/>
      <c r="G18" s="58">
        <v>0</v>
      </c>
      <c r="H18" s="57"/>
      <c r="I18" s="58">
        <v>0</v>
      </c>
      <c r="J18" s="57"/>
      <c r="K18" s="58">
        <f>SUM(PL!H35)</f>
        <v>0</v>
      </c>
      <c r="L18" s="57"/>
      <c r="M18" s="58">
        <f t="shared" si="1"/>
        <v>0</v>
      </c>
      <c r="N18" s="88"/>
    </row>
    <row r="19" spans="1:14" s="40" customFormat="1" ht="21.75" customHeight="1">
      <c r="A19" s="40" t="s">
        <v>79</v>
      </c>
      <c r="B19" s="41"/>
      <c r="C19" s="46"/>
      <c r="D19" s="41"/>
      <c r="E19" s="57">
        <f>SUM(E17:E18)</f>
        <v>0</v>
      </c>
      <c r="F19" s="57"/>
      <c r="G19" s="57">
        <f>SUM(G17:G18)</f>
        <v>0</v>
      </c>
      <c r="H19" s="57"/>
      <c r="I19" s="57">
        <f>SUM(I17:I18)</f>
        <v>0</v>
      </c>
      <c r="J19" s="57"/>
      <c r="K19" s="57">
        <f>SUM(K17:K18)</f>
        <v>1629920</v>
      </c>
      <c r="L19" s="57"/>
      <c r="M19" s="57">
        <f>SUM(M17:M18)</f>
        <v>1629920</v>
      </c>
      <c r="N19" s="88"/>
    </row>
    <row r="20" spans="1:14" s="40" customFormat="1" ht="21.75" customHeight="1" thickBot="1">
      <c r="A20" s="56" t="s">
        <v>197</v>
      </c>
      <c r="B20" s="41"/>
      <c r="C20" s="46"/>
      <c r="D20" s="41"/>
      <c r="E20" s="60">
        <f>SUM(E16,E19)</f>
        <v>13151198</v>
      </c>
      <c r="F20" s="57"/>
      <c r="G20" s="60">
        <f>SUM(G16,G19)</f>
        <v>646323</v>
      </c>
      <c r="H20" s="57"/>
      <c r="I20" s="60">
        <f>SUM(I16,I19)</f>
        <v>1315120</v>
      </c>
      <c r="J20" s="57"/>
      <c r="K20" s="60">
        <f>SUM(K16,K19)</f>
        <v>11935435</v>
      </c>
      <c r="L20" s="57"/>
      <c r="M20" s="60">
        <f>SUM(M16,M19)</f>
        <v>27048076</v>
      </c>
      <c r="N20" s="86"/>
    </row>
    <row r="21" spans="1:14" s="40" customFormat="1" ht="21.75" customHeight="1" thickTop="1">
      <c r="A21" s="56"/>
      <c r="B21" s="41"/>
      <c r="C21" s="46"/>
      <c r="D21" s="41"/>
      <c r="E21" s="57">
        <f>SUM(E16-BS!J76)</f>
        <v>0</v>
      </c>
      <c r="F21" s="57"/>
      <c r="G21" s="57">
        <f>SUM(G16-BS!J77)</f>
        <v>0</v>
      </c>
      <c r="H21" s="57"/>
      <c r="I21" s="57">
        <f>SUM(I16-BS!J79)</f>
        <v>0</v>
      </c>
      <c r="J21" s="57"/>
      <c r="K21" s="57">
        <f>SUM(K16-BS!J80)</f>
        <v>0</v>
      </c>
      <c r="L21" s="57"/>
      <c r="M21" s="57">
        <f>SUM(M16-BS!J84)</f>
        <v>0</v>
      </c>
      <c r="N21" s="86"/>
    </row>
    <row r="22" spans="1:14" s="40" customFormat="1" ht="21.75" customHeight="1">
      <c r="A22" s="56"/>
      <c r="B22" s="41"/>
      <c r="C22" s="59"/>
      <c r="D22" s="41"/>
      <c r="E22" s="57">
        <f>SUM(E20-BS!H76)</f>
        <v>0</v>
      </c>
      <c r="F22" s="57"/>
      <c r="G22" s="57">
        <f>SUM(G20-BS!H77)</f>
        <v>0</v>
      </c>
      <c r="H22" s="57"/>
      <c r="I22" s="57">
        <f>SUM(I20-BS!H79)</f>
        <v>0</v>
      </c>
      <c r="J22" s="57"/>
      <c r="K22" s="57">
        <f>SUM(K20-BS!H80)</f>
        <v>0</v>
      </c>
      <c r="L22" s="57"/>
      <c r="M22" s="57">
        <f>SUM(M20-BS!H84)</f>
        <v>0</v>
      </c>
      <c r="N22" s="92"/>
    </row>
    <row r="23" spans="1:14" s="40" customFormat="1" ht="21.75" customHeight="1">
      <c r="A23" s="40" t="s">
        <v>201</v>
      </c>
      <c r="C23" s="41"/>
      <c r="E23" s="41"/>
      <c r="G23" s="41"/>
      <c r="I23" s="41"/>
      <c r="J23" s="41"/>
      <c r="K23" s="41"/>
      <c r="L23" s="41"/>
      <c r="M23" s="41"/>
      <c r="N23" s="92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3"/>
  <sheetViews>
    <sheetView showGridLines="0" zoomScale="90" zoomScaleNormal="90" zoomScaleSheetLayoutView="90" workbookViewId="0"/>
  </sheetViews>
  <sheetFormatPr defaultColWidth="9.1796875" defaultRowHeight="19.5" customHeight="1"/>
  <cols>
    <col min="1" max="1" width="49.54296875" style="6" customWidth="1"/>
    <col min="2" max="2" width="4.54296875" style="6" customWidth="1"/>
    <col min="3" max="3" width="1" style="6" customWidth="1"/>
    <col min="4" max="4" width="14.7265625" style="6" customWidth="1"/>
    <col min="5" max="5" width="1.54296875" style="6" customWidth="1"/>
    <col min="6" max="6" width="14.7265625" style="6" customWidth="1"/>
    <col min="7" max="7" width="1.54296875" style="6" customWidth="1"/>
    <col min="8" max="8" width="14.7265625" style="6" customWidth="1"/>
    <col min="9" max="9" width="1.54296875" style="6" customWidth="1"/>
    <col min="10" max="10" width="14.7265625" style="6" customWidth="1"/>
    <col min="11" max="11" width="1.54296875" style="6" customWidth="1"/>
    <col min="12" max="16384" width="9.1796875" style="6"/>
  </cols>
  <sheetData>
    <row r="1" spans="1:11" s="1" customFormat="1" ht="19.5" customHeight="1">
      <c r="A1" s="6"/>
      <c r="B1" s="6"/>
      <c r="C1" s="6"/>
      <c r="F1" s="7"/>
      <c r="G1" s="7"/>
      <c r="J1" s="7" t="s">
        <v>55</v>
      </c>
      <c r="K1" s="7"/>
    </row>
    <row r="2" spans="1:11" s="1" customFormat="1" ht="19.5" customHeight="1">
      <c r="A2" s="2" t="s">
        <v>112</v>
      </c>
      <c r="B2" s="25"/>
      <c r="C2" s="25"/>
      <c r="D2" s="3"/>
      <c r="E2" s="3"/>
      <c r="F2" s="3"/>
      <c r="G2" s="3"/>
      <c r="H2" s="3"/>
      <c r="I2" s="3"/>
      <c r="J2" s="3"/>
      <c r="K2" s="7"/>
    </row>
    <row r="3" spans="1:11" s="1" customFormat="1" ht="19.5" customHeight="1">
      <c r="A3" s="4" t="s">
        <v>125</v>
      </c>
      <c r="B3" s="25"/>
      <c r="C3" s="25"/>
      <c r="D3" s="5"/>
      <c r="E3" s="3"/>
      <c r="F3" s="5"/>
      <c r="G3" s="5"/>
      <c r="H3" s="5"/>
      <c r="I3" s="3"/>
      <c r="J3" s="5"/>
      <c r="K3" s="7"/>
    </row>
    <row r="4" spans="1:11" s="1" customFormat="1" ht="19.5" customHeight="1">
      <c r="A4" s="4" t="s">
        <v>195</v>
      </c>
      <c r="B4" s="25"/>
      <c r="C4" s="25"/>
      <c r="D4" s="5"/>
      <c r="E4" s="3"/>
      <c r="F4" s="5"/>
      <c r="G4" s="5"/>
      <c r="H4" s="5"/>
      <c r="I4" s="3"/>
      <c r="J4" s="5"/>
      <c r="K4" s="7"/>
    </row>
    <row r="5" spans="1:11" s="1" customFormat="1" ht="19.5" customHeight="1">
      <c r="A5" s="6"/>
      <c r="B5" s="25"/>
      <c r="C5" s="25"/>
      <c r="D5" s="5"/>
      <c r="E5" s="3"/>
      <c r="F5" s="19"/>
      <c r="G5" s="19"/>
      <c r="H5" s="5"/>
      <c r="I5" s="3"/>
      <c r="J5" s="7" t="s">
        <v>0</v>
      </c>
      <c r="K5" s="7"/>
    </row>
    <row r="6" spans="1:11" s="1" customFormat="1" ht="19.5" customHeight="1">
      <c r="A6" s="6"/>
      <c r="B6" s="3"/>
      <c r="C6" s="3"/>
      <c r="D6" s="96" t="s">
        <v>24</v>
      </c>
      <c r="E6" s="97"/>
      <c r="F6" s="97"/>
      <c r="G6" s="8"/>
      <c r="H6" s="26"/>
      <c r="I6" s="27" t="s">
        <v>25</v>
      </c>
      <c r="J6" s="28"/>
      <c r="K6" s="7"/>
    </row>
    <row r="7" spans="1:11" s="1" customFormat="1" ht="19.5" customHeight="1">
      <c r="A7" s="6"/>
      <c r="B7" s="25"/>
      <c r="C7" s="6"/>
      <c r="D7" s="29">
        <v>2025</v>
      </c>
      <c r="E7" s="19"/>
      <c r="F7" s="29">
        <v>2024</v>
      </c>
      <c r="G7" s="14"/>
      <c r="H7" s="29">
        <v>2025</v>
      </c>
      <c r="I7" s="19"/>
      <c r="J7" s="29">
        <v>2024</v>
      </c>
      <c r="K7" s="7"/>
    </row>
    <row r="8" spans="1:11" s="1" customFormat="1" ht="19.5" customHeight="1">
      <c r="A8" s="30" t="s">
        <v>5</v>
      </c>
      <c r="B8" s="6"/>
      <c r="C8" s="14"/>
      <c r="D8" s="24"/>
      <c r="E8" s="24"/>
      <c r="F8" s="24"/>
      <c r="G8" s="24"/>
      <c r="H8" s="24"/>
      <c r="I8" s="24"/>
      <c r="J8" s="24"/>
      <c r="K8" s="7"/>
    </row>
    <row r="9" spans="1:11" s="1" customFormat="1" ht="19.5" customHeight="1">
      <c r="A9" s="36" t="s">
        <v>80</v>
      </c>
      <c r="B9" s="6"/>
      <c r="C9" s="19"/>
      <c r="D9" s="18">
        <f>SUM(PL!D25)</f>
        <v>2130059</v>
      </c>
      <c r="E9" s="18"/>
      <c r="F9" s="18">
        <f>SUM(PL!F25)</f>
        <v>2139546</v>
      </c>
      <c r="G9" s="18"/>
      <c r="H9" s="18">
        <f>SUM(PL!H25)</f>
        <v>2038536</v>
      </c>
      <c r="I9" s="18"/>
      <c r="J9" s="18">
        <f>SUM(PL!J25)</f>
        <v>2546068</v>
      </c>
      <c r="K9" s="7"/>
    </row>
    <row r="10" spans="1:11" s="1" customFormat="1" ht="19.5" customHeight="1">
      <c r="A10" s="32" t="s">
        <v>88</v>
      </c>
      <c r="B10" s="6"/>
      <c r="C10" s="19"/>
      <c r="D10" s="18"/>
      <c r="E10" s="18"/>
      <c r="F10" s="18"/>
      <c r="G10" s="18"/>
      <c r="H10" s="18"/>
      <c r="I10" s="18"/>
      <c r="J10" s="18"/>
      <c r="K10" s="7"/>
    </row>
    <row r="11" spans="1:11" s="1" customFormat="1" ht="19.5" customHeight="1">
      <c r="A11" s="32" t="s">
        <v>143</v>
      </c>
      <c r="B11" s="6"/>
      <c r="C11" s="19"/>
      <c r="D11" s="18"/>
      <c r="E11" s="18"/>
      <c r="F11" s="18"/>
      <c r="G11" s="18"/>
      <c r="H11" s="18"/>
      <c r="I11" s="18"/>
      <c r="J11" s="18"/>
      <c r="K11" s="7"/>
    </row>
    <row r="12" spans="1:11" s="1" customFormat="1" ht="19.5" customHeight="1">
      <c r="A12" s="32" t="s">
        <v>60</v>
      </c>
      <c r="B12" s="6"/>
      <c r="C12" s="19"/>
      <c r="D12" s="18">
        <v>880506</v>
      </c>
      <c r="E12" s="18"/>
      <c r="F12" s="18">
        <v>864440</v>
      </c>
      <c r="G12" s="18"/>
      <c r="H12" s="18">
        <v>919832</v>
      </c>
      <c r="I12" s="18"/>
      <c r="J12" s="18">
        <v>914398</v>
      </c>
      <c r="K12" s="7"/>
    </row>
    <row r="13" spans="1:11" s="1" customFormat="1" ht="19.5" customHeight="1">
      <c r="A13" s="1" t="s">
        <v>207</v>
      </c>
      <c r="B13" s="6"/>
      <c r="C13" s="19"/>
      <c r="D13" s="18">
        <v>-5832</v>
      </c>
      <c r="E13" s="20"/>
      <c r="F13" s="18">
        <v>28498</v>
      </c>
      <c r="G13" s="20"/>
      <c r="H13" s="18">
        <v>-7489</v>
      </c>
      <c r="I13" s="20"/>
      <c r="J13" s="18">
        <v>26832</v>
      </c>
      <c r="K13" s="7"/>
    </row>
    <row r="14" spans="1:11" s="1" customFormat="1" ht="19.5" customHeight="1">
      <c r="A14" s="6" t="s">
        <v>190</v>
      </c>
      <c r="B14" s="6"/>
      <c r="C14" s="6"/>
      <c r="D14" s="18">
        <v>-410</v>
      </c>
      <c r="E14" s="20"/>
      <c r="F14" s="18">
        <v>-526</v>
      </c>
      <c r="G14" s="20"/>
      <c r="H14" s="18">
        <v>-410</v>
      </c>
      <c r="I14" s="20"/>
      <c r="J14" s="18">
        <v>-526</v>
      </c>
      <c r="K14" s="7"/>
    </row>
    <row r="15" spans="1:11" s="1" customFormat="1" ht="19.5" customHeight="1">
      <c r="A15" s="6" t="s">
        <v>187</v>
      </c>
      <c r="B15" s="6"/>
      <c r="C15" s="6"/>
      <c r="D15" s="18">
        <v>-421</v>
      </c>
      <c r="E15" s="20"/>
      <c r="F15" s="18">
        <v>3195</v>
      </c>
      <c r="G15" s="20"/>
      <c r="H15" s="18">
        <v>-401</v>
      </c>
      <c r="I15" s="20"/>
      <c r="J15" s="18">
        <v>2482</v>
      </c>
      <c r="K15" s="7"/>
    </row>
    <row r="16" spans="1:11" s="1" customFormat="1" ht="19.5" customHeight="1">
      <c r="A16" s="6" t="s">
        <v>191</v>
      </c>
      <c r="B16" s="6"/>
      <c r="C16" s="6"/>
      <c r="D16" s="18">
        <v>2</v>
      </c>
      <c r="E16" s="20"/>
      <c r="F16" s="18">
        <v>-47</v>
      </c>
      <c r="G16" s="20"/>
      <c r="H16" s="20">
        <v>0</v>
      </c>
      <c r="I16" s="20"/>
      <c r="J16" s="20">
        <v>0</v>
      </c>
      <c r="K16" s="7"/>
    </row>
    <row r="17" spans="1:11" s="1" customFormat="1" ht="19.5" customHeight="1">
      <c r="A17" s="6" t="s">
        <v>204</v>
      </c>
      <c r="B17" s="6"/>
      <c r="C17" s="19"/>
      <c r="D17" s="20">
        <v>17115</v>
      </c>
      <c r="E17" s="20"/>
      <c r="F17" s="20">
        <v>13937</v>
      </c>
      <c r="G17" s="20"/>
      <c r="H17" s="20">
        <v>15941</v>
      </c>
      <c r="I17" s="20"/>
      <c r="J17" s="20">
        <v>12243</v>
      </c>
      <c r="K17" s="7"/>
    </row>
    <row r="18" spans="1:11" s="1" customFormat="1" ht="19.5" customHeight="1">
      <c r="A18" s="6" t="s">
        <v>158</v>
      </c>
      <c r="B18" s="6"/>
      <c r="C18" s="19"/>
      <c r="D18" s="20">
        <v>19063</v>
      </c>
      <c r="E18" s="20"/>
      <c r="F18" s="20">
        <v>12404</v>
      </c>
      <c r="G18" s="20"/>
      <c r="H18" s="20">
        <v>19063</v>
      </c>
      <c r="I18" s="20"/>
      <c r="J18" s="20">
        <v>12404</v>
      </c>
      <c r="K18" s="7"/>
    </row>
    <row r="19" spans="1:11" s="1" customFormat="1" ht="19.5" customHeight="1">
      <c r="A19" s="6" t="s">
        <v>189</v>
      </c>
      <c r="B19" s="6"/>
      <c r="C19" s="19"/>
      <c r="D19" s="20">
        <v>3522</v>
      </c>
      <c r="E19" s="20"/>
      <c r="F19" s="20">
        <v>1265</v>
      </c>
      <c r="G19" s="20"/>
      <c r="H19" s="20">
        <v>4064</v>
      </c>
      <c r="I19" s="20"/>
      <c r="J19" s="20">
        <v>5604</v>
      </c>
      <c r="K19" s="7"/>
    </row>
    <row r="20" spans="1:11" s="1" customFormat="1" ht="19.5" customHeight="1">
      <c r="A20" s="6" t="s">
        <v>178</v>
      </c>
      <c r="B20" s="6"/>
      <c r="C20" s="19"/>
      <c r="D20" s="20">
        <v>-9787</v>
      </c>
      <c r="E20" s="20"/>
      <c r="F20" s="20">
        <v>-44627</v>
      </c>
      <c r="G20" s="20"/>
      <c r="H20" s="20">
        <v>-9787</v>
      </c>
      <c r="I20" s="20"/>
      <c r="J20" s="20">
        <v>-44627</v>
      </c>
      <c r="K20" s="7"/>
    </row>
    <row r="21" spans="1:11" s="1" customFormat="1" ht="19.5" customHeight="1">
      <c r="A21" s="32" t="s">
        <v>188</v>
      </c>
      <c r="B21" s="6"/>
      <c r="C21" s="19"/>
      <c r="D21" s="20">
        <v>0</v>
      </c>
      <c r="E21" s="20"/>
      <c r="F21" s="20">
        <v>0</v>
      </c>
      <c r="G21" s="20"/>
      <c r="H21" s="20">
        <v>0</v>
      </c>
      <c r="I21" s="20"/>
      <c r="J21" s="20">
        <v>-500000</v>
      </c>
      <c r="K21" s="7"/>
    </row>
    <row r="22" spans="1:11" s="1" customFormat="1" ht="19.5" customHeight="1">
      <c r="A22" s="6" t="s">
        <v>136</v>
      </c>
      <c r="B22" s="6"/>
      <c r="C22" s="19"/>
      <c r="D22" s="20">
        <v>-5646</v>
      </c>
      <c r="E22" s="20"/>
      <c r="F22" s="20">
        <v>-7962</v>
      </c>
      <c r="G22" s="20"/>
      <c r="H22" s="20">
        <v>-5418</v>
      </c>
      <c r="I22" s="20"/>
      <c r="J22" s="20">
        <v>-7667</v>
      </c>
      <c r="K22" s="7"/>
    </row>
    <row r="23" spans="1:11" s="1" customFormat="1" ht="19.5" customHeight="1">
      <c r="A23" s="6" t="s">
        <v>61</v>
      </c>
      <c r="B23" s="6"/>
      <c r="C23" s="19"/>
      <c r="D23" s="80">
        <v>157277</v>
      </c>
      <c r="E23" s="20"/>
      <c r="F23" s="80">
        <v>144909</v>
      </c>
      <c r="G23" s="20"/>
      <c r="H23" s="80">
        <v>157627</v>
      </c>
      <c r="I23" s="20"/>
      <c r="J23" s="80">
        <v>142495</v>
      </c>
      <c r="K23" s="7"/>
    </row>
    <row r="24" spans="1:11" s="1" customFormat="1" ht="19.5" customHeight="1">
      <c r="A24" s="32" t="s">
        <v>126</v>
      </c>
      <c r="B24" s="6"/>
      <c r="C24" s="19"/>
      <c r="D24" s="82"/>
      <c r="E24" s="18"/>
      <c r="F24" s="82"/>
      <c r="G24" s="82"/>
      <c r="H24" s="82"/>
      <c r="I24" s="18"/>
      <c r="J24" s="82"/>
      <c r="K24" s="7"/>
    </row>
    <row r="25" spans="1:11" s="1" customFormat="1" ht="19.5" customHeight="1">
      <c r="A25" s="32" t="s">
        <v>43</v>
      </c>
      <c r="B25" s="6"/>
      <c r="C25" s="19"/>
      <c r="D25" s="20">
        <f>SUM(D9:D23)</f>
        <v>3185448</v>
      </c>
      <c r="E25" s="18"/>
      <c r="F25" s="20">
        <f>SUM(F9:F23)</f>
        <v>3155032</v>
      </c>
      <c r="G25" s="20"/>
      <c r="H25" s="20">
        <f>SUM(H9:H23)</f>
        <v>3131558</v>
      </c>
      <c r="I25" s="18"/>
      <c r="J25" s="20">
        <f>SUM(J9:J23)</f>
        <v>3109706</v>
      </c>
      <c r="K25" s="7"/>
    </row>
    <row r="26" spans="1:11" s="1" customFormat="1" ht="19.5" customHeight="1">
      <c r="A26" s="37" t="s">
        <v>114</v>
      </c>
      <c r="B26" s="6"/>
      <c r="C26" s="19"/>
      <c r="D26" s="18"/>
      <c r="E26" s="18"/>
      <c r="F26" s="18"/>
      <c r="G26" s="18"/>
      <c r="H26" s="18"/>
      <c r="I26" s="18"/>
      <c r="J26" s="18"/>
      <c r="K26" s="7"/>
    </row>
    <row r="27" spans="1:11" s="1" customFormat="1" ht="19.5" customHeight="1">
      <c r="A27" s="6" t="s">
        <v>205</v>
      </c>
      <c r="B27" s="38"/>
      <c r="D27" s="18">
        <v>246639</v>
      </c>
      <c r="E27" s="20"/>
      <c r="F27" s="18">
        <v>106616</v>
      </c>
      <c r="G27" s="20"/>
      <c r="H27" s="18">
        <v>266962</v>
      </c>
      <c r="I27" s="18"/>
      <c r="J27" s="18">
        <v>110586</v>
      </c>
      <c r="K27" s="7"/>
    </row>
    <row r="28" spans="1:11" s="1" customFormat="1" ht="19.5" customHeight="1">
      <c r="A28" s="1" t="s">
        <v>67</v>
      </c>
      <c r="B28" s="6"/>
      <c r="C28" s="19"/>
      <c r="D28" s="18">
        <v>-287214</v>
      </c>
      <c r="E28" s="18"/>
      <c r="F28" s="18">
        <v>-581519</v>
      </c>
      <c r="G28" s="18"/>
      <c r="H28" s="18">
        <v>-258600</v>
      </c>
      <c r="I28" s="18"/>
      <c r="J28" s="18">
        <v>-578073</v>
      </c>
      <c r="K28" s="7"/>
    </row>
    <row r="29" spans="1:11" s="1" customFormat="1" ht="19.5" customHeight="1">
      <c r="A29" s="23" t="s">
        <v>70</v>
      </c>
      <c r="B29" s="38"/>
      <c r="D29" s="20">
        <v>-22656</v>
      </c>
      <c r="E29" s="20"/>
      <c r="F29" s="20">
        <v>-54547</v>
      </c>
      <c r="G29" s="20"/>
      <c r="H29" s="20">
        <v>-22661</v>
      </c>
      <c r="I29" s="20"/>
      <c r="J29" s="20">
        <v>-55219</v>
      </c>
      <c r="K29" s="7"/>
    </row>
    <row r="30" spans="1:11" s="1" customFormat="1" ht="19.5" customHeight="1">
      <c r="A30" s="1" t="s">
        <v>44</v>
      </c>
      <c r="B30" s="38"/>
      <c r="D30" s="18">
        <v>9855</v>
      </c>
      <c r="E30" s="18"/>
      <c r="F30" s="18">
        <v>-14180</v>
      </c>
      <c r="G30" s="18"/>
      <c r="H30" s="18">
        <v>12240</v>
      </c>
      <c r="I30" s="18"/>
      <c r="J30" s="18">
        <v>-10156</v>
      </c>
      <c r="K30" s="7"/>
    </row>
    <row r="31" spans="1:11" s="1" customFormat="1" ht="19.5" customHeight="1">
      <c r="A31" s="6" t="s">
        <v>152</v>
      </c>
      <c r="B31" s="38"/>
      <c r="D31" s="18">
        <v>-134</v>
      </c>
      <c r="E31" s="18"/>
      <c r="F31" s="18">
        <v>3116</v>
      </c>
      <c r="G31" s="18"/>
      <c r="H31" s="18">
        <v>-50</v>
      </c>
      <c r="I31" s="18"/>
      <c r="J31" s="18">
        <v>3276</v>
      </c>
      <c r="K31" s="7"/>
    </row>
    <row r="32" spans="1:11" s="1" customFormat="1" ht="19.5" customHeight="1">
      <c r="A32" s="1" t="s">
        <v>45</v>
      </c>
      <c r="B32" s="38"/>
      <c r="D32" s="18">
        <v>2803</v>
      </c>
      <c r="E32" s="18"/>
      <c r="F32" s="18">
        <v>37145</v>
      </c>
      <c r="G32" s="18"/>
      <c r="H32" s="18">
        <v>776</v>
      </c>
      <c r="I32" s="18"/>
      <c r="J32" s="18">
        <v>1131</v>
      </c>
      <c r="K32" s="7"/>
    </row>
    <row r="33" spans="1:11" s="1" customFormat="1" ht="19.5" customHeight="1">
      <c r="A33" s="37" t="s">
        <v>113</v>
      </c>
      <c r="B33" s="6"/>
      <c r="C33" s="19"/>
      <c r="D33" s="18"/>
      <c r="E33" s="18"/>
      <c r="F33" s="18"/>
      <c r="G33" s="18"/>
      <c r="H33" s="18"/>
      <c r="I33" s="18"/>
      <c r="J33" s="18"/>
      <c r="K33" s="7"/>
    </row>
    <row r="34" spans="1:11" s="1" customFormat="1" ht="19.5" customHeight="1">
      <c r="A34" s="1" t="s">
        <v>206</v>
      </c>
      <c r="B34" s="6"/>
      <c r="C34" s="14"/>
      <c r="D34" s="20">
        <v>435206</v>
      </c>
      <c r="E34" s="18"/>
      <c r="F34" s="20">
        <v>1234319</v>
      </c>
      <c r="G34" s="18"/>
      <c r="H34" s="20">
        <v>364389</v>
      </c>
      <c r="I34" s="18"/>
      <c r="J34" s="20">
        <v>1186364</v>
      </c>
      <c r="K34" s="7"/>
    </row>
    <row r="35" spans="1:11" s="1" customFormat="1" ht="19.5" customHeight="1">
      <c r="A35" s="1" t="s">
        <v>110</v>
      </c>
      <c r="B35" s="6"/>
      <c r="C35" s="14"/>
      <c r="D35" s="20">
        <v>-85222</v>
      </c>
      <c r="E35" s="18"/>
      <c r="F35" s="20">
        <v>-16877</v>
      </c>
      <c r="G35" s="18"/>
      <c r="H35" s="20">
        <v>-84905</v>
      </c>
      <c r="I35" s="18"/>
      <c r="J35" s="20">
        <v>-22708</v>
      </c>
      <c r="K35" s="7"/>
    </row>
    <row r="36" spans="1:11" s="1" customFormat="1" ht="19.5" customHeight="1">
      <c r="A36" s="1" t="s">
        <v>68</v>
      </c>
      <c r="C36" s="14"/>
      <c r="D36" s="20">
        <v>-222873</v>
      </c>
      <c r="E36" s="18"/>
      <c r="F36" s="20">
        <v>-102547</v>
      </c>
      <c r="G36" s="18"/>
      <c r="H36" s="20">
        <v>-219428</v>
      </c>
      <c r="I36" s="18"/>
      <c r="J36" s="20">
        <v>-101842</v>
      </c>
      <c r="K36" s="7"/>
    </row>
    <row r="37" spans="1:11" s="1" customFormat="1" ht="19.5" customHeight="1">
      <c r="A37" s="1" t="s">
        <v>46</v>
      </c>
      <c r="B37" s="6"/>
      <c r="C37" s="14"/>
      <c r="D37" s="18">
        <v>26766</v>
      </c>
      <c r="E37" s="18"/>
      <c r="F37" s="18">
        <v>10955</v>
      </c>
      <c r="G37" s="18"/>
      <c r="H37" s="18">
        <v>23932</v>
      </c>
      <c r="I37" s="18"/>
      <c r="J37" s="18">
        <v>11508</v>
      </c>
      <c r="K37" s="7"/>
    </row>
    <row r="38" spans="1:11" s="1" customFormat="1" ht="19.5" customHeight="1">
      <c r="A38" s="32" t="s">
        <v>47</v>
      </c>
      <c r="B38" s="6"/>
      <c r="C38" s="14"/>
      <c r="D38" s="20">
        <v>-4653</v>
      </c>
      <c r="E38" s="20"/>
      <c r="F38" s="20">
        <v>-5615</v>
      </c>
      <c r="G38" s="20"/>
      <c r="H38" s="20">
        <v>-4653</v>
      </c>
      <c r="I38" s="20"/>
      <c r="J38" s="20">
        <v>-5615</v>
      </c>
      <c r="K38" s="7"/>
    </row>
    <row r="39" spans="1:11" s="1" customFormat="1" ht="19.5" customHeight="1">
      <c r="A39" s="32" t="s">
        <v>48</v>
      </c>
      <c r="B39" s="6"/>
      <c r="C39" s="19"/>
      <c r="D39" s="81">
        <v>-134</v>
      </c>
      <c r="E39" s="18"/>
      <c r="F39" s="81">
        <v>27877</v>
      </c>
      <c r="G39" s="18"/>
      <c r="H39" s="81">
        <v>-349</v>
      </c>
      <c r="I39" s="18"/>
      <c r="J39" s="81">
        <v>27241</v>
      </c>
      <c r="K39" s="7"/>
    </row>
    <row r="40" spans="1:11" s="1" customFormat="1" ht="19.5" customHeight="1">
      <c r="A40" s="32" t="s">
        <v>5</v>
      </c>
      <c r="B40" s="6"/>
      <c r="C40" s="19"/>
      <c r="D40" s="18">
        <f>SUM(D25:D39)</f>
        <v>3283831</v>
      </c>
      <c r="E40" s="18"/>
      <c r="F40" s="18">
        <f>SUM(F25:F39)</f>
        <v>3799775</v>
      </c>
      <c r="G40" s="18"/>
      <c r="H40" s="18">
        <f>SUM(H25:H39)</f>
        <v>3209211</v>
      </c>
      <c r="I40" s="18"/>
      <c r="J40" s="18">
        <f>SUM(J25:J39)</f>
        <v>3676199</v>
      </c>
      <c r="K40" s="13"/>
    </row>
    <row r="41" spans="1:11" s="1" customFormat="1" ht="19.5" customHeight="1">
      <c r="A41" s="6" t="s">
        <v>56</v>
      </c>
      <c r="B41" s="6"/>
      <c r="C41" s="19"/>
      <c r="D41" s="18">
        <v>-118687</v>
      </c>
      <c r="E41" s="85"/>
      <c r="F41" s="18">
        <v>-118342</v>
      </c>
      <c r="G41" s="85"/>
      <c r="H41" s="18">
        <v>-115970</v>
      </c>
      <c r="I41" s="85"/>
      <c r="J41" s="18">
        <v>-114127</v>
      </c>
      <c r="K41" s="13"/>
    </row>
    <row r="42" spans="1:11" s="1" customFormat="1" ht="19.5" customHeight="1">
      <c r="A42" s="37" t="s">
        <v>57</v>
      </c>
      <c r="B42" s="6"/>
      <c r="C42" s="19"/>
      <c r="D42" s="83">
        <f>SUM(D40:D41)</f>
        <v>3165144</v>
      </c>
      <c r="E42" s="18"/>
      <c r="F42" s="83">
        <f>SUM(F40:F41)</f>
        <v>3681433</v>
      </c>
      <c r="G42" s="18"/>
      <c r="H42" s="83">
        <f>SUM(H40:H41)</f>
        <v>3093241</v>
      </c>
      <c r="I42" s="18"/>
      <c r="J42" s="83">
        <f>SUM(J40:J41)</f>
        <v>3562072</v>
      </c>
      <c r="K42" s="13"/>
    </row>
    <row r="43" spans="1:11" s="1" customFormat="1" ht="19.5" customHeight="1">
      <c r="A43" s="32"/>
      <c r="B43" s="6"/>
      <c r="C43" s="19"/>
      <c r="I43" s="6"/>
      <c r="J43" s="6"/>
      <c r="K43" s="13"/>
    </row>
    <row r="44" spans="1:11" s="1" customFormat="1" ht="19.5" customHeight="1">
      <c r="A44" s="32" t="s">
        <v>201</v>
      </c>
      <c r="B44" s="6"/>
      <c r="C44" s="19"/>
      <c r="D44" s="7"/>
      <c r="E44" s="7"/>
      <c r="H44" s="7"/>
      <c r="I44" s="7"/>
      <c r="K44" s="13"/>
    </row>
    <row r="45" spans="1:11" s="1" customFormat="1" ht="19.5" customHeight="1">
      <c r="A45" s="6"/>
      <c r="B45" s="6"/>
      <c r="C45" s="6"/>
      <c r="F45" s="7"/>
      <c r="G45" s="7"/>
      <c r="J45" s="7" t="s">
        <v>55</v>
      </c>
      <c r="K45" s="7"/>
    </row>
    <row r="46" spans="1:11" s="1" customFormat="1" ht="19.5" customHeight="1">
      <c r="A46" s="2" t="s">
        <v>112</v>
      </c>
      <c r="B46" s="25"/>
      <c r="C46" s="25"/>
      <c r="D46" s="3"/>
      <c r="E46" s="3"/>
      <c r="F46" s="3"/>
      <c r="G46" s="3"/>
      <c r="H46" s="3"/>
      <c r="I46" s="3"/>
      <c r="J46" s="3"/>
      <c r="K46" s="7"/>
    </row>
    <row r="47" spans="1:11" s="1" customFormat="1" ht="19.5" customHeight="1">
      <c r="A47" s="4" t="s">
        <v>127</v>
      </c>
      <c r="B47" s="25"/>
      <c r="C47" s="25"/>
      <c r="D47" s="5"/>
      <c r="E47" s="3"/>
      <c r="F47" s="5"/>
      <c r="G47" s="5"/>
      <c r="H47" s="5"/>
      <c r="I47" s="3"/>
      <c r="J47" s="5"/>
      <c r="K47" s="7"/>
    </row>
    <row r="48" spans="1:11" s="1" customFormat="1" ht="19.5" customHeight="1">
      <c r="A48" s="4" t="s">
        <v>195</v>
      </c>
      <c r="B48" s="25"/>
      <c r="C48" s="25"/>
      <c r="D48" s="5"/>
      <c r="E48" s="3"/>
      <c r="F48" s="5"/>
      <c r="G48" s="5"/>
      <c r="H48" s="5"/>
      <c r="I48" s="3"/>
      <c r="J48" s="5"/>
      <c r="K48" s="7"/>
    </row>
    <row r="49" spans="1:11" s="1" customFormat="1" ht="19.5" customHeight="1">
      <c r="A49" s="6"/>
      <c r="B49" s="25"/>
      <c r="C49" s="25"/>
      <c r="D49" s="5"/>
      <c r="E49" s="3"/>
      <c r="F49" s="19"/>
      <c r="G49" s="19"/>
      <c r="H49" s="5"/>
      <c r="I49" s="3"/>
      <c r="J49" s="7" t="s">
        <v>0</v>
      </c>
      <c r="K49" s="7"/>
    </row>
    <row r="50" spans="1:11" s="1" customFormat="1" ht="19.5" customHeight="1">
      <c r="A50" s="6"/>
      <c r="B50" s="3"/>
      <c r="C50" s="3"/>
      <c r="D50" s="96" t="s">
        <v>24</v>
      </c>
      <c r="E50" s="97"/>
      <c r="F50" s="97"/>
      <c r="G50" s="8"/>
      <c r="H50" s="26"/>
      <c r="I50" s="27" t="s">
        <v>25</v>
      </c>
      <c r="J50" s="28"/>
      <c r="K50" s="7"/>
    </row>
    <row r="51" spans="1:11" s="1" customFormat="1" ht="19.5" customHeight="1">
      <c r="A51" s="6"/>
      <c r="B51" s="25"/>
      <c r="C51" s="6"/>
      <c r="D51" s="29">
        <v>2025</v>
      </c>
      <c r="E51" s="19"/>
      <c r="F51" s="29">
        <v>2024</v>
      </c>
      <c r="G51" s="14"/>
      <c r="H51" s="29">
        <v>2025</v>
      </c>
      <c r="I51" s="19"/>
      <c r="J51" s="29">
        <v>2024</v>
      </c>
      <c r="K51" s="7"/>
    </row>
    <row r="52" spans="1:11" s="1" customFormat="1" ht="19.5" customHeight="1">
      <c r="A52" s="30" t="s">
        <v>6</v>
      </c>
      <c r="B52" s="6"/>
      <c r="C52" s="14"/>
      <c r="D52" s="20"/>
      <c r="E52" s="20"/>
      <c r="F52" s="20"/>
      <c r="G52" s="20"/>
      <c r="H52" s="20"/>
      <c r="I52" s="20"/>
      <c r="J52" s="20"/>
      <c r="K52" s="7"/>
    </row>
    <row r="53" spans="1:11" s="1" customFormat="1" ht="19.5" customHeight="1">
      <c r="A53" s="32" t="s">
        <v>138</v>
      </c>
      <c r="B53" s="6"/>
      <c r="C53" s="19"/>
      <c r="D53" s="20">
        <v>-50460</v>
      </c>
      <c r="E53" s="18"/>
      <c r="F53" s="20">
        <v>-8119</v>
      </c>
      <c r="G53" s="18"/>
      <c r="H53" s="20">
        <v>-50460</v>
      </c>
      <c r="I53" s="18"/>
      <c r="J53" s="20">
        <v>-8119</v>
      </c>
      <c r="K53" s="7"/>
    </row>
    <row r="54" spans="1:11" s="1" customFormat="1" ht="19.5" customHeight="1">
      <c r="A54" s="32" t="s">
        <v>174</v>
      </c>
      <c r="B54" s="6"/>
      <c r="C54" s="19"/>
      <c r="D54" s="20">
        <v>-1045934</v>
      </c>
      <c r="E54" s="18"/>
      <c r="F54" s="20">
        <v>-823183</v>
      </c>
      <c r="G54" s="18"/>
      <c r="H54" s="20">
        <v>-1045445</v>
      </c>
      <c r="I54" s="18"/>
      <c r="J54" s="20">
        <v>-822382</v>
      </c>
      <c r="K54" s="7"/>
    </row>
    <row r="55" spans="1:11" s="1" customFormat="1" ht="19.5" customHeight="1">
      <c r="A55" s="32" t="s">
        <v>159</v>
      </c>
      <c r="B55" s="6"/>
      <c r="C55" s="14"/>
      <c r="D55" s="18">
        <v>-180000</v>
      </c>
      <c r="E55" s="82"/>
      <c r="F55" s="18">
        <v>-100644</v>
      </c>
      <c r="G55" s="82"/>
      <c r="H55" s="18">
        <v>-180000</v>
      </c>
      <c r="I55" s="18"/>
      <c r="J55" s="18">
        <v>-100644</v>
      </c>
      <c r="K55" s="7"/>
    </row>
    <row r="56" spans="1:11" s="1" customFormat="1" ht="19.5" customHeight="1">
      <c r="A56" s="32" t="s">
        <v>137</v>
      </c>
      <c r="B56" s="6"/>
      <c r="C56" s="14"/>
      <c r="D56" s="18">
        <v>-4864</v>
      </c>
      <c r="E56" s="82"/>
      <c r="F56" s="18">
        <v>-4369</v>
      </c>
      <c r="G56" s="82"/>
      <c r="H56" s="18">
        <v>-4864</v>
      </c>
      <c r="I56" s="18"/>
      <c r="J56" s="18">
        <v>-4369</v>
      </c>
      <c r="K56" s="7"/>
    </row>
    <row r="57" spans="1:11" s="1" customFormat="1" ht="19.5" customHeight="1">
      <c r="A57" s="32" t="s">
        <v>199</v>
      </c>
      <c r="B57" s="6"/>
      <c r="C57" s="19"/>
      <c r="D57" s="20">
        <v>-10948</v>
      </c>
      <c r="E57" s="18"/>
      <c r="F57" s="20">
        <v>3505</v>
      </c>
      <c r="G57" s="18"/>
      <c r="H57" s="20">
        <v>-9791</v>
      </c>
      <c r="I57" s="18"/>
      <c r="J57" s="20">
        <v>3494</v>
      </c>
      <c r="K57" s="7"/>
    </row>
    <row r="58" spans="1:11" s="1" customFormat="1" ht="19.5" customHeight="1">
      <c r="A58" s="1" t="s">
        <v>89</v>
      </c>
      <c r="B58" s="6"/>
      <c r="C58" s="14"/>
      <c r="D58" s="20">
        <v>645</v>
      </c>
      <c r="E58" s="82"/>
      <c r="F58" s="20">
        <v>571</v>
      </c>
      <c r="G58" s="82"/>
      <c r="H58" s="20">
        <v>645</v>
      </c>
      <c r="I58" s="18"/>
      <c r="J58" s="20">
        <v>571</v>
      </c>
      <c r="K58" s="7"/>
    </row>
    <row r="59" spans="1:11" s="1" customFormat="1" ht="19.5" customHeight="1">
      <c r="A59" s="1" t="s">
        <v>144</v>
      </c>
      <c r="B59" s="6"/>
      <c r="C59" s="14"/>
      <c r="D59" s="80">
        <v>5646</v>
      </c>
      <c r="E59" s="82"/>
      <c r="F59" s="80">
        <v>7962</v>
      </c>
      <c r="G59" s="82"/>
      <c r="H59" s="80">
        <v>5418</v>
      </c>
      <c r="I59" s="18"/>
      <c r="J59" s="80">
        <v>7667</v>
      </c>
      <c r="K59" s="7"/>
    </row>
    <row r="60" spans="1:11" s="1" customFormat="1" ht="19.5" customHeight="1">
      <c r="A60" s="37" t="s">
        <v>180</v>
      </c>
      <c r="B60" s="6"/>
      <c r="C60" s="19"/>
      <c r="D60" s="81">
        <f>SUM(D53:D59)</f>
        <v>-1285915</v>
      </c>
      <c r="E60" s="18"/>
      <c r="F60" s="81">
        <f>SUM(F53:F59)</f>
        <v>-924277</v>
      </c>
      <c r="G60" s="18"/>
      <c r="H60" s="81">
        <f>SUM(H53:H59)</f>
        <v>-1284497</v>
      </c>
      <c r="I60" s="18"/>
      <c r="J60" s="81">
        <f>SUM(J53:J59)</f>
        <v>-923782</v>
      </c>
      <c r="K60" s="7"/>
    </row>
    <row r="61" spans="1:11" s="1" customFormat="1" ht="19.5" customHeight="1">
      <c r="A61" s="30" t="s">
        <v>7</v>
      </c>
      <c r="B61" s="6"/>
      <c r="C61" s="19"/>
      <c r="D61" s="18"/>
      <c r="E61" s="18"/>
      <c r="F61" s="18"/>
      <c r="G61" s="18"/>
      <c r="H61" s="18"/>
      <c r="I61" s="18"/>
      <c r="J61" s="18"/>
      <c r="K61" s="7"/>
    </row>
    <row r="62" spans="1:11" s="1" customFormat="1" ht="19.5" customHeight="1">
      <c r="A62" s="1" t="s">
        <v>139</v>
      </c>
      <c r="B62" s="6"/>
      <c r="C62" s="19"/>
      <c r="D62" s="18">
        <v>-2007812</v>
      </c>
      <c r="E62" s="18"/>
      <c r="F62" s="18">
        <v>-2018318</v>
      </c>
      <c r="G62" s="18"/>
      <c r="H62" s="18">
        <v>-2000000</v>
      </c>
      <c r="I62" s="18"/>
      <c r="J62" s="18">
        <v>-2000000</v>
      </c>
      <c r="K62" s="7"/>
    </row>
    <row r="63" spans="1:11" s="1" customFormat="1" ht="19.5" customHeight="1">
      <c r="A63" s="1" t="s">
        <v>160</v>
      </c>
      <c r="B63" s="6"/>
      <c r="C63" s="19"/>
      <c r="D63" s="18">
        <v>-131430</v>
      </c>
      <c r="E63" s="18"/>
      <c r="F63" s="18">
        <v>-101237</v>
      </c>
      <c r="G63" s="18"/>
      <c r="H63" s="18">
        <v>-224366</v>
      </c>
      <c r="I63" s="82"/>
      <c r="J63" s="18">
        <v>-223623</v>
      </c>
      <c r="K63" s="7"/>
    </row>
    <row r="64" spans="1:11" s="1" customFormat="1" ht="19.5" customHeight="1">
      <c r="A64" s="1" t="s">
        <v>148</v>
      </c>
      <c r="B64" s="6"/>
      <c r="C64" s="19"/>
      <c r="D64" s="18">
        <v>-7852</v>
      </c>
      <c r="E64" s="18"/>
      <c r="F64" s="18">
        <v>-5206</v>
      </c>
      <c r="G64" s="18"/>
      <c r="H64" s="18">
        <v>0</v>
      </c>
      <c r="I64" s="82"/>
      <c r="J64" s="18">
        <v>0</v>
      </c>
      <c r="K64" s="7"/>
    </row>
    <row r="65" spans="1:11" s="1" customFormat="1" ht="19.5" customHeight="1">
      <c r="A65" s="1" t="s">
        <v>165</v>
      </c>
      <c r="B65" s="6"/>
      <c r="C65" s="19"/>
      <c r="D65" s="18">
        <v>0</v>
      </c>
      <c r="E65" s="18"/>
      <c r="F65" s="18">
        <v>-2000000</v>
      </c>
      <c r="G65" s="18"/>
      <c r="H65" s="18">
        <v>0</v>
      </c>
      <c r="I65" s="82"/>
      <c r="J65" s="18">
        <v>-2000000</v>
      </c>
      <c r="K65" s="7"/>
    </row>
    <row r="66" spans="1:11" s="1" customFormat="1" ht="19.5" customHeight="1">
      <c r="A66" s="1" t="s">
        <v>166</v>
      </c>
      <c r="B66" s="6"/>
      <c r="C66" s="19"/>
      <c r="D66" s="18">
        <v>-89418</v>
      </c>
      <c r="E66" s="85"/>
      <c r="F66" s="18">
        <v>-78718</v>
      </c>
      <c r="G66" s="85"/>
      <c r="H66" s="18">
        <v>-88134</v>
      </c>
      <c r="I66" s="85"/>
      <c r="J66" s="18">
        <v>-76673</v>
      </c>
      <c r="K66" s="7"/>
    </row>
    <row r="67" spans="1:11" s="1" customFormat="1" ht="19.5" customHeight="1">
      <c r="A67" s="1" t="s">
        <v>119</v>
      </c>
      <c r="B67" s="6"/>
      <c r="C67" s="19"/>
      <c r="D67" s="18">
        <v>-105</v>
      </c>
      <c r="E67" s="18"/>
      <c r="F67" s="18">
        <v>-44</v>
      </c>
      <c r="G67" s="18"/>
      <c r="H67" s="18">
        <v>-105</v>
      </c>
      <c r="I67" s="82"/>
      <c r="J67" s="18">
        <v>-44</v>
      </c>
      <c r="K67" s="7"/>
    </row>
    <row r="68" spans="1:11" s="1" customFormat="1" ht="19.5" customHeight="1">
      <c r="A68" s="31" t="s">
        <v>179</v>
      </c>
      <c r="B68" s="6"/>
      <c r="C68" s="19"/>
      <c r="D68" s="83">
        <f>SUM(D62:D67)</f>
        <v>-2236617</v>
      </c>
      <c r="E68" s="18"/>
      <c r="F68" s="83">
        <f>SUM(F62:F67)</f>
        <v>-4203523</v>
      </c>
      <c r="G68" s="18"/>
      <c r="H68" s="83">
        <f>SUM(H62:H67)</f>
        <v>-2312605</v>
      </c>
      <c r="I68" s="18"/>
      <c r="J68" s="83">
        <f>SUM(J62:J67)</f>
        <v>-4300340</v>
      </c>
      <c r="K68" s="7"/>
    </row>
    <row r="69" spans="1:11" s="1" customFormat="1" ht="19.5" customHeight="1">
      <c r="A69" s="37" t="s">
        <v>111</v>
      </c>
      <c r="B69" s="6"/>
      <c r="C69" s="19"/>
      <c r="D69" s="83">
        <v>815</v>
      </c>
      <c r="E69" s="18"/>
      <c r="F69" s="83">
        <v>2805</v>
      </c>
      <c r="G69" s="18"/>
      <c r="H69" s="83">
        <v>0</v>
      </c>
      <c r="I69" s="82"/>
      <c r="J69" s="83">
        <v>0</v>
      </c>
      <c r="K69" s="7"/>
    </row>
    <row r="70" spans="1:11" s="1" customFormat="1" ht="19.5" customHeight="1">
      <c r="A70" s="30" t="s">
        <v>192</v>
      </c>
      <c r="B70" s="6"/>
      <c r="C70" s="19"/>
      <c r="D70" s="18">
        <f>SUM(D42,D60,D68,D69)</f>
        <v>-356573</v>
      </c>
      <c r="E70" s="18"/>
      <c r="F70" s="18">
        <f>SUM(F42,F60,F68,F69)</f>
        <v>-1443562</v>
      </c>
      <c r="G70" s="18"/>
      <c r="H70" s="18">
        <f>SUM(H42+H60+H68)</f>
        <v>-503861</v>
      </c>
      <c r="I70" s="18"/>
      <c r="J70" s="18">
        <f>SUM(J42+J60+J68)</f>
        <v>-1662050</v>
      </c>
      <c r="K70" s="7"/>
    </row>
    <row r="71" spans="1:11" s="1" customFormat="1" ht="19.5" customHeight="1">
      <c r="A71" s="32" t="s">
        <v>8</v>
      </c>
      <c r="B71" s="6"/>
      <c r="C71" s="19"/>
      <c r="D71" s="81">
        <v>5553723</v>
      </c>
      <c r="E71" s="18"/>
      <c r="F71" s="81">
        <v>6428674</v>
      </c>
      <c r="G71" s="18"/>
      <c r="H71" s="81">
        <v>5102675</v>
      </c>
      <c r="I71" s="18"/>
      <c r="J71" s="81">
        <v>5817145</v>
      </c>
      <c r="K71" s="7"/>
    </row>
    <row r="72" spans="1:11" s="1" customFormat="1" ht="19.5" customHeight="1" thickBot="1">
      <c r="A72" s="37" t="s">
        <v>13</v>
      </c>
      <c r="B72" s="6"/>
      <c r="C72" s="19"/>
      <c r="D72" s="21">
        <f>SUM(D70:D71)</f>
        <v>5197150</v>
      </c>
      <c r="E72" s="18"/>
      <c r="F72" s="21">
        <f>SUM(F70:F71)</f>
        <v>4985112</v>
      </c>
      <c r="G72" s="18"/>
      <c r="H72" s="21">
        <f>SUM(H70:H71)</f>
        <v>4598814</v>
      </c>
      <c r="I72" s="18"/>
      <c r="J72" s="21">
        <f>SUM(J70:J71)</f>
        <v>4155095</v>
      </c>
      <c r="K72" s="7"/>
    </row>
    <row r="73" spans="1:11" s="1" customFormat="1" ht="19.5" customHeight="1" thickTop="1">
      <c r="A73" s="32"/>
      <c r="B73" s="6"/>
      <c r="C73" s="19"/>
      <c r="D73" s="18">
        <f>SUM(D72-BS!D11)</f>
        <v>0</v>
      </c>
      <c r="E73" s="18"/>
      <c r="F73" s="18"/>
      <c r="G73" s="18"/>
      <c r="H73" s="18">
        <f>SUM(H72-BS!H11)</f>
        <v>0</v>
      </c>
      <c r="I73" s="18"/>
      <c r="J73" s="18"/>
      <c r="K73" s="7"/>
    </row>
    <row r="74" spans="1:11" s="1" customFormat="1" ht="19.5" customHeight="1">
      <c r="A74" s="37" t="s">
        <v>71</v>
      </c>
      <c r="B74" s="6"/>
      <c r="C74" s="19"/>
      <c r="D74" s="7"/>
      <c r="E74" s="7"/>
      <c r="F74" s="7"/>
      <c r="G74" s="7"/>
      <c r="H74" s="7"/>
      <c r="I74" s="7"/>
      <c r="J74" s="7"/>
      <c r="K74" s="7"/>
    </row>
    <row r="75" spans="1:11" s="1" customFormat="1" ht="19.5" customHeight="1">
      <c r="A75" s="32" t="s">
        <v>69</v>
      </c>
      <c r="B75" s="6"/>
      <c r="C75" s="19"/>
      <c r="D75" s="7"/>
      <c r="E75" s="7"/>
      <c r="F75" s="7"/>
      <c r="G75" s="7"/>
      <c r="H75" s="7"/>
      <c r="I75" s="7"/>
      <c r="J75" s="7"/>
      <c r="K75" s="7"/>
    </row>
    <row r="76" spans="1:11" s="1" customFormat="1" ht="19.5" customHeight="1">
      <c r="A76" s="32" t="s">
        <v>147</v>
      </c>
      <c r="B76" s="6"/>
      <c r="C76" s="19"/>
      <c r="D76" s="39">
        <v>507670</v>
      </c>
      <c r="E76" s="7"/>
      <c r="F76" s="39">
        <v>405914</v>
      </c>
      <c r="G76" s="7"/>
      <c r="H76" s="39">
        <v>507670</v>
      </c>
      <c r="I76" s="7"/>
      <c r="J76" s="39">
        <v>405853</v>
      </c>
      <c r="K76" s="7"/>
    </row>
    <row r="77" spans="1:11" s="1" customFormat="1" ht="19.5" customHeight="1">
      <c r="A77" s="32" t="s">
        <v>150</v>
      </c>
      <c r="B77" s="6"/>
      <c r="C77" s="19"/>
      <c r="D77" s="18">
        <v>2679</v>
      </c>
      <c r="E77" s="7"/>
      <c r="F77" s="18">
        <v>2410</v>
      </c>
      <c r="G77" s="7"/>
      <c r="H77" s="18">
        <v>2679</v>
      </c>
      <c r="I77" s="7"/>
      <c r="J77" s="18">
        <v>2410</v>
      </c>
      <c r="K77" s="7"/>
    </row>
    <row r="78" spans="1:11" s="1" customFormat="1" ht="19.5" customHeight="1">
      <c r="A78" s="32"/>
      <c r="B78" s="6"/>
      <c r="C78" s="19"/>
      <c r="D78" s="39"/>
      <c r="E78" s="7"/>
      <c r="F78" s="39"/>
      <c r="G78" s="7"/>
      <c r="H78" s="39"/>
      <c r="I78" s="7"/>
      <c r="J78" s="39"/>
      <c r="K78" s="7"/>
    </row>
    <row r="79" spans="1:11" ht="19.5" customHeight="1">
      <c r="A79" s="32" t="s">
        <v>201</v>
      </c>
      <c r="C79" s="19"/>
      <c r="I79" s="7"/>
      <c r="J79" s="7"/>
      <c r="K79" s="19"/>
    </row>
    <row r="80" spans="1:11" s="1" customFormat="1" ht="19.5" customHeight="1">
      <c r="B80" s="6"/>
      <c r="C80" s="19"/>
      <c r="D80" s="7"/>
      <c r="E80" s="7"/>
      <c r="H80" s="7"/>
      <c r="I80" s="7"/>
      <c r="J80" s="7"/>
      <c r="K80" s="7"/>
    </row>
    <row r="81" spans="1:11" ht="19.5" customHeight="1">
      <c r="A81" s="1"/>
      <c r="C81" s="19"/>
      <c r="D81" s="7"/>
      <c r="E81" s="7"/>
      <c r="F81" s="1"/>
      <c r="G81" s="1"/>
      <c r="H81" s="7"/>
      <c r="I81" s="7"/>
      <c r="J81" s="7"/>
      <c r="K81" s="19"/>
    </row>
    <row r="82" spans="1:11" ht="19.5" customHeight="1">
      <c r="A82" s="1"/>
      <c r="C82" s="19"/>
      <c r="D82" s="7"/>
      <c r="E82" s="7"/>
      <c r="F82" s="1"/>
      <c r="G82" s="1"/>
      <c r="H82" s="7"/>
      <c r="I82" s="7"/>
      <c r="J82" s="1"/>
      <c r="K82" s="19"/>
    </row>
    <row r="83" spans="1:11" ht="19.5" customHeight="1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19"/>
    </row>
  </sheetData>
  <mergeCells count="3">
    <mergeCell ref="D6:F6"/>
    <mergeCell ref="D50:F50"/>
    <mergeCell ref="A83:J83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F73697-905A-4C38-AD9D-DB6B1B3E0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213BE0-3384-4B0E-A125-D51545C2C6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A384E1-F709-412D-AD53-1F26C483D7A0}">
  <ds:schemaRefs>
    <ds:schemaRef ds:uri="5a1e3216-bd36-4355-a3dc-0f4b15738c0e"/>
    <ds:schemaRef ds:uri="http://purl.org/dc/elements/1.1/"/>
    <ds:schemaRef ds:uri="http://schemas.microsoft.com/office/2006/metadata/properties"/>
    <ds:schemaRef ds:uri="http://purl.org/dc/terms/"/>
    <ds:schemaRef ds:uri="bc1e62ff-d678-45ea-87dc-5facd1a7eb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2025-04-24T03:35:21Z</cp:lastPrinted>
  <dcterms:created xsi:type="dcterms:W3CDTF">1998-05-15T01:54:15Z</dcterms:created>
  <dcterms:modified xsi:type="dcterms:W3CDTF">2025-04-28T11:24:50Z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