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21) YEAR 25-68 (PUBLIC)\AEONTS (3000134)\"/>
    </mc:Choice>
  </mc:AlternateContent>
  <xr:revisionPtr revIDLastSave="0" documentId="13_ncr:1_{675D4B06-1A19-4E72-86C1-4401AD0523D7}" xr6:coauthVersionLast="47" xr6:coauthVersionMax="47" xr10:uidLastSave="{00000000-0000-0000-0000-000000000000}"/>
  <bookViews>
    <workbookView xWindow="-108" yWindow="-108" windowWidth="23256" windowHeight="12576" tabRatio="871" activeTab="5" xr2:uid="{00000000-000D-0000-FFFF-FFFF00000000}"/>
  </bookViews>
  <sheets>
    <sheet name="งบฐานะการเงิน" sheetId="1" r:id="rId1"/>
    <sheet name="งบฐานะการเงิน (2)" sheetId="2" r:id="rId2"/>
    <sheet name="งบกำไรขาดทุน" sheetId="17" r:id="rId3"/>
    <sheet name="งบกำไรขาดทุนเบ็ดเสร็จ" sheetId="18" r:id="rId4"/>
    <sheet name="ส่วนของผู้ถือหุ้น(งบการเงินรวม)" sheetId="24" r:id="rId5"/>
    <sheet name="ส่วนของผู้ถือหุ้น(เฉพาะบริษัท)" sheetId="25" r:id="rId6"/>
    <sheet name="งบกระแสเงินสด" sheetId="23" r:id="rId7"/>
  </sheets>
  <definedNames>
    <definedName name="AS2DocOpenMode" hidden="1">"AS2DocumentEdit"</definedName>
    <definedName name="_xlnm.Print_Area" localSheetId="6">งบกระแสเงินสด!$A$1:$J$100</definedName>
    <definedName name="_xlnm.Print_Area" localSheetId="1">'งบฐานะการเงิน (2)'!$A$1:$J$90</definedName>
    <definedName name="_xlnm.Print_Area" localSheetId="5">'ส่วนของผู้ถือหุ้น(เฉพาะบริษัท)'!$A$1:$R$35</definedName>
    <definedName name="_xlnm.Print_Area" localSheetId="4">'ส่วนของผู้ถือหุ้น(งบการเงินรวม)'!$A$1:$AC$36</definedName>
    <definedName name="Z_8D235621_AF4E_4FAC_85B9_042609DB3AC8_.wvu.Cols" localSheetId="6" hidden="1">งบกระแสเงินสด!#REF!</definedName>
    <definedName name="Z_B0A2845A_DF1B_4049_B9E4_0E1AC1B03691_.wvu.Cols" localSheetId="6" hidden="1">งบกระแสเงินสด!#REF!</definedName>
    <definedName name="Z_B6210A3D_5ABC_459C_BBA9_7F615FEC0F6C_.wvu.Cols" localSheetId="6" hidden="1">งบกระแสเงินสด!#REF!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18" l="1"/>
  <c r="H25" i="18"/>
  <c r="F25" i="18"/>
  <c r="D25" i="18"/>
  <c r="J21" i="18"/>
  <c r="F21" i="18"/>
  <c r="J76" i="23"/>
  <c r="F76" i="23"/>
  <c r="H76" i="23"/>
  <c r="H93" i="23"/>
  <c r="F26" i="18" l="1"/>
  <c r="J26" i="18"/>
  <c r="D48" i="1"/>
  <c r="H20" i="18" l="1"/>
  <c r="H21" i="18" s="1"/>
  <c r="H26" i="18" s="1"/>
  <c r="D33" i="23"/>
  <c r="H33" i="23"/>
  <c r="H32" i="23"/>
  <c r="D26" i="23"/>
  <c r="H26" i="23"/>
  <c r="D15" i="23"/>
  <c r="H15" i="23"/>
  <c r="H14" i="23"/>
  <c r="D14" i="23"/>
  <c r="D17" i="23"/>
  <c r="H17" i="23"/>
  <c r="H16" i="23"/>
  <c r="D20" i="18" l="1"/>
  <c r="D16" i="18"/>
  <c r="D17" i="18"/>
  <c r="P38" i="25"/>
  <c r="H38" i="25"/>
  <c r="D21" i="18" l="1"/>
  <c r="D26" i="18" s="1"/>
  <c r="H29" i="17"/>
  <c r="D29" i="17"/>
  <c r="I39" i="24" l="1"/>
  <c r="AA39" i="24"/>
  <c r="AE31" i="24"/>
  <c r="U39" i="24"/>
  <c r="S39" i="24"/>
  <c r="D93" i="23"/>
  <c r="S33" i="24" l="1"/>
  <c r="J46" i="17"/>
  <c r="F46" i="17"/>
  <c r="J35" i="17"/>
  <c r="F35" i="17"/>
  <c r="D35" i="17"/>
  <c r="H35" i="17"/>
  <c r="D31" i="18" l="1"/>
  <c r="AE32" i="24" s="1"/>
  <c r="D25" i="17"/>
  <c r="D26" i="17" s="1"/>
  <c r="D39" i="17" s="1"/>
  <c r="D41" i="17" s="1"/>
  <c r="H48" i="1"/>
  <c r="D12" i="18" l="1"/>
  <c r="D44" i="17"/>
  <c r="H25" i="17"/>
  <c r="H26" i="17" s="1"/>
  <c r="H39" i="17" s="1"/>
  <c r="H41" i="17" s="1"/>
  <c r="D72" i="2"/>
  <c r="D75" i="2" s="1"/>
  <c r="H72" i="2"/>
  <c r="H75" i="2" s="1"/>
  <c r="H36" i="2"/>
  <c r="D36" i="2"/>
  <c r="D25" i="2"/>
  <c r="H25" i="2"/>
  <c r="D26" i="1"/>
  <c r="H26" i="1"/>
  <c r="H49" i="1" s="1"/>
  <c r="D27" i="18" l="1"/>
  <c r="D32" i="18" s="1"/>
  <c r="D30" i="18" s="1"/>
  <c r="H37" i="2"/>
  <c r="D46" i="17"/>
  <c r="D12" i="23" s="1"/>
  <c r="Q31" i="24"/>
  <c r="Q39" i="24" s="1"/>
  <c r="D48" i="17"/>
  <c r="H12" i="18"/>
  <c r="H27" i="18" s="1"/>
  <c r="H32" i="18" s="1"/>
  <c r="H30" i="18" s="1"/>
  <c r="H44" i="17"/>
  <c r="H76" i="2"/>
  <c r="H91" i="2" s="1"/>
  <c r="D37" i="2"/>
  <c r="D76" i="2" s="1"/>
  <c r="D49" i="1"/>
  <c r="J93" i="23"/>
  <c r="F93" i="23"/>
  <c r="J34" i="23"/>
  <c r="J44" i="23" s="1"/>
  <c r="J51" i="23" s="1"/>
  <c r="F34" i="23"/>
  <c r="F44" i="23" s="1"/>
  <c r="F51" i="23" s="1"/>
  <c r="J31" i="18"/>
  <c r="F31" i="18"/>
  <c r="J27" i="18"/>
  <c r="J32" i="18" s="1"/>
  <c r="F27" i="18"/>
  <c r="F32" i="18" s="1"/>
  <c r="J25" i="17"/>
  <c r="J26" i="17" s="1"/>
  <c r="J39" i="17" s="1"/>
  <c r="J41" i="17" s="1"/>
  <c r="F25" i="17"/>
  <c r="F26" i="17" s="1"/>
  <c r="F39" i="17" s="1"/>
  <c r="F41" i="17" s="1"/>
  <c r="D34" i="23" l="1"/>
  <c r="D44" i="23" s="1"/>
  <c r="D51" i="23" s="1"/>
  <c r="N27" i="25"/>
  <c r="N38" i="25" s="1"/>
  <c r="H48" i="17"/>
  <c r="H46" i="17"/>
  <c r="H12" i="23" s="1"/>
  <c r="H34" i="23" s="1"/>
  <c r="H44" i="23" s="1"/>
  <c r="H51" i="23" s="1"/>
  <c r="F30" i="18"/>
  <c r="AD21" i="24" s="1"/>
  <c r="J30" i="18"/>
  <c r="S19" i="25" s="1"/>
  <c r="D91" i="2"/>
  <c r="J72" i="2"/>
  <c r="J75" i="2" s="1"/>
  <c r="F72" i="2"/>
  <c r="F75" i="2" s="1"/>
  <c r="J36" i="2"/>
  <c r="F36" i="2"/>
  <c r="J25" i="2"/>
  <c r="F25" i="2"/>
  <c r="J48" i="1"/>
  <c r="F48" i="1"/>
  <c r="J26" i="1"/>
  <c r="F26" i="1"/>
  <c r="J37" i="2" l="1"/>
  <c r="J76" i="2" s="1"/>
  <c r="F49" i="1"/>
  <c r="J49" i="1"/>
  <c r="F37" i="2"/>
  <c r="F76" i="2" s="1"/>
  <c r="P29" i="25"/>
  <c r="P36" i="25" s="1"/>
  <c r="N29" i="25"/>
  <c r="N36" i="25" s="1"/>
  <c r="L29" i="25"/>
  <c r="L36" i="25" s="1"/>
  <c r="J29" i="25"/>
  <c r="J36" i="25" s="1"/>
  <c r="H29" i="25"/>
  <c r="H36" i="25" s="1"/>
  <c r="F29" i="25"/>
  <c r="F36" i="25" s="1"/>
  <c r="D29" i="25"/>
  <c r="D36" i="25" s="1"/>
  <c r="R28" i="25"/>
  <c r="R27" i="25"/>
  <c r="R26" i="25"/>
  <c r="R25" i="25"/>
  <c r="R24" i="25"/>
  <c r="R22" i="25"/>
  <c r="AC27" i="24"/>
  <c r="AA33" i="24"/>
  <c r="Y33" i="24"/>
  <c r="U33" i="24"/>
  <c r="Q33" i="24"/>
  <c r="O33" i="24"/>
  <c r="M33" i="24"/>
  <c r="K33" i="24"/>
  <c r="I33" i="24"/>
  <c r="F33" i="24"/>
  <c r="D33" i="24"/>
  <c r="W32" i="24"/>
  <c r="AC32" i="24" s="1"/>
  <c r="W31" i="24"/>
  <c r="W30" i="24"/>
  <c r="AC30" i="24" s="1"/>
  <c r="W29" i="24"/>
  <c r="AC29" i="24" s="1"/>
  <c r="W28" i="24"/>
  <c r="AC28" i="24" s="1"/>
  <c r="W25" i="24"/>
  <c r="F91" i="2" l="1"/>
  <c r="J91" i="2"/>
  <c r="S28" i="25"/>
  <c r="AD32" i="24"/>
  <c r="W39" i="24"/>
  <c r="AC31" i="24"/>
  <c r="AD31" i="24"/>
  <c r="W33" i="24"/>
  <c r="R29" i="25"/>
  <c r="R36" i="25" s="1"/>
  <c r="AC25" i="24"/>
  <c r="AF31" i="24" l="1"/>
  <c r="AC39" i="24"/>
  <c r="AC33" i="24"/>
  <c r="D76" i="23"/>
  <c r="D95" i="23" s="1"/>
  <c r="D98" i="23" s="1"/>
  <c r="D101" i="23" s="1"/>
  <c r="H95" i="23"/>
  <c r="H98" i="23" s="1"/>
  <c r="H101" i="23" s="1"/>
  <c r="F95" i="23"/>
  <c r="F98" i="23" s="1"/>
  <c r="J95" i="23"/>
  <c r="J98" i="23" s="1"/>
</calcChain>
</file>

<file path=xl/sharedStrings.xml><?xml version="1.0" encoding="utf-8"?>
<sst xmlns="http://schemas.openxmlformats.org/spreadsheetml/2006/main" count="456" uniqueCount="272">
  <si>
    <t>บริษัท อิออน ธนสินทรัพย์ (ไทยแลนด์) จำกัด (มหาชน) และบริษัทย่อย</t>
  </si>
  <si>
    <t>งบฐานะการเงิน</t>
  </si>
  <si>
    <t>ณ วันที่ 28 กุมภาพันธ์ 2568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</si>
  <si>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</si>
  <si>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</si>
  <si>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</si>
  <si>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</si>
  <si>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</si>
  <si>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28 กุมภาพันธ์</t>
  </si>
  <si>
    <t>29 กุมภาพันธ์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</si>
  <si>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</si>
  <si>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</si>
  <si>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</si>
  <si>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</si>
  <si>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</si>
  <si>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เงินให้กู้ยืมระยะสั้นแก่บริษัทย่อย</t>
  </si>
  <si>
    <t xml:space="preserve">ส่วนของเงินให้กู้ยืมระยะยาวแก่บริษัทย่อยที่ถึงกำหนดชำระภายในหนึ่งปี </t>
  </si>
  <si>
    <t>เงินให้สินเชื่อจากการซื้อลูกหนี้ที่คาดว่าจะได้รับชำระภายในหนึ่งปี</t>
  </si>
  <si>
    <t>ส่วนของเงินให้กู้ยืมประเภทด้อยสิทธิที่ถึงกำหนดชำระภายในหนึ่งปี</t>
  </si>
  <si>
    <t>จำนวนเงินส่วนร่วมในนิติบุคคลเฉพาะกิจเพื่อการแปลงสินทรัพย์</t>
  </si>
  <si>
    <t>เป็นหลักทรัพย์</t>
  </si>
  <si>
    <t>ส่วนของสินทรัพย์อนุพันธ์ที่ถึงกำหนดชำระภายในหนึ่งปี</t>
  </si>
  <si>
    <t>สินทรัพย์ภาษีเงินได้ของงวดปัจจุบัน</t>
  </si>
  <si>
    <t>สินทรัพย์สิทธิการใช้หมุนเวียน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</si>
  <si>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</si>
  <si>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</si>
  <si>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</si>
  <si>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ลูกหนี้การค้าและลูกหนี้ไม่หมุนเวียนอื่น</t>
  </si>
  <si>
    <t>เงินฝากประจำธนาคารที่มีภาระผูกพัน</t>
  </si>
  <si>
    <t>เงินให้กู้ยืมระยะยาวแก่บริษัทย่อย</t>
  </si>
  <si>
    <t>เงินให้สินเชื่อจากการซื้อลูกหนี้</t>
  </si>
  <si>
    <t>เงินจ่ายล่วงหน้าค่าหุ้นแก่บริษัทย่อย</t>
  </si>
  <si>
    <t>เงินลงทุนในบริษัทย่อย</t>
  </si>
  <si>
    <t>เงินลงทุนในตราสารทุนที่เลือกกำหนดให้แสดงด้วยมูลค่ายุติธรรม</t>
  </si>
  <si>
    <t>ผ่านกำไรหรือขาดทุน</t>
  </si>
  <si>
    <t>ผ่านกำไรขาดทุนเบ็ดเสร็จอื่น</t>
  </si>
  <si>
    <t>เงินให้กู้ยืมประเภทด้อยสิทธิ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</si>
  <si>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</si>
  <si>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</si>
  <si>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</si>
  <si>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สินทรัพย์อนุพันธ์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</si>
  <si>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</si>
  <si>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</si>
  <si>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</si>
  <si>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</si>
  <si>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</si>
  <si>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</si>
  <si>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 xml:space="preserve">หนี้สินและส่วนของผู้ถือหุ้น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</si>
  <si>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</si>
  <si>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</si>
  <si>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</si>
  <si>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</si>
  <si>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 xml:space="preserve">ส่วนของหนี้สินระยะยาวที่ถึงกำหนดชำระภายในหนึ่งปี </t>
  </si>
  <si>
    <t>เงินกู้ยืมระยะยาว</t>
  </si>
  <si>
    <t>หุ้นกู้ระยะยาว</t>
  </si>
  <si>
    <t>หนี้สินอนุพันธ์</t>
  </si>
  <si>
    <t>หนี้สินตามสัญญาเช่า</t>
  </si>
  <si>
    <t>เงินกู้ยืมประเภทด้อยสิทธิ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</si>
  <si>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</si>
  <si>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</si>
  <si>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</si>
  <si>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</si>
  <si>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เงินกู้ยืมระยะยาวภายใต้โครงการแปลงสินทรัพย์เป็นหลักทรัพย์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</si>
  <si>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</si>
  <si>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</si>
  <si>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</si>
  <si>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</si>
  <si>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</si>
  <si>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</si>
  <si>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</si>
  <si>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</si>
  <si>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</si>
  <si>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</si>
  <si>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หุ้นสามัญ 250,000,000 หุ้น มูลค่าหุ้นละ 1 บาท ชำระครบแล้ว</t>
  </si>
  <si>
    <t>ส่วนเกินมูลค่าหุ้นสามัญ</t>
  </si>
  <si>
    <t>ส่วนเกิน (ต่ำกว่า) ทุนอื่น</t>
  </si>
  <si>
    <t>ส่วนเกินทุนจากการจ่ายโดยใช้หุ้นเป็นเกณฑ์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</si>
  <si>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</si>
  <si>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</si>
  <si>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>จัดสรรแล้ว</t>
  </si>
  <si>
    <t>ทุนสำรองตามกฎหมาย</t>
  </si>
  <si>
    <t>ทุนสำรองเพื่อการขยายกิจการ</t>
  </si>
  <si>
    <t>ยังไม่ได้จัดสรร</t>
  </si>
  <si>
    <t xml:space="preserve">องค์ประกอบอื่นของส่วนของผู้ถือหุ้น </t>
  </si>
  <si>
    <t>ผลต่างของอัตราแลกเปลี่ยนจากการแปลงค่างบการเงินต่างประเทศ</t>
  </si>
  <si>
    <t>ผลขาดทุนสะสมจากการป้องกันความเสี่ยงกระแสเงินสด</t>
  </si>
  <si>
    <t>รวมส่วนของผู้ถือหุ้นบริษัทใหญ่</t>
  </si>
  <si>
    <t>เงินรับล่วงหน้าค่าหุ้น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</si>
  <si>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</si>
  <si>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</si>
  <si>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</si>
  <si>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</si>
  <si>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28 กุมภาพันธ์ 2568</t>
  </si>
  <si>
    <t>สำหรับปีสิ้นสุด</t>
  </si>
  <si>
    <t>วันที่</t>
  </si>
  <si>
    <t>รายได้</t>
  </si>
  <si>
    <t xml:space="preserve">รายได้จากบัตรเครดิต </t>
  </si>
  <si>
    <t>รายได้จากการให้กู้ยืม</t>
  </si>
  <si>
    <t xml:space="preserve">รายได้จากการให้เช่าซื้อ </t>
  </si>
  <si>
    <t>รายได้อื่น</t>
  </si>
  <si>
    <t>หนี้สูญรับคืน</t>
  </si>
  <si>
    <t xml:space="preserve">กำไรจากการขายลูกหนี้ที่ตัดจำหน่ายแล้ว </t>
  </si>
  <si>
    <t>รายได้จากการให้บริการติดตามหนี้</t>
  </si>
  <si>
    <t>รายได้จากธุรกิจนายหน้าประกันภัย</t>
  </si>
  <si>
    <t>รายได้จากเงินปันผล</t>
  </si>
  <si>
    <t>38.2.2</t>
  </si>
  <si>
    <t>กำไรจากการขายเงินลงทุนในบริษัทย่อย</t>
  </si>
  <si>
    <t>กำไรจากการวัดมูลค่ายุติธรรมของเงินลงทุนในตราสารทุน</t>
  </si>
  <si>
    <t>ที่เลือกกำหนดให้แสดงด้วยมูลค่ายุติธรรมผ่านกำไรหรือขาดทุน</t>
  </si>
  <si>
    <t>อื่น ๆ</t>
  </si>
  <si>
    <t>รวมรายได้อื่น</t>
  </si>
  <si>
    <t>รวมรายได้</t>
  </si>
  <si>
    <t>ค่าใช้จ่าย</t>
  </si>
  <si>
    <t>ค่าใช้จ่ายในการดำเนินงานและการบริหาร</t>
  </si>
  <si>
    <t>ค่าตอบแทนกรรมการและผู้บริหาร</t>
  </si>
  <si>
    <t>ขาดทุนจากการด้อยค่าเงินลงทุนในบริษัทย่อย</t>
  </si>
  <si>
    <t>ขาดทุนจากการขายเงินลงทุนในบริษัทย่อย</t>
  </si>
  <si>
    <t>ขาดทุนจากการขายและตัดจำหน่ายส่วนปรับปรุงอาคารเช่า</t>
  </si>
  <si>
    <t>และอุปกรณ์ และสินทรัพย์ไม่มีตัวตนอื่นนอกจากค่าความนิยม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</si>
  <si>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</si>
  <si>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</si>
  <si>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</si>
  <si>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</si>
  <si>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 xml:space="preserve">ค่าใช้จ่ายภาษีเงินได้ </t>
  </si>
  <si>
    <t>กำไรสำหรับปี</t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</si>
  <si>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</si>
  <si>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</si>
  <si>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</si>
  <si>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</si>
  <si>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บาท</t>
  </si>
  <si>
    <t xml:space="preserve">จำนวนหุ้นสามัญถัวเฉลี่ยถ่วงน้ำหนัก </t>
  </si>
  <si>
    <t>หุ้น</t>
  </si>
  <si>
    <t>งบกำไรขาดทุนและกำไรขาดทุนเบ็ดเสร็จอื่น</t>
  </si>
  <si>
    <t>กำไร (ขาดทุน) เบ็ดเสร็จอื่น - สุทธิจากภาษี</t>
  </si>
  <si>
    <t>รายการที่อาจถูกจัดประเภทใหม่ไว้ในกำไรหรือขาดทุนในภายหลัง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</si>
  <si>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</si>
  <si>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</si>
  <si>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</si>
  <si>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</si>
  <si>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</si>
  <si>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</si>
  <si>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การแบ่งปันกำไรเบ็ดเสร็จรวม</t>
  </si>
  <si>
    <t/>
  </si>
  <si>
    <t xml:space="preserve">        บริษัท อิออน ธนสินทรัพย์ (ไทยแลนด์) จำกัด (มหาชน) และบริษัทย่อย               </t>
  </si>
  <si>
    <t xml:space="preserve">งบการเปลี่ยนแปลงส่วนของผู้ถือหุ้น </t>
  </si>
  <si>
    <t xml:space="preserve">งบการเงินรวม </t>
  </si>
  <si>
    <t>ส่วนของผู้ถือหุ้นบริษัทใหญ่</t>
  </si>
  <si>
    <t>เงินรับล่วงหน้า</t>
  </si>
  <si>
    <t>ส่วนได้เสีย</t>
  </si>
  <si>
    <t>รวม</t>
  </si>
  <si>
    <t>ทุนที่ออกและ</t>
  </si>
  <si>
    <t xml:space="preserve">ส่วนเกิน </t>
  </si>
  <si>
    <t>ส่วนเกินทุนจากการ</t>
  </si>
  <si>
    <t>ส่วนต่ำกว่าทุน</t>
  </si>
  <si>
    <t>องค์ประกอบอื่นของส่วนของผู้ถือหุ้น</t>
  </si>
  <si>
    <t>รวมส่วนของ</t>
  </si>
  <si>
    <t>ค่าหุ้น</t>
  </si>
  <si>
    <t>ที่ไม่มีอำนาจ</t>
  </si>
  <si>
    <t>ส่วนของ</t>
  </si>
  <si>
    <t>ชำระแล้ว</t>
  </si>
  <si>
    <t>มูลค่า</t>
  </si>
  <si>
    <t>จ่ายโดยใช้หุ้น</t>
  </si>
  <si>
    <t>จากการเปลี่ยนแปลง</t>
  </si>
  <si>
    <t>ผลต่างของ</t>
  </si>
  <si>
    <t>ผลขาดทุนสะสม</t>
  </si>
  <si>
    <t>ผู้ถือหุ้น</t>
  </si>
  <si>
    <t>ควบคุม</t>
  </si>
  <si>
    <t>หุ้นสามัญ</t>
  </si>
  <si>
    <t>เป็นเกณฑ์</t>
  </si>
  <si>
    <t>สัดส่วนการถือหุ้น</t>
  </si>
  <si>
    <t>ทุนสำรอง</t>
  </si>
  <si>
    <t>อัตราแลกเปลี่ยน</t>
  </si>
  <si>
    <t>จากการป้องกัน</t>
  </si>
  <si>
    <t>บริษัทใหญ่</t>
  </si>
  <si>
    <t>ในบริษัทย่อย</t>
  </si>
  <si>
    <t>ตามกฎหมาย</t>
  </si>
  <si>
    <t>เพื่อการ</t>
  </si>
  <si>
    <t>จากการแปลงค่า</t>
  </si>
  <si>
    <t>ความเสี่ยง</t>
  </si>
  <si>
    <t>ขยายกิจการ</t>
  </si>
  <si>
    <t>งบการเงินต่างประเทศ</t>
  </si>
  <si>
    <t>กระแสเงินสด</t>
  </si>
  <si>
    <t>ยอดคงเหลือต้นปี ณ วันที่ 1 มีนาคม 2566</t>
  </si>
  <si>
    <t>การเปลี่ยนแปลงในส่วนของผู้ถือหุ้นสำหรับปี</t>
  </si>
  <si>
    <t>การเปลี่ยนแปลงสัดส่วนการผู้ถือหุ้นในบริษัทย่อยลดลง</t>
  </si>
  <si>
    <t>จ่ายเงินปันผล</t>
  </si>
  <si>
    <t>จ่ายเงินปันผลระหว่างกาล</t>
  </si>
  <si>
    <t>ยอดคงเหลือปลายปี ณ วันที่ 29 กุมภาพันธ์ 2567</t>
  </si>
  <si>
    <t>ยอดคงเหลือต้นปี ณ วันที่ 1 มีนาคม 2567</t>
  </si>
  <si>
    <t>ยอดคงเหลือปลายปี ณ วันที่ 28 กุมภาพันธ์ 2568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</si>
  <si>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</si>
  <si>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ทุนที่ออก</t>
  </si>
  <si>
    <t>องค์ประกอบอื่น</t>
  </si>
  <si>
    <t>และชำระแล้ว</t>
  </si>
  <si>
    <t>มูลค่าหุ้นสามัญ</t>
  </si>
  <si>
    <t>ของส่วนของผู้ถือหุ้น</t>
  </si>
  <si>
    <t>ทุนสำรองเพื่อการ</t>
  </si>
  <si>
    <t>ผลขาดทุนสะสมจาก</t>
  </si>
  <si>
    <t>การป้องกันความเสี่ยง</t>
  </si>
  <si>
    <t>งบกระแสเงินสด</t>
  </si>
  <si>
    <t>กระแสเงินสดจากกิจกรรมดำเนินงาน</t>
  </si>
  <si>
    <t>ปรับปรุงด้วย :</t>
  </si>
  <si>
    <t>(กำไร) ขาดทุนจากการขายเงินลงทุนในบริษัทย่อย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</si>
  <si>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</si>
  <si>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</si>
  <si>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ขาดทุนจากการขายส่วนปรับปรุงอาคารเช่าและอุปกรณ์</t>
  </si>
  <si>
    <t>และสินทรัพย์ไม่มีตัวตนอื่นนอกจากค่าความนิยม</t>
  </si>
  <si>
    <t>ขาดทุนจากการตัดจำหน่ายส่วนปรับปรุงอาคารเช่าและอุปกรณ์</t>
  </si>
  <si>
    <t>ค่าใช้จ่ายผลประโยชน์พนักงาน</t>
  </si>
  <si>
    <t>ค่าใช้จ่ายโครงการสะสมหุ้นสําหรับพนักงาน</t>
  </si>
  <si>
    <t>กำไรจากการขายลูกหนี้ที่ตัดจำหน่ายแล้ว</t>
  </si>
  <si>
    <t>ขาดทุนที่ยังไม่เกิดขึ้นจากอัตราแลกเปลี่ยน</t>
  </si>
  <si>
    <t>กำไรจากการยกเลิกสัญญาเช่า</t>
  </si>
  <si>
    <t>รายได้ดอกเบี้ย</t>
  </si>
  <si>
    <t>สินทรัพย์ดำเนินงาน (เพิ่มขึ้น) ลดลง</t>
  </si>
  <si>
    <t>หนี้สินดำเนินงานเพิ่มขึ้น (ลดลง)</t>
  </si>
  <si>
    <t>ดอกเบี้ยรับ</t>
  </si>
  <si>
    <t>เงินปันผลรับ</t>
  </si>
  <si>
    <t>จ่ายต้นทุนทางการเงิน</t>
  </si>
  <si>
    <t>จ่ายภาษีเงินได้</t>
  </si>
  <si>
    <t>จ่ายผลประโยชน์พนักงาน</t>
  </si>
  <si>
    <t>เงินสดจ่ายสมทบโครงการสะสมหุ้นสําหรับพนักงาน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</si>
  <si>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</si>
  <si>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</si>
  <si>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</si>
  <si>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เงินสดรับจากเงินฝากประจำธนาคารที่มีภาระผูกพัน</t>
  </si>
  <si>
    <t>เงินสดจ่ายเพื่อเงินฝากประจำธนาคารที่มีภาระผูกพัน</t>
  </si>
  <si>
    <t>เงินสดจ่ายเพื่อให้กู้ยืมระยะสั้นแก่บริษัทย่อย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</si>
  <si>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</si>
  <si>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</si>
  <si>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>เงินสดจ่ายเพื่อซื้อสินทรัพย์ไม่มีตัวตนอื่นนอกจากค่าความนิยม</t>
  </si>
  <si>
    <t>เงินสดจ่ายเพื่อลงทุนในบริษัทย่อย</t>
  </si>
  <si>
    <t>เงินสดจ่ายล่วงหน้าเพื่อลงทุนในบริษัทย่อย</t>
  </si>
  <si>
    <t>เงินสดรับจากการขายเงินลงทุนในบริษัทย่อย</t>
  </si>
  <si>
    <t>เงินสดจ่ายเพื่อลงทุนในตราสารทุนที่เลือกกำหนดให้แสดงด้วย</t>
  </si>
  <si>
    <t>มูลค่ายุติธรรมผ่านกำไรขาดทุนเบ็ดเสร็จอื่น</t>
  </si>
  <si>
    <t>เงินสดรับชำระคืนจากเงินให้กู้ยืมระยะยาวจากบริษัทย่อย</t>
  </si>
  <si>
    <t xml:space="preserve">เงินสดรับจากเงินให้กู้ยืมประเภทด้อยสิทธิ </t>
  </si>
  <si>
    <t>เงินสดรับจากจำนวนเงินส่วนร่วมในนิติบุคคลเฉพาะกิจเพื่อการแปลงสินทรัพย์เป็นหลักทรัพย์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</si>
  <si>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</si>
  <si>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</si>
  <si>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</si>
  <si>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เงินสดจ่ายชำระคืนเงินเบิกเกินบัญชีและเงินกู้ยืมระยะสั้นจากสถาบันการเงิน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</si>
  <si>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</si>
  <si>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</si>
  <si>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เงินสดรับจากเงินกู้ยืมระยะยาวภายใต้โครงการแปลงสินทรัพย์เป็นหลักทรัพย์</t>
  </si>
  <si>
    <t>เงินสดจ่ายชำระคืนเงินกู้ยืมระยะยาวภายใต้โครงการแปลงสินทรัพย์เป็นหลักทรัพย์</t>
  </si>
  <si>
    <t>เงินสดจ่ายชำระคืนหุ้นกู้ระยะยาว</t>
  </si>
  <si>
    <t>เงินสดจ่ายชำระหนี้สินตามสัญญาเช่า</t>
  </si>
  <si>
    <t xml:space="preserve">เงินสดจ่ายชำระคืนเงินกู้ยืมประเภทด้อยสิทธิ </t>
  </si>
  <si>
    <t>เงินสดรับล่วงหน้าค่าหุ้น</t>
  </si>
  <si>
    <t>เงินสดรับจากการขายลูกหนี้ที่ตัดจำหน่ายแล้ว</t>
  </si>
  <si>
    <t>เงินสดจ่ายสำหรับเงินปันผล</t>
  </si>
  <si>
    <t>เงินสดจ่ายสำหรับเงินปันผลระหว่างกาล</t>
  </si>
  <si>
    <t>กระแสเงินสดสุทธิใช้ไปในกิจกรรมจัดหาเงิน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</si>
  <si>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</si>
  <si>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</si>
  <si>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</si>
  <si>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ผลขาดทุนจากการป้องกันความเสี่ยงกระแสเงินสด</t>
  </si>
  <si>
    <t>10.4 และ 32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</si>
  <si>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</si>
  <si>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43.5 - 43.10</t>
  </si>
  <si>
    <t>ภาษีเงินได้ของรายการที่จะไม่ถูกจัดประเภทใหม่ไว้ในกำไรหรือขาดทุนในภายหลัง</t>
  </si>
  <si>
    <t>ลูกหนี้หมุนเวียนอื่น</t>
  </si>
  <si>
    <t>ลูกหนี้ไม่หมุนเวียนอื่น</t>
  </si>
  <si>
    <t>เจ้าหนี้หมุนเวียนอื่น</t>
  </si>
  <si>
    <t>กำไร (ขาดทุน) เบ็ดเสร็จอื่นสำหรับปี</t>
  </si>
  <si>
    <t>กระแสเงินสดสุทธิใช้ไปในการดำเนินงาน</t>
  </si>
  <si>
    <t xml:space="preserve">       รวมรายการที่อาจถูกจัดประเภทใหม่ไว้ในกำไรหรือขาดทุนในภายหลัง - สุทธิจากภาษีเงินได้</t>
  </si>
  <si>
    <t xml:space="preserve">       รวมรายการที่จะไม่ถูกจัดประเภทใหม่ไว้ในกำไรหรือขาดทุนในภายหลัง - สุทธิจากภาษีเงินได้</t>
  </si>
  <si>
    <t>ขาดทุนที่ถูกจัดประเภทใหม่ไว้ในกำไรหรือขาดทุนจากการ</t>
  </si>
  <si>
    <t>ขายเงินลงทุนในบริษัทย่อยในต่างประเทศ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</si>
</sst>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-* #,##0_-;\-* #,##0_-;_-* &quot;-&quot;??_-;_-@_-"/>
    <numFmt numFmtId="167" formatCode="_(* #,##0_);_(* \(#,##0\);_(* &quot;-&quot;??_);_(@_)"/>
    <numFmt numFmtId="168" formatCode="_(* #,##0.0000_);_(* \(#,##0.0000\);_(* &quot;-&quot;????_);_(@_)"/>
    <numFmt numFmtId="169" formatCode="#,##0.00;\(#,##0.00\)"/>
    <numFmt numFmtId="170" formatCode="\-"/>
    <numFmt numFmtId="171" formatCode="m/d"/>
    <numFmt numFmtId="172" formatCode="0.0"/>
    <numFmt numFmtId="173" formatCode="_(* #,##0_);_(* \(#,##0\);_(* &quot;-&quot;?????_);_(@_)"/>
  </numFmts>
  <fonts count="27">
    <font>
      <sz val="16"/>
      <name val="Angsana New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9"/>
      <color theme="1"/>
      <name val="Arial"/>
      <family val="2"/>
      <charset val="222"/>
    </font>
    <font>
      <sz val="16"/>
      <color theme="2" tint="-0.499984740745262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8"/>
      <name val="Angsana New"/>
      <family val="1"/>
    </font>
    <font>
      <sz val="14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8"/>
      <name val="Angsana New"/>
      <family val="1"/>
      <charset val="222"/>
    </font>
    <font>
      <sz val="8.5"/>
      <color theme="1"/>
      <name val="Verdana"/>
      <family val="2"/>
    </font>
    <font>
      <sz val="12"/>
      <name val="Times New Roman"/>
      <family val="1"/>
    </font>
    <font>
      <b/>
      <sz val="14"/>
      <name val="Angsana New"/>
      <family val="1"/>
    </font>
    <font>
      <sz val="14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6"/>
      <color rgb="FF002060"/>
      <name val="Angsana New"/>
      <family val="1"/>
    </font>
    <font>
      <sz val="11"/>
      <color theme="1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" fillId="0" borderId="0"/>
    <xf numFmtId="0" fontId="6" fillId="0" borderId="0"/>
    <xf numFmtId="0" fontId="2" fillId="0" borderId="0"/>
    <xf numFmtId="0" fontId="2" fillId="0" borderId="0"/>
    <xf numFmtId="37" fontId="3" fillId="0" borderId="0"/>
    <xf numFmtId="9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</cellStyleXfs>
  <cellXfs count="218">
    <xf numFmtId="0" fontId="0" fillId="0" borderId="0" xfId="0"/>
    <xf numFmtId="37" fontId="2" fillId="0" borderId="0" xfId="1" applyNumberFormat="1" applyFont="1" applyFill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7" fontId="9" fillId="0" borderId="0" xfId="1" applyNumberFormat="1" applyFont="1" applyFill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167" fontId="10" fillId="0" borderId="0" xfId="1" applyNumberFormat="1" applyFont="1" applyFill="1" applyAlignment="1">
      <alignment horizontal="right" vertical="center"/>
    </xf>
    <xf numFmtId="167" fontId="10" fillId="0" borderId="0" xfId="1" applyNumberFormat="1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vertical="center" wrapText="1"/>
    </xf>
    <xf numFmtId="167" fontId="11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2" fillId="0" borderId="0" xfId="1" applyFont="1" applyFill="1" applyAlignment="1">
      <alignment horizontal="left" vertical="center"/>
    </xf>
    <xf numFmtId="43" fontId="2" fillId="0" borderId="0" xfId="1" applyFont="1" applyFill="1" applyAlignment="1">
      <alignment horizontal="left" vertical="center" indent="2"/>
    </xf>
    <xf numFmtId="43" fontId="2" fillId="0" borderId="0" xfId="1" applyFont="1" applyFill="1" applyAlignment="1">
      <alignment horizontal="left" vertical="center" indent="1"/>
    </xf>
    <xf numFmtId="168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 indent="3"/>
    </xf>
    <xf numFmtId="43" fontId="2" fillId="0" borderId="0" xfId="1" applyFont="1" applyFill="1" applyAlignment="1">
      <alignment horizontal="left" vertical="center" indent="4"/>
    </xf>
    <xf numFmtId="41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2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horizontal="center" vertical="center"/>
    </xf>
    <xf numFmtId="167" fontId="10" fillId="0" borderId="0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Alignment="1">
      <alignment vertical="center"/>
    </xf>
    <xf numFmtId="167" fontId="2" fillId="0" borderId="0" xfId="1" quotePrefix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horizontal="left" vertical="center" wrapText="1" indent="2"/>
    </xf>
    <xf numFmtId="4" fontId="2" fillId="0" borderId="0" xfId="1" applyNumberFormat="1" applyFont="1" applyFill="1" applyAlignment="1">
      <alignment vertical="center"/>
    </xf>
    <xf numFmtId="167" fontId="11" fillId="0" borderId="0" xfId="1" applyNumberFormat="1" applyFont="1" applyFill="1" applyBorder="1" applyAlignment="1">
      <alignment horizontal="right" vertical="center"/>
    </xf>
    <xf numFmtId="0" fontId="11" fillId="0" borderId="0" xfId="1" quotePrefix="1" applyNumberFormat="1" applyFont="1" applyFill="1" applyAlignment="1">
      <alignment horizontal="center" vertical="center"/>
    </xf>
    <xf numFmtId="167" fontId="11" fillId="0" borderId="0" xfId="1" quotePrefix="1" applyNumberFormat="1" applyFont="1" applyFill="1" applyAlignment="1">
      <alignment vertical="center"/>
    </xf>
    <xf numFmtId="43" fontId="11" fillId="0" borderId="0" xfId="1" quotePrefix="1" applyFont="1" applyFill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43" fontId="14" fillId="0" borderId="0" xfId="1" applyFont="1" applyFill="1" applyAlignment="1">
      <alignment vertical="center"/>
    </xf>
    <xf numFmtId="43" fontId="2" fillId="0" borderId="0" xfId="1" applyFont="1" applyFill="1" applyBorder="1" applyAlignment="1">
      <alignment horizontal="left" vertical="center" indent="2"/>
    </xf>
    <xf numFmtId="167" fontId="11" fillId="0" borderId="0" xfId="1" applyNumberFormat="1" applyFont="1" applyFill="1" applyAlignment="1">
      <alignment horizontal="center" vertical="center"/>
    </xf>
    <xf numFmtId="167" fontId="2" fillId="0" borderId="3" xfId="1" applyNumberFormat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37" fontId="11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horizontal="center" vertical="center"/>
    </xf>
    <xf numFmtId="167" fontId="2" fillId="0" borderId="2" xfId="1" applyNumberFormat="1" applyFont="1" applyFill="1" applyBorder="1" applyAlignment="1">
      <alignment vertical="center"/>
    </xf>
    <xf numFmtId="167" fontId="2" fillId="0" borderId="5" xfId="1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horizontal="left" vertical="center" indent="4"/>
    </xf>
    <xf numFmtId="167" fontId="2" fillId="0" borderId="0" xfId="1" applyNumberFormat="1" applyFont="1" applyFill="1" applyAlignment="1">
      <alignment horizontal="right" vertical="center" indent="2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4" xfId="1" applyNumberFormat="1" applyFont="1" applyFill="1" applyBorder="1" applyAlignment="1">
      <alignment horizontal="right" vertical="center"/>
    </xf>
    <xf numFmtId="39" fontId="2" fillId="0" borderId="0" xfId="1" applyNumberFormat="1" applyFont="1" applyFill="1" applyAlignment="1">
      <alignment vertical="center"/>
    </xf>
    <xf numFmtId="39" fontId="2" fillId="0" borderId="0" xfId="1" applyNumberFormat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horizontal="center" vertical="center"/>
    </xf>
    <xf numFmtId="43" fontId="2" fillId="0" borderId="0" xfId="1" quotePrefix="1" applyFont="1" applyFill="1" applyAlignment="1">
      <alignment horizontal="left" vertical="center" indent="2"/>
    </xf>
    <xf numFmtId="41" fontId="2" fillId="0" borderId="1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horizontal="center" vertical="center"/>
    </xf>
    <xf numFmtId="167" fontId="16" fillId="0" borderId="0" xfId="1" applyNumberFormat="1" applyFont="1" applyFill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7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Alignment="1">
      <alignment horizontal="center"/>
    </xf>
    <xf numFmtId="43" fontId="11" fillId="0" borderId="0" xfId="1" applyFont="1" applyFill="1" applyAlignment="1">
      <alignment horizontal="left" vertical="center" indent="2"/>
    </xf>
    <xf numFmtId="167" fontId="20" fillId="0" borderId="0" xfId="12" quotePrefix="1" applyNumberFormat="1" applyFont="1" applyFill="1" applyAlignment="1">
      <alignment horizontal="center" vertical="center"/>
    </xf>
    <xf numFmtId="167" fontId="20" fillId="0" borderId="0" xfId="12" applyNumberFormat="1" applyFont="1" applyFill="1" applyAlignment="1">
      <alignment vertical="center"/>
    </xf>
    <xf numFmtId="170" fontId="20" fillId="0" borderId="0" xfId="12" applyNumberFormat="1" applyFont="1" applyFill="1" applyBorder="1" applyAlignment="1">
      <alignment horizontal="center" vertical="center"/>
    </xf>
    <xf numFmtId="167" fontId="11" fillId="0" borderId="1" xfId="1" applyNumberFormat="1" applyFont="1" applyFill="1" applyBorder="1" applyAlignment="1">
      <alignment vertical="center"/>
    </xf>
    <xf numFmtId="1" fontId="2" fillId="0" borderId="0" xfId="1" applyNumberFormat="1" applyFont="1" applyFill="1" applyAlignment="1">
      <alignment horizontal="left" vertical="center" indent="2"/>
    </xf>
    <xf numFmtId="43" fontId="2" fillId="0" borderId="0" xfId="1" quotePrefix="1" applyFont="1" applyFill="1" applyAlignment="1">
      <alignment horizontal="left" vertical="center" indent="3"/>
    </xf>
    <xf numFmtId="37" fontId="21" fillId="0" borderId="0" xfId="1" applyNumberFormat="1" applyFont="1" applyFill="1" applyAlignment="1">
      <alignment horizontal="center" vertical="center"/>
    </xf>
    <xf numFmtId="37" fontId="21" fillId="0" borderId="0" xfId="1" applyNumberFormat="1" applyFont="1" applyFill="1" applyAlignment="1">
      <alignment vertical="center"/>
    </xf>
    <xf numFmtId="37" fontId="21" fillId="0" borderId="0" xfId="1" applyNumberFormat="1" applyFont="1" applyFill="1" applyBorder="1" applyAlignment="1">
      <alignment horizontal="center" vertical="center"/>
    </xf>
    <xf numFmtId="167" fontId="15" fillId="0" borderId="0" xfId="1" applyNumberFormat="1" applyFont="1" applyFill="1" applyBorder="1" applyAlignment="1">
      <alignment vertical="center"/>
    </xf>
    <xf numFmtId="167" fontId="15" fillId="0" borderId="0" xfId="1" applyNumberFormat="1" applyFont="1" applyFill="1" applyAlignment="1">
      <alignment vertical="center"/>
    </xf>
    <xf numFmtId="170" fontId="22" fillId="0" borderId="0" xfId="12" applyNumberFormat="1" applyFont="1" applyFill="1" applyAlignment="1">
      <alignment horizontal="center" vertical="center"/>
    </xf>
    <xf numFmtId="167" fontId="15" fillId="0" borderId="0" xfId="1" applyNumberFormat="1" applyFont="1" applyFill="1" applyBorder="1" applyAlignment="1">
      <alignment horizontal="center" vertical="center"/>
    </xf>
    <xf numFmtId="167" fontId="15" fillId="0" borderId="0" xfId="1" applyNumberFormat="1" applyFont="1" applyFill="1" applyBorder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7" fontId="15" fillId="0" borderId="4" xfId="1" applyNumberFormat="1" applyFont="1" applyFill="1" applyBorder="1" applyAlignment="1">
      <alignment vertical="center"/>
    </xf>
    <xf numFmtId="170" fontId="23" fillId="0" borderId="0" xfId="12" applyNumberFormat="1" applyFont="1" applyFill="1" applyAlignment="1">
      <alignment horizontal="center" vertical="center"/>
    </xf>
    <xf numFmtId="170" fontId="23" fillId="0" borderId="4" xfId="12" applyNumberFormat="1" applyFont="1" applyFill="1" applyBorder="1" applyAlignment="1">
      <alignment horizontal="center" vertical="center"/>
    </xf>
    <xf numFmtId="172" fontId="2" fillId="0" borderId="0" xfId="1" applyNumberFormat="1" applyFont="1" applyFill="1" applyAlignment="1">
      <alignment horizontal="left" vertical="center" indent="2"/>
    </xf>
    <xf numFmtId="167" fontId="25" fillId="0" borderId="0" xfId="1" applyNumberFormat="1" applyFont="1" applyFill="1" applyAlignment="1">
      <alignment vertical="center"/>
    </xf>
    <xf numFmtId="170" fontId="20" fillId="0" borderId="0" xfId="12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4"/>
    </xf>
    <xf numFmtId="0" fontId="2" fillId="0" borderId="0" xfId="0" applyFont="1" applyFill="1" applyAlignment="1">
      <alignment horizontal="left" vertical="center" indent="3"/>
    </xf>
    <xf numFmtId="0" fontId="2" fillId="0" borderId="0" xfId="0" applyFont="1" applyFill="1" applyAlignment="1">
      <alignment horizontal="left" vertical="center" indent="2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49" fontId="10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 indent="2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6"/>
    </xf>
    <xf numFmtId="37" fontId="2" fillId="0" borderId="0" xfId="0" applyNumberFormat="1" applyFont="1" applyFill="1" applyAlignment="1">
      <alignment horizontal="left" vertical="center" indent="6"/>
    </xf>
    <xf numFmtId="17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 indent="2"/>
    </xf>
    <xf numFmtId="0" fontId="2" fillId="0" borderId="0" xfId="0" applyFont="1" applyFill="1" applyAlignment="1">
      <alignment horizontal="left" vertical="center" wrapText="1" indent="4"/>
    </xf>
    <xf numFmtId="170" fontId="2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5"/>
    </xf>
    <xf numFmtId="0" fontId="2" fillId="0" borderId="0" xfId="0" applyFont="1" applyFill="1" applyAlignment="1">
      <alignment horizontal="center" vertical="center" wrapText="1"/>
    </xf>
    <xf numFmtId="0" fontId="24" fillId="0" borderId="0" xfId="0" applyFont="1" applyFill="1"/>
    <xf numFmtId="0" fontId="2" fillId="0" borderId="0" xfId="0" applyFont="1" applyFill="1" applyAlignment="1">
      <alignment horizontal="left" vertical="center" wrapText="1"/>
    </xf>
    <xf numFmtId="167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167" fontId="10" fillId="0" borderId="0" xfId="0" applyNumberFormat="1" applyFont="1" applyFill="1" applyAlignment="1">
      <alignment vertical="center" wrapText="1"/>
    </xf>
    <xf numFmtId="167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 applyProtection="1">
      <alignment horizontal="right" vertical="center"/>
      <protection locked="0"/>
    </xf>
    <xf numFmtId="167" fontId="10" fillId="0" borderId="0" xfId="0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horizontal="centerContinuous" vertical="center"/>
    </xf>
    <xf numFmtId="0" fontId="13" fillId="0" borderId="0" xfId="0" applyFont="1" applyFill="1" applyAlignment="1">
      <alignment horizontal="center" vertical="center" wrapText="1"/>
    </xf>
    <xf numFmtId="167" fontId="10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indent="4"/>
    </xf>
    <xf numFmtId="0" fontId="2" fillId="0" borderId="0" xfId="0" applyFont="1" applyFill="1" applyAlignment="1">
      <alignment horizontal="left" vertical="center" indent="5"/>
    </xf>
    <xf numFmtId="0" fontId="11" fillId="0" borderId="0" xfId="0" applyFont="1" applyFill="1" applyAlignment="1">
      <alignment horizontal="left" vertical="center" indent="2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9" fontId="2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right" vertical="center"/>
    </xf>
    <xf numFmtId="0" fontId="15" fillId="0" borderId="0" xfId="8" applyNumberFormat="1" applyFont="1" applyFill="1" applyAlignment="1">
      <alignment horizontal="center" vertical="center"/>
    </xf>
    <xf numFmtId="167" fontId="2" fillId="0" borderId="2" xfId="1" applyNumberFormat="1" applyFont="1" applyFill="1" applyBorder="1" applyAlignment="1">
      <alignment horizontal="right" vertical="center"/>
    </xf>
    <xf numFmtId="0" fontId="2" fillId="0" borderId="0" xfId="6" applyFill="1" applyAlignment="1">
      <alignment vertical="center"/>
    </xf>
    <xf numFmtId="37" fontId="2" fillId="0" borderId="0" xfId="6" applyNumberFormat="1" applyFill="1" applyAlignment="1">
      <alignment vertical="center"/>
    </xf>
    <xf numFmtId="0" fontId="21" fillId="0" borderId="0" xfId="6" applyFont="1" applyFill="1" applyAlignment="1">
      <alignment vertical="center"/>
    </xf>
    <xf numFmtId="0" fontId="21" fillId="0" borderId="0" xfId="13" applyFont="1" applyFill="1" applyAlignment="1">
      <alignment horizontal="center" vertical="center"/>
    </xf>
    <xf numFmtId="37" fontId="21" fillId="0" borderId="0" xfId="6" applyNumberFormat="1" applyFont="1" applyFill="1" applyAlignment="1">
      <alignment horizontal="center" vertical="center"/>
    </xf>
    <xf numFmtId="37" fontId="21" fillId="0" borderId="0" xfId="7" applyNumberFormat="1" applyFont="1" applyFill="1" applyAlignment="1">
      <alignment vertical="center"/>
    </xf>
    <xf numFmtId="37" fontId="21" fillId="0" borderId="0" xfId="6" applyNumberFormat="1" applyFont="1" applyFill="1" applyAlignment="1">
      <alignment vertical="center"/>
    </xf>
    <xf numFmtId="37" fontId="21" fillId="0" borderId="0" xfId="7" quotePrefix="1" applyNumberFormat="1" applyFont="1" applyFill="1" applyAlignment="1">
      <alignment horizontal="center" vertical="center"/>
    </xf>
    <xf numFmtId="37" fontId="21" fillId="0" borderId="0" xfId="7" quotePrefix="1" applyNumberFormat="1" applyFont="1" applyFill="1" applyAlignment="1">
      <alignment vertical="center"/>
    </xf>
    <xf numFmtId="0" fontId="21" fillId="0" borderId="2" xfId="6" applyFont="1" applyFill="1" applyBorder="1" applyAlignment="1">
      <alignment horizontal="center" vertical="center"/>
    </xf>
    <xf numFmtId="37" fontId="21" fillId="0" borderId="2" xfId="6" applyNumberFormat="1" applyFont="1" applyFill="1" applyBorder="1" applyAlignment="1">
      <alignment horizontal="center" vertical="center"/>
    </xf>
    <xf numFmtId="37" fontId="21" fillId="0" borderId="2" xfId="6" applyNumberFormat="1" applyFont="1" applyFill="1" applyBorder="1" applyAlignment="1">
      <alignment vertical="center"/>
    </xf>
    <xf numFmtId="37" fontId="21" fillId="0" borderId="0" xfId="8" applyFont="1" applyFill="1" applyAlignment="1">
      <alignment vertical="center"/>
    </xf>
    <xf numFmtId="0" fontId="15" fillId="0" borderId="0" xfId="6" applyFont="1" applyFill="1" applyAlignment="1">
      <alignment vertical="center"/>
    </xf>
    <xf numFmtId="37" fontId="15" fillId="0" borderId="0" xfId="6" applyNumberFormat="1" applyFont="1" applyFill="1" applyAlignment="1">
      <alignment vertical="center"/>
    </xf>
    <xf numFmtId="37" fontId="15" fillId="0" borderId="0" xfId="8" applyFont="1" applyFill="1" applyAlignment="1">
      <alignment vertical="center"/>
    </xf>
    <xf numFmtId="167" fontId="15" fillId="0" borderId="0" xfId="6" applyNumberFormat="1" applyFont="1" applyFill="1" applyAlignment="1">
      <alignment vertical="center"/>
    </xf>
    <xf numFmtId="37" fontId="15" fillId="0" borderId="0" xfId="8" applyFont="1" applyFill="1" applyAlignment="1">
      <alignment horizontal="left" vertical="center" indent="2"/>
    </xf>
    <xf numFmtId="171" fontId="15" fillId="0" borderId="0" xfId="8" applyNumberFormat="1" applyFont="1" applyFill="1" applyAlignment="1">
      <alignment horizontal="left" vertical="center" indent="2"/>
    </xf>
    <xf numFmtId="0" fontId="10" fillId="0" borderId="0" xfId="6" applyFont="1" applyFill="1" applyAlignment="1">
      <alignment vertical="center"/>
    </xf>
    <xf numFmtId="167" fontId="2" fillId="0" borderId="0" xfId="6" applyNumberFormat="1" applyFill="1" applyAlignment="1">
      <alignment vertical="center"/>
    </xf>
    <xf numFmtId="0" fontId="10" fillId="0" borderId="0" xfId="0" applyFont="1" applyFill="1" applyAlignment="1" applyProtection="1">
      <alignment vertical="top"/>
      <protection locked="0"/>
    </xf>
    <xf numFmtId="41" fontId="2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2" xfId="0" applyNumberFormat="1" applyFont="1" applyFill="1" applyBorder="1" applyAlignment="1">
      <alignment vertical="center"/>
    </xf>
    <xf numFmtId="43" fontId="10" fillId="0" borderId="0" xfId="0" applyNumberFormat="1" applyFont="1" applyFill="1" applyAlignment="1">
      <alignment vertical="center"/>
    </xf>
    <xf numFmtId="41" fontId="0" fillId="0" borderId="0" xfId="0" applyNumberFormat="1" applyFill="1" applyAlignment="1">
      <alignment vertical="center"/>
    </xf>
    <xf numFmtId="173" fontId="2" fillId="0" borderId="3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173" fontId="2" fillId="0" borderId="0" xfId="0" applyNumberFormat="1" applyFont="1" applyFill="1" applyAlignment="1">
      <alignment horizontal="right" vertical="center"/>
    </xf>
    <xf numFmtId="0" fontId="2" fillId="0" borderId="0" xfId="0" applyFont="1" applyFill="1"/>
    <xf numFmtId="3" fontId="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21" fillId="0" borderId="0" xfId="6" applyFont="1" applyFill="1" applyAlignment="1">
      <alignment horizontal="center" vertical="center"/>
    </xf>
    <xf numFmtId="37" fontId="21" fillId="0" borderId="0" xfId="7" applyNumberFormat="1" applyFont="1" applyFill="1" applyAlignment="1">
      <alignment horizontal="center" vertical="center"/>
    </xf>
    <xf numFmtId="0" fontId="2" fillId="0" borderId="0" xfId="6" applyFill="1" applyAlignment="1">
      <alignment vertical="top"/>
    </xf>
    <xf numFmtId="0" fontId="10" fillId="0" borderId="0" xfId="6" applyFont="1" applyFill="1" applyAlignment="1">
      <alignment horizontal="center" vertical="center"/>
    </xf>
    <xf numFmtId="0" fontId="10" fillId="0" borderId="0" xfId="6" quotePrefix="1" applyFont="1" applyFill="1" applyAlignment="1">
      <alignment horizontal="center" vertical="center"/>
    </xf>
    <xf numFmtId="37" fontId="10" fillId="0" borderId="0" xfId="6" applyNumberFormat="1" applyFont="1" applyFill="1" applyAlignment="1">
      <alignment vertical="center"/>
    </xf>
    <xf numFmtId="37" fontId="10" fillId="0" borderId="0" xfId="6" applyNumberFormat="1" applyFont="1" applyFill="1" applyAlignment="1">
      <alignment horizontal="center" vertical="center"/>
    </xf>
    <xf numFmtId="37" fontId="10" fillId="0" borderId="0" xfId="7" applyNumberFormat="1" applyFont="1" applyFill="1" applyAlignment="1">
      <alignment horizontal="center" vertical="center"/>
    </xf>
    <xf numFmtId="0" fontId="2" fillId="0" borderId="0" xfId="6" applyFill="1" applyAlignment="1">
      <alignment horizontal="center" vertical="center"/>
    </xf>
    <xf numFmtId="0" fontId="10" fillId="0" borderId="2" xfId="6" applyFont="1" applyFill="1" applyBorder="1" applyAlignment="1">
      <alignment horizontal="center" vertical="center"/>
    </xf>
    <xf numFmtId="37" fontId="10" fillId="0" borderId="2" xfId="6" applyNumberFormat="1" applyFont="1" applyFill="1" applyBorder="1" applyAlignment="1">
      <alignment horizontal="center" vertical="center"/>
    </xf>
    <xf numFmtId="0" fontId="10" fillId="0" borderId="2" xfId="6" applyFont="1" applyFill="1" applyBorder="1" applyAlignment="1">
      <alignment vertical="center"/>
    </xf>
    <xf numFmtId="37" fontId="10" fillId="0" borderId="0" xfId="8" applyFont="1" applyFill="1" applyAlignment="1">
      <alignment vertical="center"/>
    </xf>
    <xf numFmtId="49" fontId="2" fillId="0" borderId="0" xfId="6" applyNumberFormat="1" applyFill="1" applyAlignment="1">
      <alignment horizontal="center" vertical="center"/>
    </xf>
    <xf numFmtId="167" fontId="11" fillId="0" borderId="0" xfId="6" applyNumberFormat="1" applyFont="1" applyFill="1" applyAlignment="1">
      <alignment horizontal="center" vertical="center"/>
    </xf>
    <xf numFmtId="37" fontId="2" fillId="0" borderId="0" xfId="8" applyFont="1" applyFill="1" applyAlignment="1">
      <alignment vertical="center"/>
    </xf>
    <xf numFmtId="49" fontId="2" fillId="0" borderId="0" xfId="8" applyNumberFormat="1" applyFont="1" applyFill="1" applyAlignment="1">
      <alignment horizontal="center" vertical="center"/>
    </xf>
    <xf numFmtId="37" fontId="2" fillId="0" borderId="0" xfId="8" applyFont="1" applyFill="1" applyAlignment="1">
      <alignment horizontal="left" vertical="center" indent="2"/>
    </xf>
    <xf numFmtId="0" fontId="2" fillId="0" borderId="0" xfId="8" applyNumberFormat="1" applyFont="1" applyFill="1" applyAlignment="1">
      <alignment horizontal="center" vertical="center"/>
    </xf>
    <xf numFmtId="171" fontId="2" fillId="0" borderId="0" xfId="8" applyNumberFormat="1" applyFont="1" applyFill="1" applyAlignment="1">
      <alignment horizontal="left" vertical="center" indent="2"/>
    </xf>
    <xf numFmtId="0" fontId="14" fillId="0" borderId="0" xfId="0" applyFont="1" applyFill="1" applyAlignment="1">
      <alignment vertical="center"/>
    </xf>
    <xf numFmtId="3" fontId="15" fillId="0" borderId="0" xfId="0" applyNumberFormat="1" applyFont="1" applyFill="1"/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top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right" vertical="center"/>
    </xf>
    <xf numFmtId="0" fontId="21" fillId="0" borderId="0" xfId="6" applyFont="1" applyFill="1" applyAlignment="1">
      <alignment horizontal="center" vertical="center"/>
    </xf>
    <xf numFmtId="37" fontId="21" fillId="0" borderId="0" xfId="7" applyNumberFormat="1" applyFont="1" applyFill="1" applyAlignment="1">
      <alignment horizontal="center" vertical="center"/>
    </xf>
    <xf numFmtId="0" fontId="1" fillId="0" borderId="0" xfId="6" applyFont="1" applyFill="1" applyAlignment="1">
      <alignment horizontal="center" vertical="center"/>
    </xf>
    <xf numFmtId="0" fontId="10" fillId="0" borderId="2" xfId="6" applyFont="1" applyFill="1" applyBorder="1" applyAlignment="1">
      <alignment horizontal="right" vertical="center"/>
    </xf>
    <xf numFmtId="0" fontId="10" fillId="0" borderId="0" xfId="6" applyFont="1" applyFill="1" applyAlignment="1">
      <alignment horizontal="center" vertical="center"/>
    </xf>
    <xf numFmtId="0" fontId="1" fillId="0" borderId="0" xfId="6" applyFont="1" applyFill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10" xr:uid="{00000000-0005-0000-0000-000002000000}"/>
    <cellStyle name="Comma 46" xfId="12" xr:uid="{A6E39AB0-7ADC-406F-B33F-F3159157A27A}"/>
    <cellStyle name="Comma 47" xfId="14" xr:uid="{9B146143-0E59-4E31-AF82-6DEFD752F81E}"/>
    <cellStyle name="Comma 5" xfId="3" xr:uid="{00000000-0005-0000-0000-000003000000}"/>
    <cellStyle name="Comma 7" xfId="11" xr:uid="{00000000-0005-0000-0000-000004000000}"/>
    <cellStyle name="Normal" xfId="0" builtinId="0"/>
    <cellStyle name="Normal 18" xfId="13" xr:uid="{25D17D91-F6EA-497F-AD55-EFF054FF44A1}"/>
    <cellStyle name="Normal 2" xfId="4" xr:uid="{00000000-0005-0000-0000-000006000000}"/>
    <cellStyle name="Normal 3" xfId="5" xr:uid="{00000000-0005-0000-0000-000007000000}"/>
    <cellStyle name="Normal 3 2" xfId="6" xr:uid="{00000000-0005-0000-0000-000008000000}"/>
    <cellStyle name="Normal_Q2_FS_THAI_AEONTS49 (3)" xfId="7" xr:uid="{00000000-0005-0000-0000-000009000000}"/>
    <cellStyle name="Normal_Worksheet in   ATS45Q3" xfId="8" xr:uid="{00000000-0005-0000-0000-00000A000000}"/>
    <cellStyle name="Percent 2" xfId="9" xr:uid="{00000000-0005-0000-0000-00000B000000}"/>
  </cellStyles>
  <dxfs count="0"/>
  <tableStyles count="0" defaultTableStyle="TableStyleMedium9" defaultPivotStyle="PivotStyleLight16"/>
  <colors>
    <mruColors>
      <color rgb="FFFFCCFF"/>
      <color rgb="FF5EF8F4"/>
      <color rgb="FF00FF00"/>
      <color rgb="FFCCFFCC"/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M53"/>
  <sheetViews>
    <sheetView view="pageBreakPreview" zoomScale="69" zoomScaleNormal="60" zoomScaleSheetLayoutView="85" workbookViewId="0">
      <selection activeCell="A47" sqref="A47"/>
    </sheetView>
  </sheetViews>
  <sheetFormatPr defaultColWidth="9.44140625" defaultRowHeight="24" customHeight="1"/>
  <cols>
    <col min="1" max="1" width="64.77734375" style="106" customWidth="1"/>
    <col min="2" max="2" width="9.109375" style="107" customWidth="1"/>
    <col min="3" max="3" width="1.44140625" style="106" customWidth="1"/>
    <col min="4" max="4" width="15" style="67" customWidth="1"/>
    <col min="5" max="5" width="1.44140625" style="106" customWidth="1"/>
    <col min="6" max="6" width="15" style="67" customWidth="1"/>
    <col min="7" max="7" width="1.44140625" style="106" customWidth="1"/>
    <col min="8" max="8" width="15" style="67" customWidth="1"/>
    <col min="9" max="9" width="1.44140625" style="106" customWidth="1"/>
    <col min="10" max="10" width="15" style="106" customWidth="1"/>
    <col min="11" max="11" width="13.88671875" style="106" bestFit="1" customWidth="1"/>
    <col min="12" max="12" width="11.44140625" style="106" bestFit="1" customWidth="1"/>
    <col min="13" max="16384" width="9.44140625" style="106"/>
  </cols>
  <sheetData>
    <row r="1" spans="1:12" s="102" customFormat="1" ht="24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2" s="102" customFormat="1" ht="24" customHeight="1">
      <c r="A2" s="206" t="s">
        <v>1</v>
      </c>
      <c r="B2" s="206"/>
      <c r="C2" s="206"/>
      <c r="D2" s="206"/>
      <c r="E2" s="206"/>
      <c r="F2" s="206"/>
      <c r="G2" s="206"/>
      <c r="H2" s="206"/>
      <c r="I2" s="206"/>
      <c r="J2" s="206"/>
    </row>
    <row r="3" spans="1:12" s="102" customFormat="1" ht="24" customHeight="1">
      <c r="A3" s="205" t="s">
        <v>2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2" s="102" customFormat="1" ht="24" customHeight="1">
      <c r="A4" s="207" t="s">
        <v>3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2" ht="9" customHeight="1">
      <c r="A5" s="99"/>
      <c r="B5" s="100"/>
      <c r="C5" s="99"/>
      <c r="D5" s="6"/>
      <c r="E5" s="99"/>
      <c r="F5" s="6"/>
      <c r="G5" s="99"/>
      <c r="H5" s="6"/>
      <c r="I5" s="99"/>
      <c r="J5" s="99"/>
    </row>
    <row r="6" spans="1:12" s="102" customFormat="1" ht="22.95" customHeight="1">
      <c r="A6" s="101"/>
      <c r="B6" s="181" t="s">
        <v>4</v>
      </c>
      <c r="C6" s="208" t="s">
        <v>5</v>
      </c>
      <c r="D6" s="208"/>
      <c r="E6" s="208"/>
      <c r="F6" s="208"/>
      <c r="G6" s="209" t="s">
        <v>6</v>
      </c>
      <c r="H6" s="209"/>
      <c r="I6" s="209"/>
      <c r="J6" s="209"/>
    </row>
    <row r="7" spans="1:12" s="102" customFormat="1" ht="22.95" customHeight="1">
      <c r="A7" s="101"/>
      <c r="B7" s="181"/>
      <c r="D7" s="180" t="s">
        <v>7</v>
      </c>
      <c r="E7" s="103"/>
      <c r="F7" s="180" t="s">
        <v>7</v>
      </c>
      <c r="H7" s="180" t="s">
        <v>7</v>
      </c>
      <c r="I7" s="103"/>
      <c r="J7" s="180" t="s">
        <v>7</v>
      </c>
    </row>
    <row r="8" spans="1:12" s="102" customFormat="1" ht="22.95" customHeight="1">
      <c r="A8" s="101"/>
      <c r="B8" s="181"/>
      <c r="D8" s="180" t="s">
        <v>8</v>
      </c>
      <c r="E8" s="103"/>
      <c r="F8" s="180" t="s">
        <v>9</v>
      </c>
      <c r="H8" s="180" t="s">
        <v>8</v>
      </c>
      <c r="I8" s="103"/>
      <c r="J8" s="180" t="s">
        <v>9</v>
      </c>
    </row>
    <row r="9" spans="1:12" s="102" customFormat="1" ht="22.95" customHeight="1">
      <c r="A9" s="101"/>
      <c r="B9" s="181"/>
      <c r="D9" s="181">
        <v>2568</v>
      </c>
      <c r="E9" s="103"/>
      <c r="F9" s="181">
        <v>2567</v>
      </c>
      <c r="H9" s="181">
        <v>2568</v>
      </c>
      <c r="I9" s="103"/>
      <c r="J9" s="181">
        <v>2567</v>
      </c>
    </row>
    <row r="10" spans="1:12" ht="22.95" customHeight="1">
      <c r="A10" s="104" t="s">
        <v>10</v>
      </c>
      <c r="B10" s="104"/>
      <c r="C10" s="104"/>
      <c r="D10" s="7"/>
      <c r="E10" s="104"/>
      <c r="F10" s="7"/>
      <c r="G10" s="104"/>
      <c r="H10" s="8"/>
      <c r="I10" s="105"/>
      <c r="J10" s="8"/>
    </row>
    <row r="11" spans="1:12" ht="22.95" customHeight="1">
      <c r="A11" s="106" t="s">
        <v>11</v>
      </c>
      <c r="D11" s="9"/>
      <c r="I11" s="3"/>
      <c r="J11" s="67"/>
    </row>
    <row r="12" spans="1:12" ht="22.95" customHeight="1">
      <c r="A12" s="98" t="s">
        <v>12</v>
      </c>
      <c r="B12" s="107">
        <v>4.0999999999999996</v>
      </c>
      <c r="C12" s="98"/>
      <c r="D12" s="9">
        <v>3571234</v>
      </c>
      <c r="E12" s="9">
        <v>4678650</v>
      </c>
      <c r="F12" s="9">
        <v>2796656</v>
      </c>
      <c r="G12" s="108"/>
      <c r="H12" s="9">
        <v>2785974</v>
      </c>
      <c r="I12" s="1"/>
      <c r="J12" s="9">
        <v>2038586</v>
      </c>
      <c r="K12" s="122"/>
      <c r="L12" s="122"/>
    </row>
    <row r="13" spans="1:12" ht="22.95" customHeight="1">
      <c r="A13" s="98" t="s">
        <v>13</v>
      </c>
      <c r="C13" s="98"/>
      <c r="D13" s="9"/>
      <c r="E13" s="1"/>
      <c r="F13" s="9"/>
      <c r="G13" s="108"/>
      <c r="H13" s="9"/>
      <c r="I13" s="1"/>
      <c r="J13" s="9"/>
    </row>
    <row r="14" spans="1:12" ht="22.95" customHeight="1">
      <c r="A14" s="96" t="s">
        <v>14</v>
      </c>
      <c r="B14" s="107">
        <v>5</v>
      </c>
      <c r="C14" s="98"/>
      <c r="D14" s="9">
        <v>75488204</v>
      </c>
      <c r="E14" s="1"/>
      <c r="F14" s="9">
        <v>78836213</v>
      </c>
      <c r="G14" s="108"/>
      <c r="H14" s="9">
        <v>71435454</v>
      </c>
      <c r="I14" s="1"/>
      <c r="J14" s="9">
        <v>75336612</v>
      </c>
      <c r="K14" s="67"/>
    </row>
    <row r="15" spans="1:12" ht="22.95" customHeight="1">
      <c r="A15" s="96" t="s">
        <v>263</v>
      </c>
      <c r="B15" s="107">
        <v>6</v>
      </c>
      <c r="C15" s="98"/>
      <c r="D15" s="9">
        <v>874761</v>
      </c>
      <c r="E15" s="1"/>
      <c r="F15" s="9">
        <v>509062</v>
      </c>
      <c r="G15" s="108"/>
      <c r="H15" s="67">
        <v>731170</v>
      </c>
      <c r="I15" s="1"/>
      <c r="J15" s="67">
        <v>381926</v>
      </c>
      <c r="K15" s="122"/>
    </row>
    <row r="16" spans="1:12" ht="22.95" customHeight="1">
      <c r="A16" s="98" t="s">
        <v>15</v>
      </c>
      <c r="B16" s="107">
        <v>8.1</v>
      </c>
      <c r="C16" s="98"/>
      <c r="D16" s="77">
        <v>0</v>
      </c>
      <c r="E16" s="1"/>
      <c r="F16" s="77">
        <v>0</v>
      </c>
      <c r="G16" s="108"/>
      <c r="H16" s="67">
        <v>40000</v>
      </c>
      <c r="I16" s="1"/>
      <c r="J16" s="77">
        <v>0</v>
      </c>
      <c r="K16" s="122"/>
    </row>
    <row r="17" spans="1:13" ht="22.95" customHeight="1">
      <c r="A17" s="98" t="s">
        <v>16</v>
      </c>
      <c r="B17" s="107">
        <v>8.1999999999999993</v>
      </c>
      <c r="C17" s="98"/>
      <c r="D17" s="77">
        <v>0</v>
      </c>
      <c r="E17" s="1"/>
      <c r="F17" s="77">
        <v>0</v>
      </c>
      <c r="G17" s="108"/>
      <c r="H17" s="67">
        <v>27139</v>
      </c>
      <c r="I17" s="1"/>
      <c r="J17" s="67">
        <v>28621</v>
      </c>
      <c r="K17" s="122"/>
    </row>
    <row r="18" spans="1:13" ht="22.95" customHeight="1">
      <c r="A18" s="98" t="s">
        <v>17</v>
      </c>
      <c r="B18" s="107">
        <v>9</v>
      </c>
      <c r="C18" s="98"/>
      <c r="D18" s="9">
        <v>20290</v>
      </c>
      <c r="E18" s="1"/>
      <c r="F18" s="9">
        <v>1590</v>
      </c>
      <c r="G18" s="108"/>
      <c r="H18" s="77">
        <v>0</v>
      </c>
      <c r="I18" s="1"/>
      <c r="J18" s="77">
        <v>0</v>
      </c>
      <c r="K18" s="122"/>
    </row>
    <row r="19" spans="1:13" ht="22.95" customHeight="1">
      <c r="A19" s="98" t="s">
        <v>18</v>
      </c>
      <c r="B19" s="107">
        <v>14.1</v>
      </c>
      <c r="C19" s="98"/>
      <c r="D19" s="77">
        <v>0</v>
      </c>
      <c r="E19" s="1"/>
      <c r="F19" s="77">
        <v>0</v>
      </c>
      <c r="G19" s="108"/>
      <c r="H19" s="67">
        <v>77750</v>
      </c>
      <c r="I19" s="1"/>
      <c r="J19" s="67">
        <v>2441</v>
      </c>
      <c r="K19" s="122"/>
    </row>
    <row r="20" spans="1:13" ht="22.95" customHeight="1">
      <c r="A20" s="98" t="s">
        <v>19</v>
      </c>
      <c r="B20" s="109"/>
      <c r="C20" s="98"/>
      <c r="D20" s="9"/>
      <c r="E20" s="1"/>
      <c r="F20" s="9"/>
      <c r="G20" s="108"/>
      <c r="I20" s="1"/>
      <c r="J20" s="67"/>
    </row>
    <row r="21" spans="1:13" ht="22.95" customHeight="1">
      <c r="A21" s="97" t="s">
        <v>20</v>
      </c>
      <c r="B21" s="109">
        <v>13</v>
      </c>
      <c r="C21" s="98"/>
      <c r="D21" s="77">
        <v>0</v>
      </c>
      <c r="E21" s="1"/>
      <c r="F21" s="77">
        <v>0</v>
      </c>
      <c r="G21" s="108"/>
      <c r="H21" s="67">
        <v>635869</v>
      </c>
      <c r="I21" s="1"/>
      <c r="J21" s="67">
        <v>308045</v>
      </c>
    </row>
    <row r="22" spans="1:13" ht="22.95" customHeight="1">
      <c r="A22" s="98" t="s">
        <v>21</v>
      </c>
      <c r="B22" s="36">
        <v>26</v>
      </c>
      <c r="C22" s="98"/>
      <c r="D22" s="9">
        <v>424678</v>
      </c>
      <c r="E22" s="1"/>
      <c r="F22" s="9">
        <v>1027407</v>
      </c>
      <c r="G22" s="108"/>
      <c r="H22" s="67">
        <v>424678</v>
      </c>
      <c r="I22" s="1"/>
      <c r="J22" s="67">
        <v>1027407</v>
      </c>
      <c r="K22" s="122"/>
    </row>
    <row r="23" spans="1:13" ht="22.95" customHeight="1">
      <c r="A23" s="98" t="s">
        <v>22</v>
      </c>
      <c r="B23" s="36"/>
      <c r="C23" s="98"/>
      <c r="D23" s="77">
        <v>0</v>
      </c>
      <c r="E23" s="1"/>
      <c r="F23" s="9">
        <v>115204</v>
      </c>
      <c r="G23" s="108"/>
      <c r="H23" s="77">
        <v>0</v>
      </c>
      <c r="I23" s="1"/>
      <c r="J23" s="67">
        <v>115204</v>
      </c>
    </row>
    <row r="24" spans="1:13" ht="22.95" customHeight="1">
      <c r="A24" s="98" t="s">
        <v>23</v>
      </c>
      <c r="B24" s="36">
        <v>16</v>
      </c>
      <c r="C24" s="98"/>
      <c r="D24" s="9">
        <v>25781</v>
      </c>
      <c r="E24" s="1"/>
      <c r="F24" s="9">
        <v>24610</v>
      </c>
      <c r="G24" s="108"/>
      <c r="H24" s="67">
        <v>25657</v>
      </c>
      <c r="I24" s="1"/>
      <c r="J24" s="67">
        <v>23958</v>
      </c>
    </row>
    <row r="25" spans="1:13" ht="22.95" customHeight="1">
      <c r="A25" s="98" t="s">
        <v>24</v>
      </c>
      <c r="B25" s="109"/>
      <c r="C25" s="98"/>
      <c r="D25" s="9">
        <v>51982</v>
      </c>
      <c r="E25" s="1"/>
      <c r="F25" s="9">
        <v>59051</v>
      </c>
      <c r="G25" s="108"/>
      <c r="H25" s="67">
        <v>44790</v>
      </c>
      <c r="I25" s="1"/>
      <c r="J25" s="67">
        <v>45744</v>
      </c>
      <c r="K25" s="9"/>
      <c r="M25" s="122"/>
    </row>
    <row r="26" spans="1:13" ht="22.95" customHeight="1">
      <c r="A26" s="96" t="s">
        <v>25</v>
      </c>
      <c r="C26" s="110"/>
      <c r="D26" s="44">
        <f>SUM(D12:D25)</f>
        <v>80456930</v>
      </c>
      <c r="E26" s="5"/>
      <c r="F26" s="44">
        <f>SUM(F12:F25)</f>
        <v>83369793</v>
      </c>
      <c r="G26" s="111"/>
      <c r="H26" s="44">
        <f>SUM(H12:H25)</f>
        <v>76228481</v>
      </c>
      <c r="I26" s="5"/>
      <c r="J26" s="44">
        <f>SUM(J12:J25)</f>
        <v>79308544</v>
      </c>
    </row>
    <row r="27" spans="1:13" ht="6" customHeight="1">
      <c r="E27" s="67"/>
      <c r="G27" s="67"/>
      <c r="I27" s="67"/>
      <c r="J27" s="67"/>
    </row>
    <row r="28" spans="1:13" ht="22.95" customHeight="1">
      <c r="A28" s="106" t="s">
        <v>26</v>
      </c>
      <c r="B28" s="109"/>
      <c r="D28" s="69"/>
      <c r="E28" s="69"/>
      <c r="F28" s="69"/>
      <c r="G28" s="67"/>
      <c r="H28" s="69"/>
      <c r="I28" s="69"/>
      <c r="J28" s="69"/>
    </row>
    <row r="29" spans="1:13" ht="22.95" customHeight="1">
      <c r="A29" s="98" t="s">
        <v>27</v>
      </c>
      <c r="B29" s="109"/>
      <c r="D29" s="69"/>
      <c r="E29" s="69"/>
      <c r="F29" s="69"/>
      <c r="G29" s="67"/>
      <c r="H29" s="69"/>
      <c r="I29" s="69"/>
      <c r="J29" s="69"/>
    </row>
    <row r="30" spans="1:13" ht="22.95" customHeight="1">
      <c r="A30" s="96" t="s">
        <v>14</v>
      </c>
      <c r="B30" s="107">
        <v>5</v>
      </c>
      <c r="D30" s="67">
        <v>6319487</v>
      </c>
      <c r="E30" s="69"/>
      <c r="F30" s="43">
        <v>4180462</v>
      </c>
      <c r="G30" s="69"/>
      <c r="H30" s="43">
        <v>3165711</v>
      </c>
      <c r="I30" s="67"/>
      <c r="J30" s="43">
        <v>2072649</v>
      </c>
      <c r="K30" s="178"/>
      <c r="L30" s="122"/>
    </row>
    <row r="31" spans="1:13" ht="22.95" customHeight="1">
      <c r="A31" s="96" t="s">
        <v>264</v>
      </c>
      <c r="B31" s="107">
        <v>6</v>
      </c>
      <c r="D31" s="77">
        <v>0</v>
      </c>
      <c r="E31" s="69"/>
      <c r="F31" s="43">
        <v>24703</v>
      </c>
      <c r="G31" s="69"/>
      <c r="H31" s="77">
        <v>0</v>
      </c>
      <c r="I31" s="67"/>
      <c r="J31" s="43">
        <v>24703</v>
      </c>
      <c r="K31" s="178"/>
      <c r="L31" s="122"/>
    </row>
    <row r="32" spans="1:13" ht="22.95" customHeight="1">
      <c r="A32" s="98" t="s">
        <v>28</v>
      </c>
      <c r="B32" s="109">
        <v>7</v>
      </c>
      <c r="D32" s="43">
        <v>71976</v>
      </c>
      <c r="E32" s="69"/>
      <c r="F32" s="43">
        <v>38275</v>
      </c>
      <c r="G32" s="69"/>
      <c r="H32" s="77">
        <v>0</v>
      </c>
      <c r="I32" s="67"/>
      <c r="J32" s="77">
        <v>0</v>
      </c>
    </row>
    <row r="33" spans="1:12" ht="22.95" customHeight="1">
      <c r="A33" s="98" t="s">
        <v>29</v>
      </c>
      <c r="B33" s="36">
        <v>8.1999999999999993</v>
      </c>
      <c r="D33" s="77">
        <v>0</v>
      </c>
      <c r="F33" s="77">
        <v>0</v>
      </c>
      <c r="H33" s="9">
        <v>27139</v>
      </c>
      <c r="J33" s="9">
        <v>57241</v>
      </c>
    </row>
    <row r="34" spans="1:12" ht="22.95" customHeight="1">
      <c r="A34" s="98" t="s">
        <v>30</v>
      </c>
      <c r="B34" s="36">
        <v>9</v>
      </c>
      <c r="D34" s="43">
        <v>88261</v>
      </c>
      <c r="F34" s="43">
        <v>22617</v>
      </c>
      <c r="H34" s="77">
        <v>0</v>
      </c>
      <c r="J34" s="77">
        <v>0</v>
      </c>
      <c r="K34" s="122"/>
    </row>
    <row r="35" spans="1:12" ht="22.95" customHeight="1">
      <c r="A35" s="98" t="s">
        <v>31</v>
      </c>
      <c r="B35" s="36">
        <v>10.3</v>
      </c>
      <c r="D35" s="77">
        <v>0</v>
      </c>
      <c r="F35" s="77">
        <v>0</v>
      </c>
      <c r="H35" s="9">
        <v>367514</v>
      </c>
      <c r="J35" s="77">
        <v>0</v>
      </c>
      <c r="K35" s="122"/>
    </row>
    <row r="36" spans="1:12" ht="22.95" customHeight="1">
      <c r="A36" s="98" t="s">
        <v>32</v>
      </c>
      <c r="B36" s="109">
        <v>10</v>
      </c>
      <c r="D36" s="77">
        <v>0</v>
      </c>
      <c r="E36" s="69"/>
      <c r="F36" s="77">
        <v>0</v>
      </c>
      <c r="G36" s="69"/>
      <c r="H36" s="9">
        <v>835506</v>
      </c>
      <c r="I36" s="67"/>
      <c r="J36" s="9">
        <v>1260909</v>
      </c>
    </row>
    <row r="37" spans="1:12" ht="22.95" customHeight="1">
      <c r="A37" s="98" t="s">
        <v>33</v>
      </c>
      <c r="B37" s="109"/>
      <c r="D37" s="112"/>
      <c r="E37" s="69"/>
      <c r="F37" s="112"/>
      <c r="G37" s="69"/>
      <c r="H37" s="9"/>
      <c r="I37" s="67"/>
      <c r="J37" s="9"/>
    </row>
    <row r="38" spans="1:12" ht="22.95" customHeight="1">
      <c r="A38" s="97" t="s">
        <v>34</v>
      </c>
      <c r="B38" s="109">
        <v>11</v>
      </c>
      <c r="D38" s="9">
        <v>14471</v>
      </c>
      <c r="E38" s="67"/>
      <c r="F38" s="9">
        <v>14471</v>
      </c>
      <c r="G38" s="69"/>
      <c r="H38" s="9">
        <v>14471</v>
      </c>
      <c r="I38" s="67"/>
      <c r="J38" s="9">
        <v>14471</v>
      </c>
    </row>
    <row r="39" spans="1:12" ht="22.95" customHeight="1">
      <c r="A39" s="98" t="s">
        <v>33</v>
      </c>
      <c r="B39" s="109"/>
      <c r="D39" s="9"/>
      <c r="E39" s="67"/>
      <c r="F39" s="9"/>
      <c r="G39" s="69"/>
      <c r="H39" s="9"/>
      <c r="I39" s="67"/>
      <c r="J39" s="9"/>
    </row>
    <row r="40" spans="1:12" ht="22.95" customHeight="1">
      <c r="A40" s="97" t="s">
        <v>35</v>
      </c>
      <c r="B40" s="109">
        <v>12</v>
      </c>
      <c r="D40" s="9">
        <v>288000</v>
      </c>
      <c r="E40" s="67"/>
      <c r="F40" s="9">
        <v>216000</v>
      </c>
      <c r="G40" s="69"/>
      <c r="H40" s="9">
        <v>288000</v>
      </c>
      <c r="I40" s="67"/>
      <c r="J40" s="9">
        <v>216000</v>
      </c>
    </row>
    <row r="41" spans="1:12" ht="22.95" customHeight="1">
      <c r="A41" s="98" t="s">
        <v>36</v>
      </c>
      <c r="B41" s="109">
        <v>14.1</v>
      </c>
      <c r="C41" s="98"/>
      <c r="D41" s="77">
        <v>0</v>
      </c>
      <c r="E41" s="69"/>
      <c r="F41" s="77">
        <v>0</v>
      </c>
      <c r="G41" s="69"/>
      <c r="H41" s="77">
        <v>0</v>
      </c>
      <c r="I41" s="67"/>
      <c r="J41" s="9">
        <v>81633</v>
      </c>
    </row>
    <row r="42" spans="1:12" ht="22.95" customHeight="1">
      <c r="A42" s="98" t="s">
        <v>37</v>
      </c>
      <c r="B42" s="109">
        <v>15</v>
      </c>
      <c r="C42" s="113"/>
      <c r="D42" s="9">
        <v>610261</v>
      </c>
      <c r="E42" s="113"/>
      <c r="F42" s="9">
        <v>529560</v>
      </c>
      <c r="G42" s="113"/>
      <c r="H42" s="9">
        <v>468477</v>
      </c>
      <c r="I42" s="113"/>
      <c r="J42" s="9">
        <v>401801</v>
      </c>
    </row>
    <row r="43" spans="1:12" ht="22.95" customHeight="1">
      <c r="A43" s="98" t="s">
        <v>38</v>
      </c>
      <c r="B43" s="109">
        <v>16</v>
      </c>
      <c r="C43" s="113"/>
      <c r="D43" s="9">
        <v>659804</v>
      </c>
      <c r="E43" s="113"/>
      <c r="F43" s="9">
        <v>630947</v>
      </c>
      <c r="G43" s="113"/>
      <c r="H43" s="67">
        <v>543657</v>
      </c>
      <c r="I43" s="113"/>
      <c r="J43" s="67">
        <v>546129</v>
      </c>
    </row>
    <row r="44" spans="1:12" ht="22.95" customHeight="1">
      <c r="A44" s="98" t="s">
        <v>39</v>
      </c>
      <c r="B44" s="109">
        <v>17</v>
      </c>
      <c r="D44" s="9">
        <v>804675</v>
      </c>
      <c r="F44" s="9">
        <v>850578</v>
      </c>
      <c r="H44" s="9">
        <v>706260</v>
      </c>
      <c r="J44" s="9">
        <v>719204</v>
      </c>
    </row>
    <row r="45" spans="1:12" ht="22.95" customHeight="1">
      <c r="A45" s="98" t="s">
        <v>40</v>
      </c>
      <c r="B45" s="36">
        <v>26</v>
      </c>
      <c r="D45" s="9">
        <v>66118</v>
      </c>
      <c r="F45" s="9">
        <v>377276</v>
      </c>
      <c r="H45" s="9">
        <v>66118</v>
      </c>
      <c r="J45" s="9">
        <v>377276</v>
      </c>
    </row>
    <row r="46" spans="1:12" ht="22.95" customHeight="1">
      <c r="A46" s="98" t="s">
        <v>41</v>
      </c>
      <c r="B46" s="36">
        <v>18</v>
      </c>
      <c r="D46" s="9">
        <v>1934265</v>
      </c>
      <c r="F46" s="9">
        <v>2088551</v>
      </c>
      <c r="H46" s="9">
        <v>1834374</v>
      </c>
      <c r="J46" s="9">
        <v>2012633</v>
      </c>
    </row>
    <row r="47" spans="1:12" ht="22.95" customHeight="1">
      <c r="A47" s="98" t="s">
        <v>42</v>
      </c>
      <c r="B47" s="109">
        <v>19</v>
      </c>
      <c r="D47" s="9">
        <v>149465</v>
      </c>
      <c r="F47" s="9">
        <v>155297</v>
      </c>
      <c r="H47" s="9">
        <v>132905</v>
      </c>
      <c r="J47" s="9">
        <v>134946</v>
      </c>
      <c r="K47" s="122"/>
      <c r="L47" s="122"/>
    </row>
    <row r="48" spans="1:12" ht="22.95" customHeight="1">
      <c r="A48" s="96" t="s">
        <v>43</v>
      </c>
      <c r="D48" s="44">
        <f>SUM(D30:D47)</f>
        <v>11006783</v>
      </c>
      <c r="F48" s="44">
        <f>SUM(F30:F47)</f>
        <v>9128737</v>
      </c>
      <c r="H48" s="44">
        <f>SUM(H30:H47)</f>
        <v>8450132</v>
      </c>
      <c r="J48" s="44">
        <f>SUM(J30:J47)</f>
        <v>7919595</v>
      </c>
    </row>
    <row r="49" spans="1:10" ht="22.95" customHeight="1" thickBot="1">
      <c r="A49" s="113" t="s">
        <v>44</v>
      </c>
      <c r="D49" s="45">
        <f>D26+D48</f>
        <v>91463713</v>
      </c>
      <c r="F49" s="45">
        <f>F26+F48</f>
        <v>92498530</v>
      </c>
      <c r="H49" s="45">
        <f>H26+H48</f>
        <v>84678613</v>
      </c>
      <c r="J49" s="45">
        <f>J26+J48</f>
        <v>87228139</v>
      </c>
    </row>
    <row r="50" spans="1:10" ht="13.2" customHeight="1" thickTop="1">
      <c r="A50" s="113"/>
      <c r="D50" s="69"/>
      <c r="F50" s="69"/>
      <c r="H50" s="69"/>
      <c r="J50" s="69"/>
    </row>
    <row r="51" spans="1:10" ht="22.95" customHeight="1">
      <c r="A51" s="106" t="s">
        <v>45</v>
      </c>
      <c r="D51" s="69"/>
      <c r="F51" s="69"/>
      <c r="H51" s="69"/>
      <c r="J51" s="69"/>
    </row>
    <row r="53" spans="1:10" ht="24" customHeight="1">
      <c r="D53" s="69"/>
      <c r="F53" s="69"/>
      <c r="H53" s="69"/>
      <c r="J53" s="69"/>
    </row>
  </sheetData>
  <mergeCells count="6">
    <mergeCell ref="A1:J1"/>
    <mergeCell ref="A2:J2"/>
    <mergeCell ref="A3:J3"/>
    <mergeCell ref="A4:J4"/>
    <mergeCell ref="C6:F6"/>
    <mergeCell ref="G6:J6"/>
  </mergeCells>
  <phoneticPr fontId="5" type="noConversion"/>
  <pageMargins left="0.8" right="0.4" top="0.8" bottom="0.5" header="0.5" footer="0.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101"/>
  <sheetViews>
    <sheetView view="pageBreakPreview" topLeftCell="A71" zoomScale="70" zoomScaleNormal="70" zoomScaleSheetLayoutView="70" zoomScalePageLayoutView="51" workbookViewId="0">
      <selection activeCell="A47" sqref="A47"/>
    </sheetView>
  </sheetViews>
  <sheetFormatPr defaultColWidth="9.44140625" defaultRowHeight="24" customHeight="1"/>
  <cols>
    <col min="1" max="1" width="65" style="106" customWidth="1"/>
    <col min="2" max="2" width="10.44140625" style="106" customWidth="1"/>
    <col min="3" max="3" width="1.44140625" style="106" customWidth="1"/>
    <col min="4" max="4" width="14.44140625" style="67" customWidth="1"/>
    <col min="5" max="5" width="1.44140625" style="106" customWidth="1"/>
    <col min="6" max="6" width="15" style="67" customWidth="1"/>
    <col min="7" max="7" width="1.44140625" style="67" customWidth="1"/>
    <col min="8" max="8" width="15" style="67" customWidth="1"/>
    <col min="9" max="9" width="1.44140625" style="106" customWidth="1"/>
    <col min="10" max="10" width="15" style="67" customWidth="1"/>
    <col min="11" max="11" width="11.44140625" style="106" bestFit="1" customWidth="1"/>
    <col min="12" max="13" width="13" style="106" bestFit="1" customWidth="1"/>
    <col min="14" max="14" width="11.44140625" style="106" bestFit="1" customWidth="1"/>
    <col min="15" max="16384" width="9.44140625" style="106"/>
  </cols>
  <sheetData>
    <row r="1" spans="1:13" ht="24" customHeigh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3" ht="24" customHeight="1">
      <c r="A2" s="206" t="s">
        <v>46</v>
      </c>
      <c r="B2" s="206"/>
      <c r="C2" s="206"/>
      <c r="D2" s="206"/>
      <c r="E2" s="206"/>
      <c r="F2" s="206"/>
      <c r="G2" s="206"/>
      <c r="H2" s="206"/>
      <c r="I2" s="206"/>
      <c r="J2" s="206"/>
    </row>
    <row r="3" spans="1:13" ht="24" customHeight="1">
      <c r="A3" s="205" t="s">
        <v>2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3" ht="24" customHeight="1">
      <c r="A4" s="207" t="s">
        <v>3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3" ht="9" customHeight="1">
      <c r="A5" s="99"/>
      <c r="B5" s="100"/>
      <c r="C5" s="99"/>
      <c r="D5" s="6"/>
      <c r="E5" s="99"/>
      <c r="F5" s="6"/>
      <c r="G5" s="99"/>
      <c r="H5" s="6"/>
      <c r="I5" s="99"/>
      <c r="J5" s="99"/>
    </row>
    <row r="6" spans="1:13" s="102" customFormat="1" ht="24" customHeight="1">
      <c r="A6" s="101"/>
      <c r="B6" s="181" t="s">
        <v>4</v>
      </c>
      <c r="C6" s="208" t="s">
        <v>5</v>
      </c>
      <c r="D6" s="208"/>
      <c r="E6" s="208"/>
      <c r="F6" s="208"/>
      <c r="G6" s="209" t="s">
        <v>6</v>
      </c>
      <c r="H6" s="209"/>
      <c r="I6" s="209"/>
      <c r="J6" s="209"/>
    </row>
    <row r="7" spans="1:13" s="102" customFormat="1" ht="24" customHeight="1">
      <c r="A7" s="101"/>
      <c r="B7" s="181"/>
      <c r="D7" s="180" t="s">
        <v>7</v>
      </c>
      <c r="E7" s="103"/>
      <c r="F7" s="180" t="s">
        <v>7</v>
      </c>
      <c r="H7" s="180" t="s">
        <v>7</v>
      </c>
      <c r="I7" s="103"/>
      <c r="J7" s="180" t="s">
        <v>7</v>
      </c>
    </row>
    <row r="8" spans="1:13" s="102" customFormat="1" ht="24" customHeight="1">
      <c r="A8" s="101"/>
      <c r="B8" s="181"/>
      <c r="D8" s="180" t="s">
        <v>8</v>
      </c>
      <c r="E8" s="103"/>
      <c r="F8" s="180" t="s">
        <v>9</v>
      </c>
      <c r="H8" s="180" t="s">
        <v>8</v>
      </c>
      <c r="I8" s="103"/>
      <c r="J8" s="180" t="s">
        <v>9</v>
      </c>
    </row>
    <row r="9" spans="1:13" s="102" customFormat="1" ht="24" customHeight="1">
      <c r="A9" s="101"/>
      <c r="B9" s="181"/>
      <c r="D9" s="181">
        <v>2568</v>
      </c>
      <c r="E9" s="103"/>
      <c r="F9" s="181">
        <v>2567</v>
      </c>
      <c r="H9" s="181">
        <v>2568</v>
      </c>
      <c r="I9" s="103"/>
      <c r="J9" s="181">
        <v>2567</v>
      </c>
    </row>
    <row r="10" spans="1:13" ht="24" customHeight="1">
      <c r="A10" s="104" t="s">
        <v>47</v>
      </c>
      <c r="B10" s="104"/>
      <c r="C10" s="104"/>
      <c r="D10" s="7"/>
      <c r="E10" s="104"/>
      <c r="F10" s="7"/>
      <c r="G10" s="28"/>
      <c r="H10" s="7"/>
      <c r="I10" s="104"/>
      <c r="J10" s="7"/>
    </row>
    <row r="11" spans="1:13" ht="24" customHeight="1">
      <c r="A11" s="105" t="s">
        <v>48</v>
      </c>
      <c r="B11" s="31"/>
      <c r="C11" s="105"/>
      <c r="D11" s="8"/>
      <c r="E11" s="105"/>
      <c r="F11" s="8"/>
      <c r="G11" s="8"/>
      <c r="I11" s="1"/>
    </row>
    <row r="12" spans="1:13" ht="24" customHeight="1">
      <c r="A12" s="98" t="s">
        <v>49</v>
      </c>
      <c r="B12" s="73">
        <v>20</v>
      </c>
      <c r="C12" s="98"/>
      <c r="D12" s="9">
        <v>4401896</v>
      </c>
      <c r="E12" s="14"/>
      <c r="F12" s="9">
        <v>2682231</v>
      </c>
      <c r="G12" s="14"/>
      <c r="H12" s="9">
        <v>1570000</v>
      </c>
      <c r="I12" s="67"/>
      <c r="J12" s="9">
        <v>500000</v>
      </c>
      <c r="L12" s="178"/>
      <c r="M12" s="178"/>
    </row>
    <row r="13" spans="1:13" ht="24" customHeight="1">
      <c r="A13" s="98" t="s">
        <v>50</v>
      </c>
      <c r="B13" s="37"/>
      <c r="C13" s="98"/>
      <c r="E13" s="14"/>
      <c r="G13" s="14"/>
      <c r="H13" s="106"/>
      <c r="I13" s="67"/>
      <c r="J13" s="106"/>
    </row>
    <row r="14" spans="1:13" ht="24" customHeight="1">
      <c r="A14" s="96" t="s">
        <v>51</v>
      </c>
      <c r="B14" s="37"/>
      <c r="C14" s="98"/>
      <c r="D14" s="67">
        <v>139117</v>
      </c>
      <c r="E14" s="14"/>
      <c r="F14" s="67">
        <v>84862</v>
      </c>
      <c r="G14" s="14"/>
      <c r="H14" s="67">
        <v>112209</v>
      </c>
      <c r="I14" s="67"/>
      <c r="J14" s="67">
        <v>49893</v>
      </c>
    </row>
    <row r="15" spans="1:13" ht="24" customHeight="1">
      <c r="A15" s="96" t="s">
        <v>265</v>
      </c>
      <c r="B15" s="73">
        <v>21</v>
      </c>
      <c r="C15" s="98"/>
      <c r="D15" s="9">
        <v>1502150</v>
      </c>
      <c r="E15" s="105"/>
      <c r="F15" s="9">
        <v>1625006</v>
      </c>
      <c r="G15" s="105"/>
      <c r="H15" s="9">
        <v>1450752</v>
      </c>
      <c r="I15" s="8"/>
      <c r="J15" s="9">
        <v>1557662</v>
      </c>
    </row>
    <row r="16" spans="1:13" ht="24" customHeight="1">
      <c r="A16" s="98" t="s">
        <v>52</v>
      </c>
      <c r="B16" s="36"/>
      <c r="C16" s="98"/>
      <c r="E16" s="14"/>
      <c r="G16" s="14"/>
      <c r="H16" s="106"/>
      <c r="I16" s="67"/>
      <c r="J16" s="106"/>
    </row>
    <row r="17" spans="1:13" ht="24" customHeight="1">
      <c r="A17" s="96" t="s">
        <v>53</v>
      </c>
      <c r="B17" s="36">
        <v>23</v>
      </c>
      <c r="C17" s="97"/>
      <c r="D17" s="9">
        <v>17617911</v>
      </c>
      <c r="E17" s="14"/>
      <c r="F17" s="9">
        <v>16960051</v>
      </c>
      <c r="G17" s="14"/>
      <c r="H17" s="9">
        <v>17088323</v>
      </c>
      <c r="I17" s="67"/>
      <c r="J17" s="9">
        <v>16960051</v>
      </c>
      <c r="K17" s="122"/>
      <c r="L17" s="204"/>
      <c r="M17" s="178"/>
    </row>
    <row r="18" spans="1:13" ht="24" customHeight="1">
      <c r="A18" s="96" t="s">
        <v>62</v>
      </c>
      <c r="B18" s="36">
        <v>24</v>
      </c>
      <c r="C18" s="97"/>
      <c r="D18" s="77">
        <v>0</v>
      </c>
      <c r="E18" s="67"/>
      <c r="F18" s="77">
        <v>0</v>
      </c>
      <c r="G18" s="14"/>
      <c r="H18" s="9">
        <v>918120</v>
      </c>
      <c r="I18" s="67"/>
      <c r="J18" s="77">
        <v>0</v>
      </c>
      <c r="K18" s="122"/>
      <c r="L18" s="204"/>
      <c r="M18" s="178"/>
    </row>
    <row r="19" spans="1:13" ht="24" customHeight="1">
      <c r="A19" s="96" t="s">
        <v>54</v>
      </c>
      <c r="B19" s="36">
        <v>25</v>
      </c>
      <c r="C19" s="97"/>
      <c r="D19" s="9">
        <v>4159949</v>
      </c>
      <c r="E19" s="14"/>
      <c r="F19" s="9">
        <v>2487424</v>
      </c>
      <c r="G19" s="14"/>
      <c r="H19" s="9">
        <v>4004448</v>
      </c>
      <c r="I19" s="67"/>
      <c r="J19" s="9">
        <v>1998985</v>
      </c>
      <c r="K19" s="122"/>
      <c r="L19" s="122"/>
    </row>
    <row r="20" spans="1:13" ht="24" customHeight="1">
      <c r="A20" s="96" t="s">
        <v>55</v>
      </c>
      <c r="B20" s="36">
        <v>26</v>
      </c>
      <c r="C20" s="97"/>
      <c r="D20" s="9">
        <v>1226005</v>
      </c>
      <c r="E20" s="14"/>
      <c r="F20" s="9">
        <v>399465</v>
      </c>
      <c r="G20" s="14"/>
      <c r="H20" s="9">
        <v>1226005</v>
      </c>
      <c r="I20" s="67"/>
      <c r="J20" s="9">
        <v>399465</v>
      </c>
      <c r="K20" s="122"/>
      <c r="L20" s="122"/>
    </row>
    <row r="21" spans="1:13" ht="24" customHeight="1">
      <c r="A21" s="96" t="s">
        <v>56</v>
      </c>
      <c r="B21" s="36">
        <v>22</v>
      </c>
      <c r="C21" s="97"/>
      <c r="D21" s="9">
        <v>353906</v>
      </c>
      <c r="E21" s="14"/>
      <c r="F21" s="9">
        <v>377206</v>
      </c>
      <c r="G21" s="14"/>
      <c r="H21" s="9">
        <v>307741</v>
      </c>
      <c r="I21" s="67"/>
      <c r="J21" s="9">
        <v>330582</v>
      </c>
      <c r="K21" s="122"/>
      <c r="L21" s="122"/>
    </row>
    <row r="22" spans="1:13" ht="24" customHeight="1">
      <c r="A22" s="96" t="s">
        <v>57</v>
      </c>
      <c r="B22" s="36">
        <v>14.2</v>
      </c>
      <c r="C22" s="97"/>
      <c r="D22" s="9">
        <v>77750</v>
      </c>
      <c r="E22" s="14"/>
      <c r="F22" s="9">
        <v>2441</v>
      </c>
      <c r="G22" s="14"/>
      <c r="H22" s="77">
        <v>0</v>
      </c>
      <c r="I22" s="67"/>
      <c r="J22" s="77">
        <v>0</v>
      </c>
      <c r="K22" s="122"/>
      <c r="L22" s="122"/>
    </row>
    <row r="23" spans="1:13" ht="24" customHeight="1">
      <c r="A23" s="98" t="s">
        <v>58</v>
      </c>
      <c r="B23" s="38"/>
      <c r="C23" s="98"/>
      <c r="D23" s="67">
        <v>97598</v>
      </c>
      <c r="E23" s="18"/>
      <c r="F23" s="67">
        <v>36763</v>
      </c>
      <c r="G23" s="18"/>
      <c r="H23" s="9">
        <v>40647</v>
      </c>
      <c r="I23" s="67"/>
      <c r="J23" s="77">
        <v>0</v>
      </c>
      <c r="L23" s="122"/>
      <c r="M23" s="122"/>
    </row>
    <row r="24" spans="1:13" ht="24" customHeight="1">
      <c r="A24" s="114" t="s">
        <v>59</v>
      </c>
      <c r="B24" s="36"/>
      <c r="C24" s="98"/>
      <c r="D24" s="9">
        <v>358879</v>
      </c>
      <c r="E24" s="18"/>
      <c r="F24" s="9">
        <v>376595</v>
      </c>
      <c r="G24" s="18"/>
      <c r="H24" s="67">
        <v>402240</v>
      </c>
      <c r="I24" s="67"/>
      <c r="J24" s="67">
        <v>378247</v>
      </c>
      <c r="L24" s="67"/>
    </row>
    <row r="25" spans="1:13" ht="24" customHeight="1">
      <c r="A25" s="115" t="s">
        <v>60</v>
      </c>
      <c r="B25" s="110"/>
      <c r="C25" s="110"/>
      <c r="D25" s="44">
        <f>SUM(D12:D24)</f>
        <v>29935161</v>
      </c>
      <c r="E25" s="110"/>
      <c r="F25" s="44">
        <f>SUM(F12:F24)</f>
        <v>25032044</v>
      </c>
      <c r="G25" s="69"/>
      <c r="H25" s="44">
        <f>SUM(H12:H24)</f>
        <v>27120485</v>
      </c>
      <c r="I25" s="27"/>
      <c r="J25" s="44">
        <f>SUM(J12:J24)</f>
        <v>22174885</v>
      </c>
    </row>
    <row r="26" spans="1:13" ht="24" customHeight="1">
      <c r="A26" s="115"/>
      <c r="B26" s="115"/>
      <c r="C26" s="115"/>
      <c r="D26" s="70"/>
      <c r="E26" s="115"/>
      <c r="F26" s="70"/>
      <c r="G26" s="70"/>
      <c r="H26" s="70"/>
      <c r="I26" s="32"/>
      <c r="J26" s="70"/>
    </row>
    <row r="27" spans="1:13" ht="24" customHeight="1">
      <c r="A27" s="106" t="s">
        <v>61</v>
      </c>
      <c r="G27" s="70"/>
      <c r="H27" s="70"/>
      <c r="I27" s="32"/>
      <c r="J27" s="70"/>
    </row>
    <row r="28" spans="1:13" ht="24" customHeight="1">
      <c r="A28" s="98" t="s">
        <v>53</v>
      </c>
      <c r="B28" s="36">
        <v>23</v>
      </c>
      <c r="C28" s="98"/>
      <c r="D28" s="9">
        <v>31054114</v>
      </c>
      <c r="E28" s="74"/>
      <c r="F28" s="9">
        <v>34335585</v>
      </c>
      <c r="G28" s="74"/>
      <c r="H28" s="9">
        <v>28723061</v>
      </c>
      <c r="I28" s="67"/>
      <c r="J28" s="9">
        <v>31879059</v>
      </c>
      <c r="K28" s="122"/>
      <c r="L28" s="122"/>
      <c r="M28" s="122"/>
    </row>
    <row r="29" spans="1:13" ht="24" customHeight="1">
      <c r="A29" s="98" t="s">
        <v>62</v>
      </c>
      <c r="B29" s="36">
        <v>24</v>
      </c>
      <c r="C29" s="98"/>
      <c r="D29" s="77">
        <v>0</v>
      </c>
      <c r="E29" s="74"/>
      <c r="F29" s="77">
        <v>0</v>
      </c>
      <c r="G29" s="74"/>
      <c r="H29" s="77">
        <v>0</v>
      </c>
      <c r="I29" s="67"/>
      <c r="J29" s="9">
        <v>1091265</v>
      </c>
      <c r="K29" s="122"/>
      <c r="L29" s="68"/>
      <c r="M29" s="122"/>
    </row>
    <row r="30" spans="1:13" ht="24" customHeight="1">
      <c r="A30" s="98" t="s">
        <v>54</v>
      </c>
      <c r="B30" s="36">
        <v>25</v>
      </c>
      <c r="C30" s="98"/>
      <c r="D30" s="9">
        <v>1609685</v>
      </c>
      <c r="E30" s="74"/>
      <c r="F30" s="9">
        <v>5965785</v>
      </c>
      <c r="G30" s="74"/>
      <c r="H30" s="9">
        <v>1609685</v>
      </c>
      <c r="I30" s="67"/>
      <c r="J30" s="9">
        <v>5802520</v>
      </c>
    </row>
    <row r="31" spans="1:13" ht="24" customHeight="1">
      <c r="A31" s="98" t="s">
        <v>55</v>
      </c>
      <c r="B31" s="36">
        <v>26</v>
      </c>
      <c r="C31" s="98"/>
      <c r="D31" s="9">
        <v>936964</v>
      </c>
      <c r="E31" s="74"/>
      <c r="F31" s="9">
        <v>1142293</v>
      </c>
      <c r="G31" s="74"/>
      <c r="H31" s="9">
        <v>936964</v>
      </c>
      <c r="I31" s="67"/>
      <c r="J31" s="9">
        <v>1142293</v>
      </c>
      <c r="K31" s="122"/>
    </row>
    <row r="32" spans="1:13" ht="24" customHeight="1">
      <c r="A32" s="98" t="s">
        <v>56</v>
      </c>
      <c r="B32" s="36">
        <v>22</v>
      </c>
      <c r="C32" s="98"/>
      <c r="D32" s="9">
        <v>363832</v>
      </c>
      <c r="E32" s="74"/>
      <c r="F32" s="9">
        <v>314334</v>
      </c>
      <c r="G32" s="74"/>
      <c r="H32" s="9">
        <v>293326</v>
      </c>
      <c r="I32" s="67"/>
      <c r="J32" s="9">
        <v>273790</v>
      </c>
    </row>
    <row r="33" spans="1:13" ht="24" customHeight="1">
      <c r="A33" s="98" t="s">
        <v>57</v>
      </c>
      <c r="B33" s="109">
        <v>14.2</v>
      </c>
      <c r="C33" s="98"/>
      <c r="D33" s="77">
        <v>0</v>
      </c>
      <c r="E33" s="14"/>
      <c r="F33" s="9">
        <v>81633</v>
      </c>
      <c r="G33" s="14"/>
      <c r="H33" s="77">
        <v>0</v>
      </c>
      <c r="I33" s="67"/>
      <c r="J33" s="77">
        <v>0</v>
      </c>
    </row>
    <row r="34" spans="1:13" ht="24" customHeight="1">
      <c r="A34" s="98" t="s">
        <v>63</v>
      </c>
      <c r="B34" s="39">
        <v>27</v>
      </c>
      <c r="C34" s="98"/>
      <c r="D34" s="9">
        <v>434611</v>
      </c>
      <c r="E34" s="14"/>
      <c r="F34" s="9">
        <v>483535</v>
      </c>
      <c r="G34" s="14"/>
      <c r="H34" s="9">
        <v>383213</v>
      </c>
      <c r="I34" s="67"/>
      <c r="J34" s="9">
        <v>440701</v>
      </c>
      <c r="K34" s="122"/>
    </row>
    <row r="35" spans="1:13" ht="24" customHeight="1">
      <c r="A35" s="114" t="s">
        <v>64</v>
      </c>
      <c r="B35" s="24"/>
      <c r="C35" s="98"/>
      <c r="D35" s="67">
        <v>75396</v>
      </c>
      <c r="E35" s="14"/>
      <c r="F35" s="67">
        <v>81522</v>
      </c>
      <c r="G35" s="14"/>
      <c r="H35" s="67">
        <v>67295</v>
      </c>
      <c r="I35" s="116"/>
      <c r="J35" s="67">
        <v>69419</v>
      </c>
      <c r="K35" s="122"/>
      <c r="L35" s="122"/>
      <c r="M35" s="122"/>
    </row>
    <row r="36" spans="1:13" ht="24" customHeight="1">
      <c r="A36" s="115" t="s">
        <v>65</v>
      </c>
      <c r="B36" s="110"/>
      <c r="C36" s="110"/>
      <c r="D36" s="44">
        <f>SUM(D28:D35)</f>
        <v>34474602</v>
      </c>
      <c r="E36" s="110"/>
      <c r="F36" s="44">
        <f>SUM(F28:F35)</f>
        <v>42404687</v>
      </c>
      <c r="G36" s="110"/>
      <c r="H36" s="44">
        <f>SUM(H28:H35)</f>
        <v>32013544</v>
      </c>
      <c r="I36" s="69"/>
      <c r="J36" s="44">
        <f>SUM(J28:J35)</f>
        <v>40699047</v>
      </c>
    </row>
    <row r="37" spans="1:13" ht="24" customHeight="1">
      <c r="A37" s="98" t="s">
        <v>66</v>
      </c>
      <c r="B37" s="98"/>
      <c r="C37" s="98"/>
      <c r="D37" s="48">
        <f>D25+D36</f>
        <v>64409763</v>
      </c>
      <c r="E37" s="98"/>
      <c r="F37" s="48">
        <f>F25+F36</f>
        <v>67436731</v>
      </c>
      <c r="G37" s="69"/>
      <c r="H37" s="48">
        <f>H25+H36</f>
        <v>59134029</v>
      </c>
      <c r="I37" s="27"/>
      <c r="J37" s="48">
        <f>J25+J36</f>
        <v>62873932</v>
      </c>
    </row>
    <row r="38" spans="1:13" ht="24" customHeight="1">
      <c r="A38" s="98"/>
      <c r="B38" s="98"/>
      <c r="C38" s="98"/>
      <c r="D38" s="71"/>
      <c r="E38" s="98"/>
      <c r="F38" s="35"/>
      <c r="G38" s="69"/>
      <c r="H38" s="71"/>
      <c r="I38" s="27"/>
      <c r="J38" s="71"/>
    </row>
    <row r="39" spans="1:13" ht="24" customHeight="1">
      <c r="A39" s="98"/>
      <c r="B39" s="98"/>
      <c r="C39" s="98"/>
      <c r="D39" s="71"/>
      <c r="E39" s="98"/>
      <c r="F39" s="71"/>
      <c r="G39" s="69"/>
      <c r="H39" s="71"/>
      <c r="I39" s="27"/>
      <c r="J39" s="71"/>
    </row>
    <row r="40" spans="1:13" ht="24" customHeight="1">
      <c r="A40" s="98"/>
      <c r="B40" s="98"/>
      <c r="C40" s="98"/>
      <c r="D40" s="71"/>
      <c r="E40" s="98"/>
      <c r="F40" s="71"/>
      <c r="G40" s="69"/>
      <c r="H40" s="71"/>
      <c r="I40" s="27"/>
      <c r="J40" s="71"/>
    </row>
    <row r="41" spans="1:13" ht="24" customHeight="1">
      <c r="A41" s="98"/>
      <c r="B41" s="98"/>
      <c r="C41" s="98"/>
      <c r="D41" s="71"/>
      <c r="E41" s="98"/>
      <c r="F41" s="71"/>
      <c r="G41" s="69"/>
      <c r="H41" s="71"/>
      <c r="I41" s="27"/>
      <c r="J41" s="71"/>
    </row>
    <row r="42" spans="1:13" ht="25.5" customHeight="1">
      <c r="B42" s="98"/>
      <c r="C42" s="98"/>
      <c r="D42" s="71"/>
      <c r="E42" s="98"/>
      <c r="F42" s="71"/>
      <c r="G42" s="69"/>
      <c r="H42" s="71"/>
      <c r="I42" s="27"/>
      <c r="J42" s="71"/>
    </row>
    <row r="43" spans="1:13" ht="24" customHeight="1">
      <c r="A43" s="206" t="s">
        <v>0</v>
      </c>
      <c r="B43" s="206"/>
      <c r="C43" s="206"/>
      <c r="D43" s="206"/>
      <c r="E43" s="206"/>
      <c r="F43" s="206"/>
      <c r="G43" s="206"/>
      <c r="H43" s="206"/>
      <c r="I43" s="206"/>
      <c r="J43" s="206"/>
    </row>
    <row r="44" spans="1:13" ht="24" customHeight="1">
      <c r="A44" s="206" t="s">
        <v>46</v>
      </c>
      <c r="B44" s="206"/>
      <c r="C44" s="206"/>
      <c r="D44" s="206"/>
      <c r="E44" s="206"/>
      <c r="F44" s="206"/>
      <c r="G44" s="206"/>
      <c r="H44" s="206"/>
      <c r="I44" s="206"/>
      <c r="J44" s="206"/>
    </row>
    <row r="45" spans="1:13" ht="24" customHeight="1">
      <c r="A45" s="205" t="s">
        <v>2</v>
      </c>
      <c r="B45" s="205"/>
      <c r="C45" s="205"/>
      <c r="D45" s="205"/>
      <c r="E45" s="205"/>
      <c r="F45" s="205"/>
      <c r="G45" s="205"/>
      <c r="H45" s="205"/>
      <c r="I45" s="205"/>
      <c r="J45" s="205"/>
    </row>
    <row r="46" spans="1:13" ht="24" customHeight="1">
      <c r="A46" s="207" t="s">
        <v>3</v>
      </c>
      <c r="B46" s="207"/>
      <c r="C46" s="207"/>
      <c r="D46" s="207"/>
      <c r="E46" s="207"/>
      <c r="F46" s="207"/>
      <c r="G46" s="207"/>
      <c r="H46" s="207"/>
      <c r="I46" s="207"/>
      <c r="J46" s="207"/>
    </row>
    <row r="47" spans="1:13" ht="9" customHeight="1">
      <c r="A47" s="99"/>
      <c r="B47" s="100"/>
      <c r="C47" s="99"/>
      <c r="D47" s="6"/>
      <c r="E47" s="99"/>
      <c r="F47" s="6"/>
      <c r="G47" s="99"/>
      <c r="H47" s="6"/>
      <c r="I47" s="99"/>
      <c r="J47" s="99"/>
    </row>
    <row r="48" spans="1:13" s="102" customFormat="1" ht="24" customHeight="1">
      <c r="A48" s="101"/>
      <c r="B48" s="181" t="s">
        <v>4</v>
      </c>
      <c r="C48" s="208" t="s">
        <v>5</v>
      </c>
      <c r="D48" s="208"/>
      <c r="E48" s="208"/>
      <c r="F48" s="208"/>
      <c r="G48" s="209" t="s">
        <v>6</v>
      </c>
      <c r="H48" s="209"/>
      <c r="I48" s="209"/>
      <c r="J48" s="209"/>
    </row>
    <row r="49" spans="1:10" s="102" customFormat="1" ht="24" customHeight="1">
      <c r="A49" s="101"/>
      <c r="B49" s="181"/>
      <c r="D49" s="180" t="s">
        <v>7</v>
      </c>
      <c r="E49" s="103"/>
      <c r="F49" s="180" t="s">
        <v>7</v>
      </c>
      <c r="H49" s="180" t="s">
        <v>7</v>
      </c>
      <c r="I49" s="103"/>
      <c r="J49" s="180" t="s">
        <v>7</v>
      </c>
    </row>
    <row r="50" spans="1:10" s="102" customFormat="1" ht="24" customHeight="1">
      <c r="B50" s="181"/>
      <c r="D50" s="180" t="s">
        <v>8</v>
      </c>
      <c r="E50" s="103"/>
      <c r="F50" s="180" t="s">
        <v>9</v>
      </c>
      <c r="H50" s="180" t="s">
        <v>8</v>
      </c>
      <c r="I50" s="103"/>
      <c r="J50" s="180" t="s">
        <v>9</v>
      </c>
    </row>
    <row r="51" spans="1:10" s="102" customFormat="1" ht="24" customHeight="1">
      <c r="A51" s="101"/>
      <c r="B51" s="181"/>
      <c r="D51" s="181">
        <v>2568</v>
      </c>
      <c r="E51" s="103"/>
      <c r="F51" s="181">
        <v>2567</v>
      </c>
      <c r="H51" s="181">
        <v>2568</v>
      </c>
      <c r="I51" s="103"/>
      <c r="J51" s="181">
        <v>2567</v>
      </c>
    </row>
    <row r="52" spans="1:10" ht="24" customHeight="1">
      <c r="A52" s="104" t="s">
        <v>67</v>
      </c>
      <c r="B52" s="104"/>
      <c r="C52" s="104"/>
      <c r="D52" s="7"/>
      <c r="E52" s="104"/>
      <c r="F52" s="7"/>
      <c r="G52" s="7"/>
      <c r="I52" s="1"/>
    </row>
    <row r="53" spans="1:10" ht="24" customHeight="1">
      <c r="A53" s="105" t="s">
        <v>68</v>
      </c>
      <c r="B53" s="117">
        <v>29</v>
      </c>
      <c r="C53" s="105"/>
      <c r="D53" s="8"/>
      <c r="E53" s="105"/>
      <c r="F53" s="8"/>
      <c r="G53" s="8"/>
      <c r="I53" s="1"/>
    </row>
    <row r="54" spans="1:10" ht="24" customHeight="1">
      <c r="A54" s="105" t="s">
        <v>69</v>
      </c>
      <c r="B54" s="24"/>
      <c r="C54" s="105"/>
      <c r="D54" s="8"/>
      <c r="E54" s="105"/>
      <c r="F54" s="8"/>
      <c r="G54" s="8"/>
      <c r="I54" s="1"/>
    </row>
    <row r="55" spans="1:10" ht="24" customHeight="1">
      <c r="A55" s="114" t="s">
        <v>70</v>
      </c>
      <c r="B55" s="114"/>
      <c r="C55" s="114"/>
      <c r="D55" s="33"/>
      <c r="E55" s="114"/>
      <c r="F55" s="33"/>
      <c r="G55" s="33"/>
      <c r="I55" s="1"/>
    </row>
    <row r="56" spans="1:10" ht="24" customHeight="1" thickBot="1">
      <c r="A56" s="115" t="s">
        <v>71</v>
      </c>
      <c r="B56" s="24"/>
      <c r="C56" s="115"/>
      <c r="D56" s="49">
        <v>250000</v>
      </c>
      <c r="E56" s="5"/>
      <c r="F56" s="49">
        <v>250000</v>
      </c>
      <c r="G56" s="5"/>
      <c r="H56" s="49">
        <v>250000</v>
      </c>
      <c r="I56" s="5"/>
      <c r="J56" s="49">
        <v>250000</v>
      </c>
    </row>
    <row r="57" spans="1:10" ht="24" customHeight="1" thickTop="1">
      <c r="A57" s="114" t="s">
        <v>72</v>
      </c>
      <c r="B57" s="114"/>
      <c r="C57" s="114"/>
      <c r="E57" s="114"/>
      <c r="G57" s="114"/>
      <c r="I57" s="67"/>
    </row>
    <row r="58" spans="1:10" ht="24" customHeight="1">
      <c r="A58" s="96" t="s">
        <v>73</v>
      </c>
      <c r="B58" s="115"/>
      <c r="C58" s="115"/>
      <c r="D58" s="69">
        <v>250000</v>
      </c>
      <c r="E58" s="5"/>
      <c r="F58" s="69">
        <v>250000</v>
      </c>
      <c r="G58" s="5"/>
      <c r="H58" s="9">
        <v>250000</v>
      </c>
      <c r="I58" s="5"/>
      <c r="J58" s="69">
        <v>250000</v>
      </c>
    </row>
    <row r="59" spans="1:10" ht="24" customHeight="1">
      <c r="A59" s="118"/>
      <c r="B59" s="119"/>
      <c r="C59" s="118"/>
      <c r="G59" s="106"/>
      <c r="H59" s="120"/>
      <c r="I59" s="67"/>
    </row>
    <row r="60" spans="1:10" ht="24" customHeight="1">
      <c r="A60" s="105" t="s">
        <v>74</v>
      </c>
      <c r="B60" s="119"/>
      <c r="C60" s="105"/>
      <c r="D60" s="67">
        <v>478000</v>
      </c>
      <c r="E60" s="105"/>
      <c r="F60" s="67">
        <v>478000</v>
      </c>
      <c r="G60" s="105"/>
      <c r="H60" s="9">
        <v>478000</v>
      </c>
      <c r="I60" s="67"/>
      <c r="J60" s="67">
        <v>478000</v>
      </c>
    </row>
    <row r="61" spans="1:10" ht="24" customHeight="1">
      <c r="A61" s="105" t="s">
        <v>75</v>
      </c>
      <c r="B61" s="119"/>
      <c r="C61" s="105"/>
      <c r="E61" s="105"/>
      <c r="G61" s="105"/>
      <c r="H61" s="76"/>
      <c r="I61" s="67"/>
    </row>
    <row r="62" spans="1:10" ht="24" customHeight="1">
      <c r="A62" s="114" t="s">
        <v>76</v>
      </c>
      <c r="B62" s="117">
        <v>28</v>
      </c>
      <c r="C62" s="75"/>
      <c r="D62" s="67">
        <v>16705</v>
      </c>
      <c r="E62" s="76"/>
      <c r="F62" s="67">
        <v>13650</v>
      </c>
      <c r="G62" s="76"/>
      <c r="H62" s="9">
        <v>15117</v>
      </c>
      <c r="I62" s="76"/>
      <c r="J62" s="67">
        <v>12110</v>
      </c>
    </row>
    <row r="63" spans="1:10" ht="24" customHeight="1">
      <c r="A63" s="114" t="s">
        <v>77</v>
      </c>
      <c r="B63" s="117">
        <v>10.199999999999999</v>
      </c>
      <c r="C63" s="75"/>
      <c r="D63" s="9">
        <v>-16</v>
      </c>
      <c r="E63" s="76"/>
      <c r="F63" s="67">
        <v>-16</v>
      </c>
      <c r="G63" s="76"/>
      <c r="H63" s="77">
        <v>0</v>
      </c>
      <c r="I63" s="76"/>
      <c r="J63" s="77">
        <v>0</v>
      </c>
    </row>
    <row r="64" spans="1:10" ht="24" customHeight="1">
      <c r="A64" s="105" t="s">
        <v>78</v>
      </c>
      <c r="B64" s="119"/>
      <c r="C64" s="105"/>
      <c r="E64" s="105"/>
      <c r="G64" s="105"/>
      <c r="I64" s="67"/>
    </row>
    <row r="65" spans="1:15" ht="24" customHeight="1">
      <c r="A65" s="114" t="s">
        <v>79</v>
      </c>
      <c r="B65" s="119"/>
      <c r="C65" s="114"/>
      <c r="E65" s="114"/>
      <c r="G65" s="114"/>
      <c r="I65" s="67"/>
    </row>
    <row r="66" spans="1:15" ht="24" customHeight="1">
      <c r="A66" s="115" t="s">
        <v>80</v>
      </c>
      <c r="B66" s="119">
        <v>30</v>
      </c>
      <c r="C66" s="115"/>
      <c r="D66" s="9">
        <v>25000</v>
      </c>
      <c r="E66" s="18"/>
      <c r="F66" s="9">
        <v>25000</v>
      </c>
      <c r="G66" s="18"/>
      <c r="H66" s="9">
        <v>25000</v>
      </c>
      <c r="I66" s="67"/>
      <c r="J66" s="9">
        <v>25000</v>
      </c>
    </row>
    <row r="67" spans="1:15" ht="24" customHeight="1">
      <c r="A67" s="115" t="s">
        <v>81</v>
      </c>
      <c r="C67" s="67"/>
      <c r="D67" s="9">
        <v>4850000</v>
      </c>
      <c r="E67" s="18"/>
      <c r="F67" s="9">
        <v>4850000</v>
      </c>
      <c r="G67" s="18"/>
      <c r="H67" s="9">
        <v>4850000</v>
      </c>
      <c r="I67" s="67"/>
      <c r="J67" s="9">
        <v>4850000</v>
      </c>
    </row>
    <row r="68" spans="1:15" ht="24" customHeight="1">
      <c r="A68" s="114" t="s">
        <v>82</v>
      </c>
      <c r="B68" s="119"/>
      <c r="C68" s="114"/>
      <c r="D68" s="9">
        <v>20869773</v>
      </c>
      <c r="E68" s="114"/>
      <c r="F68" s="9">
        <v>19285784</v>
      </c>
      <c r="G68" s="114"/>
      <c r="H68" s="67">
        <v>20294533</v>
      </c>
      <c r="I68" s="67"/>
      <c r="J68" s="67">
        <v>19063909</v>
      </c>
      <c r="L68" s="122"/>
      <c r="M68" s="122"/>
      <c r="N68" s="122"/>
      <c r="O68" s="122"/>
    </row>
    <row r="69" spans="1:15" ht="24" customHeight="1">
      <c r="A69" s="105" t="s">
        <v>83</v>
      </c>
      <c r="B69" s="117">
        <v>32</v>
      </c>
      <c r="C69" s="114"/>
      <c r="E69" s="14"/>
      <c r="G69" s="14"/>
      <c r="I69" s="69"/>
      <c r="L69" s="68"/>
      <c r="M69" s="68"/>
    </row>
    <row r="70" spans="1:15" ht="24" customHeight="1">
      <c r="A70" s="98" t="s">
        <v>84</v>
      </c>
      <c r="B70" s="117"/>
      <c r="C70" s="114"/>
      <c r="D70" s="67">
        <v>-70493</v>
      </c>
      <c r="E70" s="14"/>
      <c r="F70" s="67">
        <v>-105245</v>
      </c>
      <c r="G70" s="14"/>
      <c r="H70" s="77">
        <v>0</v>
      </c>
      <c r="I70" s="69"/>
      <c r="J70" s="77">
        <v>0</v>
      </c>
      <c r="L70" s="122"/>
      <c r="M70" s="122"/>
      <c r="N70" s="122"/>
    </row>
    <row r="71" spans="1:15" ht="24" customHeight="1">
      <c r="A71" s="98" t="s">
        <v>85</v>
      </c>
      <c r="B71" s="117"/>
      <c r="C71" s="114"/>
      <c r="D71" s="67">
        <v>-368066</v>
      </c>
      <c r="E71" s="14"/>
      <c r="F71" s="67">
        <v>-324812</v>
      </c>
      <c r="G71" s="14"/>
      <c r="H71" s="67">
        <v>-368066</v>
      </c>
      <c r="I71" s="69"/>
      <c r="J71" s="67">
        <v>-324812</v>
      </c>
      <c r="L71" s="122"/>
      <c r="M71" s="68"/>
      <c r="N71" s="122"/>
    </row>
    <row r="72" spans="1:15" ht="24" customHeight="1">
      <c r="A72" s="114" t="s">
        <v>86</v>
      </c>
      <c r="B72" s="119"/>
      <c r="C72" s="114"/>
      <c r="D72" s="50">
        <f>SUM(D58:D71)</f>
        <v>26050903</v>
      </c>
      <c r="E72" s="18"/>
      <c r="F72" s="50">
        <f>SUM(F58:F71)</f>
        <v>24472361</v>
      </c>
      <c r="G72" s="69"/>
      <c r="H72" s="50">
        <f>SUM(H58:H71)</f>
        <v>25544584</v>
      </c>
      <c r="I72" s="18"/>
      <c r="J72" s="50">
        <f>SUM(J58:J71)</f>
        <v>24354207</v>
      </c>
      <c r="M72" s="68"/>
    </row>
    <row r="73" spans="1:15" ht="24" customHeight="1">
      <c r="A73" s="121" t="s">
        <v>87</v>
      </c>
      <c r="B73" s="119">
        <v>10.3</v>
      </c>
      <c r="C73" s="114"/>
      <c r="D73" s="69">
        <v>366561</v>
      </c>
      <c r="E73" s="18"/>
      <c r="F73" s="77">
        <v>0</v>
      </c>
      <c r="G73" s="69"/>
      <c r="H73" s="77">
        <v>0</v>
      </c>
      <c r="I73" s="18"/>
      <c r="J73" s="77">
        <v>0</v>
      </c>
      <c r="M73" s="68"/>
    </row>
    <row r="74" spans="1:15" ht="24" customHeight="1">
      <c r="A74" s="105" t="s">
        <v>88</v>
      </c>
      <c r="B74" s="122"/>
      <c r="C74" s="105"/>
      <c r="D74" s="48">
        <v>636486</v>
      </c>
      <c r="E74" s="18"/>
      <c r="F74" s="48">
        <v>589438</v>
      </c>
      <c r="G74" s="69"/>
      <c r="H74" s="77">
        <v>0</v>
      </c>
      <c r="I74" s="5"/>
      <c r="J74" s="77">
        <v>0</v>
      </c>
      <c r="M74" s="137"/>
    </row>
    <row r="75" spans="1:15" ht="24" customHeight="1">
      <c r="A75" s="114" t="s">
        <v>89</v>
      </c>
      <c r="B75" s="114"/>
      <c r="C75" s="114"/>
      <c r="D75" s="44">
        <f>SUM(D72:D74)</f>
        <v>27053950</v>
      </c>
      <c r="E75" s="18"/>
      <c r="F75" s="44">
        <f>SUM(F72:F74)</f>
        <v>25061799</v>
      </c>
      <c r="G75" s="69"/>
      <c r="H75" s="44">
        <f>SUM(H72:H74)</f>
        <v>25544584</v>
      </c>
      <c r="I75" s="51"/>
      <c r="J75" s="44">
        <f>SUM(J72:J74)</f>
        <v>24354207</v>
      </c>
    </row>
    <row r="76" spans="1:15" ht="24" customHeight="1" thickBot="1">
      <c r="A76" s="123" t="s">
        <v>90</v>
      </c>
      <c r="B76" s="123"/>
      <c r="C76" s="123"/>
      <c r="D76" s="49">
        <f>D37+D75</f>
        <v>91463713</v>
      </c>
      <c r="E76" s="124"/>
      <c r="F76" s="49">
        <f>F37+F75</f>
        <v>92498530</v>
      </c>
      <c r="G76" s="69"/>
      <c r="H76" s="49">
        <f>H37+H75</f>
        <v>84678613</v>
      </c>
      <c r="I76" s="18"/>
      <c r="J76" s="49">
        <f>J37+J75</f>
        <v>87228139</v>
      </c>
    </row>
    <row r="77" spans="1:15" ht="24" customHeight="1" thickTop="1">
      <c r="D77" s="34"/>
      <c r="E77" s="34"/>
      <c r="F77" s="34"/>
      <c r="G77" s="34"/>
      <c r="H77" s="34"/>
      <c r="I77" s="34"/>
      <c r="J77" s="34"/>
    </row>
    <row r="78" spans="1:15" ht="24" customHeight="1">
      <c r="A78" s="47"/>
      <c r="D78" s="9"/>
      <c r="E78" s="9"/>
      <c r="F78" s="9"/>
      <c r="G78" s="9"/>
      <c r="H78" s="9"/>
      <c r="I78" s="9"/>
      <c r="J78" s="9"/>
    </row>
    <row r="79" spans="1:15" ht="24" customHeight="1">
      <c r="I79" s="1"/>
    </row>
    <row r="80" spans="1:15" ht="24" customHeight="1">
      <c r="I80" s="1"/>
    </row>
    <row r="81" spans="1:10" ht="24" customHeight="1">
      <c r="I81" s="1"/>
    </row>
    <row r="82" spans="1:10" ht="24" customHeight="1">
      <c r="I82" s="1"/>
    </row>
    <row r="84" spans="1:10" ht="24" customHeight="1">
      <c r="I84" s="1"/>
    </row>
    <row r="85" spans="1:10" ht="24" customHeight="1">
      <c r="I85" s="1"/>
    </row>
    <row r="86" spans="1:10" ht="24" customHeight="1">
      <c r="I86" s="1"/>
    </row>
    <row r="87" spans="1:10" ht="24" customHeight="1">
      <c r="I87" s="1"/>
    </row>
    <row r="88" spans="1:10" ht="24" customHeight="1">
      <c r="I88" s="1"/>
    </row>
    <row r="89" spans="1:10" ht="24" customHeight="1">
      <c r="I89" s="1"/>
    </row>
    <row r="90" spans="1:10" ht="24" customHeight="1">
      <c r="A90" s="106" t="s">
        <v>45</v>
      </c>
      <c r="I90" s="1"/>
    </row>
    <row r="91" spans="1:10" ht="24" customHeight="1">
      <c r="D91" s="94">
        <f>+งบฐานะการเงิน!D49-D76</f>
        <v>0</v>
      </c>
      <c r="E91" s="94"/>
      <c r="F91" s="94">
        <f>+งบฐานะการเงิน!F49-F76</f>
        <v>0</v>
      </c>
      <c r="G91" s="94"/>
      <c r="H91" s="94">
        <f>+งบฐานะการเงิน!H49-H76</f>
        <v>0</v>
      </c>
      <c r="I91" s="94"/>
      <c r="J91" s="94">
        <f>+งบฐานะการเงิน!J49-J76</f>
        <v>0</v>
      </c>
    </row>
    <row r="93" spans="1:10" ht="24" customHeight="1">
      <c r="H93" s="4"/>
      <c r="I93" s="4"/>
      <c r="J93" s="4"/>
    </row>
    <row r="94" spans="1:10" ht="24" customHeight="1">
      <c r="H94" s="4"/>
      <c r="I94" s="4"/>
      <c r="J94" s="4"/>
    </row>
    <row r="95" spans="1:10" ht="24" customHeight="1">
      <c r="D95" s="4"/>
      <c r="E95" s="68"/>
      <c r="F95" s="4"/>
      <c r="G95" s="4"/>
      <c r="H95" s="4"/>
      <c r="I95" s="68"/>
      <c r="J95" s="4"/>
    </row>
    <row r="96" spans="1:10" ht="24" customHeight="1">
      <c r="G96" s="106"/>
      <c r="H96" s="4"/>
      <c r="I96" s="68"/>
      <c r="J96" s="4"/>
    </row>
    <row r="97" spans="7:10" ht="24" customHeight="1">
      <c r="H97" s="4"/>
      <c r="I97" s="68"/>
      <c r="J97" s="4"/>
    </row>
    <row r="99" spans="7:10" ht="24" customHeight="1">
      <c r="G99" s="4"/>
    </row>
    <row r="101" spans="7:10" ht="24" customHeight="1">
      <c r="G101" s="4"/>
    </row>
  </sheetData>
  <mergeCells count="12">
    <mergeCell ref="C48:F48"/>
    <mergeCell ref="G48:J48"/>
    <mergeCell ref="A1:J1"/>
    <mergeCell ref="A2:J2"/>
    <mergeCell ref="A3:J3"/>
    <mergeCell ref="A4:J4"/>
    <mergeCell ref="A46:J46"/>
    <mergeCell ref="A45:J45"/>
    <mergeCell ref="C6:F6"/>
    <mergeCell ref="G6:J6"/>
    <mergeCell ref="A43:J43"/>
    <mergeCell ref="A44:J44"/>
  </mergeCells>
  <phoneticPr fontId="5" type="noConversion"/>
  <pageMargins left="0.8" right="0.4" top="0.8" bottom="0.5" header="0.5" footer="0.4"/>
  <pageSetup paperSize="9" scale="68" fitToHeight="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M301"/>
  <sheetViews>
    <sheetView view="pageBreakPreview" zoomScale="85" zoomScaleNormal="70" zoomScaleSheetLayoutView="85" workbookViewId="0">
      <selection activeCell="A47" sqref="A47"/>
    </sheetView>
  </sheetViews>
  <sheetFormatPr defaultColWidth="9.44140625" defaultRowHeight="24" customHeight="1"/>
  <cols>
    <col min="1" max="1" width="60" style="106" customWidth="1"/>
    <col min="2" max="2" width="11.33203125" style="107" customWidth="1"/>
    <col min="3" max="3" width="4.44140625" style="106" customWidth="1"/>
    <col min="4" max="4" width="15" style="106" customWidth="1"/>
    <col min="5" max="5" width="1.88671875" style="106" customWidth="1"/>
    <col min="6" max="6" width="15" style="106" customWidth="1"/>
    <col min="7" max="7" width="1.88671875" style="106" customWidth="1"/>
    <col min="8" max="8" width="15" style="122" customWidth="1"/>
    <col min="9" max="9" width="1.88671875" style="106" customWidth="1"/>
    <col min="10" max="10" width="15" style="138" customWidth="1"/>
    <col min="11" max="11" width="16.44140625" style="68" bestFit="1" customWidth="1"/>
    <col min="12" max="12" width="16.5546875" style="68" customWidth="1"/>
    <col min="13" max="16384" width="9.44140625" style="106"/>
  </cols>
  <sheetData>
    <row r="1" spans="1:12" s="203" customFormat="1" ht="24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41"/>
      <c r="L1" s="41"/>
    </row>
    <row r="2" spans="1:12" s="203" customFormat="1" ht="24" customHeight="1">
      <c r="A2" s="205" t="s">
        <v>91</v>
      </c>
      <c r="B2" s="205"/>
      <c r="C2" s="205"/>
      <c r="D2" s="205"/>
      <c r="E2" s="205"/>
      <c r="F2" s="205"/>
      <c r="G2" s="205"/>
      <c r="H2" s="205"/>
      <c r="I2" s="205"/>
      <c r="J2" s="205"/>
      <c r="K2" s="41"/>
      <c r="L2" s="41"/>
    </row>
    <row r="3" spans="1:12" s="203" customFormat="1" ht="24" customHeight="1">
      <c r="A3" s="205" t="s">
        <v>92</v>
      </c>
      <c r="B3" s="205"/>
      <c r="C3" s="205"/>
      <c r="D3" s="205"/>
      <c r="E3" s="205"/>
      <c r="F3" s="205"/>
      <c r="G3" s="205"/>
      <c r="H3" s="205"/>
      <c r="I3" s="205"/>
      <c r="J3" s="205"/>
      <c r="K3" s="41"/>
      <c r="L3" s="41"/>
    </row>
    <row r="4" spans="1:12" ht="24" customHeight="1">
      <c r="A4" s="211" t="s">
        <v>3</v>
      </c>
      <c r="B4" s="211"/>
      <c r="C4" s="211"/>
      <c r="D4" s="211"/>
      <c r="E4" s="211"/>
      <c r="F4" s="211"/>
      <c r="G4" s="211"/>
      <c r="H4" s="211"/>
      <c r="I4" s="211"/>
      <c r="J4" s="211"/>
      <c r="K4" s="26"/>
      <c r="L4" s="26"/>
    </row>
    <row r="5" spans="1:12" ht="9" customHeight="1">
      <c r="A5" s="100"/>
      <c r="B5" s="100"/>
      <c r="C5" s="100"/>
      <c r="D5" s="100"/>
      <c r="E5" s="100"/>
      <c r="F5" s="100"/>
      <c r="G5" s="100"/>
      <c r="H5" s="125"/>
      <c r="I5" s="100"/>
      <c r="J5" s="106"/>
      <c r="K5" s="26"/>
      <c r="L5" s="26"/>
    </row>
    <row r="6" spans="1:12" ht="24" customHeight="1">
      <c r="A6" s="100"/>
      <c r="B6" s="100" t="s">
        <v>4</v>
      </c>
      <c r="C6" s="100"/>
      <c r="D6" s="210" t="s">
        <v>5</v>
      </c>
      <c r="E6" s="210"/>
      <c r="F6" s="210"/>
      <c r="G6" s="126"/>
      <c r="H6" s="127" t="s">
        <v>6</v>
      </c>
      <c r="I6" s="128"/>
      <c r="J6" s="128"/>
      <c r="K6" s="26"/>
      <c r="L6" s="26"/>
    </row>
    <row r="7" spans="1:12" ht="24" customHeight="1">
      <c r="A7" s="100"/>
      <c r="B7" s="100"/>
      <c r="C7" s="100"/>
      <c r="D7" s="210" t="s">
        <v>93</v>
      </c>
      <c r="E7" s="210"/>
      <c r="F7" s="210"/>
      <c r="G7" s="126"/>
      <c r="H7" s="210" t="s">
        <v>93</v>
      </c>
      <c r="I7" s="210"/>
      <c r="J7" s="210"/>
      <c r="K7" s="26"/>
      <c r="L7" s="26"/>
    </row>
    <row r="8" spans="1:12" ht="24" customHeight="1">
      <c r="D8" s="182" t="s">
        <v>94</v>
      </c>
      <c r="E8" s="182"/>
      <c r="F8" s="182" t="s">
        <v>94</v>
      </c>
      <c r="G8" s="113"/>
      <c r="H8" s="182" t="s">
        <v>94</v>
      </c>
      <c r="I8" s="182"/>
      <c r="J8" s="182" t="s">
        <v>94</v>
      </c>
    </row>
    <row r="9" spans="1:12" ht="24" customHeight="1">
      <c r="D9" s="180" t="s">
        <v>8</v>
      </c>
      <c r="E9" s="103"/>
      <c r="F9" s="180" t="s">
        <v>9</v>
      </c>
      <c r="G9" s="102"/>
      <c r="H9" s="180" t="s">
        <v>8</v>
      </c>
      <c r="I9" s="103"/>
      <c r="J9" s="180" t="s">
        <v>9</v>
      </c>
    </row>
    <row r="10" spans="1:12" ht="24" customHeight="1">
      <c r="D10" s="181">
        <v>2568</v>
      </c>
      <c r="E10" s="103"/>
      <c r="F10" s="181">
        <v>2567</v>
      </c>
      <c r="G10" s="102"/>
      <c r="H10" s="181">
        <v>2568</v>
      </c>
      <c r="I10" s="103"/>
      <c r="J10" s="181">
        <v>2567</v>
      </c>
    </row>
    <row r="11" spans="1:12" ht="24" customHeight="1">
      <c r="A11" s="106" t="s">
        <v>95</v>
      </c>
      <c r="D11" s="129"/>
      <c r="E11" s="104"/>
      <c r="F11" s="129"/>
      <c r="G11" s="105"/>
      <c r="H11" s="130"/>
      <c r="I11" s="104"/>
      <c r="J11" s="130"/>
    </row>
    <row r="12" spans="1:12" ht="24" customHeight="1">
      <c r="A12" s="98" t="s">
        <v>96</v>
      </c>
      <c r="B12" s="109"/>
      <c r="C12" s="98"/>
      <c r="D12" s="67">
        <v>7361439</v>
      </c>
      <c r="E12" s="71"/>
      <c r="F12" s="67">
        <v>7818745</v>
      </c>
      <c r="G12" s="71"/>
      <c r="H12" s="70">
        <v>7172584</v>
      </c>
      <c r="I12" s="52"/>
      <c r="J12" s="70">
        <v>7653047</v>
      </c>
    </row>
    <row r="13" spans="1:12" ht="24" customHeight="1">
      <c r="A13" s="98" t="s">
        <v>97</v>
      </c>
      <c r="B13" s="109">
        <v>33</v>
      </c>
      <c r="C13" s="98"/>
      <c r="D13" s="67">
        <v>9739320</v>
      </c>
      <c r="E13" s="71"/>
      <c r="F13" s="67">
        <v>9950408</v>
      </c>
      <c r="G13" s="71"/>
      <c r="H13" s="70">
        <v>9366951</v>
      </c>
      <c r="I13" s="52"/>
      <c r="J13" s="70">
        <v>9805016</v>
      </c>
    </row>
    <row r="14" spans="1:12" ht="24" customHeight="1">
      <c r="A14" s="98" t="s">
        <v>98</v>
      </c>
      <c r="C14" s="98"/>
      <c r="D14" s="67">
        <v>1269478</v>
      </c>
      <c r="E14" s="71"/>
      <c r="F14" s="67">
        <v>997868</v>
      </c>
      <c r="G14" s="71"/>
      <c r="H14" s="70">
        <v>361901</v>
      </c>
      <c r="I14" s="52"/>
      <c r="J14" s="70">
        <v>262272</v>
      </c>
    </row>
    <row r="15" spans="1:12" ht="24" customHeight="1">
      <c r="A15" s="98" t="s">
        <v>99</v>
      </c>
      <c r="C15" s="98"/>
      <c r="D15" s="67"/>
      <c r="E15" s="71"/>
      <c r="F15" s="67"/>
      <c r="G15" s="52"/>
      <c r="H15" s="70"/>
      <c r="I15" s="71"/>
      <c r="J15" s="70"/>
    </row>
    <row r="16" spans="1:12" ht="24" customHeight="1">
      <c r="A16" s="96" t="s">
        <v>100</v>
      </c>
      <c r="C16" s="96"/>
      <c r="D16" s="67">
        <v>2112608</v>
      </c>
      <c r="E16" s="71"/>
      <c r="F16" s="67">
        <v>1848593</v>
      </c>
      <c r="G16" s="52"/>
      <c r="H16" s="70">
        <v>2111967</v>
      </c>
      <c r="I16" s="71"/>
      <c r="J16" s="70">
        <v>1783613</v>
      </c>
    </row>
    <row r="17" spans="1:13" ht="24" customHeight="1">
      <c r="A17" s="131" t="s">
        <v>101</v>
      </c>
      <c r="B17" s="107" t="s">
        <v>261</v>
      </c>
      <c r="C17" s="96"/>
      <c r="D17" s="67">
        <v>172092</v>
      </c>
      <c r="E17" s="71"/>
      <c r="F17" s="67">
        <v>167108</v>
      </c>
      <c r="G17" s="52"/>
      <c r="H17" s="70">
        <v>172092</v>
      </c>
      <c r="I17" s="71"/>
      <c r="J17" s="70">
        <v>167108</v>
      </c>
    </row>
    <row r="18" spans="1:13" ht="24" customHeight="1">
      <c r="A18" s="96" t="s">
        <v>102</v>
      </c>
      <c r="C18" s="96"/>
      <c r="D18" s="67">
        <v>180645</v>
      </c>
      <c r="E18" s="71"/>
      <c r="F18" s="67">
        <v>221345</v>
      </c>
      <c r="G18" s="52"/>
      <c r="H18" s="77">
        <v>0</v>
      </c>
      <c r="I18" s="71"/>
      <c r="J18" s="77">
        <v>0</v>
      </c>
    </row>
    <row r="19" spans="1:13" ht="24" customHeight="1">
      <c r="A19" s="96" t="s">
        <v>103</v>
      </c>
      <c r="C19" s="96"/>
      <c r="D19" s="67">
        <v>648420</v>
      </c>
      <c r="E19" s="71"/>
      <c r="F19" s="67">
        <v>642988</v>
      </c>
      <c r="G19" s="52"/>
      <c r="H19" s="70">
        <v>648420</v>
      </c>
      <c r="I19" s="70"/>
      <c r="J19" s="70">
        <v>642988</v>
      </c>
    </row>
    <row r="20" spans="1:13" ht="24" customHeight="1">
      <c r="A20" s="96" t="s">
        <v>104</v>
      </c>
      <c r="B20" s="107" t="s">
        <v>105</v>
      </c>
      <c r="C20" s="96"/>
      <c r="D20" s="77">
        <v>0</v>
      </c>
      <c r="E20" s="71"/>
      <c r="F20" s="77">
        <v>0</v>
      </c>
      <c r="G20" s="52"/>
      <c r="H20" s="70">
        <v>273800</v>
      </c>
      <c r="I20" s="71"/>
      <c r="J20" s="70">
        <v>273800</v>
      </c>
    </row>
    <row r="21" spans="1:13" ht="24" customHeight="1">
      <c r="A21" s="96" t="s">
        <v>106</v>
      </c>
      <c r="B21" s="107">
        <v>10.4</v>
      </c>
      <c r="C21" s="96"/>
      <c r="D21" s="67">
        <v>93576</v>
      </c>
      <c r="E21" s="71"/>
      <c r="F21" s="77">
        <v>0</v>
      </c>
      <c r="G21" s="52"/>
      <c r="H21" s="77">
        <v>0</v>
      </c>
      <c r="I21" s="71"/>
      <c r="J21" s="77">
        <v>0</v>
      </c>
    </row>
    <row r="22" spans="1:13" ht="24" customHeight="1">
      <c r="A22" s="96" t="s">
        <v>107</v>
      </c>
      <c r="C22" s="96"/>
      <c r="H22" s="106"/>
      <c r="J22" s="106"/>
    </row>
    <row r="23" spans="1:13" ht="24" customHeight="1">
      <c r="A23" s="132" t="s">
        <v>108</v>
      </c>
      <c r="C23" s="96"/>
      <c r="D23" s="77">
        <v>0</v>
      </c>
      <c r="E23" s="71"/>
      <c r="F23" s="67">
        <v>9409</v>
      </c>
      <c r="G23" s="52"/>
      <c r="H23" s="77">
        <v>0</v>
      </c>
      <c r="I23" s="71"/>
      <c r="J23" s="70">
        <v>9409</v>
      </c>
    </row>
    <row r="24" spans="1:13" ht="24" customHeight="1">
      <c r="A24" s="96" t="s">
        <v>109</v>
      </c>
      <c r="C24" s="96"/>
      <c r="D24" s="67">
        <v>524189</v>
      </c>
      <c r="E24" s="67"/>
      <c r="F24" s="67">
        <v>308799</v>
      </c>
      <c r="G24" s="71"/>
      <c r="H24" s="70">
        <v>315015</v>
      </c>
      <c r="I24" s="69"/>
      <c r="J24" s="70">
        <v>141325</v>
      </c>
      <c r="M24" s="122"/>
    </row>
    <row r="25" spans="1:13" ht="24" customHeight="1">
      <c r="A25" s="110" t="s">
        <v>110</v>
      </c>
      <c r="C25" s="98"/>
      <c r="D25" s="53">
        <f>SUM(D16:D24)</f>
        <v>3731530</v>
      </c>
      <c r="E25" s="71"/>
      <c r="F25" s="53">
        <f>SUM(F16:F24)</f>
        <v>3198242</v>
      </c>
      <c r="G25" s="71"/>
      <c r="H25" s="53">
        <f>SUM(H16:H24)</f>
        <v>3521294</v>
      </c>
      <c r="I25" s="71"/>
      <c r="J25" s="53">
        <f>SUM(J16:J24)</f>
        <v>3018243</v>
      </c>
    </row>
    <row r="26" spans="1:13" ht="24" customHeight="1">
      <c r="A26" s="96" t="s">
        <v>111</v>
      </c>
      <c r="D26" s="53">
        <f>SUM(D12:D14,D25)</f>
        <v>22101767</v>
      </c>
      <c r="E26" s="70"/>
      <c r="F26" s="53">
        <f>SUM(F12:F14,F25)</f>
        <v>21965263</v>
      </c>
      <c r="G26" s="71"/>
      <c r="H26" s="53">
        <f>SUM(H12:H14,H25)</f>
        <v>20422730</v>
      </c>
      <c r="I26" s="71"/>
      <c r="J26" s="53">
        <f>SUM(J12:J14,J25)</f>
        <v>20738578</v>
      </c>
    </row>
    <row r="27" spans="1:13" ht="6.6" customHeight="1">
      <c r="A27" s="96"/>
      <c r="D27" s="70"/>
      <c r="E27" s="70"/>
      <c r="F27" s="70"/>
      <c r="G27" s="71"/>
      <c r="H27" s="70"/>
      <c r="I27" s="71"/>
      <c r="J27" s="70"/>
    </row>
    <row r="28" spans="1:13" ht="24" customHeight="1">
      <c r="A28" s="106" t="s">
        <v>112</v>
      </c>
      <c r="D28" s="68"/>
      <c r="E28" s="70"/>
      <c r="F28" s="68"/>
      <c r="G28" s="6"/>
      <c r="H28" s="6"/>
      <c r="I28" s="29"/>
      <c r="J28" s="6"/>
    </row>
    <row r="29" spans="1:13" ht="24" customHeight="1">
      <c r="A29" s="98" t="s">
        <v>113</v>
      </c>
      <c r="C29" s="98"/>
      <c r="D29" s="69">
        <f>8771671-D30</f>
        <v>8580812</v>
      </c>
      <c r="E29" s="69"/>
      <c r="F29" s="69">
        <v>8210557</v>
      </c>
      <c r="G29" s="69"/>
      <c r="H29" s="72">
        <f>7924258-H30</f>
        <v>7787467</v>
      </c>
      <c r="I29" s="69"/>
      <c r="J29" s="72">
        <v>7415015</v>
      </c>
      <c r="M29" s="122"/>
    </row>
    <row r="30" spans="1:13" ht="24" customHeight="1">
      <c r="A30" s="98" t="s">
        <v>114</v>
      </c>
      <c r="B30" s="109">
        <v>34</v>
      </c>
      <c r="C30" s="98"/>
      <c r="D30" s="69">
        <v>190859</v>
      </c>
      <c r="E30" s="69"/>
      <c r="F30" s="69">
        <v>183112</v>
      </c>
      <c r="G30" s="69"/>
      <c r="H30" s="72">
        <v>136791</v>
      </c>
      <c r="I30" s="69"/>
      <c r="J30" s="72">
        <v>131035</v>
      </c>
    </row>
    <row r="31" spans="1:13" ht="24" customHeight="1">
      <c r="A31" s="133" t="s">
        <v>115</v>
      </c>
      <c r="B31" s="107">
        <v>10.1</v>
      </c>
      <c r="C31" s="98"/>
      <c r="D31" s="77">
        <v>0</v>
      </c>
      <c r="E31" s="71"/>
      <c r="F31" s="77">
        <v>0</v>
      </c>
      <c r="G31" s="52"/>
      <c r="H31" s="72">
        <v>20000</v>
      </c>
      <c r="I31" s="71"/>
      <c r="J31" s="77">
        <v>0</v>
      </c>
    </row>
    <row r="32" spans="1:13" ht="24" customHeight="1">
      <c r="A32" s="133" t="s">
        <v>116</v>
      </c>
      <c r="B32" s="107">
        <v>10.4</v>
      </c>
      <c r="C32" s="98"/>
      <c r="D32" s="77">
        <v>0</v>
      </c>
      <c r="E32" s="71"/>
      <c r="F32" s="77">
        <v>0</v>
      </c>
      <c r="G32" s="52"/>
      <c r="H32" s="72">
        <v>268556</v>
      </c>
      <c r="I32" s="71"/>
      <c r="J32" s="77">
        <v>0</v>
      </c>
    </row>
    <row r="33" spans="1:11" ht="24" customHeight="1">
      <c r="A33" s="98" t="s">
        <v>117</v>
      </c>
      <c r="C33" s="96"/>
      <c r="D33" s="69"/>
      <c r="F33" s="69"/>
      <c r="H33" s="72"/>
      <c r="J33" s="72"/>
    </row>
    <row r="34" spans="1:11" ht="24" customHeight="1">
      <c r="A34" s="97" t="s">
        <v>118</v>
      </c>
      <c r="C34" s="96"/>
      <c r="D34" s="69">
        <v>3956</v>
      </c>
      <c r="E34" s="71"/>
      <c r="F34" s="69">
        <v>8131</v>
      </c>
      <c r="G34" s="52"/>
      <c r="H34" s="72">
        <v>2859</v>
      </c>
      <c r="I34" s="71"/>
      <c r="J34" s="72">
        <v>8233</v>
      </c>
    </row>
    <row r="35" spans="1:11" ht="24" customHeight="1">
      <c r="A35" s="96" t="s">
        <v>119</v>
      </c>
      <c r="B35" s="107">
        <v>36</v>
      </c>
      <c r="C35" s="98"/>
      <c r="D35" s="53">
        <f>SUM(D29:D34)</f>
        <v>8775627</v>
      </c>
      <c r="E35" s="53"/>
      <c r="F35" s="53">
        <f t="shared" ref="F35" si="0">SUM(F29:F34)</f>
        <v>8401800</v>
      </c>
      <c r="G35" s="71"/>
      <c r="H35" s="53">
        <f>SUM(H29:H34)</f>
        <v>8215673</v>
      </c>
      <c r="I35" s="53"/>
      <c r="J35" s="53">
        <f>SUM(J29:J34)</f>
        <v>7554283</v>
      </c>
    </row>
    <row r="36" spans="1:11" ht="5.4" customHeight="1">
      <c r="A36" s="96"/>
      <c r="C36" s="98"/>
      <c r="D36" s="71"/>
      <c r="E36" s="71"/>
      <c r="F36" s="71"/>
      <c r="G36" s="71"/>
      <c r="H36" s="71"/>
      <c r="I36" s="71"/>
      <c r="J36" s="71"/>
    </row>
    <row r="37" spans="1:11" ht="24" customHeight="1">
      <c r="A37" s="106" t="s">
        <v>120</v>
      </c>
      <c r="C37" s="98"/>
      <c r="D37" s="69">
        <v>2245368</v>
      </c>
      <c r="E37" s="70"/>
      <c r="F37" s="69">
        <v>2161866</v>
      </c>
      <c r="G37" s="71"/>
      <c r="H37" s="72">
        <v>2048082</v>
      </c>
      <c r="I37" s="71"/>
      <c r="J37" s="72">
        <v>2156108</v>
      </c>
    </row>
    <row r="38" spans="1:11" ht="24" customHeight="1">
      <c r="A38" s="106" t="s">
        <v>121</v>
      </c>
      <c r="C38" s="98"/>
      <c r="D38" s="48">
        <v>7233138</v>
      </c>
      <c r="F38" s="48">
        <v>7240216</v>
      </c>
      <c r="H38" s="48">
        <v>6840593</v>
      </c>
      <c r="J38" s="48">
        <v>7032844</v>
      </c>
      <c r="K38" s="112"/>
    </row>
    <row r="39" spans="1:11" ht="24" customHeight="1">
      <c r="A39" s="106" t="s">
        <v>122</v>
      </c>
      <c r="C39" s="122"/>
      <c r="D39" s="70">
        <f>+D26-D35-D37-D38</f>
        <v>3847634</v>
      </c>
      <c r="E39" s="70"/>
      <c r="F39" s="70">
        <f>+F26-F35-F37-F38</f>
        <v>4161381</v>
      </c>
      <c r="G39" s="71"/>
      <c r="H39" s="70">
        <f>+H26-H35-H37-H38</f>
        <v>3318382</v>
      </c>
      <c r="I39" s="71"/>
      <c r="J39" s="70">
        <f>+J26-J35-J37-J38</f>
        <v>3995343</v>
      </c>
    </row>
    <row r="40" spans="1:11" ht="24" customHeight="1">
      <c r="A40" s="106" t="s">
        <v>123</v>
      </c>
      <c r="B40" s="109">
        <v>37</v>
      </c>
      <c r="D40" s="70">
        <v>897129</v>
      </c>
      <c r="E40" s="70"/>
      <c r="F40" s="70">
        <v>823525</v>
      </c>
      <c r="G40" s="71"/>
      <c r="H40" s="72">
        <v>813406</v>
      </c>
      <c r="I40" s="71"/>
      <c r="J40" s="72">
        <v>742652</v>
      </c>
    </row>
    <row r="41" spans="1:11" ht="24" customHeight="1" thickBot="1">
      <c r="A41" s="113" t="s">
        <v>124</v>
      </c>
      <c r="B41" s="100"/>
      <c r="C41" s="113"/>
      <c r="D41" s="54">
        <f>+D39-D40</f>
        <v>2950505</v>
      </c>
      <c r="E41" s="70"/>
      <c r="F41" s="54">
        <f>+F39-F40</f>
        <v>3337856</v>
      </c>
      <c r="G41" s="71"/>
      <c r="H41" s="54">
        <f>+H39-H40</f>
        <v>2504976</v>
      </c>
      <c r="I41" s="71"/>
      <c r="J41" s="54">
        <f>+J39-J40</f>
        <v>3252691</v>
      </c>
    </row>
    <row r="42" spans="1:11" ht="7.8" customHeight="1" thickTop="1">
      <c r="A42" s="96"/>
      <c r="D42" s="70"/>
      <c r="E42" s="70"/>
      <c r="F42" s="70"/>
      <c r="G42" s="70"/>
      <c r="H42" s="70"/>
      <c r="I42" s="71"/>
      <c r="J42" s="70"/>
    </row>
    <row r="43" spans="1:11" ht="24" customHeight="1">
      <c r="A43" s="113" t="s">
        <v>125</v>
      </c>
      <c r="B43" s="100"/>
      <c r="C43" s="113"/>
      <c r="D43" s="71"/>
      <c r="E43" s="29"/>
      <c r="F43" s="71"/>
      <c r="G43" s="70"/>
      <c r="H43" s="71"/>
      <c r="I43" s="29"/>
      <c r="J43" s="71"/>
    </row>
    <row r="44" spans="1:11" ht="24" customHeight="1">
      <c r="A44" s="98" t="s">
        <v>126</v>
      </c>
      <c r="B44" s="100"/>
      <c r="C44" s="113"/>
      <c r="D44" s="71">
        <f>+D41-D45</f>
        <v>2860344</v>
      </c>
      <c r="E44" s="29"/>
      <c r="F44" s="71">
        <v>3258785</v>
      </c>
      <c r="G44" s="70"/>
      <c r="H44" s="71">
        <f>+H41-H45</f>
        <v>2504976</v>
      </c>
      <c r="I44" s="29"/>
      <c r="J44" s="71">
        <v>3252691</v>
      </c>
    </row>
    <row r="45" spans="1:11" ht="24" customHeight="1">
      <c r="A45" s="98" t="s">
        <v>127</v>
      </c>
      <c r="B45" s="100"/>
      <c r="C45" s="113"/>
      <c r="D45" s="70">
        <v>90161</v>
      </c>
      <c r="E45" s="29"/>
      <c r="F45" s="70">
        <v>79071</v>
      </c>
      <c r="G45" s="70"/>
      <c r="H45" s="77">
        <v>0</v>
      </c>
      <c r="I45" s="71"/>
      <c r="J45" s="77">
        <v>0</v>
      </c>
    </row>
    <row r="46" spans="1:11" ht="24" customHeight="1" thickBot="1">
      <c r="A46" s="113"/>
      <c r="B46" s="134"/>
      <c r="C46" s="135"/>
      <c r="D46" s="45">
        <f>SUM(D44:D45)</f>
        <v>2950505</v>
      </c>
      <c r="E46" s="71"/>
      <c r="F46" s="45">
        <f>SUM(F44:F45)</f>
        <v>3337856</v>
      </c>
      <c r="G46" s="29"/>
      <c r="H46" s="45">
        <f>SUM(H44:H45)</f>
        <v>2504976</v>
      </c>
      <c r="I46" s="71"/>
      <c r="J46" s="45">
        <f>SUM(J44:J45)</f>
        <v>3252691</v>
      </c>
    </row>
    <row r="47" spans="1:11" ht="6.6" customHeight="1" thickTop="1">
      <c r="A47" s="96"/>
      <c r="D47" s="70"/>
      <c r="E47" s="70"/>
      <c r="F47" s="70"/>
      <c r="G47" s="70"/>
      <c r="H47" s="70"/>
      <c r="I47" s="71"/>
      <c r="J47" s="70"/>
    </row>
    <row r="48" spans="1:11" ht="24" customHeight="1">
      <c r="A48" s="113" t="s">
        <v>128</v>
      </c>
      <c r="B48" s="100"/>
      <c r="C48" s="100" t="s">
        <v>129</v>
      </c>
      <c r="D48" s="55">
        <f>D44/SUM(D49/1000)</f>
        <v>11.441376</v>
      </c>
      <c r="E48" s="56"/>
      <c r="F48" s="55">
        <v>13.03514</v>
      </c>
      <c r="G48" s="135"/>
      <c r="H48" s="55">
        <f>H44/SUM(H49/1000)</f>
        <v>10.019904</v>
      </c>
      <c r="I48" s="56"/>
      <c r="J48" s="55">
        <v>13.010764</v>
      </c>
    </row>
    <row r="49" spans="1:10" ht="24" customHeight="1">
      <c r="A49" s="136" t="s">
        <v>130</v>
      </c>
      <c r="B49" s="100"/>
      <c r="C49" s="100" t="s">
        <v>131</v>
      </c>
      <c r="D49" s="1">
        <v>250000000</v>
      </c>
      <c r="E49" s="5"/>
      <c r="F49" s="1">
        <v>250000000</v>
      </c>
      <c r="G49" s="135"/>
      <c r="H49" s="1">
        <v>250000000</v>
      </c>
      <c r="I49" s="5"/>
      <c r="J49" s="1">
        <v>250000000</v>
      </c>
    </row>
    <row r="50" spans="1:10" ht="24" customHeight="1">
      <c r="A50" s="96"/>
      <c r="D50" s="70"/>
      <c r="E50" s="70"/>
      <c r="F50" s="137"/>
      <c r="G50" s="70"/>
      <c r="H50" s="70"/>
      <c r="I50" s="71"/>
      <c r="J50" s="70"/>
    </row>
    <row r="51" spans="1:10" ht="24" customHeight="1">
      <c r="A51" s="106" t="s">
        <v>45</v>
      </c>
      <c r="B51" s="100"/>
      <c r="C51" s="100"/>
      <c r="D51" s="1"/>
      <c r="E51" s="5"/>
      <c r="F51" s="1"/>
      <c r="G51" s="135"/>
      <c r="H51" s="67"/>
      <c r="I51" s="5"/>
      <c r="J51" s="1"/>
    </row>
    <row r="52" spans="1:10" ht="24" customHeight="1">
      <c r="A52" s="113"/>
      <c r="B52" s="100"/>
      <c r="C52" s="100"/>
      <c r="D52" s="1"/>
      <c r="E52" s="5"/>
      <c r="F52" s="1"/>
      <c r="G52" s="135"/>
      <c r="H52" s="67"/>
      <c r="I52" s="5"/>
      <c r="J52" s="1"/>
    </row>
    <row r="54" spans="1:10" ht="24" customHeight="1">
      <c r="A54" s="113"/>
      <c r="B54" s="100"/>
      <c r="C54" s="100"/>
      <c r="D54" s="1"/>
      <c r="E54" s="5"/>
      <c r="F54" s="1"/>
      <c r="G54" s="135"/>
      <c r="H54" s="67"/>
      <c r="I54" s="5"/>
      <c r="J54" s="1"/>
    </row>
    <row r="55" spans="1:10" ht="24" customHeight="1">
      <c r="H55" s="67"/>
      <c r="I55" s="2"/>
      <c r="J55" s="3"/>
    </row>
    <row r="56" spans="1:10" ht="24" customHeight="1">
      <c r="H56" s="67"/>
      <c r="I56" s="2"/>
      <c r="J56" s="3"/>
    </row>
    <row r="57" spans="1:10" ht="24" customHeight="1">
      <c r="H57" s="67"/>
      <c r="I57" s="2"/>
      <c r="J57" s="3"/>
    </row>
    <row r="58" spans="1:10" ht="24" customHeight="1">
      <c r="H58" s="67"/>
      <c r="I58" s="2"/>
      <c r="J58" s="3"/>
    </row>
    <row r="59" spans="1:10" ht="24" customHeight="1">
      <c r="H59" s="67"/>
      <c r="I59" s="2"/>
      <c r="J59" s="3"/>
    </row>
    <row r="60" spans="1:10" ht="24" customHeight="1">
      <c r="H60" s="67"/>
      <c r="I60" s="2"/>
      <c r="J60" s="3"/>
    </row>
    <row r="61" spans="1:10" ht="24" customHeight="1">
      <c r="H61" s="67"/>
      <c r="I61" s="2"/>
      <c r="J61" s="3"/>
    </row>
    <row r="62" spans="1:10" ht="24" customHeight="1">
      <c r="H62" s="67"/>
      <c r="I62" s="2"/>
      <c r="J62" s="3"/>
    </row>
    <row r="63" spans="1:10" ht="24" customHeight="1">
      <c r="H63" s="67"/>
      <c r="I63" s="2"/>
      <c r="J63" s="3"/>
    </row>
    <row r="64" spans="1:10" ht="24" customHeight="1">
      <c r="H64" s="67"/>
      <c r="I64" s="2"/>
      <c r="J64" s="3"/>
    </row>
    <row r="65" spans="8:10" ht="24" customHeight="1">
      <c r="H65" s="67"/>
      <c r="I65" s="2"/>
      <c r="J65" s="3"/>
    </row>
    <row r="66" spans="8:10" ht="24" customHeight="1">
      <c r="H66" s="67"/>
      <c r="I66" s="2"/>
      <c r="J66" s="3"/>
    </row>
    <row r="67" spans="8:10" ht="24" customHeight="1">
      <c r="H67" s="67"/>
      <c r="I67" s="2"/>
      <c r="J67" s="3"/>
    </row>
    <row r="68" spans="8:10" ht="24" customHeight="1">
      <c r="H68" s="67"/>
      <c r="I68" s="2"/>
      <c r="J68" s="3"/>
    </row>
    <row r="69" spans="8:10" ht="24" customHeight="1">
      <c r="H69" s="67"/>
      <c r="I69" s="2"/>
      <c r="J69" s="3"/>
    </row>
    <row r="70" spans="8:10" ht="24" customHeight="1">
      <c r="H70" s="67"/>
      <c r="I70" s="2"/>
      <c r="J70" s="3"/>
    </row>
    <row r="71" spans="8:10" ht="24" customHeight="1">
      <c r="H71" s="67"/>
      <c r="I71" s="2"/>
      <c r="J71" s="3"/>
    </row>
    <row r="72" spans="8:10" ht="24" customHeight="1">
      <c r="H72" s="67"/>
      <c r="I72" s="2"/>
      <c r="J72" s="3"/>
    </row>
    <row r="73" spans="8:10" ht="24" customHeight="1">
      <c r="H73" s="67"/>
      <c r="I73" s="2"/>
      <c r="J73" s="3"/>
    </row>
    <row r="74" spans="8:10" ht="24" customHeight="1">
      <c r="H74" s="67"/>
      <c r="I74" s="2"/>
      <c r="J74" s="3"/>
    </row>
    <row r="75" spans="8:10" ht="24" customHeight="1">
      <c r="H75" s="67"/>
      <c r="I75" s="2"/>
      <c r="J75" s="3"/>
    </row>
    <row r="76" spans="8:10" ht="24" customHeight="1">
      <c r="H76" s="67"/>
      <c r="I76" s="2"/>
      <c r="J76" s="3"/>
    </row>
    <row r="77" spans="8:10" ht="24" customHeight="1">
      <c r="H77" s="67"/>
      <c r="I77" s="2"/>
      <c r="J77" s="3"/>
    </row>
    <row r="78" spans="8:10" ht="24" customHeight="1">
      <c r="H78" s="67"/>
      <c r="I78" s="2"/>
      <c r="J78" s="3"/>
    </row>
    <row r="79" spans="8:10" ht="24" customHeight="1">
      <c r="H79" s="67"/>
      <c r="I79" s="2"/>
      <c r="J79" s="3"/>
    </row>
    <row r="80" spans="8:10" ht="24" customHeight="1">
      <c r="H80" s="67"/>
      <c r="I80" s="2"/>
      <c r="J80" s="3"/>
    </row>
    <row r="81" spans="8:10" ht="24" customHeight="1">
      <c r="H81" s="67"/>
      <c r="I81" s="2"/>
      <c r="J81" s="3"/>
    </row>
    <row r="82" spans="8:10" ht="24" customHeight="1">
      <c r="H82" s="67"/>
      <c r="I82" s="2"/>
      <c r="J82" s="3"/>
    </row>
    <row r="83" spans="8:10" ht="24" customHeight="1">
      <c r="H83" s="67"/>
      <c r="I83" s="2"/>
      <c r="J83" s="3"/>
    </row>
    <row r="84" spans="8:10" ht="24" customHeight="1">
      <c r="H84" s="67"/>
      <c r="I84" s="2"/>
      <c r="J84" s="3"/>
    </row>
    <row r="85" spans="8:10" ht="24" customHeight="1">
      <c r="H85" s="67"/>
      <c r="I85" s="2"/>
      <c r="J85" s="3"/>
    </row>
    <row r="86" spans="8:10" ht="24" customHeight="1">
      <c r="H86" s="67"/>
      <c r="I86" s="2"/>
      <c r="J86" s="3"/>
    </row>
    <row r="87" spans="8:10" ht="24" customHeight="1">
      <c r="H87" s="67"/>
      <c r="I87" s="2"/>
      <c r="J87" s="3"/>
    </row>
    <row r="88" spans="8:10" ht="24" customHeight="1">
      <c r="H88" s="67"/>
      <c r="I88" s="2"/>
      <c r="J88" s="3"/>
    </row>
    <row r="89" spans="8:10" ht="24" customHeight="1">
      <c r="H89" s="67"/>
      <c r="I89" s="2"/>
      <c r="J89" s="3"/>
    </row>
    <row r="90" spans="8:10" ht="24" customHeight="1">
      <c r="H90" s="67"/>
      <c r="I90" s="2"/>
      <c r="J90" s="3"/>
    </row>
    <row r="91" spans="8:10" ht="24" customHeight="1">
      <c r="H91" s="67"/>
      <c r="I91" s="2"/>
      <c r="J91" s="3"/>
    </row>
    <row r="92" spans="8:10" ht="24" customHeight="1">
      <c r="H92" s="67"/>
      <c r="I92" s="2"/>
      <c r="J92" s="3"/>
    </row>
    <row r="93" spans="8:10" ht="24" customHeight="1">
      <c r="H93" s="67"/>
      <c r="I93" s="2"/>
      <c r="J93" s="3"/>
    </row>
    <row r="94" spans="8:10" ht="24" customHeight="1">
      <c r="H94" s="67"/>
      <c r="I94" s="2"/>
      <c r="J94" s="3"/>
    </row>
    <row r="95" spans="8:10" ht="24" customHeight="1">
      <c r="H95" s="67"/>
      <c r="I95" s="2"/>
      <c r="J95" s="3"/>
    </row>
    <row r="96" spans="8:10" ht="24" customHeight="1">
      <c r="H96" s="67"/>
      <c r="I96" s="2"/>
      <c r="J96" s="3"/>
    </row>
    <row r="97" spans="8:10" ht="24" customHeight="1">
      <c r="H97" s="67"/>
      <c r="I97" s="2"/>
      <c r="J97" s="3"/>
    </row>
    <row r="98" spans="8:10" ht="24" customHeight="1">
      <c r="H98" s="67"/>
      <c r="I98" s="2"/>
      <c r="J98" s="3"/>
    </row>
    <row r="99" spans="8:10" ht="24" customHeight="1">
      <c r="H99" s="67"/>
      <c r="I99" s="2"/>
      <c r="J99" s="3"/>
    </row>
    <row r="100" spans="8:10" ht="24" customHeight="1">
      <c r="H100" s="67"/>
      <c r="I100" s="2"/>
      <c r="J100" s="3"/>
    </row>
    <row r="101" spans="8:10" ht="24" customHeight="1">
      <c r="H101" s="67"/>
      <c r="I101" s="2"/>
      <c r="J101" s="3"/>
    </row>
    <row r="102" spans="8:10" ht="24" customHeight="1">
      <c r="H102" s="67"/>
      <c r="I102" s="2"/>
      <c r="J102" s="3"/>
    </row>
    <row r="103" spans="8:10" ht="24" customHeight="1">
      <c r="H103" s="67"/>
      <c r="I103" s="2"/>
      <c r="J103" s="3"/>
    </row>
    <row r="104" spans="8:10" ht="24" customHeight="1">
      <c r="H104" s="67"/>
      <c r="I104" s="2"/>
      <c r="J104" s="3"/>
    </row>
    <row r="105" spans="8:10" ht="24" customHeight="1">
      <c r="H105" s="67"/>
      <c r="I105" s="2"/>
      <c r="J105" s="3"/>
    </row>
    <row r="106" spans="8:10" ht="24" customHeight="1">
      <c r="H106" s="67"/>
      <c r="I106" s="2"/>
      <c r="J106" s="3"/>
    </row>
    <row r="107" spans="8:10" ht="24" customHeight="1">
      <c r="H107" s="67"/>
      <c r="I107" s="2"/>
      <c r="J107" s="3"/>
    </row>
    <row r="108" spans="8:10" ht="24" customHeight="1">
      <c r="H108" s="67"/>
      <c r="I108" s="2"/>
      <c r="J108" s="3"/>
    </row>
    <row r="109" spans="8:10" ht="24" customHeight="1">
      <c r="H109" s="67"/>
      <c r="I109" s="2"/>
      <c r="J109" s="3"/>
    </row>
    <row r="110" spans="8:10" ht="24" customHeight="1">
      <c r="H110" s="67"/>
      <c r="I110" s="2"/>
      <c r="J110" s="3"/>
    </row>
    <row r="111" spans="8:10" ht="24" customHeight="1">
      <c r="H111" s="67"/>
      <c r="I111" s="2"/>
      <c r="J111" s="3"/>
    </row>
    <row r="112" spans="8:10" ht="24" customHeight="1">
      <c r="H112" s="67"/>
      <c r="I112" s="2"/>
      <c r="J112" s="3"/>
    </row>
    <row r="113" spans="8:10" ht="24" customHeight="1">
      <c r="H113" s="67"/>
      <c r="I113" s="2"/>
      <c r="J113" s="3"/>
    </row>
    <row r="114" spans="8:10" ht="24" customHeight="1">
      <c r="H114" s="67"/>
      <c r="I114" s="2"/>
      <c r="J114" s="3"/>
    </row>
    <row r="115" spans="8:10" ht="24" customHeight="1">
      <c r="H115" s="67"/>
      <c r="I115" s="2"/>
      <c r="J115" s="3"/>
    </row>
    <row r="116" spans="8:10" ht="24" customHeight="1">
      <c r="H116" s="67"/>
      <c r="I116" s="2"/>
      <c r="J116" s="3"/>
    </row>
    <row r="117" spans="8:10" ht="24" customHeight="1">
      <c r="H117" s="67"/>
      <c r="I117" s="2"/>
      <c r="J117" s="3"/>
    </row>
    <row r="118" spans="8:10" ht="24" customHeight="1">
      <c r="H118" s="67"/>
      <c r="I118" s="2"/>
      <c r="J118" s="3"/>
    </row>
    <row r="119" spans="8:10" ht="24" customHeight="1">
      <c r="H119" s="67"/>
      <c r="I119" s="2"/>
      <c r="J119" s="3"/>
    </row>
    <row r="120" spans="8:10" ht="24" customHeight="1">
      <c r="H120" s="67"/>
      <c r="I120" s="2"/>
      <c r="J120" s="3"/>
    </row>
    <row r="121" spans="8:10" ht="24" customHeight="1">
      <c r="H121" s="67"/>
      <c r="I121" s="2"/>
      <c r="J121" s="3"/>
    </row>
    <row r="122" spans="8:10" ht="24" customHeight="1">
      <c r="H122" s="67"/>
      <c r="I122" s="2"/>
      <c r="J122" s="3"/>
    </row>
    <row r="123" spans="8:10" ht="24" customHeight="1">
      <c r="H123" s="67"/>
      <c r="I123" s="2"/>
      <c r="J123" s="3"/>
    </row>
    <row r="124" spans="8:10" ht="24" customHeight="1">
      <c r="H124" s="67"/>
      <c r="I124" s="2"/>
      <c r="J124" s="3"/>
    </row>
    <row r="125" spans="8:10" ht="24" customHeight="1">
      <c r="H125" s="67"/>
      <c r="I125" s="2"/>
      <c r="J125" s="3"/>
    </row>
    <row r="126" spans="8:10" ht="24" customHeight="1">
      <c r="H126" s="67"/>
      <c r="I126" s="2"/>
      <c r="J126" s="3"/>
    </row>
    <row r="127" spans="8:10" ht="24" customHeight="1">
      <c r="H127" s="67"/>
      <c r="I127" s="2"/>
      <c r="J127" s="3"/>
    </row>
    <row r="128" spans="8:10" ht="24" customHeight="1">
      <c r="H128" s="67"/>
      <c r="I128" s="2"/>
      <c r="J128" s="3"/>
    </row>
    <row r="129" spans="8:10" ht="24" customHeight="1">
      <c r="H129" s="67"/>
      <c r="I129" s="2"/>
      <c r="J129" s="3"/>
    </row>
    <row r="130" spans="8:10" ht="24" customHeight="1">
      <c r="H130" s="67"/>
      <c r="I130" s="2"/>
      <c r="J130" s="3"/>
    </row>
    <row r="131" spans="8:10" ht="24" customHeight="1">
      <c r="H131" s="67"/>
      <c r="I131" s="2"/>
      <c r="J131" s="3"/>
    </row>
    <row r="132" spans="8:10" ht="24" customHeight="1">
      <c r="H132" s="67"/>
      <c r="I132" s="2"/>
      <c r="J132" s="3"/>
    </row>
    <row r="133" spans="8:10" ht="24" customHeight="1">
      <c r="H133" s="67"/>
      <c r="I133" s="2"/>
      <c r="J133" s="3"/>
    </row>
    <row r="134" spans="8:10" ht="24" customHeight="1">
      <c r="H134" s="67"/>
      <c r="I134" s="2"/>
      <c r="J134" s="3"/>
    </row>
    <row r="135" spans="8:10" ht="24" customHeight="1">
      <c r="H135" s="67"/>
      <c r="I135" s="26"/>
      <c r="J135" s="3"/>
    </row>
    <row r="136" spans="8:10" ht="24" customHeight="1">
      <c r="H136" s="67"/>
      <c r="I136" s="26"/>
      <c r="J136" s="3"/>
    </row>
    <row r="137" spans="8:10" ht="24" customHeight="1">
      <c r="H137" s="67"/>
      <c r="I137" s="26"/>
      <c r="J137" s="3"/>
    </row>
    <row r="138" spans="8:10" ht="24" customHeight="1">
      <c r="H138" s="67"/>
      <c r="I138" s="26"/>
      <c r="J138" s="3"/>
    </row>
    <row r="139" spans="8:10" ht="24" customHeight="1">
      <c r="H139" s="67"/>
      <c r="I139" s="26"/>
      <c r="J139" s="3"/>
    </row>
    <row r="140" spans="8:10" ht="24" customHeight="1">
      <c r="H140" s="67"/>
      <c r="I140" s="26"/>
      <c r="J140" s="3"/>
    </row>
    <row r="141" spans="8:10" ht="24" customHeight="1">
      <c r="H141" s="67"/>
      <c r="I141" s="26"/>
      <c r="J141" s="3"/>
    </row>
    <row r="142" spans="8:10" ht="24" customHeight="1">
      <c r="H142" s="67"/>
      <c r="I142" s="26"/>
      <c r="J142" s="3"/>
    </row>
    <row r="143" spans="8:10" ht="24" customHeight="1">
      <c r="H143" s="67"/>
      <c r="I143" s="26"/>
      <c r="J143" s="3"/>
    </row>
    <row r="144" spans="8:10" ht="24" customHeight="1">
      <c r="H144" s="67"/>
      <c r="I144" s="26"/>
      <c r="J144" s="3"/>
    </row>
    <row r="145" spans="8:10" ht="24" customHeight="1">
      <c r="H145" s="67"/>
      <c r="I145" s="26"/>
      <c r="J145" s="3"/>
    </row>
    <row r="146" spans="8:10" ht="24" customHeight="1">
      <c r="H146" s="67"/>
      <c r="I146" s="26"/>
      <c r="J146" s="3"/>
    </row>
    <row r="147" spans="8:10" ht="24" customHeight="1">
      <c r="H147" s="67"/>
      <c r="I147" s="26"/>
      <c r="J147" s="3"/>
    </row>
    <row r="148" spans="8:10" ht="24" customHeight="1">
      <c r="H148" s="67"/>
      <c r="I148" s="26"/>
      <c r="J148" s="3"/>
    </row>
    <row r="149" spans="8:10" ht="24" customHeight="1">
      <c r="H149" s="67"/>
      <c r="I149" s="26"/>
      <c r="J149" s="3"/>
    </row>
    <row r="150" spans="8:10" ht="24" customHeight="1">
      <c r="H150" s="67"/>
      <c r="I150" s="26"/>
      <c r="J150" s="3"/>
    </row>
    <row r="151" spans="8:10" ht="24" customHeight="1">
      <c r="H151" s="67"/>
      <c r="I151" s="26"/>
      <c r="J151" s="3"/>
    </row>
    <row r="152" spans="8:10" ht="24" customHeight="1">
      <c r="H152" s="67"/>
      <c r="I152" s="26"/>
      <c r="J152" s="3"/>
    </row>
    <row r="153" spans="8:10" ht="24" customHeight="1">
      <c r="H153" s="67"/>
      <c r="I153" s="26"/>
      <c r="J153" s="3"/>
    </row>
    <row r="154" spans="8:10" ht="24" customHeight="1">
      <c r="H154" s="67"/>
      <c r="I154" s="26"/>
      <c r="J154" s="3"/>
    </row>
    <row r="155" spans="8:10" ht="24" customHeight="1">
      <c r="H155" s="67"/>
      <c r="I155" s="26"/>
      <c r="J155" s="3"/>
    </row>
    <row r="156" spans="8:10" ht="24" customHeight="1">
      <c r="H156" s="67"/>
      <c r="I156" s="26"/>
      <c r="J156" s="3"/>
    </row>
    <row r="157" spans="8:10" ht="24" customHeight="1">
      <c r="H157" s="67"/>
      <c r="I157" s="26"/>
      <c r="J157" s="3"/>
    </row>
    <row r="158" spans="8:10" ht="24" customHeight="1">
      <c r="H158" s="67"/>
      <c r="I158" s="26"/>
      <c r="J158" s="3"/>
    </row>
    <row r="159" spans="8:10" ht="24" customHeight="1">
      <c r="H159" s="67"/>
      <c r="I159" s="26"/>
      <c r="J159" s="3"/>
    </row>
    <row r="160" spans="8:10" ht="24" customHeight="1">
      <c r="H160" s="67"/>
      <c r="I160" s="26"/>
      <c r="J160" s="3"/>
    </row>
    <row r="161" spans="8:10" ht="24" customHeight="1">
      <c r="H161" s="67"/>
      <c r="I161" s="26"/>
      <c r="J161" s="3"/>
    </row>
    <row r="162" spans="8:10" ht="24" customHeight="1">
      <c r="H162" s="67"/>
      <c r="I162" s="26"/>
      <c r="J162" s="3"/>
    </row>
    <row r="163" spans="8:10" ht="24" customHeight="1">
      <c r="H163" s="67"/>
      <c r="I163" s="26"/>
      <c r="J163" s="3"/>
    </row>
    <row r="164" spans="8:10" ht="24" customHeight="1">
      <c r="H164" s="67"/>
      <c r="I164" s="26"/>
      <c r="J164" s="3"/>
    </row>
    <row r="165" spans="8:10" ht="24" customHeight="1">
      <c r="H165" s="67"/>
      <c r="I165" s="26"/>
      <c r="J165" s="3"/>
    </row>
    <row r="166" spans="8:10" ht="24" customHeight="1">
      <c r="H166" s="67"/>
      <c r="I166" s="26"/>
      <c r="J166" s="3"/>
    </row>
    <row r="167" spans="8:10" ht="24" customHeight="1">
      <c r="H167" s="67"/>
      <c r="I167" s="26"/>
      <c r="J167" s="3"/>
    </row>
    <row r="168" spans="8:10" ht="24" customHeight="1">
      <c r="H168" s="67"/>
      <c r="I168" s="26"/>
      <c r="J168" s="3"/>
    </row>
    <row r="169" spans="8:10" ht="24" customHeight="1">
      <c r="H169" s="67"/>
      <c r="I169" s="26"/>
      <c r="J169" s="3"/>
    </row>
    <row r="170" spans="8:10" ht="24" customHeight="1">
      <c r="H170" s="67"/>
      <c r="I170" s="26"/>
      <c r="J170" s="3"/>
    </row>
    <row r="171" spans="8:10" ht="24" customHeight="1">
      <c r="H171" s="67"/>
      <c r="I171" s="26"/>
      <c r="J171" s="3"/>
    </row>
    <row r="172" spans="8:10" ht="24" customHeight="1">
      <c r="H172" s="67"/>
      <c r="I172" s="26"/>
      <c r="J172" s="3"/>
    </row>
    <row r="173" spans="8:10" ht="24" customHeight="1">
      <c r="H173" s="67"/>
      <c r="I173" s="26"/>
      <c r="J173" s="3"/>
    </row>
    <row r="174" spans="8:10" ht="24" customHeight="1">
      <c r="H174" s="67"/>
      <c r="I174" s="26"/>
      <c r="J174" s="3"/>
    </row>
    <row r="175" spans="8:10" ht="24" customHeight="1">
      <c r="H175" s="67"/>
      <c r="I175" s="26"/>
      <c r="J175" s="3"/>
    </row>
    <row r="176" spans="8:10" ht="24" customHeight="1">
      <c r="H176" s="67"/>
      <c r="I176" s="26"/>
      <c r="J176" s="3"/>
    </row>
    <row r="177" spans="8:10" ht="24" customHeight="1">
      <c r="H177" s="67"/>
      <c r="I177" s="26"/>
      <c r="J177" s="3"/>
    </row>
    <row r="178" spans="8:10" ht="24" customHeight="1">
      <c r="H178" s="67"/>
      <c r="I178" s="26"/>
      <c r="J178" s="3"/>
    </row>
    <row r="179" spans="8:10" ht="24" customHeight="1">
      <c r="H179" s="67"/>
      <c r="I179" s="26"/>
      <c r="J179" s="3"/>
    </row>
    <row r="180" spans="8:10" ht="24" customHeight="1">
      <c r="H180" s="67"/>
      <c r="I180" s="26"/>
      <c r="J180" s="3"/>
    </row>
    <row r="181" spans="8:10" ht="24" customHeight="1">
      <c r="H181" s="67"/>
      <c r="I181" s="26"/>
      <c r="J181" s="3"/>
    </row>
    <row r="182" spans="8:10" ht="24" customHeight="1">
      <c r="H182" s="67"/>
      <c r="I182" s="26"/>
      <c r="J182" s="3"/>
    </row>
    <row r="183" spans="8:10" ht="24" customHeight="1">
      <c r="H183" s="67"/>
      <c r="I183" s="26"/>
      <c r="J183" s="3"/>
    </row>
    <row r="184" spans="8:10" ht="24" customHeight="1">
      <c r="H184" s="67"/>
      <c r="I184" s="26"/>
      <c r="J184" s="3"/>
    </row>
    <row r="185" spans="8:10" ht="24" customHeight="1">
      <c r="H185" s="67"/>
      <c r="I185" s="26"/>
      <c r="J185" s="3"/>
    </row>
    <row r="186" spans="8:10" ht="24" customHeight="1">
      <c r="H186" s="67"/>
      <c r="I186" s="26"/>
      <c r="J186" s="3"/>
    </row>
    <row r="187" spans="8:10" ht="24" customHeight="1">
      <c r="H187" s="67"/>
      <c r="I187" s="26"/>
      <c r="J187" s="3"/>
    </row>
    <row r="188" spans="8:10" ht="24" customHeight="1">
      <c r="H188" s="67"/>
      <c r="I188" s="26"/>
      <c r="J188" s="3"/>
    </row>
    <row r="189" spans="8:10" ht="24" customHeight="1">
      <c r="H189" s="67"/>
      <c r="I189" s="26"/>
      <c r="J189" s="3"/>
    </row>
    <row r="190" spans="8:10" ht="24" customHeight="1">
      <c r="H190" s="67"/>
      <c r="I190" s="26"/>
      <c r="J190" s="3"/>
    </row>
    <row r="191" spans="8:10" ht="24" customHeight="1">
      <c r="H191" s="67"/>
      <c r="I191" s="26"/>
      <c r="J191" s="3"/>
    </row>
    <row r="192" spans="8:10" ht="24" customHeight="1">
      <c r="H192" s="67"/>
      <c r="I192" s="26"/>
      <c r="J192" s="3"/>
    </row>
    <row r="193" spans="8:10" ht="24" customHeight="1">
      <c r="H193" s="67"/>
      <c r="I193" s="26"/>
      <c r="J193" s="3"/>
    </row>
    <row r="194" spans="8:10" ht="24" customHeight="1">
      <c r="H194" s="67"/>
      <c r="I194" s="26"/>
      <c r="J194" s="3"/>
    </row>
    <row r="195" spans="8:10" ht="24" customHeight="1">
      <c r="H195" s="67"/>
      <c r="I195" s="26"/>
      <c r="J195" s="3"/>
    </row>
    <row r="196" spans="8:10" ht="24" customHeight="1">
      <c r="H196" s="67"/>
      <c r="I196" s="26"/>
      <c r="J196" s="3"/>
    </row>
    <row r="197" spans="8:10" ht="24" customHeight="1">
      <c r="H197" s="67"/>
      <c r="I197" s="26"/>
      <c r="J197" s="3"/>
    </row>
    <row r="198" spans="8:10" ht="24" customHeight="1">
      <c r="H198" s="67"/>
      <c r="I198" s="26"/>
      <c r="J198" s="3"/>
    </row>
    <row r="199" spans="8:10" ht="24" customHeight="1">
      <c r="H199" s="67"/>
      <c r="I199" s="26"/>
      <c r="J199" s="3"/>
    </row>
    <row r="200" spans="8:10" ht="24" customHeight="1">
      <c r="H200" s="67"/>
      <c r="I200" s="26"/>
      <c r="J200" s="3"/>
    </row>
    <row r="201" spans="8:10" ht="24" customHeight="1">
      <c r="H201" s="67"/>
      <c r="I201" s="26"/>
      <c r="J201" s="3"/>
    </row>
    <row r="202" spans="8:10" ht="24" customHeight="1">
      <c r="H202" s="67"/>
      <c r="I202" s="26"/>
      <c r="J202" s="3"/>
    </row>
    <row r="203" spans="8:10" ht="24" customHeight="1">
      <c r="H203" s="67"/>
      <c r="I203" s="26"/>
      <c r="J203" s="3"/>
    </row>
    <row r="204" spans="8:10" ht="24" customHeight="1">
      <c r="H204" s="67"/>
      <c r="I204" s="26"/>
      <c r="J204" s="3"/>
    </row>
    <row r="205" spans="8:10" ht="24" customHeight="1">
      <c r="H205" s="67"/>
      <c r="I205" s="26"/>
      <c r="J205" s="3"/>
    </row>
    <row r="206" spans="8:10" ht="24" customHeight="1">
      <c r="H206" s="67"/>
      <c r="I206" s="26"/>
      <c r="J206" s="3"/>
    </row>
    <row r="207" spans="8:10" ht="24" customHeight="1">
      <c r="H207" s="67"/>
      <c r="I207" s="26"/>
      <c r="J207" s="3"/>
    </row>
    <row r="208" spans="8:10" ht="24" customHeight="1">
      <c r="H208" s="67"/>
      <c r="I208" s="26"/>
      <c r="J208" s="3"/>
    </row>
    <row r="209" spans="8:10" ht="24" customHeight="1">
      <c r="H209" s="67"/>
      <c r="I209" s="26"/>
      <c r="J209" s="3"/>
    </row>
    <row r="210" spans="8:10" ht="24" customHeight="1">
      <c r="H210" s="67"/>
      <c r="I210" s="26"/>
      <c r="J210" s="3"/>
    </row>
    <row r="211" spans="8:10" ht="24" customHeight="1">
      <c r="H211" s="67"/>
      <c r="I211" s="26"/>
      <c r="J211" s="3"/>
    </row>
    <row r="212" spans="8:10" ht="24" customHeight="1">
      <c r="H212" s="67"/>
      <c r="I212" s="26"/>
      <c r="J212" s="3"/>
    </row>
    <row r="213" spans="8:10" ht="24" customHeight="1">
      <c r="H213" s="67"/>
      <c r="I213" s="26"/>
      <c r="J213" s="3"/>
    </row>
    <row r="214" spans="8:10" ht="24" customHeight="1">
      <c r="H214" s="67"/>
      <c r="I214" s="26"/>
      <c r="J214" s="3"/>
    </row>
    <row r="215" spans="8:10" ht="24" customHeight="1">
      <c r="H215" s="67"/>
      <c r="I215" s="26"/>
      <c r="J215" s="3"/>
    </row>
    <row r="216" spans="8:10" ht="24" customHeight="1">
      <c r="H216" s="67"/>
      <c r="I216" s="26"/>
      <c r="J216" s="3"/>
    </row>
    <row r="217" spans="8:10" ht="24" customHeight="1">
      <c r="H217" s="67"/>
      <c r="I217" s="26"/>
      <c r="J217" s="3"/>
    </row>
    <row r="218" spans="8:10" ht="24" customHeight="1">
      <c r="H218" s="67"/>
      <c r="I218" s="26"/>
      <c r="J218" s="3"/>
    </row>
    <row r="219" spans="8:10" ht="24" customHeight="1">
      <c r="H219" s="67"/>
      <c r="I219" s="26"/>
      <c r="J219" s="3"/>
    </row>
    <row r="220" spans="8:10" ht="24" customHeight="1">
      <c r="H220" s="67"/>
      <c r="I220" s="26"/>
      <c r="J220" s="3"/>
    </row>
    <row r="221" spans="8:10" ht="24" customHeight="1">
      <c r="H221" s="67"/>
      <c r="I221" s="26"/>
      <c r="J221" s="3"/>
    </row>
    <row r="222" spans="8:10" ht="24" customHeight="1">
      <c r="H222" s="67"/>
      <c r="I222" s="26"/>
      <c r="J222" s="3"/>
    </row>
    <row r="223" spans="8:10" ht="24" customHeight="1">
      <c r="H223" s="67"/>
      <c r="I223" s="26"/>
      <c r="J223" s="3"/>
    </row>
    <row r="224" spans="8:10" ht="24" customHeight="1">
      <c r="H224" s="67"/>
      <c r="I224" s="26"/>
      <c r="J224" s="3"/>
    </row>
    <row r="225" spans="8:10" ht="24" customHeight="1">
      <c r="H225" s="67"/>
      <c r="I225" s="26"/>
      <c r="J225" s="3"/>
    </row>
    <row r="226" spans="8:10" ht="24" customHeight="1">
      <c r="H226" s="67"/>
      <c r="I226" s="26"/>
      <c r="J226" s="3"/>
    </row>
    <row r="227" spans="8:10" ht="24" customHeight="1">
      <c r="H227" s="67"/>
      <c r="I227" s="26"/>
      <c r="J227" s="3"/>
    </row>
    <row r="228" spans="8:10" ht="24" customHeight="1">
      <c r="H228" s="67"/>
      <c r="I228" s="26"/>
      <c r="J228" s="3"/>
    </row>
    <row r="229" spans="8:10" ht="24" customHeight="1">
      <c r="H229" s="67"/>
      <c r="I229" s="26"/>
      <c r="J229" s="3"/>
    </row>
    <row r="230" spans="8:10" ht="24" customHeight="1">
      <c r="H230" s="67"/>
      <c r="I230" s="26"/>
      <c r="J230" s="3"/>
    </row>
    <row r="231" spans="8:10" ht="24" customHeight="1">
      <c r="H231" s="67"/>
      <c r="I231" s="26"/>
      <c r="J231" s="3"/>
    </row>
    <row r="232" spans="8:10" ht="24" customHeight="1">
      <c r="H232" s="67"/>
      <c r="I232" s="26"/>
      <c r="J232" s="3"/>
    </row>
    <row r="233" spans="8:10" ht="24" customHeight="1">
      <c r="H233" s="67"/>
      <c r="I233" s="26"/>
      <c r="J233" s="3"/>
    </row>
    <row r="234" spans="8:10" ht="24" customHeight="1">
      <c r="H234" s="67"/>
      <c r="I234" s="26"/>
      <c r="J234" s="3"/>
    </row>
    <row r="235" spans="8:10" ht="24" customHeight="1">
      <c r="H235" s="67"/>
      <c r="I235" s="26"/>
      <c r="J235" s="3"/>
    </row>
    <row r="236" spans="8:10" ht="24" customHeight="1">
      <c r="H236" s="67"/>
      <c r="I236" s="26"/>
      <c r="J236" s="3"/>
    </row>
    <row r="237" spans="8:10" ht="24" customHeight="1">
      <c r="H237" s="67"/>
      <c r="I237" s="26"/>
      <c r="J237" s="3"/>
    </row>
    <row r="238" spans="8:10" ht="24" customHeight="1">
      <c r="H238" s="67"/>
      <c r="I238" s="26"/>
      <c r="J238" s="3"/>
    </row>
    <row r="239" spans="8:10" ht="24" customHeight="1">
      <c r="H239" s="67"/>
      <c r="I239" s="26"/>
      <c r="J239" s="3"/>
    </row>
    <row r="240" spans="8:10" ht="24" customHeight="1">
      <c r="H240" s="67"/>
      <c r="I240" s="26"/>
      <c r="J240" s="3"/>
    </row>
    <row r="241" spans="8:10" ht="24" customHeight="1">
      <c r="H241" s="67"/>
      <c r="I241" s="26"/>
      <c r="J241" s="3"/>
    </row>
    <row r="242" spans="8:10" ht="24" customHeight="1">
      <c r="H242" s="67"/>
      <c r="I242" s="26"/>
      <c r="J242" s="3"/>
    </row>
    <row r="243" spans="8:10" ht="24" customHeight="1">
      <c r="H243" s="67"/>
      <c r="I243" s="26"/>
      <c r="J243" s="3"/>
    </row>
    <row r="244" spans="8:10" ht="24" customHeight="1">
      <c r="H244" s="67"/>
      <c r="I244" s="26"/>
      <c r="J244" s="3"/>
    </row>
    <row r="245" spans="8:10" ht="24" customHeight="1">
      <c r="H245" s="67"/>
      <c r="I245" s="26"/>
      <c r="J245" s="3"/>
    </row>
    <row r="246" spans="8:10" ht="24" customHeight="1">
      <c r="H246" s="67"/>
      <c r="I246" s="26"/>
      <c r="J246" s="3"/>
    </row>
    <row r="247" spans="8:10" ht="24" customHeight="1">
      <c r="H247" s="67"/>
      <c r="I247" s="26"/>
      <c r="J247" s="3"/>
    </row>
    <row r="248" spans="8:10" ht="24" customHeight="1">
      <c r="H248" s="67"/>
      <c r="I248" s="26"/>
      <c r="J248" s="3"/>
    </row>
    <row r="249" spans="8:10" ht="24" customHeight="1">
      <c r="H249" s="67"/>
      <c r="I249" s="26"/>
      <c r="J249" s="3"/>
    </row>
    <row r="250" spans="8:10" ht="24" customHeight="1">
      <c r="H250" s="67"/>
      <c r="I250" s="26"/>
      <c r="J250" s="3"/>
    </row>
    <row r="251" spans="8:10" ht="24" customHeight="1">
      <c r="H251" s="67"/>
      <c r="I251" s="26"/>
      <c r="J251" s="3"/>
    </row>
    <row r="252" spans="8:10" ht="24" customHeight="1">
      <c r="H252" s="67"/>
      <c r="I252" s="26"/>
      <c r="J252" s="3"/>
    </row>
    <row r="253" spans="8:10" ht="24" customHeight="1">
      <c r="H253" s="67"/>
      <c r="I253" s="26"/>
      <c r="J253" s="3"/>
    </row>
    <row r="254" spans="8:10" ht="24" customHeight="1">
      <c r="H254" s="67"/>
      <c r="I254" s="26"/>
      <c r="J254" s="3"/>
    </row>
    <row r="255" spans="8:10" ht="24" customHeight="1">
      <c r="H255" s="67"/>
      <c r="I255" s="26"/>
      <c r="J255" s="3"/>
    </row>
    <row r="256" spans="8:10" ht="24" customHeight="1">
      <c r="H256" s="67"/>
      <c r="I256" s="26"/>
      <c r="J256" s="3"/>
    </row>
    <row r="257" spans="8:10" ht="24" customHeight="1">
      <c r="H257" s="67"/>
      <c r="I257" s="26"/>
      <c r="J257" s="3"/>
    </row>
    <row r="258" spans="8:10" ht="24" customHeight="1">
      <c r="H258" s="67"/>
      <c r="I258" s="26"/>
      <c r="J258" s="3"/>
    </row>
    <row r="259" spans="8:10" ht="24" customHeight="1">
      <c r="H259" s="67"/>
      <c r="I259" s="26"/>
      <c r="J259" s="3"/>
    </row>
    <row r="260" spans="8:10" ht="24" customHeight="1">
      <c r="H260" s="67"/>
      <c r="I260" s="26"/>
      <c r="J260" s="3"/>
    </row>
    <row r="261" spans="8:10" ht="24" customHeight="1">
      <c r="H261" s="67"/>
      <c r="I261" s="26"/>
      <c r="J261" s="3"/>
    </row>
    <row r="262" spans="8:10" ht="24" customHeight="1">
      <c r="H262" s="67"/>
      <c r="I262" s="26"/>
      <c r="J262" s="3"/>
    </row>
    <row r="263" spans="8:10" ht="24" customHeight="1">
      <c r="H263" s="67"/>
      <c r="I263" s="26"/>
      <c r="J263" s="3"/>
    </row>
    <row r="264" spans="8:10" ht="24" customHeight="1">
      <c r="H264" s="67"/>
      <c r="I264" s="26"/>
      <c r="J264" s="3"/>
    </row>
    <row r="265" spans="8:10" ht="24" customHeight="1">
      <c r="H265" s="67"/>
      <c r="I265" s="26"/>
      <c r="J265" s="3"/>
    </row>
    <row r="266" spans="8:10" ht="24" customHeight="1">
      <c r="H266" s="67"/>
      <c r="I266" s="26"/>
      <c r="J266" s="3"/>
    </row>
    <row r="267" spans="8:10" ht="24" customHeight="1">
      <c r="H267" s="67"/>
      <c r="I267" s="26"/>
      <c r="J267" s="3"/>
    </row>
    <row r="268" spans="8:10" ht="24" customHeight="1">
      <c r="H268" s="67"/>
      <c r="I268" s="26"/>
      <c r="J268" s="3"/>
    </row>
    <row r="269" spans="8:10" ht="24" customHeight="1">
      <c r="H269" s="67"/>
      <c r="I269" s="26"/>
      <c r="J269" s="3"/>
    </row>
    <row r="270" spans="8:10" ht="24" customHeight="1">
      <c r="H270" s="67"/>
      <c r="I270" s="26"/>
      <c r="J270" s="3"/>
    </row>
    <row r="271" spans="8:10" ht="24" customHeight="1">
      <c r="H271" s="67"/>
      <c r="I271" s="26"/>
      <c r="J271" s="3"/>
    </row>
    <row r="272" spans="8:10" ht="24" customHeight="1">
      <c r="H272" s="67"/>
      <c r="I272" s="26"/>
      <c r="J272" s="3"/>
    </row>
    <row r="273" spans="8:10" ht="24" customHeight="1">
      <c r="H273" s="67"/>
      <c r="I273" s="26"/>
      <c r="J273" s="3"/>
    </row>
    <row r="274" spans="8:10" ht="24" customHeight="1">
      <c r="H274" s="67"/>
      <c r="I274" s="26"/>
      <c r="J274" s="3"/>
    </row>
    <row r="275" spans="8:10" ht="24" customHeight="1">
      <c r="H275" s="67"/>
      <c r="I275" s="26"/>
      <c r="J275" s="3"/>
    </row>
    <row r="276" spans="8:10" ht="24" customHeight="1">
      <c r="H276" s="67"/>
      <c r="I276" s="26"/>
      <c r="J276" s="3"/>
    </row>
    <row r="277" spans="8:10" ht="24" customHeight="1">
      <c r="H277" s="67"/>
      <c r="I277" s="26"/>
      <c r="J277" s="3"/>
    </row>
    <row r="278" spans="8:10" ht="24" customHeight="1">
      <c r="H278" s="67"/>
      <c r="I278" s="26"/>
      <c r="J278" s="3"/>
    </row>
    <row r="279" spans="8:10" ht="24" customHeight="1">
      <c r="H279" s="67"/>
      <c r="I279" s="26"/>
      <c r="J279" s="3"/>
    </row>
    <row r="280" spans="8:10" ht="24" customHeight="1">
      <c r="H280" s="67"/>
      <c r="I280" s="26"/>
      <c r="J280" s="3"/>
    </row>
    <row r="281" spans="8:10" ht="24" customHeight="1">
      <c r="H281" s="67"/>
      <c r="I281" s="26"/>
      <c r="J281" s="3"/>
    </row>
    <row r="282" spans="8:10" ht="24" customHeight="1">
      <c r="H282" s="67"/>
      <c r="I282" s="26"/>
      <c r="J282" s="3"/>
    </row>
    <row r="283" spans="8:10" ht="24" customHeight="1">
      <c r="H283" s="67"/>
      <c r="I283" s="26"/>
      <c r="J283" s="3"/>
    </row>
    <row r="284" spans="8:10" ht="24" customHeight="1">
      <c r="H284" s="67"/>
      <c r="I284" s="26"/>
      <c r="J284" s="3"/>
    </row>
    <row r="285" spans="8:10" ht="24" customHeight="1">
      <c r="H285" s="67"/>
      <c r="I285" s="26"/>
      <c r="J285" s="3"/>
    </row>
    <row r="286" spans="8:10" ht="24" customHeight="1">
      <c r="H286" s="67"/>
      <c r="I286" s="26"/>
      <c r="J286" s="3"/>
    </row>
    <row r="287" spans="8:10" ht="24" customHeight="1">
      <c r="H287" s="67"/>
      <c r="I287" s="26"/>
      <c r="J287" s="3"/>
    </row>
    <row r="288" spans="8:10" ht="24" customHeight="1">
      <c r="H288" s="67"/>
      <c r="I288" s="26"/>
      <c r="J288" s="3"/>
    </row>
    <row r="289" spans="8:10" ht="24" customHeight="1">
      <c r="H289" s="67"/>
      <c r="I289" s="26"/>
      <c r="J289" s="3"/>
    </row>
    <row r="290" spans="8:10" ht="24" customHeight="1">
      <c r="H290" s="67"/>
      <c r="I290" s="26"/>
      <c r="J290" s="3"/>
    </row>
    <row r="291" spans="8:10" ht="24" customHeight="1">
      <c r="H291" s="67"/>
      <c r="I291" s="26"/>
      <c r="J291" s="3"/>
    </row>
    <row r="292" spans="8:10" ht="24" customHeight="1">
      <c r="H292" s="67"/>
      <c r="I292" s="26"/>
      <c r="J292" s="3"/>
    </row>
    <row r="293" spans="8:10" ht="24" customHeight="1">
      <c r="H293" s="67"/>
      <c r="I293" s="26"/>
      <c r="J293" s="3"/>
    </row>
    <row r="294" spans="8:10" ht="24" customHeight="1">
      <c r="H294" s="67"/>
      <c r="I294" s="26"/>
      <c r="J294" s="3"/>
    </row>
    <row r="295" spans="8:10" ht="24" customHeight="1">
      <c r="H295" s="67"/>
      <c r="I295" s="26"/>
      <c r="J295" s="3"/>
    </row>
    <row r="296" spans="8:10" ht="24" customHeight="1">
      <c r="H296" s="67"/>
      <c r="I296" s="26"/>
      <c r="J296" s="3"/>
    </row>
    <row r="297" spans="8:10" ht="24" customHeight="1">
      <c r="H297" s="67"/>
      <c r="I297" s="26"/>
      <c r="J297" s="3"/>
    </row>
    <row r="298" spans="8:10" ht="24" customHeight="1">
      <c r="H298" s="67"/>
      <c r="I298" s="26"/>
      <c r="J298" s="3"/>
    </row>
    <row r="299" spans="8:10" ht="24" customHeight="1">
      <c r="H299" s="67"/>
      <c r="I299" s="26"/>
      <c r="J299" s="3"/>
    </row>
    <row r="300" spans="8:10" ht="24" customHeight="1">
      <c r="H300" s="67"/>
      <c r="I300" s="26"/>
      <c r="J300" s="3"/>
    </row>
    <row r="301" spans="8:10" ht="24" customHeight="1">
      <c r="H301" s="67"/>
      <c r="I301" s="26"/>
      <c r="J301" s="3"/>
    </row>
  </sheetData>
  <mergeCells count="7">
    <mergeCell ref="D7:F7"/>
    <mergeCell ref="H7:J7"/>
    <mergeCell ref="A1:J1"/>
    <mergeCell ref="A2:J2"/>
    <mergeCell ref="A3:J3"/>
    <mergeCell ref="A4:J4"/>
    <mergeCell ref="D6:F6"/>
  </mergeCells>
  <phoneticPr fontId="18" type="noConversion"/>
  <pageMargins left="0.8" right="0.4" top="0.8" bottom="0.5" header="0.5" footer="0.4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M305"/>
  <sheetViews>
    <sheetView view="pageBreakPreview" topLeftCell="A28" zoomScale="70" zoomScaleNormal="80" zoomScaleSheetLayoutView="70" workbookViewId="0">
      <selection activeCell="A47" sqref="A47"/>
    </sheetView>
  </sheetViews>
  <sheetFormatPr defaultColWidth="9.44140625" defaultRowHeight="24" customHeight="1"/>
  <cols>
    <col min="1" max="1" width="76.44140625" style="106" customWidth="1"/>
    <col min="2" max="2" width="10.44140625" style="107" customWidth="1"/>
    <col min="3" max="3" width="1.44140625" style="106" customWidth="1"/>
    <col min="4" max="4" width="12" style="106" bestFit="1" customWidth="1"/>
    <col min="5" max="5" width="1.44140625" style="106" customWidth="1"/>
    <col min="6" max="6" width="12" style="106" bestFit="1" customWidth="1"/>
    <col min="7" max="7" width="1.44140625" style="106" customWidth="1"/>
    <col min="8" max="8" width="12" style="106" bestFit="1" customWidth="1"/>
    <col min="9" max="9" width="1.44140625" style="106" customWidth="1"/>
    <col min="10" max="10" width="12" style="138" bestFit="1" customWidth="1"/>
    <col min="11" max="12" width="9.44140625" style="106"/>
    <col min="13" max="13" width="14" style="106" bestFit="1" customWidth="1"/>
    <col min="14" max="16384" width="9.44140625" style="106"/>
  </cols>
  <sheetData>
    <row r="1" spans="1:11" ht="24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1" ht="24" customHeight="1">
      <c r="A2" s="205" t="s">
        <v>132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1" ht="24" customHeight="1">
      <c r="A3" s="205" t="s">
        <v>92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1" ht="24" customHeight="1">
      <c r="A4" s="211" t="s">
        <v>3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1" ht="9" customHeight="1">
      <c r="A5" s="100"/>
      <c r="B5" s="100"/>
      <c r="C5" s="100"/>
      <c r="D5" s="100"/>
      <c r="E5" s="100"/>
      <c r="F5" s="100"/>
      <c r="G5" s="100"/>
      <c r="H5" s="125"/>
      <c r="I5" s="100"/>
      <c r="J5" s="106"/>
    </row>
    <row r="6" spans="1:11" ht="24" customHeight="1">
      <c r="A6" s="100"/>
      <c r="B6" s="100" t="s">
        <v>4</v>
      </c>
      <c r="C6" s="100"/>
      <c r="D6" s="210" t="s">
        <v>5</v>
      </c>
      <c r="E6" s="210"/>
      <c r="F6" s="210"/>
      <c r="G6" s="126"/>
      <c r="H6" s="127" t="s">
        <v>6</v>
      </c>
      <c r="I6" s="128"/>
      <c r="J6" s="128"/>
    </row>
    <row r="7" spans="1:11" ht="24" customHeight="1">
      <c r="A7" s="100"/>
      <c r="B7" s="100"/>
      <c r="C7" s="100"/>
      <c r="D7" s="210" t="s">
        <v>93</v>
      </c>
      <c r="E7" s="210"/>
      <c r="F7" s="210"/>
      <c r="G7" s="126"/>
      <c r="H7" s="210" t="s">
        <v>93</v>
      </c>
      <c r="I7" s="210"/>
      <c r="J7" s="210"/>
      <c r="K7" s="26"/>
    </row>
    <row r="8" spans="1:11" ht="24" customHeight="1">
      <c r="D8" s="182" t="s">
        <v>94</v>
      </c>
      <c r="E8" s="182"/>
      <c r="F8" s="182" t="s">
        <v>94</v>
      </c>
      <c r="G8" s="113"/>
      <c r="H8" s="182" t="s">
        <v>94</v>
      </c>
      <c r="I8" s="182"/>
      <c r="J8" s="182" t="s">
        <v>94</v>
      </c>
    </row>
    <row r="9" spans="1:11" ht="24" customHeight="1">
      <c r="D9" s="180" t="s">
        <v>8</v>
      </c>
      <c r="E9" s="103"/>
      <c r="F9" s="180" t="s">
        <v>9</v>
      </c>
      <c r="G9" s="102"/>
      <c r="H9" s="180" t="s">
        <v>8</v>
      </c>
      <c r="I9" s="103"/>
      <c r="J9" s="180" t="s">
        <v>9</v>
      </c>
    </row>
    <row r="10" spans="1:11" ht="24" customHeight="1">
      <c r="D10" s="181">
        <v>2568</v>
      </c>
      <c r="E10" s="103"/>
      <c r="F10" s="181">
        <v>2567</v>
      </c>
      <c r="G10" s="102"/>
      <c r="H10" s="181">
        <v>2568</v>
      </c>
      <c r="I10" s="103"/>
      <c r="J10" s="181">
        <v>2567</v>
      </c>
    </row>
    <row r="11" spans="1:11" ht="24" customHeight="1">
      <c r="D11" s="70"/>
      <c r="E11" s="28"/>
      <c r="F11" s="70"/>
      <c r="G11" s="28"/>
      <c r="H11" s="6"/>
      <c r="I11" s="28"/>
      <c r="J11" s="6"/>
    </row>
    <row r="12" spans="1:11" ht="24" customHeight="1">
      <c r="A12" s="106" t="s">
        <v>124</v>
      </c>
      <c r="D12" s="70">
        <f>+งบกำไรขาดทุน!D41</f>
        <v>2950505</v>
      </c>
      <c r="E12" s="28"/>
      <c r="F12" s="70">
        <v>3337856</v>
      </c>
      <c r="G12" s="28"/>
      <c r="H12" s="70">
        <f>+งบกำไรขาดทุน!H41</f>
        <v>2504976</v>
      </c>
      <c r="I12" s="28"/>
      <c r="J12" s="70">
        <v>3252691</v>
      </c>
    </row>
    <row r="13" spans="1:11" ht="24" customHeight="1">
      <c r="A13" s="106" t="s">
        <v>133</v>
      </c>
      <c r="B13" s="106"/>
      <c r="D13" s="139"/>
      <c r="E13" s="139"/>
      <c r="F13" s="139"/>
      <c r="G13" s="139"/>
      <c r="H13" s="139"/>
      <c r="I13" s="139"/>
      <c r="J13" s="139"/>
    </row>
    <row r="14" spans="1:11" ht="24" customHeight="1">
      <c r="A14" s="106" t="s">
        <v>134</v>
      </c>
      <c r="B14" s="106"/>
      <c r="D14" s="139"/>
      <c r="E14" s="139"/>
      <c r="F14" s="139"/>
      <c r="G14" s="139"/>
      <c r="H14" s="139"/>
      <c r="I14" s="139"/>
      <c r="J14" s="139"/>
    </row>
    <row r="15" spans="1:11" ht="24" customHeight="1">
      <c r="A15" s="98" t="s">
        <v>84</v>
      </c>
      <c r="C15" s="135"/>
      <c r="J15" s="106"/>
    </row>
    <row r="16" spans="1:11" ht="24" customHeight="1">
      <c r="A16" s="98" t="s">
        <v>135</v>
      </c>
      <c r="B16" s="107">
        <v>32</v>
      </c>
      <c r="C16" s="135"/>
      <c r="D16" s="47">
        <f>+'ส่วนของผู้ถือหุ้น(งบการเงินรวม)'!S32-D19</f>
        <v>-47862</v>
      </c>
      <c r="E16" s="67"/>
      <c r="F16" s="47">
        <v>-21791</v>
      </c>
      <c r="G16" s="67"/>
      <c r="H16" s="77">
        <v>0</v>
      </c>
      <c r="I16" s="69"/>
      <c r="J16" s="77">
        <v>0</v>
      </c>
    </row>
    <row r="17" spans="1:13" ht="24" customHeight="1">
      <c r="A17" s="98" t="s">
        <v>136</v>
      </c>
      <c r="C17" s="135"/>
      <c r="D17" s="47">
        <f>+'ส่วนของผู้ถือหุ้น(งบการเงินรวม)'!AA32</f>
        <v>-43113</v>
      </c>
      <c r="E17" s="69"/>
      <c r="F17" s="71">
        <v>-12070</v>
      </c>
      <c r="G17" s="67"/>
      <c r="H17" s="77">
        <v>0</v>
      </c>
      <c r="I17" s="69"/>
      <c r="J17" s="77">
        <v>0</v>
      </c>
    </row>
    <row r="18" spans="1:13" ht="24" customHeight="1">
      <c r="A18" s="98" t="s">
        <v>270</v>
      </c>
      <c r="B18" s="106"/>
      <c r="J18" s="106"/>
    </row>
    <row r="19" spans="1:13" ht="24" customHeight="1">
      <c r="A19" s="97" t="s">
        <v>271</v>
      </c>
      <c r="B19" s="107" t="s">
        <v>259</v>
      </c>
      <c r="C19" s="135"/>
      <c r="D19" s="47">
        <v>82614</v>
      </c>
      <c r="E19" s="69"/>
      <c r="F19" s="77">
        <v>0</v>
      </c>
      <c r="G19" s="67"/>
      <c r="H19" s="77">
        <v>0</v>
      </c>
      <c r="I19" s="69"/>
      <c r="J19" s="77">
        <v>0</v>
      </c>
    </row>
    <row r="20" spans="1:13" ht="24" customHeight="1">
      <c r="A20" s="98" t="s">
        <v>258</v>
      </c>
      <c r="B20" s="107">
        <v>32</v>
      </c>
      <c r="C20" s="135"/>
      <c r="D20" s="47">
        <f>+'ส่วนของผู้ถือหุ้น(งบการเงินรวม)'!U32</f>
        <v>-43254</v>
      </c>
      <c r="E20" s="69"/>
      <c r="F20" s="47">
        <v>-235261</v>
      </c>
      <c r="G20" s="67"/>
      <c r="H20" s="71">
        <f>'ส่วนของผู้ถือหุ้น(เฉพาะบริษัท)'!P28</f>
        <v>-43254</v>
      </c>
      <c r="I20" s="69"/>
      <c r="J20" s="71">
        <v>-235261</v>
      </c>
    </row>
    <row r="21" spans="1:13" ht="24" customHeight="1">
      <c r="A21" s="98" t="s">
        <v>268</v>
      </c>
      <c r="C21" s="135"/>
      <c r="D21" s="62">
        <f>SUM(D16:D20)</f>
        <v>-51615</v>
      </c>
      <c r="E21" s="69"/>
      <c r="F21" s="62">
        <f>SUM(F16:F20)</f>
        <v>-269122</v>
      </c>
      <c r="G21" s="67"/>
      <c r="H21" s="62">
        <f>SUM(H16:H20)</f>
        <v>-43254</v>
      </c>
      <c r="I21" s="69"/>
      <c r="J21" s="62">
        <f>SUM(J16:J20)</f>
        <v>-235261</v>
      </c>
    </row>
    <row r="22" spans="1:13" ht="24" customHeight="1">
      <c r="A22" s="106" t="s">
        <v>137</v>
      </c>
      <c r="C22" s="135"/>
      <c r="D22" s="47"/>
      <c r="E22" s="69"/>
      <c r="F22" s="47"/>
      <c r="G22" s="67"/>
      <c r="H22" s="112"/>
      <c r="I22" s="69"/>
      <c r="J22" s="112"/>
    </row>
    <row r="23" spans="1:13" ht="24" customHeight="1">
      <c r="A23" s="98" t="s">
        <v>138</v>
      </c>
      <c r="B23" s="107">
        <v>27</v>
      </c>
      <c r="C23" s="135"/>
      <c r="D23" s="47">
        <v>122859</v>
      </c>
      <c r="E23" s="69"/>
      <c r="F23" s="25">
        <v>24571</v>
      </c>
      <c r="G23" s="69"/>
      <c r="H23" s="71">
        <v>125363</v>
      </c>
      <c r="I23" s="69"/>
      <c r="J23" s="71">
        <v>22959</v>
      </c>
      <c r="M23" s="68"/>
    </row>
    <row r="24" spans="1:13" ht="24" customHeight="1">
      <c r="A24" s="98" t="s">
        <v>262</v>
      </c>
      <c r="C24" s="135"/>
      <c r="D24" s="47">
        <v>-24572</v>
      </c>
      <c r="E24" s="69"/>
      <c r="F24" s="47">
        <v>-4914</v>
      </c>
      <c r="G24" s="67"/>
      <c r="H24" s="145">
        <v>-25073</v>
      </c>
      <c r="I24" s="69"/>
      <c r="J24" s="145">
        <v>-4592</v>
      </c>
      <c r="M24" s="68"/>
    </row>
    <row r="25" spans="1:13" ht="24" customHeight="1">
      <c r="A25" s="98" t="s">
        <v>269</v>
      </c>
      <c r="C25" s="135"/>
      <c r="D25" s="62">
        <f>SUM(D23:D24)</f>
        <v>98287</v>
      </c>
      <c r="E25" s="69"/>
      <c r="F25" s="62">
        <f>SUM(F23:F24)</f>
        <v>19657</v>
      </c>
      <c r="G25" s="67"/>
      <c r="H25" s="62">
        <f>SUM(H23:H24)</f>
        <v>100290</v>
      </c>
      <c r="I25" s="69"/>
      <c r="J25" s="62">
        <f>SUM(J23:J24)</f>
        <v>18367</v>
      </c>
      <c r="M25" s="68"/>
    </row>
    <row r="26" spans="1:13" ht="24" customHeight="1">
      <c r="A26" s="140" t="s">
        <v>139</v>
      </c>
      <c r="C26" s="141"/>
      <c r="D26" s="62">
        <f>D21+D25</f>
        <v>46672</v>
      </c>
      <c r="E26" s="69"/>
      <c r="F26" s="62">
        <f>F21+F25</f>
        <v>-249465</v>
      </c>
      <c r="G26" s="67"/>
      <c r="H26" s="62">
        <f>H21+H25</f>
        <v>57036</v>
      </c>
      <c r="I26" s="69"/>
      <c r="J26" s="62">
        <f>J21+J25</f>
        <v>-216894</v>
      </c>
    </row>
    <row r="27" spans="1:13" ht="24" customHeight="1" thickBot="1">
      <c r="A27" s="113" t="s">
        <v>140</v>
      </c>
      <c r="B27" s="106"/>
      <c r="D27" s="61">
        <f>D12+D26</f>
        <v>2997177</v>
      </c>
      <c r="E27" s="67"/>
      <c r="F27" s="61">
        <f>F12+F26</f>
        <v>3088391</v>
      </c>
      <c r="G27" s="67"/>
      <c r="H27" s="61">
        <f>H12+H26</f>
        <v>2562012</v>
      </c>
      <c r="I27" s="25"/>
      <c r="J27" s="61">
        <f>J12+J26</f>
        <v>3035797</v>
      </c>
    </row>
    <row r="28" spans="1:13" ht="24" customHeight="1" thickTop="1">
      <c r="B28" s="106"/>
      <c r="D28" s="47"/>
      <c r="E28" s="67"/>
      <c r="F28" s="47"/>
      <c r="G28" s="67"/>
      <c r="H28" s="47"/>
      <c r="I28" s="69"/>
      <c r="J28" s="47"/>
    </row>
    <row r="29" spans="1:13" ht="24" customHeight="1">
      <c r="A29" s="113" t="s">
        <v>141</v>
      </c>
      <c r="B29" s="100"/>
      <c r="C29" s="113"/>
      <c r="D29" s="71"/>
      <c r="E29" s="29"/>
      <c r="F29" s="71"/>
      <c r="G29" s="70"/>
      <c r="H29" s="71"/>
      <c r="I29" s="29"/>
      <c r="J29" s="71"/>
    </row>
    <row r="30" spans="1:13" ht="24" customHeight="1">
      <c r="A30" s="98" t="s">
        <v>126</v>
      </c>
      <c r="B30" s="100"/>
      <c r="C30" s="113"/>
      <c r="D30" s="71">
        <f>D32-D31</f>
        <v>2950129</v>
      </c>
      <c r="E30" s="29"/>
      <c r="F30" s="71">
        <f>F32-F31</f>
        <v>3021390</v>
      </c>
      <c r="G30" s="70"/>
      <c r="H30" s="71">
        <f>H32-H31</f>
        <v>2562012</v>
      </c>
      <c r="I30" s="29"/>
      <c r="J30" s="71">
        <f>J32-J31</f>
        <v>3035797</v>
      </c>
    </row>
    <row r="31" spans="1:13" ht="24" customHeight="1">
      <c r="A31" s="98" t="s">
        <v>127</v>
      </c>
      <c r="B31" s="100"/>
      <c r="C31" s="113"/>
      <c r="D31" s="71">
        <f>D17+งบกำไรขาดทุน!D45</f>
        <v>47048</v>
      </c>
      <c r="E31" s="29"/>
      <c r="F31" s="71">
        <f>F17+งบกำไรขาดทุน!F45</f>
        <v>67001</v>
      </c>
      <c r="G31" s="70"/>
      <c r="H31" s="77">
        <v>0</v>
      </c>
      <c r="I31" s="69"/>
      <c r="J31" s="77">
        <f>J17+งบกำไรขาดทุน!J45</f>
        <v>0</v>
      </c>
    </row>
    <row r="32" spans="1:13" ht="24" customHeight="1" thickBot="1">
      <c r="A32" s="113"/>
      <c r="B32" s="134"/>
      <c r="C32" s="135"/>
      <c r="D32" s="45">
        <f>D27</f>
        <v>2997177</v>
      </c>
      <c r="E32" s="71"/>
      <c r="F32" s="45">
        <f>F27</f>
        <v>3088391</v>
      </c>
      <c r="G32" s="29"/>
      <c r="H32" s="45">
        <f>H27</f>
        <v>2562012</v>
      </c>
      <c r="I32" s="71"/>
      <c r="J32" s="45">
        <f>J27</f>
        <v>3035797</v>
      </c>
    </row>
    <row r="33" spans="1:10" ht="24" customHeight="1" thickTop="1">
      <c r="A33" s="67"/>
      <c r="B33" s="142"/>
      <c r="C33" s="135"/>
      <c r="D33" s="69" t="s">
        <v>142</v>
      </c>
      <c r="E33" s="71"/>
      <c r="F33" s="69" t="s">
        <v>142</v>
      </c>
      <c r="G33" s="143"/>
      <c r="H33" s="69" t="s">
        <v>142</v>
      </c>
      <c r="I33" s="71"/>
      <c r="J33" s="69" t="s">
        <v>142</v>
      </c>
    </row>
    <row r="34" spans="1:10" ht="24" customHeight="1">
      <c r="A34" s="113"/>
      <c r="B34" s="100"/>
      <c r="C34" s="100"/>
      <c r="D34" s="1"/>
      <c r="E34" s="5"/>
      <c r="F34" s="1"/>
      <c r="G34" s="135"/>
      <c r="H34" s="1"/>
      <c r="I34" s="5"/>
      <c r="J34" s="1"/>
    </row>
    <row r="35" spans="1:10" ht="24" customHeight="1">
      <c r="H35" s="30"/>
      <c r="I35" s="2"/>
      <c r="J35" s="3"/>
    </row>
    <row r="36" spans="1:10" ht="24" customHeight="1">
      <c r="H36" s="30"/>
      <c r="I36" s="2"/>
      <c r="J36" s="3"/>
    </row>
    <row r="37" spans="1:10" ht="24" customHeight="1">
      <c r="H37" s="30"/>
      <c r="I37" s="2"/>
      <c r="J37" s="3"/>
    </row>
    <row r="38" spans="1:10" ht="24" customHeight="1">
      <c r="H38" s="30"/>
      <c r="I38" s="2"/>
      <c r="J38" s="3"/>
    </row>
    <row r="39" spans="1:10" ht="24" customHeight="1">
      <c r="H39" s="30"/>
      <c r="I39" s="2"/>
      <c r="J39" s="3"/>
    </row>
    <row r="47" spans="1:10" ht="24" customHeight="1">
      <c r="A47" s="106" t="s">
        <v>45</v>
      </c>
    </row>
    <row r="57" spans="8:10" ht="24" customHeight="1">
      <c r="H57" s="30"/>
      <c r="I57" s="2"/>
      <c r="J57" s="3"/>
    </row>
    <row r="58" spans="8:10" ht="24" customHeight="1">
      <c r="H58" s="30"/>
      <c r="I58" s="2"/>
      <c r="J58" s="3"/>
    </row>
    <row r="59" spans="8:10" ht="24" customHeight="1">
      <c r="H59" s="30"/>
      <c r="I59" s="2"/>
      <c r="J59" s="3"/>
    </row>
    <row r="60" spans="8:10" ht="24" customHeight="1">
      <c r="H60" s="30"/>
      <c r="I60" s="2"/>
      <c r="J60" s="3"/>
    </row>
    <row r="61" spans="8:10" ht="24" customHeight="1">
      <c r="H61" s="30"/>
      <c r="I61" s="2"/>
      <c r="J61" s="3"/>
    </row>
    <row r="62" spans="8:10" ht="24" customHeight="1">
      <c r="H62" s="30"/>
      <c r="I62" s="2"/>
      <c r="J62" s="3"/>
    </row>
    <row r="63" spans="8:10" ht="24" customHeight="1">
      <c r="H63" s="30"/>
      <c r="I63" s="2"/>
      <c r="J63" s="3"/>
    </row>
    <row r="64" spans="8:10" ht="24" customHeight="1">
      <c r="H64" s="30"/>
      <c r="I64" s="2"/>
      <c r="J64" s="3"/>
    </row>
    <row r="65" spans="8:10" ht="24" customHeight="1">
      <c r="H65" s="30"/>
      <c r="I65" s="2"/>
      <c r="J65" s="3"/>
    </row>
    <row r="66" spans="8:10" ht="24" customHeight="1">
      <c r="H66" s="30"/>
      <c r="I66" s="2"/>
      <c r="J66" s="3"/>
    </row>
    <row r="67" spans="8:10" ht="24" customHeight="1">
      <c r="H67" s="30"/>
      <c r="I67" s="2"/>
      <c r="J67" s="3"/>
    </row>
    <row r="68" spans="8:10" ht="24" customHeight="1">
      <c r="H68" s="30"/>
      <c r="I68" s="2"/>
      <c r="J68" s="3"/>
    </row>
    <row r="69" spans="8:10" ht="24" customHeight="1">
      <c r="H69" s="30"/>
      <c r="I69" s="2"/>
      <c r="J69" s="3"/>
    </row>
    <row r="70" spans="8:10" ht="24" customHeight="1">
      <c r="H70" s="30"/>
      <c r="I70" s="2"/>
      <c r="J70" s="3"/>
    </row>
    <row r="71" spans="8:10" ht="24" customHeight="1">
      <c r="H71" s="30"/>
      <c r="I71" s="2"/>
      <c r="J71" s="3"/>
    </row>
    <row r="72" spans="8:10" ht="24" customHeight="1">
      <c r="H72" s="30"/>
      <c r="I72" s="2"/>
      <c r="J72" s="3"/>
    </row>
    <row r="73" spans="8:10" ht="24" customHeight="1">
      <c r="H73" s="30"/>
      <c r="I73" s="2"/>
      <c r="J73" s="3"/>
    </row>
    <row r="74" spans="8:10" ht="24" customHeight="1">
      <c r="H74" s="30"/>
      <c r="I74" s="2"/>
      <c r="J74" s="3"/>
    </row>
    <row r="75" spans="8:10" ht="24" customHeight="1">
      <c r="H75" s="30"/>
      <c r="I75" s="2"/>
      <c r="J75" s="3"/>
    </row>
    <row r="76" spans="8:10" ht="24" customHeight="1">
      <c r="H76" s="30"/>
      <c r="I76" s="2"/>
      <c r="J76" s="3"/>
    </row>
    <row r="77" spans="8:10" ht="24" customHeight="1">
      <c r="H77" s="30"/>
      <c r="I77" s="2"/>
      <c r="J77" s="3"/>
    </row>
    <row r="78" spans="8:10" ht="24" customHeight="1">
      <c r="H78" s="30"/>
      <c r="I78" s="2"/>
      <c r="J78" s="3"/>
    </row>
    <row r="79" spans="8:10" ht="24" customHeight="1">
      <c r="H79" s="30"/>
      <c r="I79" s="2"/>
      <c r="J79" s="3"/>
    </row>
    <row r="80" spans="8:10" ht="24" customHeight="1">
      <c r="H80" s="30"/>
      <c r="I80" s="2"/>
      <c r="J80" s="3"/>
    </row>
    <row r="81" spans="8:10" ht="24" customHeight="1">
      <c r="H81" s="30"/>
      <c r="I81" s="2"/>
      <c r="J81" s="3"/>
    </row>
    <row r="82" spans="8:10" ht="24" customHeight="1">
      <c r="H82" s="30"/>
      <c r="I82" s="2"/>
      <c r="J82" s="3"/>
    </row>
    <row r="83" spans="8:10" ht="24" customHeight="1">
      <c r="H83" s="30"/>
      <c r="I83" s="2"/>
      <c r="J83" s="3"/>
    </row>
    <row r="84" spans="8:10" ht="24" customHeight="1">
      <c r="H84" s="30"/>
      <c r="I84" s="2"/>
      <c r="J84" s="3"/>
    </row>
    <row r="85" spans="8:10" ht="24" customHeight="1">
      <c r="H85" s="30"/>
      <c r="I85" s="2"/>
      <c r="J85" s="3"/>
    </row>
    <row r="86" spans="8:10" ht="24" customHeight="1">
      <c r="H86" s="30"/>
      <c r="I86" s="2"/>
      <c r="J86" s="3"/>
    </row>
    <row r="87" spans="8:10" ht="24" customHeight="1">
      <c r="H87" s="30"/>
      <c r="I87" s="2"/>
      <c r="J87" s="3"/>
    </row>
    <row r="88" spans="8:10" ht="24" customHeight="1">
      <c r="H88" s="30"/>
      <c r="I88" s="2"/>
      <c r="J88" s="3"/>
    </row>
    <row r="89" spans="8:10" ht="24" customHeight="1">
      <c r="H89" s="30"/>
      <c r="I89" s="2"/>
      <c r="J89" s="3"/>
    </row>
    <row r="90" spans="8:10" ht="24" customHeight="1">
      <c r="H90" s="30"/>
      <c r="I90" s="2"/>
      <c r="J90" s="3"/>
    </row>
    <row r="91" spans="8:10" ht="24" customHeight="1">
      <c r="H91" s="30"/>
      <c r="I91" s="2"/>
      <c r="J91" s="3"/>
    </row>
    <row r="92" spans="8:10" ht="24" customHeight="1">
      <c r="H92" s="30"/>
      <c r="I92" s="2"/>
      <c r="J92" s="3"/>
    </row>
    <row r="93" spans="8:10" ht="24" customHeight="1">
      <c r="H93" s="30"/>
      <c r="I93" s="2"/>
      <c r="J93" s="3"/>
    </row>
    <row r="94" spans="8:10" ht="24" customHeight="1">
      <c r="H94" s="30"/>
      <c r="I94" s="2"/>
      <c r="J94" s="3"/>
    </row>
    <row r="95" spans="8:10" ht="24" customHeight="1">
      <c r="H95" s="30"/>
      <c r="I95" s="2"/>
      <c r="J95" s="3"/>
    </row>
    <row r="96" spans="8:10" ht="24" customHeight="1">
      <c r="H96" s="30"/>
      <c r="I96" s="2"/>
      <c r="J96" s="3"/>
    </row>
    <row r="97" spans="8:10" ht="24" customHeight="1">
      <c r="H97" s="30"/>
      <c r="I97" s="2"/>
      <c r="J97" s="3"/>
    </row>
    <row r="98" spans="8:10" ht="24" customHeight="1">
      <c r="H98" s="30"/>
      <c r="I98" s="2"/>
      <c r="J98" s="3"/>
    </row>
    <row r="99" spans="8:10" ht="24" customHeight="1">
      <c r="H99" s="30"/>
      <c r="I99" s="2"/>
      <c r="J99" s="3"/>
    </row>
    <row r="100" spans="8:10" ht="24" customHeight="1">
      <c r="H100" s="30"/>
      <c r="I100" s="2"/>
      <c r="J100" s="3"/>
    </row>
    <row r="101" spans="8:10" ht="24" customHeight="1">
      <c r="H101" s="30"/>
      <c r="I101" s="2"/>
      <c r="J101" s="3"/>
    </row>
    <row r="102" spans="8:10" ht="24" customHeight="1">
      <c r="H102" s="30"/>
      <c r="I102" s="2"/>
      <c r="J102" s="3"/>
    </row>
    <row r="103" spans="8:10" ht="24" customHeight="1">
      <c r="H103" s="30"/>
      <c r="I103" s="2"/>
      <c r="J103" s="3"/>
    </row>
    <row r="104" spans="8:10" ht="24" customHeight="1">
      <c r="H104" s="30"/>
      <c r="I104" s="2"/>
      <c r="J104" s="3"/>
    </row>
    <row r="105" spans="8:10" ht="24" customHeight="1">
      <c r="H105" s="30"/>
      <c r="I105" s="2"/>
      <c r="J105" s="3"/>
    </row>
    <row r="106" spans="8:10" ht="24" customHeight="1">
      <c r="H106" s="30"/>
      <c r="I106" s="2"/>
      <c r="J106" s="3"/>
    </row>
    <row r="107" spans="8:10" ht="24" customHeight="1">
      <c r="H107" s="30"/>
      <c r="I107" s="2"/>
      <c r="J107" s="3"/>
    </row>
    <row r="108" spans="8:10" ht="24" customHeight="1">
      <c r="H108" s="30"/>
      <c r="I108" s="2"/>
      <c r="J108" s="3"/>
    </row>
    <row r="109" spans="8:10" ht="24" customHeight="1">
      <c r="H109" s="30"/>
      <c r="I109" s="2"/>
      <c r="J109" s="3"/>
    </row>
    <row r="110" spans="8:10" ht="24" customHeight="1">
      <c r="H110" s="30"/>
      <c r="I110" s="2"/>
      <c r="J110" s="3"/>
    </row>
    <row r="111" spans="8:10" ht="24" customHeight="1">
      <c r="H111" s="30"/>
      <c r="I111" s="2"/>
      <c r="J111" s="3"/>
    </row>
    <row r="112" spans="8:10" ht="24" customHeight="1">
      <c r="H112" s="30"/>
      <c r="I112" s="2"/>
      <c r="J112" s="3"/>
    </row>
    <row r="113" spans="8:10" ht="24" customHeight="1">
      <c r="H113" s="30"/>
      <c r="I113" s="2"/>
      <c r="J113" s="3"/>
    </row>
    <row r="114" spans="8:10" ht="24" customHeight="1">
      <c r="H114" s="30"/>
      <c r="I114" s="2"/>
      <c r="J114" s="3"/>
    </row>
    <row r="115" spans="8:10" ht="24" customHeight="1">
      <c r="H115" s="30"/>
      <c r="I115" s="2"/>
      <c r="J115" s="3"/>
    </row>
    <row r="116" spans="8:10" ht="24" customHeight="1">
      <c r="H116" s="30"/>
      <c r="I116" s="2"/>
      <c r="J116" s="3"/>
    </row>
    <row r="117" spans="8:10" ht="24" customHeight="1">
      <c r="H117" s="30"/>
      <c r="I117" s="2"/>
      <c r="J117" s="3"/>
    </row>
    <row r="118" spans="8:10" ht="24" customHeight="1">
      <c r="H118" s="30"/>
      <c r="I118" s="2"/>
      <c r="J118" s="3"/>
    </row>
    <row r="119" spans="8:10" ht="24" customHeight="1">
      <c r="H119" s="30"/>
      <c r="I119" s="2"/>
      <c r="J119" s="3"/>
    </row>
    <row r="120" spans="8:10" ht="24" customHeight="1">
      <c r="H120" s="30"/>
      <c r="I120" s="2"/>
      <c r="J120" s="3"/>
    </row>
    <row r="121" spans="8:10" ht="24" customHeight="1">
      <c r="H121" s="30"/>
      <c r="I121" s="2"/>
      <c r="J121" s="3"/>
    </row>
    <row r="122" spans="8:10" ht="24" customHeight="1">
      <c r="H122" s="30"/>
      <c r="I122" s="2"/>
      <c r="J122" s="3"/>
    </row>
    <row r="123" spans="8:10" ht="24" customHeight="1">
      <c r="H123" s="30"/>
      <c r="I123" s="2"/>
      <c r="J123" s="3"/>
    </row>
    <row r="124" spans="8:10" ht="24" customHeight="1">
      <c r="H124" s="30"/>
      <c r="I124" s="2"/>
      <c r="J124" s="3"/>
    </row>
    <row r="125" spans="8:10" ht="24" customHeight="1">
      <c r="H125" s="30"/>
      <c r="I125" s="2"/>
      <c r="J125" s="3"/>
    </row>
    <row r="126" spans="8:10" ht="24" customHeight="1">
      <c r="H126" s="30"/>
      <c r="I126" s="2"/>
      <c r="J126" s="3"/>
    </row>
    <row r="127" spans="8:10" ht="24" customHeight="1">
      <c r="H127" s="30"/>
      <c r="I127" s="2"/>
      <c r="J127" s="3"/>
    </row>
    <row r="128" spans="8:10" ht="24" customHeight="1">
      <c r="H128" s="30"/>
      <c r="I128" s="2"/>
      <c r="J128" s="3"/>
    </row>
    <row r="129" spans="8:10" ht="24" customHeight="1">
      <c r="H129" s="30"/>
      <c r="I129" s="2"/>
      <c r="J129" s="3"/>
    </row>
    <row r="130" spans="8:10" ht="24" customHeight="1">
      <c r="H130" s="30"/>
      <c r="I130" s="2"/>
      <c r="J130" s="3"/>
    </row>
    <row r="131" spans="8:10" ht="24" customHeight="1">
      <c r="H131" s="30"/>
      <c r="I131" s="2"/>
      <c r="J131" s="3"/>
    </row>
    <row r="132" spans="8:10" ht="24" customHeight="1">
      <c r="H132" s="30"/>
      <c r="I132" s="2"/>
      <c r="J132" s="3"/>
    </row>
    <row r="133" spans="8:10" ht="24" customHeight="1">
      <c r="H133" s="30"/>
      <c r="I133" s="2"/>
      <c r="J133" s="3"/>
    </row>
    <row r="134" spans="8:10" ht="24" customHeight="1">
      <c r="H134" s="30"/>
      <c r="I134" s="2"/>
      <c r="J134" s="3"/>
    </row>
    <row r="135" spans="8:10" ht="24" customHeight="1">
      <c r="H135" s="30"/>
      <c r="I135" s="2"/>
      <c r="J135" s="3"/>
    </row>
    <row r="136" spans="8:10" ht="24" customHeight="1">
      <c r="H136" s="30"/>
      <c r="I136" s="2"/>
      <c r="J136" s="3"/>
    </row>
    <row r="137" spans="8:10" ht="24" customHeight="1">
      <c r="H137" s="30"/>
      <c r="I137" s="2"/>
      <c r="J137" s="3"/>
    </row>
    <row r="138" spans="8:10" ht="24" customHeight="1">
      <c r="H138" s="30"/>
      <c r="I138" s="2"/>
      <c r="J138" s="3"/>
    </row>
    <row r="139" spans="8:10" ht="24" customHeight="1">
      <c r="H139" s="68"/>
      <c r="I139" s="26"/>
      <c r="J139" s="3"/>
    </row>
    <row r="140" spans="8:10" ht="24" customHeight="1">
      <c r="H140" s="68"/>
      <c r="I140" s="26"/>
      <c r="J140" s="3"/>
    </row>
    <row r="141" spans="8:10" ht="24" customHeight="1">
      <c r="H141" s="68"/>
      <c r="I141" s="26"/>
      <c r="J141" s="3"/>
    </row>
    <row r="142" spans="8:10" ht="24" customHeight="1">
      <c r="H142" s="68"/>
      <c r="I142" s="26"/>
      <c r="J142" s="3"/>
    </row>
    <row r="143" spans="8:10" ht="24" customHeight="1">
      <c r="H143" s="68"/>
      <c r="I143" s="26"/>
      <c r="J143" s="3"/>
    </row>
    <row r="144" spans="8:10" ht="24" customHeight="1">
      <c r="H144" s="68"/>
      <c r="I144" s="26"/>
      <c r="J144" s="3"/>
    </row>
    <row r="145" spans="8:10" ht="24" customHeight="1">
      <c r="H145" s="68"/>
      <c r="I145" s="26"/>
      <c r="J145" s="3"/>
    </row>
    <row r="146" spans="8:10" ht="24" customHeight="1">
      <c r="H146" s="68"/>
      <c r="I146" s="26"/>
      <c r="J146" s="3"/>
    </row>
    <row r="147" spans="8:10" ht="24" customHeight="1">
      <c r="H147" s="68"/>
      <c r="I147" s="26"/>
      <c r="J147" s="3"/>
    </row>
    <row r="148" spans="8:10" ht="24" customHeight="1">
      <c r="H148" s="68"/>
      <c r="I148" s="26"/>
      <c r="J148" s="3"/>
    </row>
    <row r="149" spans="8:10" ht="24" customHeight="1">
      <c r="H149" s="68"/>
      <c r="I149" s="26"/>
      <c r="J149" s="3"/>
    </row>
    <row r="150" spans="8:10" ht="24" customHeight="1">
      <c r="H150" s="68"/>
      <c r="I150" s="26"/>
      <c r="J150" s="3"/>
    </row>
    <row r="151" spans="8:10" ht="24" customHeight="1">
      <c r="H151" s="68"/>
      <c r="I151" s="26"/>
      <c r="J151" s="3"/>
    </row>
    <row r="152" spans="8:10" ht="24" customHeight="1">
      <c r="H152" s="68"/>
      <c r="I152" s="26"/>
      <c r="J152" s="3"/>
    </row>
    <row r="153" spans="8:10" ht="24" customHeight="1">
      <c r="H153" s="68"/>
      <c r="I153" s="26"/>
      <c r="J153" s="3"/>
    </row>
    <row r="154" spans="8:10" ht="24" customHeight="1">
      <c r="H154" s="68"/>
      <c r="I154" s="26"/>
      <c r="J154" s="3"/>
    </row>
    <row r="155" spans="8:10" ht="24" customHeight="1">
      <c r="H155" s="68"/>
      <c r="I155" s="26"/>
      <c r="J155" s="3"/>
    </row>
    <row r="156" spans="8:10" ht="24" customHeight="1">
      <c r="H156" s="68"/>
      <c r="I156" s="26"/>
      <c r="J156" s="3"/>
    </row>
    <row r="157" spans="8:10" ht="24" customHeight="1">
      <c r="H157" s="68"/>
      <c r="I157" s="26"/>
      <c r="J157" s="3"/>
    </row>
    <row r="158" spans="8:10" ht="24" customHeight="1">
      <c r="H158" s="68"/>
      <c r="I158" s="26"/>
      <c r="J158" s="3"/>
    </row>
    <row r="159" spans="8:10" ht="24" customHeight="1">
      <c r="H159" s="68"/>
      <c r="I159" s="26"/>
      <c r="J159" s="3"/>
    </row>
    <row r="160" spans="8:10" ht="24" customHeight="1">
      <c r="H160" s="68"/>
      <c r="I160" s="26"/>
      <c r="J160" s="3"/>
    </row>
    <row r="161" spans="8:10" ht="24" customHeight="1">
      <c r="H161" s="68"/>
      <c r="I161" s="26"/>
      <c r="J161" s="3"/>
    </row>
    <row r="162" spans="8:10" ht="24" customHeight="1">
      <c r="H162" s="68"/>
      <c r="I162" s="26"/>
      <c r="J162" s="3"/>
    </row>
    <row r="163" spans="8:10" ht="24" customHeight="1">
      <c r="H163" s="68"/>
      <c r="I163" s="26"/>
      <c r="J163" s="3"/>
    </row>
    <row r="164" spans="8:10" ht="24" customHeight="1">
      <c r="H164" s="68"/>
      <c r="I164" s="26"/>
      <c r="J164" s="3"/>
    </row>
    <row r="165" spans="8:10" ht="24" customHeight="1">
      <c r="H165" s="68"/>
      <c r="I165" s="26"/>
      <c r="J165" s="3"/>
    </row>
    <row r="166" spans="8:10" ht="24" customHeight="1">
      <c r="H166" s="68"/>
      <c r="I166" s="26"/>
      <c r="J166" s="3"/>
    </row>
    <row r="167" spans="8:10" ht="24" customHeight="1">
      <c r="H167" s="68"/>
      <c r="I167" s="26"/>
      <c r="J167" s="3"/>
    </row>
    <row r="168" spans="8:10" ht="24" customHeight="1">
      <c r="H168" s="68"/>
      <c r="I168" s="26"/>
      <c r="J168" s="3"/>
    </row>
    <row r="169" spans="8:10" ht="24" customHeight="1">
      <c r="H169" s="68"/>
      <c r="I169" s="26"/>
      <c r="J169" s="3"/>
    </row>
    <row r="170" spans="8:10" ht="24" customHeight="1">
      <c r="H170" s="68"/>
      <c r="I170" s="26"/>
      <c r="J170" s="3"/>
    </row>
    <row r="171" spans="8:10" ht="24" customHeight="1">
      <c r="H171" s="68"/>
      <c r="I171" s="26"/>
      <c r="J171" s="3"/>
    </row>
    <row r="172" spans="8:10" ht="24" customHeight="1">
      <c r="H172" s="68"/>
      <c r="I172" s="26"/>
      <c r="J172" s="3"/>
    </row>
    <row r="173" spans="8:10" ht="24" customHeight="1">
      <c r="H173" s="68"/>
      <c r="I173" s="26"/>
      <c r="J173" s="3"/>
    </row>
    <row r="174" spans="8:10" ht="24" customHeight="1">
      <c r="H174" s="68"/>
      <c r="I174" s="26"/>
      <c r="J174" s="3"/>
    </row>
    <row r="175" spans="8:10" ht="24" customHeight="1">
      <c r="H175" s="68"/>
      <c r="I175" s="26"/>
      <c r="J175" s="3"/>
    </row>
    <row r="176" spans="8:10" ht="24" customHeight="1">
      <c r="H176" s="68"/>
      <c r="I176" s="26"/>
      <c r="J176" s="3"/>
    </row>
    <row r="177" spans="8:10" ht="24" customHeight="1">
      <c r="H177" s="68"/>
      <c r="I177" s="26"/>
      <c r="J177" s="3"/>
    </row>
    <row r="178" spans="8:10" ht="24" customHeight="1">
      <c r="H178" s="68"/>
      <c r="I178" s="26"/>
      <c r="J178" s="3"/>
    </row>
    <row r="179" spans="8:10" ht="24" customHeight="1">
      <c r="H179" s="68"/>
      <c r="I179" s="26"/>
      <c r="J179" s="3"/>
    </row>
    <row r="180" spans="8:10" ht="24" customHeight="1">
      <c r="H180" s="68"/>
      <c r="I180" s="26"/>
      <c r="J180" s="3"/>
    </row>
    <row r="181" spans="8:10" ht="24" customHeight="1">
      <c r="H181" s="68"/>
      <c r="I181" s="26"/>
      <c r="J181" s="3"/>
    </row>
    <row r="182" spans="8:10" ht="24" customHeight="1">
      <c r="H182" s="68"/>
      <c r="I182" s="26"/>
      <c r="J182" s="3"/>
    </row>
    <row r="183" spans="8:10" ht="24" customHeight="1">
      <c r="H183" s="68"/>
      <c r="I183" s="26"/>
      <c r="J183" s="3"/>
    </row>
    <row r="184" spans="8:10" ht="24" customHeight="1">
      <c r="H184" s="68"/>
      <c r="I184" s="26"/>
      <c r="J184" s="3"/>
    </row>
    <row r="185" spans="8:10" ht="24" customHeight="1">
      <c r="H185" s="68"/>
      <c r="I185" s="26"/>
      <c r="J185" s="3"/>
    </row>
    <row r="186" spans="8:10" ht="24" customHeight="1">
      <c r="H186" s="68"/>
      <c r="I186" s="26"/>
      <c r="J186" s="3"/>
    </row>
    <row r="187" spans="8:10" ht="24" customHeight="1">
      <c r="H187" s="68"/>
      <c r="I187" s="26"/>
      <c r="J187" s="3"/>
    </row>
    <row r="188" spans="8:10" ht="24" customHeight="1">
      <c r="H188" s="68"/>
      <c r="I188" s="26"/>
      <c r="J188" s="3"/>
    </row>
    <row r="189" spans="8:10" ht="24" customHeight="1">
      <c r="H189" s="68"/>
      <c r="I189" s="26"/>
      <c r="J189" s="3"/>
    </row>
    <row r="190" spans="8:10" ht="24" customHeight="1">
      <c r="H190" s="68"/>
      <c r="I190" s="26"/>
      <c r="J190" s="3"/>
    </row>
    <row r="191" spans="8:10" ht="24" customHeight="1">
      <c r="H191" s="68"/>
      <c r="I191" s="26"/>
      <c r="J191" s="3"/>
    </row>
    <row r="192" spans="8:10" ht="24" customHeight="1">
      <c r="H192" s="68"/>
      <c r="I192" s="26"/>
      <c r="J192" s="3"/>
    </row>
    <row r="193" spans="8:10" ht="24" customHeight="1">
      <c r="H193" s="68"/>
      <c r="I193" s="26"/>
      <c r="J193" s="3"/>
    </row>
    <row r="194" spans="8:10" ht="24" customHeight="1">
      <c r="H194" s="68"/>
      <c r="I194" s="26"/>
      <c r="J194" s="3"/>
    </row>
    <row r="195" spans="8:10" ht="24" customHeight="1">
      <c r="H195" s="68"/>
      <c r="I195" s="26"/>
      <c r="J195" s="3"/>
    </row>
    <row r="196" spans="8:10" ht="24" customHeight="1">
      <c r="H196" s="68"/>
      <c r="I196" s="26"/>
      <c r="J196" s="3"/>
    </row>
    <row r="197" spans="8:10" ht="24" customHeight="1">
      <c r="H197" s="68"/>
      <c r="I197" s="26"/>
      <c r="J197" s="3"/>
    </row>
    <row r="198" spans="8:10" ht="24" customHeight="1">
      <c r="H198" s="68"/>
      <c r="I198" s="26"/>
      <c r="J198" s="3"/>
    </row>
    <row r="199" spans="8:10" ht="24" customHeight="1">
      <c r="H199" s="68"/>
      <c r="I199" s="26"/>
      <c r="J199" s="3"/>
    </row>
    <row r="200" spans="8:10" ht="24" customHeight="1">
      <c r="H200" s="68"/>
      <c r="I200" s="26"/>
      <c r="J200" s="3"/>
    </row>
    <row r="201" spans="8:10" ht="24" customHeight="1">
      <c r="H201" s="68"/>
      <c r="I201" s="26"/>
      <c r="J201" s="3"/>
    </row>
    <row r="202" spans="8:10" ht="24" customHeight="1">
      <c r="H202" s="68"/>
      <c r="I202" s="26"/>
      <c r="J202" s="3"/>
    </row>
    <row r="203" spans="8:10" ht="24" customHeight="1">
      <c r="H203" s="68"/>
      <c r="I203" s="26"/>
      <c r="J203" s="3"/>
    </row>
    <row r="204" spans="8:10" ht="24" customHeight="1">
      <c r="H204" s="68"/>
      <c r="I204" s="26"/>
      <c r="J204" s="3"/>
    </row>
    <row r="205" spans="8:10" ht="24" customHeight="1">
      <c r="H205" s="68"/>
      <c r="I205" s="26"/>
      <c r="J205" s="3"/>
    </row>
    <row r="206" spans="8:10" ht="24" customHeight="1">
      <c r="H206" s="68"/>
      <c r="I206" s="26"/>
      <c r="J206" s="3"/>
    </row>
    <row r="207" spans="8:10" ht="24" customHeight="1">
      <c r="H207" s="68"/>
      <c r="I207" s="26"/>
      <c r="J207" s="3"/>
    </row>
    <row r="208" spans="8:10" ht="24" customHeight="1">
      <c r="H208" s="68"/>
      <c r="I208" s="26"/>
      <c r="J208" s="3"/>
    </row>
    <row r="209" spans="8:10" ht="24" customHeight="1">
      <c r="H209" s="68"/>
      <c r="I209" s="26"/>
      <c r="J209" s="3"/>
    </row>
    <row r="210" spans="8:10" ht="24" customHeight="1">
      <c r="H210" s="68"/>
      <c r="I210" s="26"/>
      <c r="J210" s="3"/>
    </row>
    <row r="211" spans="8:10" ht="24" customHeight="1">
      <c r="H211" s="68"/>
      <c r="I211" s="26"/>
      <c r="J211" s="3"/>
    </row>
    <row r="212" spans="8:10" ht="24" customHeight="1">
      <c r="H212" s="68"/>
      <c r="I212" s="26"/>
      <c r="J212" s="3"/>
    </row>
    <row r="213" spans="8:10" ht="24" customHeight="1">
      <c r="H213" s="68"/>
      <c r="I213" s="26"/>
      <c r="J213" s="3"/>
    </row>
    <row r="214" spans="8:10" ht="24" customHeight="1">
      <c r="H214" s="68"/>
      <c r="I214" s="26"/>
      <c r="J214" s="3"/>
    </row>
    <row r="215" spans="8:10" ht="24" customHeight="1">
      <c r="H215" s="68"/>
      <c r="I215" s="26"/>
      <c r="J215" s="3"/>
    </row>
    <row r="216" spans="8:10" ht="24" customHeight="1">
      <c r="H216" s="68"/>
      <c r="I216" s="26"/>
      <c r="J216" s="3"/>
    </row>
    <row r="217" spans="8:10" ht="24" customHeight="1">
      <c r="H217" s="68"/>
      <c r="I217" s="26"/>
      <c r="J217" s="3"/>
    </row>
    <row r="218" spans="8:10" ht="24" customHeight="1">
      <c r="H218" s="68"/>
      <c r="I218" s="26"/>
      <c r="J218" s="3"/>
    </row>
    <row r="219" spans="8:10" ht="24" customHeight="1">
      <c r="H219" s="68"/>
      <c r="I219" s="26"/>
      <c r="J219" s="3"/>
    </row>
    <row r="220" spans="8:10" ht="24" customHeight="1">
      <c r="H220" s="68"/>
      <c r="I220" s="26"/>
      <c r="J220" s="3"/>
    </row>
    <row r="221" spans="8:10" ht="24" customHeight="1">
      <c r="H221" s="68"/>
      <c r="I221" s="26"/>
      <c r="J221" s="3"/>
    </row>
    <row r="222" spans="8:10" ht="24" customHeight="1">
      <c r="H222" s="68"/>
      <c r="I222" s="26"/>
      <c r="J222" s="3"/>
    </row>
    <row r="223" spans="8:10" ht="24" customHeight="1">
      <c r="H223" s="68"/>
      <c r="I223" s="26"/>
      <c r="J223" s="3"/>
    </row>
    <row r="224" spans="8:10" ht="24" customHeight="1">
      <c r="H224" s="68"/>
      <c r="I224" s="26"/>
      <c r="J224" s="3"/>
    </row>
    <row r="225" spans="8:10" ht="24" customHeight="1">
      <c r="H225" s="68"/>
      <c r="I225" s="26"/>
      <c r="J225" s="3"/>
    </row>
    <row r="226" spans="8:10" ht="24" customHeight="1">
      <c r="H226" s="68"/>
      <c r="I226" s="26"/>
      <c r="J226" s="3"/>
    </row>
    <row r="227" spans="8:10" ht="24" customHeight="1">
      <c r="H227" s="68"/>
      <c r="I227" s="26"/>
      <c r="J227" s="3"/>
    </row>
    <row r="228" spans="8:10" ht="24" customHeight="1">
      <c r="H228" s="68"/>
      <c r="I228" s="26"/>
      <c r="J228" s="3"/>
    </row>
    <row r="229" spans="8:10" ht="24" customHeight="1">
      <c r="H229" s="68"/>
      <c r="I229" s="26"/>
      <c r="J229" s="3"/>
    </row>
    <row r="230" spans="8:10" ht="24" customHeight="1">
      <c r="H230" s="68"/>
      <c r="I230" s="26"/>
      <c r="J230" s="3"/>
    </row>
    <row r="231" spans="8:10" ht="24" customHeight="1">
      <c r="H231" s="68"/>
      <c r="I231" s="26"/>
      <c r="J231" s="3"/>
    </row>
    <row r="232" spans="8:10" ht="24" customHeight="1">
      <c r="H232" s="68"/>
      <c r="I232" s="26"/>
      <c r="J232" s="3"/>
    </row>
    <row r="233" spans="8:10" ht="24" customHeight="1">
      <c r="H233" s="68"/>
      <c r="I233" s="26"/>
      <c r="J233" s="3"/>
    </row>
    <row r="234" spans="8:10" ht="24" customHeight="1">
      <c r="H234" s="68"/>
      <c r="I234" s="26"/>
      <c r="J234" s="3"/>
    </row>
    <row r="235" spans="8:10" ht="24" customHeight="1">
      <c r="H235" s="68"/>
      <c r="I235" s="26"/>
      <c r="J235" s="3"/>
    </row>
    <row r="236" spans="8:10" ht="24" customHeight="1">
      <c r="H236" s="68"/>
      <c r="I236" s="26"/>
      <c r="J236" s="3"/>
    </row>
    <row r="237" spans="8:10" ht="24" customHeight="1">
      <c r="H237" s="68"/>
      <c r="I237" s="26"/>
      <c r="J237" s="3"/>
    </row>
    <row r="238" spans="8:10" ht="24" customHeight="1">
      <c r="H238" s="68"/>
      <c r="I238" s="26"/>
      <c r="J238" s="3"/>
    </row>
    <row r="239" spans="8:10" ht="24" customHeight="1">
      <c r="H239" s="68"/>
      <c r="I239" s="26"/>
      <c r="J239" s="3"/>
    </row>
    <row r="240" spans="8:10" ht="24" customHeight="1">
      <c r="H240" s="68"/>
      <c r="I240" s="26"/>
      <c r="J240" s="3"/>
    </row>
    <row r="241" spans="8:10" ht="24" customHeight="1">
      <c r="H241" s="68"/>
      <c r="I241" s="26"/>
      <c r="J241" s="3"/>
    </row>
    <row r="242" spans="8:10" ht="24" customHeight="1">
      <c r="H242" s="68"/>
      <c r="I242" s="26"/>
      <c r="J242" s="3"/>
    </row>
    <row r="243" spans="8:10" ht="24" customHeight="1">
      <c r="H243" s="68"/>
      <c r="I243" s="26"/>
      <c r="J243" s="3"/>
    </row>
    <row r="244" spans="8:10" ht="24" customHeight="1">
      <c r="H244" s="68"/>
      <c r="I244" s="26"/>
      <c r="J244" s="3"/>
    </row>
    <row r="245" spans="8:10" ht="24" customHeight="1">
      <c r="H245" s="68"/>
      <c r="I245" s="26"/>
      <c r="J245" s="3"/>
    </row>
    <row r="246" spans="8:10" ht="24" customHeight="1">
      <c r="H246" s="68"/>
      <c r="I246" s="26"/>
      <c r="J246" s="3"/>
    </row>
    <row r="247" spans="8:10" ht="24" customHeight="1">
      <c r="H247" s="68"/>
      <c r="I247" s="26"/>
      <c r="J247" s="3"/>
    </row>
    <row r="248" spans="8:10" ht="24" customHeight="1">
      <c r="H248" s="68"/>
      <c r="I248" s="26"/>
      <c r="J248" s="3"/>
    </row>
    <row r="249" spans="8:10" ht="24" customHeight="1">
      <c r="H249" s="68"/>
      <c r="I249" s="26"/>
      <c r="J249" s="3"/>
    </row>
    <row r="250" spans="8:10" ht="24" customHeight="1">
      <c r="H250" s="68"/>
      <c r="I250" s="26"/>
      <c r="J250" s="3"/>
    </row>
    <row r="251" spans="8:10" ht="24" customHeight="1">
      <c r="H251" s="68"/>
      <c r="I251" s="26"/>
      <c r="J251" s="3"/>
    </row>
    <row r="252" spans="8:10" ht="24" customHeight="1">
      <c r="H252" s="68"/>
      <c r="I252" s="26"/>
      <c r="J252" s="3"/>
    </row>
    <row r="253" spans="8:10" ht="24" customHeight="1">
      <c r="H253" s="68"/>
      <c r="I253" s="26"/>
      <c r="J253" s="3"/>
    </row>
    <row r="254" spans="8:10" ht="24" customHeight="1">
      <c r="H254" s="68"/>
      <c r="I254" s="26"/>
      <c r="J254" s="3"/>
    </row>
    <row r="255" spans="8:10" ht="24" customHeight="1">
      <c r="H255" s="68"/>
      <c r="I255" s="26"/>
      <c r="J255" s="3"/>
    </row>
    <row r="256" spans="8:10" ht="24" customHeight="1">
      <c r="H256" s="68"/>
      <c r="I256" s="26"/>
      <c r="J256" s="3"/>
    </row>
    <row r="257" spans="8:10" ht="24" customHeight="1">
      <c r="H257" s="68"/>
      <c r="I257" s="26"/>
      <c r="J257" s="3"/>
    </row>
    <row r="258" spans="8:10" ht="24" customHeight="1">
      <c r="H258" s="68"/>
      <c r="I258" s="26"/>
      <c r="J258" s="3"/>
    </row>
    <row r="259" spans="8:10" ht="24" customHeight="1">
      <c r="H259" s="68"/>
      <c r="I259" s="26"/>
      <c r="J259" s="3"/>
    </row>
    <row r="260" spans="8:10" ht="24" customHeight="1">
      <c r="H260" s="68"/>
      <c r="I260" s="26"/>
      <c r="J260" s="3"/>
    </row>
    <row r="261" spans="8:10" ht="24" customHeight="1">
      <c r="H261" s="68"/>
      <c r="I261" s="26"/>
      <c r="J261" s="3"/>
    </row>
    <row r="262" spans="8:10" ht="24" customHeight="1">
      <c r="H262" s="68"/>
      <c r="I262" s="26"/>
      <c r="J262" s="3"/>
    </row>
    <row r="263" spans="8:10" ht="24" customHeight="1">
      <c r="H263" s="68"/>
      <c r="I263" s="26"/>
      <c r="J263" s="3"/>
    </row>
    <row r="264" spans="8:10" ht="24" customHeight="1">
      <c r="H264" s="68"/>
      <c r="I264" s="26"/>
      <c r="J264" s="3"/>
    </row>
    <row r="265" spans="8:10" ht="24" customHeight="1">
      <c r="H265" s="68"/>
      <c r="I265" s="26"/>
      <c r="J265" s="3"/>
    </row>
    <row r="266" spans="8:10" ht="24" customHeight="1">
      <c r="H266" s="68"/>
      <c r="I266" s="26"/>
      <c r="J266" s="3"/>
    </row>
    <row r="267" spans="8:10" ht="24" customHeight="1">
      <c r="H267" s="68"/>
      <c r="I267" s="26"/>
      <c r="J267" s="3"/>
    </row>
    <row r="268" spans="8:10" ht="24" customHeight="1">
      <c r="H268" s="68"/>
      <c r="I268" s="26"/>
      <c r="J268" s="3"/>
    </row>
    <row r="269" spans="8:10" ht="24" customHeight="1">
      <c r="H269" s="68"/>
      <c r="I269" s="26"/>
      <c r="J269" s="3"/>
    </row>
    <row r="270" spans="8:10" ht="24" customHeight="1">
      <c r="H270" s="68"/>
      <c r="I270" s="26"/>
      <c r="J270" s="3"/>
    </row>
    <row r="271" spans="8:10" ht="24" customHeight="1">
      <c r="H271" s="68"/>
      <c r="I271" s="26"/>
      <c r="J271" s="3"/>
    </row>
    <row r="272" spans="8:10" ht="24" customHeight="1">
      <c r="H272" s="68"/>
      <c r="I272" s="26"/>
      <c r="J272" s="3"/>
    </row>
    <row r="273" spans="8:10" ht="24" customHeight="1">
      <c r="H273" s="68"/>
      <c r="I273" s="26"/>
      <c r="J273" s="3"/>
    </row>
    <row r="274" spans="8:10" ht="24" customHeight="1">
      <c r="H274" s="68"/>
      <c r="I274" s="26"/>
      <c r="J274" s="3"/>
    </row>
    <row r="275" spans="8:10" ht="24" customHeight="1">
      <c r="H275" s="68"/>
      <c r="I275" s="26"/>
      <c r="J275" s="3"/>
    </row>
    <row r="276" spans="8:10" ht="24" customHeight="1">
      <c r="H276" s="68"/>
      <c r="I276" s="26"/>
      <c r="J276" s="3"/>
    </row>
    <row r="277" spans="8:10" ht="24" customHeight="1">
      <c r="H277" s="68"/>
      <c r="I277" s="26"/>
      <c r="J277" s="3"/>
    </row>
    <row r="278" spans="8:10" ht="24" customHeight="1">
      <c r="H278" s="68"/>
      <c r="I278" s="26"/>
      <c r="J278" s="3"/>
    </row>
    <row r="279" spans="8:10" ht="24" customHeight="1">
      <c r="H279" s="68"/>
      <c r="I279" s="26"/>
      <c r="J279" s="3"/>
    </row>
    <row r="280" spans="8:10" ht="24" customHeight="1">
      <c r="H280" s="68"/>
      <c r="I280" s="26"/>
      <c r="J280" s="3"/>
    </row>
    <row r="281" spans="8:10" ht="24" customHeight="1">
      <c r="H281" s="68"/>
      <c r="I281" s="26"/>
      <c r="J281" s="3"/>
    </row>
    <row r="282" spans="8:10" ht="24" customHeight="1">
      <c r="H282" s="68"/>
      <c r="I282" s="26"/>
      <c r="J282" s="3"/>
    </row>
    <row r="283" spans="8:10" ht="24" customHeight="1">
      <c r="H283" s="68"/>
      <c r="I283" s="26"/>
      <c r="J283" s="3"/>
    </row>
    <row r="284" spans="8:10" ht="24" customHeight="1">
      <c r="H284" s="68"/>
      <c r="I284" s="26"/>
      <c r="J284" s="3"/>
    </row>
    <row r="285" spans="8:10" ht="24" customHeight="1">
      <c r="H285" s="68"/>
      <c r="I285" s="26"/>
      <c r="J285" s="3"/>
    </row>
    <row r="286" spans="8:10" ht="24" customHeight="1">
      <c r="H286" s="68"/>
      <c r="I286" s="26"/>
      <c r="J286" s="3"/>
    </row>
    <row r="287" spans="8:10" ht="24" customHeight="1">
      <c r="H287" s="68"/>
      <c r="I287" s="26"/>
      <c r="J287" s="3"/>
    </row>
    <row r="288" spans="8:10" ht="24" customHeight="1">
      <c r="H288" s="68"/>
      <c r="I288" s="26"/>
      <c r="J288" s="3"/>
    </row>
    <row r="289" spans="8:10" ht="24" customHeight="1">
      <c r="H289" s="68"/>
      <c r="I289" s="26"/>
      <c r="J289" s="3"/>
    </row>
    <row r="290" spans="8:10" ht="24" customHeight="1">
      <c r="H290" s="68"/>
      <c r="I290" s="26"/>
      <c r="J290" s="3"/>
    </row>
    <row r="291" spans="8:10" ht="24" customHeight="1">
      <c r="H291" s="68"/>
      <c r="I291" s="26"/>
      <c r="J291" s="3"/>
    </row>
    <row r="292" spans="8:10" ht="24" customHeight="1">
      <c r="H292" s="68"/>
      <c r="I292" s="26"/>
      <c r="J292" s="3"/>
    </row>
    <row r="293" spans="8:10" ht="24" customHeight="1">
      <c r="H293" s="68"/>
      <c r="I293" s="26"/>
      <c r="J293" s="3"/>
    </row>
    <row r="294" spans="8:10" ht="24" customHeight="1">
      <c r="H294" s="68"/>
      <c r="I294" s="26"/>
      <c r="J294" s="3"/>
    </row>
    <row r="295" spans="8:10" ht="24" customHeight="1">
      <c r="H295" s="68"/>
      <c r="I295" s="26"/>
      <c r="J295" s="3"/>
    </row>
    <row r="296" spans="8:10" ht="24" customHeight="1">
      <c r="H296" s="68"/>
      <c r="I296" s="26"/>
      <c r="J296" s="3"/>
    </row>
    <row r="297" spans="8:10" ht="24" customHeight="1">
      <c r="H297" s="68"/>
      <c r="I297" s="26"/>
      <c r="J297" s="3"/>
    </row>
    <row r="298" spans="8:10" ht="24" customHeight="1">
      <c r="H298" s="68"/>
      <c r="I298" s="26"/>
      <c r="J298" s="3"/>
    </row>
    <row r="299" spans="8:10" ht="24" customHeight="1">
      <c r="H299" s="68"/>
      <c r="I299" s="26"/>
      <c r="J299" s="3"/>
    </row>
    <row r="300" spans="8:10" ht="24" customHeight="1">
      <c r="H300" s="68"/>
      <c r="I300" s="26"/>
      <c r="J300" s="3"/>
    </row>
    <row r="301" spans="8:10" ht="24" customHeight="1">
      <c r="H301" s="68"/>
      <c r="I301" s="26"/>
      <c r="J301" s="3"/>
    </row>
    <row r="302" spans="8:10" ht="24" customHeight="1">
      <c r="H302" s="68"/>
      <c r="I302" s="26"/>
      <c r="J302" s="3"/>
    </row>
    <row r="303" spans="8:10" ht="24" customHeight="1">
      <c r="H303" s="68"/>
      <c r="I303" s="26"/>
      <c r="J303" s="3"/>
    </row>
    <row r="304" spans="8:10" ht="24" customHeight="1">
      <c r="H304" s="68"/>
      <c r="I304" s="26"/>
      <c r="J304" s="3"/>
    </row>
    <row r="305" spans="8:10" ht="24" customHeight="1">
      <c r="H305" s="68"/>
      <c r="I305" s="26"/>
      <c r="J305" s="3"/>
    </row>
  </sheetData>
  <mergeCells count="7">
    <mergeCell ref="D7:F7"/>
    <mergeCell ref="H7:J7"/>
    <mergeCell ref="A1:J1"/>
    <mergeCell ref="A2:J2"/>
    <mergeCell ref="A3:J3"/>
    <mergeCell ref="A4:J4"/>
    <mergeCell ref="D6:F6"/>
  </mergeCells>
  <pageMargins left="0.8" right="0.4" top="0.8" bottom="0.5" header="0.5" footer="0.4"/>
  <pageSetup paperSize="9" scale="6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C673B-A0F0-4E12-91FB-1F7EF71BC2DA}">
  <sheetPr codeName="Sheet5">
    <tabColor rgb="FF00B050"/>
  </sheetPr>
  <dimension ref="A1:AF39"/>
  <sheetViews>
    <sheetView view="pageBreakPreview" zoomScale="70" zoomScaleNormal="70" zoomScaleSheetLayoutView="70" workbookViewId="0">
      <selection activeCell="A8" sqref="A7:A8"/>
    </sheetView>
  </sheetViews>
  <sheetFormatPr defaultColWidth="9.44140625" defaultRowHeight="24" customHeight="1"/>
  <cols>
    <col min="1" max="1" width="40.77734375" style="146" customWidth="1"/>
    <col min="2" max="2" width="8.44140625" style="146" customWidth="1"/>
    <col min="3" max="3" width="1.44140625" style="146" customWidth="1"/>
    <col min="4" max="4" width="11.44140625" style="146" customWidth="1"/>
    <col min="5" max="5" width="0.88671875" style="146" customWidth="1"/>
    <col min="6" max="6" width="12.88671875" style="146" customWidth="1"/>
    <col min="7" max="7" width="0.88671875" style="146" hidden="1" customWidth="1"/>
    <col min="8" max="8" width="0.88671875" style="146" customWidth="1"/>
    <col min="9" max="9" width="14.88671875" style="146" customWidth="1"/>
    <col min="10" max="10" width="0.88671875" style="146" customWidth="1"/>
    <col min="11" max="11" width="14.88671875" style="146" customWidth="1"/>
    <col min="12" max="12" width="0.88671875" style="146" customWidth="1"/>
    <col min="13" max="13" width="13.109375" style="146" customWidth="1"/>
    <col min="14" max="14" width="0.88671875" style="146" customWidth="1"/>
    <col min="15" max="15" width="12.44140625" style="146" customWidth="1"/>
    <col min="16" max="16" width="0.88671875" style="146" customWidth="1"/>
    <col min="17" max="17" width="11.109375" style="146" customWidth="1"/>
    <col min="18" max="18" width="0.88671875" style="146" customWidth="1"/>
    <col min="19" max="19" width="17.88671875" style="146" customWidth="1"/>
    <col min="20" max="20" width="0.88671875" style="146" customWidth="1"/>
    <col min="21" max="21" width="14.109375" style="146" customWidth="1"/>
    <col min="22" max="22" width="0.88671875" style="146" customWidth="1"/>
    <col min="23" max="23" width="12.88671875" style="146" customWidth="1"/>
    <col min="24" max="24" width="0.88671875" style="146" customWidth="1"/>
    <col min="25" max="25" width="12.44140625" style="146" customWidth="1"/>
    <col min="26" max="26" width="0.88671875" style="146" customWidth="1"/>
    <col min="27" max="27" width="12.88671875" style="147" customWidth="1"/>
    <col min="28" max="28" width="0.88671875" style="146" customWidth="1"/>
    <col min="29" max="29" width="13.109375" style="146" customWidth="1"/>
    <col min="30" max="16384" width="9.44140625" style="146"/>
  </cols>
  <sheetData>
    <row r="1" spans="1:31" ht="24" customHeight="1">
      <c r="A1" s="214" t="s">
        <v>143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</row>
    <row r="2" spans="1:31" s="185" customFormat="1" ht="24" customHeight="1">
      <c r="A2" s="214" t="s">
        <v>144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</row>
    <row r="3" spans="1:31" s="185" customFormat="1" ht="24" customHeight="1">
      <c r="A3" s="214" t="s">
        <v>92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</row>
    <row r="4" spans="1:31" ht="24" customHeight="1">
      <c r="A4" s="215" t="s">
        <v>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</row>
    <row r="5" spans="1:31" ht="9" customHeight="1"/>
    <row r="6" spans="1:31" s="148" customFormat="1" ht="24" customHeight="1">
      <c r="B6" s="183" t="s">
        <v>4</v>
      </c>
      <c r="D6" s="212" t="s">
        <v>145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</row>
    <row r="7" spans="1:31" s="148" customFormat="1" ht="24" customHeight="1">
      <c r="B7" s="183"/>
      <c r="D7" s="212" t="s">
        <v>146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Y7" s="149" t="s">
        <v>147</v>
      </c>
      <c r="AA7" s="183" t="s">
        <v>148</v>
      </c>
      <c r="AB7" s="183"/>
      <c r="AC7" s="150" t="s">
        <v>149</v>
      </c>
    </row>
    <row r="8" spans="1:31" s="148" customFormat="1" ht="24" customHeight="1">
      <c r="D8" s="183" t="s">
        <v>150</v>
      </c>
      <c r="F8" s="183" t="s">
        <v>151</v>
      </c>
      <c r="G8" s="151"/>
      <c r="H8" s="151"/>
      <c r="I8" s="183" t="s">
        <v>152</v>
      </c>
      <c r="J8" s="151"/>
      <c r="K8" s="183" t="s">
        <v>153</v>
      </c>
      <c r="L8" s="151"/>
      <c r="M8" s="212" t="s">
        <v>78</v>
      </c>
      <c r="N8" s="212"/>
      <c r="O8" s="212"/>
      <c r="P8" s="212"/>
      <c r="Q8" s="212"/>
      <c r="R8" s="151"/>
      <c r="S8" s="213" t="s">
        <v>154</v>
      </c>
      <c r="T8" s="213"/>
      <c r="U8" s="213"/>
      <c r="V8" s="150"/>
      <c r="W8" s="184" t="s">
        <v>155</v>
      </c>
      <c r="X8" s="150"/>
      <c r="Y8" s="184" t="s">
        <v>156</v>
      </c>
      <c r="Z8" s="150"/>
      <c r="AA8" s="183" t="s">
        <v>157</v>
      </c>
      <c r="AB8" s="183"/>
      <c r="AC8" s="150" t="s">
        <v>158</v>
      </c>
    </row>
    <row r="9" spans="1:31" s="148" customFormat="1" ht="24" customHeight="1">
      <c r="D9" s="183" t="s">
        <v>159</v>
      </c>
      <c r="F9" s="183" t="s">
        <v>160</v>
      </c>
      <c r="G9" s="183"/>
      <c r="H9" s="183"/>
      <c r="I9" s="183" t="s">
        <v>161</v>
      </c>
      <c r="J9" s="183"/>
      <c r="K9" s="183" t="s">
        <v>162</v>
      </c>
      <c r="L9" s="183"/>
      <c r="M9" s="212" t="s">
        <v>79</v>
      </c>
      <c r="N9" s="212"/>
      <c r="O9" s="212"/>
      <c r="P9" s="152"/>
      <c r="Q9" s="150" t="s">
        <v>82</v>
      </c>
      <c r="R9" s="184"/>
      <c r="S9" s="153" t="s">
        <v>163</v>
      </c>
      <c r="U9" s="183" t="s">
        <v>164</v>
      </c>
      <c r="V9" s="150"/>
      <c r="W9" s="184" t="s">
        <v>165</v>
      </c>
      <c r="X9" s="150"/>
      <c r="Y9" s="150"/>
      <c r="Z9" s="150"/>
      <c r="AA9" s="183" t="s">
        <v>166</v>
      </c>
      <c r="AB9" s="81"/>
      <c r="AC9" s="150" t="s">
        <v>165</v>
      </c>
    </row>
    <row r="10" spans="1:31" s="148" customFormat="1" ht="24" customHeight="1">
      <c r="C10" s="183"/>
      <c r="E10" s="183"/>
      <c r="F10" s="183" t="s">
        <v>167</v>
      </c>
      <c r="G10" s="150"/>
      <c r="H10" s="150"/>
      <c r="I10" s="183" t="s">
        <v>168</v>
      </c>
      <c r="J10" s="150"/>
      <c r="K10" s="183" t="s">
        <v>169</v>
      </c>
      <c r="L10" s="150"/>
      <c r="M10" s="183" t="s">
        <v>170</v>
      </c>
      <c r="O10" s="183" t="s">
        <v>170</v>
      </c>
      <c r="P10" s="152"/>
      <c r="Q10" s="150"/>
      <c r="S10" s="184" t="s">
        <v>171</v>
      </c>
      <c r="T10" s="154"/>
      <c r="U10" s="150" t="s">
        <v>172</v>
      </c>
      <c r="V10" s="150"/>
      <c r="W10" s="150" t="s">
        <v>173</v>
      </c>
      <c r="X10" s="150"/>
      <c r="Y10" s="150"/>
      <c r="Z10" s="150"/>
      <c r="AB10" s="82"/>
      <c r="AC10" s="152"/>
    </row>
    <row r="11" spans="1:31" s="148" customFormat="1" ht="24" customHeight="1">
      <c r="C11" s="183"/>
      <c r="D11" s="183"/>
      <c r="E11" s="183"/>
      <c r="F11" s="183"/>
      <c r="G11" s="150"/>
      <c r="H11" s="150"/>
      <c r="I11" s="183"/>
      <c r="J11" s="150"/>
      <c r="K11" s="183" t="s">
        <v>174</v>
      </c>
      <c r="L11" s="150"/>
      <c r="M11" s="183" t="s">
        <v>175</v>
      </c>
      <c r="O11" s="83" t="s">
        <v>176</v>
      </c>
      <c r="P11" s="150"/>
      <c r="Q11" s="150"/>
      <c r="R11" s="184"/>
      <c r="S11" s="184" t="s">
        <v>177</v>
      </c>
      <c r="T11" s="184"/>
      <c r="U11" s="150" t="s">
        <v>178</v>
      </c>
      <c r="V11" s="150"/>
      <c r="W11" s="150"/>
      <c r="X11" s="150"/>
      <c r="Y11" s="150"/>
      <c r="Z11" s="150"/>
      <c r="AA11" s="183"/>
      <c r="AB11" s="82"/>
      <c r="AC11" s="152"/>
    </row>
    <row r="12" spans="1:31" s="148" customFormat="1" ht="24" customHeight="1">
      <c r="C12" s="183"/>
      <c r="D12" s="155"/>
      <c r="E12" s="183"/>
      <c r="F12" s="155"/>
      <c r="G12" s="150"/>
      <c r="H12" s="150"/>
      <c r="I12" s="155"/>
      <c r="J12" s="150"/>
      <c r="K12" s="155"/>
      <c r="L12" s="150"/>
      <c r="M12" s="155"/>
      <c r="O12" s="155" t="s">
        <v>179</v>
      </c>
      <c r="P12" s="150"/>
      <c r="Q12" s="156"/>
      <c r="R12" s="184"/>
      <c r="S12" s="155" t="s">
        <v>180</v>
      </c>
      <c r="T12" s="184"/>
      <c r="U12" s="155" t="s">
        <v>181</v>
      </c>
      <c r="V12" s="150"/>
      <c r="W12" s="156"/>
      <c r="X12" s="150"/>
      <c r="Y12" s="156"/>
      <c r="Z12" s="150"/>
      <c r="AA12" s="155"/>
      <c r="AB12" s="82"/>
      <c r="AC12" s="157"/>
    </row>
    <row r="13" spans="1:31" s="159" customFormat="1" ht="12" customHeight="1">
      <c r="A13" s="158"/>
      <c r="AA13" s="160"/>
    </row>
    <row r="14" spans="1:31" s="159" customFormat="1" ht="24" customHeight="1">
      <c r="A14" s="158"/>
      <c r="B14" s="158"/>
      <c r="D14" s="84"/>
      <c r="E14" s="85"/>
      <c r="F14" s="84"/>
      <c r="G14" s="84"/>
      <c r="H14" s="84"/>
      <c r="I14" s="86"/>
      <c r="J14" s="84"/>
      <c r="K14" s="86"/>
      <c r="L14" s="84"/>
      <c r="M14" s="84"/>
      <c r="N14" s="84"/>
      <c r="O14" s="84"/>
      <c r="P14" s="85"/>
      <c r="Q14" s="84"/>
      <c r="R14" s="87"/>
      <c r="S14" s="84"/>
      <c r="T14" s="87"/>
      <c r="U14" s="84"/>
      <c r="V14" s="84"/>
      <c r="W14" s="88"/>
      <c r="X14" s="84"/>
      <c r="Y14" s="84"/>
      <c r="Z14" s="84"/>
      <c r="AA14" s="84"/>
      <c r="AB14" s="85"/>
      <c r="AC14" s="84"/>
    </row>
    <row r="15" spans="1:31" s="159" customFormat="1" ht="24" customHeight="1">
      <c r="A15" s="158" t="s">
        <v>182</v>
      </c>
      <c r="B15" s="158"/>
      <c r="D15" s="84">
        <v>250000</v>
      </c>
      <c r="E15" s="85"/>
      <c r="F15" s="84">
        <v>478000</v>
      </c>
      <c r="G15" s="84"/>
      <c r="H15" s="84"/>
      <c r="I15" s="85">
        <v>9265</v>
      </c>
      <c r="J15" s="84"/>
      <c r="K15" s="91">
        <v>0</v>
      </c>
      <c r="L15" s="84"/>
      <c r="M15" s="84">
        <v>25000</v>
      </c>
      <c r="N15" s="84"/>
      <c r="O15" s="84">
        <v>4850000</v>
      </c>
      <c r="P15" s="85"/>
      <c r="Q15" s="84">
        <v>17382220</v>
      </c>
      <c r="R15" s="87"/>
      <c r="S15" s="84">
        <v>-83454</v>
      </c>
      <c r="T15" s="87"/>
      <c r="U15" s="84">
        <v>-89551</v>
      </c>
      <c r="V15" s="84"/>
      <c r="W15" s="88">
        <v>22821480</v>
      </c>
      <c r="X15" s="84"/>
      <c r="Y15" s="91">
        <v>0</v>
      </c>
      <c r="Z15" s="84"/>
      <c r="AA15" s="84">
        <v>526600</v>
      </c>
      <c r="AB15" s="85"/>
      <c r="AC15" s="84">
        <v>23348080</v>
      </c>
    </row>
    <row r="16" spans="1:31" s="159" customFormat="1" ht="24" customHeight="1">
      <c r="A16" s="161" t="s">
        <v>183</v>
      </c>
      <c r="B16" s="144"/>
      <c r="D16" s="85"/>
      <c r="E16" s="85"/>
      <c r="F16" s="85"/>
      <c r="G16" s="84"/>
      <c r="H16" s="84"/>
      <c r="I16" s="85"/>
      <c r="J16" s="84"/>
      <c r="K16" s="85"/>
      <c r="L16" s="84"/>
      <c r="M16" s="85"/>
      <c r="N16" s="85"/>
      <c r="O16" s="85"/>
      <c r="P16" s="85"/>
      <c r="Q16" s="84"/>
      <c r="R16" s="88"/>
      <c r="S16" s="88"/>
      <c r="T16" s="88"/>
      <c r="U16" s="162"/>
      <c r="V16" s="85"/>
      <c r="W16" s="88"/>
      <c r="X16" s="85"/>
      <c r="Y16" s="88"/>
      <c r="Z16" s="85"/>
      <c r="AA16" s="85"/>
      <c r="AB16" s="85"/>
      <c r="AC16" s="84"/>
      <c r="AE16" s="85"/>
    </row>
    <row r="17" spans="1:32" s="159" customFormat="1" ht="24" customHeight="1">
      <c r="A17" s="163" t="s">
        <v>76</v>
      </c>
      <c r="B17" s="144">
        <v>28</v>
      </c>
      <c r="D17" s="91">
        <v>0</v>
      </c>
      <c r="E17" s="85"/>
      <c r="F17" s="91">
        <v>0</v>
      </c>
      <c r="G17" s="84"/>
      <c r="H17" s="84"/>
      <c r="I17" s="85">
        <v>4385</v>
      </c>
      <c r="J17" s="84"/>
      <c r="K17" s="91">
        <v>0</v>
      </c>
      <c r="L17" s="84"/>
      <c r="M17" s="91">
        <v>0</v>
      </c>
      <c r="N17" s="85"/>
      <c r="O17" s="91">
        <v>0</v>
      </c>
      <c r="P17" s="85"/>
      <c r="Q17" s="91">
        <v>0</v>
      </c>
      <c r="R17" s="88"/>
      <c r="S17" s="91">
        <v>0</v>
      </c>
      <c r="T17" s="88"/>
      <c r="U17" s="91">
        <v>0</v>
      </c>
      <c r="V17" s="85"/>
      <c r="W17" s="88">
        <v>4385</v>
      </c>
      <c r="X17" s="85"/>
      <c r="Y17" s="91">
        <v>0</v>
      </c>
      <c r="Z17" s="85"/>
      <c r="AA17" s="91">
        <v>0</v>
      </c>
      <c r="AB17" s="85"/>
      <c r="AC17" s="84">
        <v>4385</v>
      </c>
    </row>
    <row r="18" spans="1:32" s="159" customFormat="1" ht="24" customHeight="1">
      <c r="A18" s="163" t="s">
        <v>184</v>
      </c>
      <c r="B18" s="144">
        <v>10.199999999999999</v>
      </c>
      <c r="D18" s="91">
        <v>0</v>
      </c>
      <c r="E18" s="85"/>
      <c r="F18" s="91">
        <v>0</v>
      </c>
      <c r="G18" s="84"/>
      <c r="H18" s="84"/>
      <c r="I18" s="91">
        <v>0</v>
      </c>
      <c r="J18" s="84"/>
      <c r="K18" s="85">
        <v>-16</v>
      </c>
      <c r="L18" s="84"/>
      <c r="M18" s="91">
        <v>0</v>
      </c>
      <c r="N18" s="85"/>
      <c r="O18" s="91">
        <v>0</v>
      </c>
      <c r="P18" s="85"/>
      <c r="Q18" s="91">
        <v>0</v>
      </c>
      <c r="R18" s="88"/>
      <c r="S18" s="91">
        <v>0</v>
      </c>
      <c r="T18" s="88"/>
      <c r="U18" s="91">
        <v>0</v>
      </c>
      <c r="V18" s="85"/>
      <c r="W18" s="88">
        <v>-16</v>
      </c>
      <c r="X18" s="85"/>
      <c r="Y18" s="91">
        <v>0</v>
      </c>
      <c r="Z18" s="85"/>
      <c r="AA18" s="85">
        <v>-234</v>
      </c>
      <c r="AB18" s="85"/>
      <c r="AC18" s="84">
        <v>-250</v>
      </c>
    </row>
    <row r="19" spans="1:32" s="159" customFormat="1" ht="24" customHeight="1">
      <c r="A19" s="164" t="s">
        <v>185</v>
      </c>
      <c r="B19" s="144">
        <v>29.1</v>
      </c>
      <c r="D19" s="91">
        <v>0</v>
      </c>
      <c r="E19" s="85"/>
      <c r="F19" s="91">
        <v>0</v>
      </c>
      <c r="G19" s="84"/>
      <c r="H19" s="84"/>
      <c r="I19" s="91">
        <v>0</v>
      </c>
      <c r="J19" s="84"/>
      <c r="K19" s="91">
        <v>0</v>
      </c>
      <c r="L19" s="84"/>
      <c r="M19" s="91">
        <v>0</v>
      </c>
      <c r="N19" s="85"/>
      <c r="O19" s="91">
        <v>0</v>
      </c>
      <c r="P19" s="85"/>
      <c r="Q19" s="84">
        <v>-737496</v>
      </c>
      <c r="R19" s="88"/>
      <c r="S19" s="91">
        <v>0</v>
      </c>
      <c r="T19" s="88"/>
      <c r="U19" s="91">
        <v>0</v>
      </c>
      <c r="V19" s="85"/>
      <c r="W19" s="88">
        <v>-737496</v>
      </c>
      <c r="X19" s="85"/>
      <c r="Y19" s="91">
        <v>0</v>
      </c>
      <c r="Z19" s="85"/>
      <c r="AA19" s="85">
        <v>-3929</v>
      </c>
      <c r="AB19" s="85"/>
      <c r="AC19" s="84">
        <v>-741425</v>
      </c>
    </row>
    <row r="20" spans="1:32" s="159" customFormat="1" ht="24" customHeight="1">
      <c r="A20" s="164" t="s">
        <v>186</v>
      </c>
      <c r="B20" s="144">
        <v>29.2</v>
      </c>
      <c r="D20" s="91">
        <v>0</v>
      </c>
      <c r="E20" s="85"/>
      <c r="F20" s="91">
        <v>0</v>
      </c>
      <c r="G20" s="84"/>
      <c r="H20" s="84"/>
      <c r="I20" s="91">
        <v>0</v>
      </c>
      <c r="J20" s="84"/>
      <c r="K20" s="91">
        <v>0</v>
      </c>
      <c r="L20" s="84"/>
      <c r="M20" s="91">
        <v>0</v>
      </c>
      <c r="N20" s="85"/>
      <c r="O20" s="91">
        <v>0</v>
      </c>
      <c r="P20" s="85"/>
      <c r="Q20" s="84">
        <v>-637382</v>
      </c>
      <c r="R20" s="88"/>
      <c r="S20" s="91">
        <v>0</v>
      </c>
      <c r="T20" s="88"/>
      <c r="U20" s="91">
        <v>0</v>
      </c>
      <c r="V20" s="85"/>
      <c r="W20" s="88">
        <v>-637382</v>
      </c>
      <c r="X20" s="85"/>
      <c r="Y20" s="91">
        <v>0</v>
      </c>
      <c r="Z20" s="85"/>
      <c r="AA20" s="91">
        <v>0</v>
      </c>
      <c r="AB20" s="85"/>
      <c r="AC20" s="84">
        <v>-637382</v>
      </c>
    </row>
    <row r="21" spans="1:32" s="159" customFormat="1" ht="24" customHeight="1">
      <c r="A21" s="164" t="s">
        <v>124</v>
      </c>
      <c r="B21" s="144"/>
      <c r="D21" s="91">
        <v>0</v>
      </c>
      <c r="E21" s="85"/>
      <c r="F21" s="91">
        <v>0</v>
      </c>
      <c r="G21" s="84"/>
      <c r="H21" s="84"/>
      <c r="I21" s="91">
        <v>0</v>
      </c>
      <c r="J21" s="84"/>
      <c r="K21" s="91">
        <v>0</v>
      </c>
      <c r="L21" s="84"/>
      <c r="M21" s="91">
        <v>0</v>
      </c>
      <c r="N21" s="85"/>
      <c r="O21" s="91">
        <v>0</v>
      </c>
      <c r="P21" s="85"/>
      <c r="Q21" s="84">
        <v>3258785</v>
      </c>
      <c r="R21" s="89"/>
      <c r="S21" s="91">
        <v>0</v>
      </c>
      <c r="T21" s="85"/>
      <c r="U21" s="91">
        <v>0</v>
      </c>
      <c r="V21" s="85"/>
      <c r="W21" s="88">
        <v>3258785</v>
      </c>
      <c r="X21" s="85"/>
      <c r="Y21" s="91">
        <v>0</v>
      </c>
      <c r="Z21" s="85"/>
      <c r="AA21" s="88">
        <v>79071</v>
      </c>
      <c r="AB21" s="85"/>
      <c r="AC21" s="88">
        <v>3337856</v>
      </c>
      <c r="AD21" s="162">
        <f>+W21+W22-งบกำไรขาดทุนเบ็ดเสร็จ!F30</f>
        <v>0</v>
      </c>
    </row>
    <row r="22" spans="1:32" s="159" customFormat="1" ht="24" customHeight="1">
      <c r="A22" s="164" t="s">
        <v>266</v>
      </c>
      <c r="B22" s="144"/>
      <c r="D22" s="91">
        <v>0</v>
      </c>
      <c r="E22" s="85"/>
      <c r="F22" s="91">
        <v>0</v>
      </c>
      <c r="G22" s="84"/>
      <c r="H22" s="84"/>
      <c r="I22" s="91">
        <v>0</v>
      </c>
      <c r="J22" s="84"/>
      <c r="K22" s="91">
        <v>0</v>
      </c>
      <c r="L22" s="84"/>
      <c r="M22" s="91">
        <v>0</v>
      </c>
      <c r="N22" s="85"/>
      <c r="O22" s="91">
        <v>0</v>
      </c>
      <c r="P22" s="84"/>
      <c r="Q22" s="84">
        <v>19657</v>
      </c>
      <c r="R22" s="88"/>
      <c r="S22" s="84">
        <v>-21791</v>
      </c>
      <c r="T22" s="87"/>
      <c r="U22" s="85">
        <v>-235261</v>
      </c>
      <c r="V22" s="85"/>
      <c r="W22" s="88">
        <v>-237395</v>
      </c>
      <c r="X22" s="85"/>
      <c r="Y22" s="91">
        <v>0</v>
      </c>
      <c r="Z22" s="85"/>
      <c r="AA22" s="85">
        <v>-12070</v>
      </c>
      <c r="AB22" s="85"/>
      <c r="AC22" s="88">
        <v>-249465</v>
      </c>
    </row>
    <row r="23" spans="1:32" s="159" customFormat="1" ht="24" customHeight="1" thickBot="1">
      <c r="A23" s="148" t="s">
        <v>187</v>
      </c>
      <c r="B23" s="148"/>
      <c r="D23" s="90">
        <v>250000</v>
      </c>
      <c r="E23" s="85"/>
      <c r="F23" s="90">
        <v>478000</v>
      </c>
      <c r="G23" s="84"/>
      <c r="H23" s="84"/>
      <c r="I23" s="90">
        <v>13650</v>
      </c>
      <c r="J23" s="84"/>
      <c r="K23" s="90">
        <v>-16</v>
      </c>
      <c r="L23" s="84"/>
      <c r="M23" s="90">
        <v>25000</v>
      </c>
      <c r="N23" s="84"/>
      <c r="O23" s="90">
        <v>4850000</v>
      </c>
      <c r="P23" s="85"/>
      <c r="Q23" s="90">
        <v>19285784</v>
      </c>
      <c r="R23" s="84"/>
      <c r="S23" s="90">
        <v>-105245</v>
      </c>
      <c r="T23" s="84"/>
      <c r="U23" s="90">
        <v>-324812</v>
      </c>
      <c r="V23" s="84"/>
      <c r="W23" s="90">
        <v>24472361</v>
      </c>
      <c r="X23" s="84"/>
      <c r="Y23" s="92">
        <v>0</v>
      </c>
      <c r="Z23" s="84"/>
      <c r="AA23" s="90">
        <v>589438</v>
      </c>
      <c r="AB23" s="84"/>
      <c r="AC23" s="90">
        <v>25061799</v>
      </c>
    </row>
    <row r="24" spans="1:32" s="159" customFormat="1" ht="21" thickTop="1">
      <c r="A24" s="158"/>
      <c r="AA24" s="160"/>
    </row>
    <row r="25" spans="1:32" s="159" customFormat="1" ht="24" customHeight="1">
      <c r="A25" s="158" t="s">
        <v>188</v>
      </c>
      <c r="B25" s="158"/>
      <c r="D25" s="84">
        <v>250000</v>
      </c>
      <c r="E25" s="85"/>
      <c r="F25" s="84">
        <v>478000</v>
      </c>
      <c r="G25" s="84"/>
      <c r="H25" s="84"/>
      <c r="I25" s="85">
        <v>13650</v>
      </c>
      <c r="J25" s="84"/>
      <c r="K25" s="85">
        <v>-16</v>
      </c>
      <c r="L25" s="84"/>
      <c r="M25" s="84">
        <v>25000</v>
      </c>
      <c r="N25" s="84"/>
      <c r="O25" s="84">
        <v>4850000</v>
      </c>
      <c r="P25" s="85"/>
      <c r="Q25" s="84">
        <v>19285784</v>
      </c>
      <c r="R25" s="87"/>
      <c r="S25" s="84">
        <v>-105245</v>
      </c>
      <c r="T25" s="87"/>
      <c r="U25" s="84">
        <v>-324812</v>
      </c>
      <c r="V25" s="84"/>
      <c r="W25" s="88">
        <f>SUM(D25:U25)</f>
        <v>24472361</v>
      </c>
      <c r="X25" s="84"/>
      <c r="Y25" s="91">
        <v>0</v>
      </c>
      <c r="Z25" s="84"/>
      <c r="AA25" s="84">
        <v>589438</v>
      </c>
      <c r="AB25" s="85"/>
      <c r="AC25" s="84">
        <f>SUM(W25:AB25)</f>
        <v>25061799</v>
      </c>
    </row>
    <row r="26" spans="1:32" s="159" customFormat="1" ht="24" customHeight="1">
      <c r="A26" s="161" t="s">
        <v>183</v>
      </c>
      <c r="B26" s="144"/>
      <c r="D26" s="85"/>
      <c r="E26" s="85"/>
      <c r="F26" s="85"/>
      <c r="G26" s="84"/>
      <c r="H26" s="84"/>
      <c r="I26" s="85"/>
      <c r="J26" s="84"/>
      <c r="K26" s="85"/>
      <c r="L26" s="84"/>
      <c r="M26" s="85"/>
      <c r="N26" s="85"/>
      <c r="O26" s="85"/>
      <c r="P26" s="85"/>
      <c r="Q26" s="84"/>
      <c r="R26" s="88"/>
      <c r="S26" s="88"/>
      <c r="T26" s="88"/>
      <c r="U26" s="162"/>
      <c r="V26" s="85"/>
      <c r="W26" s="88"/>
      <c r="X26" s="85"/>
      <c r="Y26" s="85"/>
      <c r="Z26" s="85"/>
      <c r="AA26" s="85"/>
      <c r="AB26" s="85"/>
      <c r="AC26" s="84"/>
    </row>
    <row r="27" spans="1:32" s="159" customFormat="1" ht="24" customHeight="1">
      <c r="A27" s="164" t="s">
        <v>87</v>
      </c>
      <c r="B27" s="144">
        <v>10.3</v>
      </c>
      <c r="D27" s="91">
        <v>0</v>
      </c>
      <c r="E27" s="85"/>
      <c r="F27" s="91">
        <v>0</v>
      </c>
      <c r="G27" s="84"/>
      <c r="H27" s="84"/>
      <c r="I27" s="91">
        <v>0</v>
      </c>
      <c r="J27" s="84"/>
      <c r="K27" s="91">
        <v>0</v>
      </c>
      <c r="L27" s="84"/>
      <c r="M27" s="91">
        <v>0</v>
      </c>
      <c r="N27" s="85"/>
      <c r="O27" s="91">
        <v>0</v>
      </c>
      <c r="P27" s="85"/>
      <c r="Q27" s="91">
        <v>0</v>
      </c>
      <c r="R27" s="88"/>
      <c r="S27" s="91">
        <v>0</v>
      </c>
      <c r="T27" s="88"/>
      <c r="U27" s="91">
        <v>0</v>
      </c>
      <c r="V27" s="85"/>
      <c r="W27" s="91">
        <v>0</v>
      </c>
      <c r="X27" s="85"/>
      <c r="Y27" s="85">
        <v>366561</v>
      </c>
      <c r="Z27" s="85"/>
      <c r="AA27" s="91">
        <v>0</v>
      </c>
      <c r="AB27" s="85"/>
      <c r="AC27" s="88">
        <f>SUM(J27:AA27)</f>
        <v>366561</v>
      </c>
    </row>
    <row r="28" spans="1:32" s="159" customFormat="1" ht="24" customHeight="1">
      <c r="A28" s="163" t="s">
        <v>76</v>
      </c>
      <c r="B28" s="144">
        <v>28</v>
      </c>
      <c r="D28" s="91">
        <v>0</v>
      </c>
      <c r="E28" s="85"/>
      <c r="F28" s="91">
        <v>0</v>
      </c>
      <c r="G28" s="84"/>
      <c r="H28" s="84"/>
      <c r="I28" s="85">
        <v>3055</v>
      </c>
      <c r="J28" s="84"/>
      <c r="K28" s="91">
        <v>0</v>
      </c>
      <c r="L28" s="84"/>
      <c r="M28" s="91">
        <v>0</v>
      </c>
      <c r="N28" s="85"/>
      <c r="O28" s="91">
        <v>0</v>
      </c>
      <c r="P28" s="85"/>
      <c r="Q28" s="91">
        <v>0</v>
      </c>
      <c r="R28" s="88"/>
      <c r="S28" s="91">
        <v>0</v>
      </c>
      <c r="T28" s="88"/>
      <c r="U28" s="91">
        <v>0</v>
      </c>
      <c r="V28" s="85"/>
      <c r="W28" s="88">
        <f t="shared" ref="W28:W32" si="0">SUM(D28:U28)</f>
        <v>3055</v>
      </c>
      <c r="X28" s="85"/>
      <c r="Y28" s="91">
        <v>0</v>
      </c>
      <c r="Z28" s="85"/>
      <c r="AA28" s="91">
        <v>0</v>
      </c>
      <c r="AB28" s="85"/>
      <c r="AC28" s="84">
        <f t="shared" ref="AC28:AC32" si="1">SUM(W28:AB28)</f>
        <v>3055</v>
      </c>
    </row>
    <row r="29" spans="1:32" s="159" customFormat="1" ht="24" customHeight="1">
      <c r="A29" s="164" t="s">
        <v>185</v>
      </c>
      <c r="B29" s="144">
        <v>29.3</v>
      </c>
      <c r="D29" s="91">
        <v>0</v>
      </c>
      <c r="E29" s="85"/>
      <c r="F29" s="91">
        <v>0</v>
      </c>
      <c r="G29" s="84"/>
      <c r="H29" s="84"/>
      <c r="I29" s="91">
        <v>0</v>
      </c>
      <c r="J29" s="84"/>
      <c r="K29" s="91">
        <v>0</v>
      </c>
      <c r="L29" s="84"/>
      <c r="M29" s="91">
        <v>0</v>
      </c>
      <c r="N29" s="85"/>
      <c r="O29" s="91">
        <v>0</v>
      </c>
      <c r="P29" s="85"/>
      <c r="Q29" s="84">
        <v>-737145</v>
      </c>
      <c r="R29" s="88"/>
      <c r="S29" s="91">
        <v>0</v>
      </c>
      <c r="T29" s="88"/>
      <c r="U29" s="91">
        <v>0</v>
      </c>
      <c r="V29" s="85"/>
      <c r="W29" s="88">
        <f t="shared" si="0"/>
        <v>-737145</v>
      </c>
      <c r="X29" s="85"/>
      <c r="Y29" s="91">
        <v>0</v>
      </c>
      <c r="Z29" s="85"/>
      <c r="AA29" s="91">
        <v>0</v>
      </c>
      <c r="AB29" s="85"/>
      <c r="AC29" s="84">
        <f t="shared" si="1"/>
        <v>-737145</v>
      </c>
    </row>
    <row r="30" spans="1:32" s="159" customFormat="1" ht="24" customHeight="1">
      <c r="A30" s="164" t="s">
        <v>186</v>
      </c>
      <c r="B30" s="144">
        <v>29.4</v>
      </c>
      <c r="D30" s="91">
        <v>0</v>
      </c>
      <c r="E30" s="85"/>
      <c r="F30" s="91">
        <v>0</v>
      </c>
      <c r="G30" s="84"/>
      <c r="H30" s="84"/>
      <c r="I30" s="91">
        <v>0</v>
      </c>
      <c r="J30" s="84"/>
      <c r="K30" s="91">
        <v>0</v>
      </c>
      <c r="L30" s="84"/>
      <c r="M30" s="91">
        <v>0</v>
      </c>
      <c r="N30" s="85"/>
      <c r="O30" s="91">
        <v>0</v>
      </c>
      <c r="P30" s="85"/>
      <c r="Q30" s="84">
        <v>-637497</v>
      </c>
      <c r="R30" s="88"/>
      <c r="S30" s="91">
        <v>0</v>
      </c>
      <c r="T30" s="88"/>
      <c r="U30" s="91">
        <v>0</v>
      </c>
      <c r="V30" s="85"/>
      <c r="W30" s="88">
        <f t="shared" si="0"/>
        <v>-637497</v>
      </c>
      <c r="X30" s="85"/>
      <c r="Y30" s="91">
        <v>0</v>
      </c>
      <c r="Z30" s="85"/>
      <c r="AA30" s="91">
        <v>0</v>
      </c>
      <c r="AB30" s="85"/>
      <c r="AC30" s="84">
        <f t="shared" si="1"/>
        <v>-637497</v>
      </c>
    </row>
    <row r="31" spans="1:32" s="159" customFormat="1" ht="24" customHeight="1">
      <c r="A31" s="164" t="s">
        <v>124</v>
      </c>
      <c r="B31" s="144"/>
      <c r="D31" s="91">
        <v>0</v>
      </c>
      <c r="E31" s="85"/>
      <c r="F31" s="91">
        <v>0</v>
      </c>
      <c r="G31" s="84"/>
      <c r="H31" s="84"/>
      <c r="I31" s="91">
        <v>0</v>
      </c>
      <c r="J31" s="84"/>
      <c r="K31" s="91">
        <v>0</v>
      </c>
      <c r="L31" s="84"/>
      <c r="M31" s="91">
        <v>0</v>
      </c>
      <c r="N31" s="85"/>
      <c r="O31" s="91">
        <v>0</v>
      </c>
      <c r="P31" s="85"/>
      <c r="Q31" s="84">
        <f>+งบกำไรขาดทุน!D44</f>
        <v>2860344</v>
      </c>
      <c r="R31" s="89"/>
      <c r="S31" s="91">
        <v>0</v>
      </c>
      <c r="T31" s="85"/>
      <c r="U31" s="91">
        <v>0</v>
      </c>
      <c r="V31" s="85"/>
      <c r="W31" s="88">
        <f t="shared" si="0"/>
        <v>2860344</v>
      </c>
      <c r="X31" s="85"/>
      <c r="Y31" s="91">
        <v>0</v>
      </c>
      <c r="Z31" s="85"/>
      <c r="AA31" s="88">
        <v>90161</v>
      </c>
      <c r="AB31" s="85"/>
      <c r="AC31" s="88">
        <f t="shared" si="1"/>
        <v>2950505</v>
      </c>
      <c r="AD31" s="162">
        <f>+W31-งบกำไรขาดทุน!D44</f>
        <v>0</v>
      </c>
      <c r="AE31" s="162">
        <f>+AA31-งบกำไรขาดทุน!D45</f>
        <v>0</v>
      </c>
      <c r="AF31" s="162">
        <f>+AC31-งบกำไรขาดทุน!D46</f>
        <v>0</v>
      </c>
    </row>
    <row r="32" spans="1:32" s="159" customFormat="1" ht="24" customHeight="1">
      <c r="A32" s="164" t="s">
        <v>266</v>
      </c>
      <c r="B32" s="144"/>
      <c r="D32" s="91">
        <v>0</v>
      </c>
      <c r="E32" s="85"/>
      <c r="F32" s="91">
        <v>0</v>
      </c>
      <c r="G32" s="84"/>
      <c r="H32" s="84"/>
      <c r="I32" s="91">
        <v>0</v>
      </c>
      <c r="J32" s="84"/>
      <c r="K32" s="91">
        <v>0</v>
      </c>
      <c r="L32" s="84"/>
      <c r="M32" s="91">
        <v>0</v>
      </c>
      <c r="N32" s="85"/>
      <c r="O32" s="91">
        <v>0</v>
      </c>
      <c r="P32" s="84"/>
      <c r="Q32" s="84">
        <v>98287</v>
      </c>
      <c r="R32" s="88"/>
      <c r="S32" s="84">
        <v>34752</v>
      </c>
      <c r="T32" s="87"/>
      <c r="U32" s="85">
        <v>-43254</v>
      </c>
      <c r="V32" s="85"/>
      <c r="W32" s="88">
        <f t="shared" si="0"/>
        <v>89785</v>
      </c>
      <c r="X32" s="85"/>
      <c r="Y32" s="91">
        <v>0</v>
      </c>
      <c r="Z32" s="85"/>
      <c r="AA32" s="85">
        <v>-43113</v>
      </c>
      <c r="AB32" s="85"/>
      <c r="AC32" s="88">
        <f t="shared" si="1"/>
        <v>46672</v>
      </c>
      <c r="AD32" s="162">
        <f>+W31+W32-งบกำไรขาดทุนเบ็ดเสร็จ!D30</f>
        <v>0</v>
      </c>
      <c r="AE32" s="162">
        <f>+AA32-งบกำไรขาดทุนเบ็ดเสร็จ!D31+AA31</f>
        <v>0</v>
      </c>
    </row>
    <row r="33" spans="1:29" s="159" customFormat="1" ht="24" customHeight="1" thickBot="1">
      <c r="A33" s="148" t="s">
        <v>189</v>
      </c>
      <c r="B33" s="148"/>
      <c r="D33" s="90">
        <f>SUM(D25:D32)</f>
        <v>250000</v>
      </c>
      <c r="E33" s="85"/>
      <c r="F33" s="90">
        <f>SUM(F25:F32)</f>
        <v>478000</v>
      </c>
      <c r="G33" s="84"/>
      <c r="H33" s="84"/>
      <c r="I33" s="90">
        <f>SUM(I25:I32)</f>
        <v>16705</v>
      </c>
      <c r="J33" s="84"/>
      <c r="K33" s="90">
        <f>SUM(K25:K32)</f>
        <v>-16</v>
      </c>
      <c r="L33" s="84"/>
      <c r="M33" s="90">
        <f>SUM(M25:M32)</f>
        <v>25000</v>
      </c>
      <c r="N33" s="84"/>
      <c r="O33" s="90">
        <f>SUM(O25:O32)</f>
        <v>4850000</v>
      </c>
      <c r="P33" s="85"/>
      <c r="Q33" s="90">
        <f>SUM(Q25:Q32)</f>
        <v>20869773</v>
      </c>
      <c r="R33" s="84"/>
      <c r="S33" s="90">
        <f>SUM(S25:S32)</f>
        <v>-70493</v>
      </c>
      <c r="T33" s="84"/>
      <c r="U33" s="90">
        <f>SUM(U25:U32)</f>
        <v>-368066</v>
      </c>
      <c r="V33" s="84"/>
      <c r="W33" s="90">
        <f>SUM(W25:W32)</f>
        <v>26050903</v>
      </c>
      <c r="X33" s="84"/>
      <c r="Y33" s="90">
        <f>SUM(Y25:Y32)</f>
        <v>366561</v>
      </c>
      <c r="Z33" s="84"/>
      <c r="AA33" s="90">
        <f>SUM(AA25:AA32)</f>
        <v>636486</v>
      </c>
      <c r="AB33" s="84"/>
      <c r="AC33" s="90">
        <f>SUM(AC25:AC32)</f>
        <v>27053950</v>
      </c>
    </row>
    <row r="34" spans="1:29" ht="22.95" customHeight="1" thickTop="1">
      <c r="A34" s="165"/>
      <c r="B34" s="165"/>
      <c r="D34" s="26"/>
      <c r="E34" s="68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68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</row>
    <row r="35" spans="1:29" ht="22.95" customHeight="1">
      <c r="A35" s="165"/>
      <c r="B35" s="165"/>
      <c r="D35" s="26"/>
      <c r="E35" s="68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68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</row>
    <row r="36" spans="1:29" ht="22.95" customHeight="1">
      <c r="A36" s="146" t="s">
        <v>45</v>
      </c>
      <c r="B36" s="165"/>
      <c r="D36" s="26"/>
      <c r="E36" s="68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68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</row>
    <row r="37" spans="1:29" ht="24" customHeight="1">
      <c r="U37" s="166"/>
    </row>
    <row r="39" spans="1:29" ht="24" customHeight="1">
      <c r="I39" s="166">
        <f>+'งบฐานะการเงิน (2)'!D62-'งบฐานะการเงิน (2)'!F62-I28</f>
        <v>0</v>
      </c>
      <c r="Q39" s="166">
        <f>+'งบฐานะการเงิน (2)'!D68-'งบฐานะการเงิน (2)'!F68-Q29-Q30-Q31-Q32</f>
        <v>0</v>
      </c>
      <c r="S39" s="162">
        <f>+'งบฐานะการเงิน (2)'!D70-'งบฐานะการเงิน (2)'!F70-S32</f>
        <v>0</v>
      </c>
      <c r="U39" s="162">
        <f>+'งบฐานะการเงิน (2)'!D71-'งบฐานะการเงิน (2)'!F71-U32</f>
        <v>0</v>
      </c>
      <c r="W39" s="166">
        <f>+'งบฐานะการเงิน (2)'!D72-'งบฐานะการเงิน (2)'!F72-W28-W29-W30-W31-W32</f>
        <v>0</v>
      </c>
      <c r="AA39" s="166">
        <f>+'งบฐานะการเงิน (2)'!D74-'งบฐานะการเงิน (2)'!F74-AA31-AA32</f>
        <v>0</v>
      </c>
      <c r="AC39" s="166">
        <f>+'งบฐานะการเงิน (2)'!D75-'งบฐานะการเงิน (2)'!F75-AC27-AC28-AC29-AC30-AC31-AC32</f>
        <v>0</v>
      </c>
    </row>
  </sheetData>
  <mergeCells count="9">
    <mergeCell ref="D7:W7"/>
    <mergeCell ref="M8:Q8"/>
    <mergeCell ref="S8:U8"/>
    <mergeCell ref="M9:O9"/>
    <mergeCell ref="A1:AC1"/>
    <mergeCell ref="A2:AC2"/>
    <mergeCell ref="A3:AC3"/>
    <mergeCell ref="A4:AC4"/>
    <mergeCell ref="D6:AC6"/>
  </mergeCells>
  <pageMargins left="1" right="0.2" top="1" bottom="0.5" header="0.25" footer="0.25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6B499-3C53-4FD6-8E01-2EEBA3733B7D}">
  <sheetPr codeName="Sheet6">
    <tabColor rgb="FF00B050"/>
  </sheetPr>
  <dimension ref="A1:S38"/>
  <sheetViews>
    <sheetView tabSelected="1" view="pageBreakPreview" topLeftCell="A22" zoomScale="70" zoomScaleNormal="70" zoomScaleSheetLayoutView="70" workbookViewId="0">
      <selection activeCell="A28" sqref="A28"/>
    </sheetView>
  </sheetViews>
  <sheetFormatPr defaultColWidth="9.44140625" defaultRowHeight="24" customHeight="1"/>
  <cols>
    <col min="1" max="1" width="65.6640625" style="146" customWidth="1"/>
    <col min="2" max="2" width="11.44140625" style="146" customWidth="1"/>
    <col min="3" max="3" width="2.5546875" style="146" customWidth="1"/>
    <col min="4" max="4" width="15.44140625" style="146" customWidth="1"/>
    <col min="5" max="5" width="1.5546875" style="146" customWidth="1"/>
    <col min="6" max="6" width="15.44140625" style="146" customWidth="1"/>
    <col min="7" max="7" width="1.5546875" style="146" customWidth="1"/>
    <col min="8" max="8" width="16.88671875" style="146" customWidth="1"/>
    <col min="9" max="9" width="1.5546875" style="146" customWidth="1"/>
    <col min="10" max="10" width="15.88671875" style="146" customWidth="1"/>
    <col min="11" max="11" width="1.5546875" style="146" customWidth="1"/>
    <col min="12" max="12" width="15.88671875" style="146" customWidth="1"/>
    <col min="13" max="13" width="1.5546875" style="146" customWidth="1"/>
    <col min="14" max="14" width="15.44140625" style="146" customWidth="1"/>
    <col min="15" max="15" width="1.5546875" style="146" customWidth="1"/>
    <col min="16" max="16" width="17.5546875" style="146" customWidth="1"/>
    <col min="17" max="17" width="1.5546875" style="146" customWidth="1"/>
    <col min="18" max="18" width="15.88671875" style="146" customWidth="1"/>
    <col min="19" max="19" width="17.44140625" style="146" bestFit="1" customWidth="1"/>
    <col min="20" max="16384" width="9.44140625" style="146"/>
  </cols>
  <sheetData>
    <row r="1" spans="1:18" s="185" customFormat="1" ht="24" customHeight="1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</row>
    <row r="2" spans="1:18" s="185" customFormat="1" ht="24" customHeight="1">
      <c r="A2" s="217" t="s">
        <v>190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</row>
    <row r="3" spans="1:18" s="185" customFormat="1" ht="24" customHeight="1">
      <c r="A3" s="217" t="s">
        <v>92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</row>
    <row r="4" spans="1:18" ht="24" customHeight="1">
      <c r="A4" s="215" t="s">
        <v>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</row>
    <row r="5" spans="1:18" ht="9" customHeight="1"/>
    <row r="6" spans="1:18" s="165" customFormat="1" ht="24" customHeight="1">
      <c r="B6" s="186" t="s">
        <v>4</v>
      </c>
      <c r="D6" s="216" t="s">
        <v>6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</row>
    <row r="7" spans="1:18" s="165" customFormat="1" ht="24" customHeight="1">
      <c r="D7" s="186" t="s">
        <v>191</v>
      </c>
      <c r="F7" s="186" t="s">
        <v>151</v>
      </c>
      <c r="H7" s="186" t="s">
        <v>152</v>
      </c>
      <c r="J7" s="216" t="s">
        <v>78</v>
      </c>
      <c r="K7" s="216"/>
      <c r="L7" s="216"/>
      <c r="M7" s="216"/>
      <c r="N7" s="216"/>
      <c r="P7" s="186" t="s">
        <v>192</v>
      </c>
      <c r="R7" s="186" t="s">
        <v>149</v>
      </c>
    </row>
    <row r="8" spans="1:18" s="165" customFormat="1" ht="24" customHeight="1">
      <c r="D8" s="186" t="s">
        <v>193</v>
      </c>
      <c r="F8" s="187" t="s">
        <v>194</v>
      </c>
      <c r="H8" s="187" t="s">
        <v>161</v>
      </c>
      <c r="J8" s="216" t="s">
        <v>79</v>
      </c>
      <c r="K8" s="216"/>
      <c r="L8" s="216"/>
      <c r="M8" s="188"/>
      <c r="N8" s="189" t="s">
        <v>82</v>
      </c>
      <c r="O8" s="190"/>
      <c r="P8" s="186" t="s">
        <v>195</v>
      </c>
      <c r="Q8" s="190"/>
      <c r="R8" s="186" t="s">
        <v>68</v>
      </c>
    </row>
    <row r="9" spans="1:18" s="165" customFormat="1" ht="24" customHeight="1">
      <c r="B9" s="146"/>
      <c r="C9" s="186"/>
      <c r="E9" s="186"/>
      <c r="F9" s="187" t="s">
        <v>142</v>
      </c>
      <c r="H9" s="187" t="s">
        <v>168</v>
      </c>
      <c r="J9" s="186" t="s">
        <v>170</v>
      </c>
      <c r="L9" s="186" t="s">
        <v>196</v>
      </c>
      <c r="M9" s="188"/>
      <c r="N9" s="189"/>
      <c r="O9" s="190"/>
      <c r="P9" s="186" t="s">
        <v>197</v>
      </c>
      <c r="Q9" s="190"/>
      <c r="R9" s="186"/>
    </row>
    <row r="10" spans="1:18" s="165" customFormat="1" ht="24" customHeight="1">
      <c r="B10" s="191"/>
      <c r="C10" s="186"/>
      <c r="D10" s="186"/>
      <c r="E10" s="186"/>
      <c r="F10" s="186"/>
      <c r="H10" s="186"/>
      <c r="J10" s="186" t="s">
        <v>175</v>
      </c>
      <c r="K10" s="22"/>
      <c r="L10" s="22" t="s">
        <v>179</v>
      </c>
      <c r="M10" s="189"/>
      <c r="O10" s="190"/>
      <c r="P10" s="189" t="s">
        <v>198</v>
      </c>
      <c r="Q10" s="190"/>
    </row>
    <row r="11" spans="1:18" s="165" customFormat="1" ht="24" customHeight="1">
      <c r="B11" s="191"/>
      <c r="C11" s="186"/>
      <c r="D11" s="192"/>
      <c r="E11" s="186"/>
      <c r="F11" s="192"/>
      <c r="H11" s="192"/>
      <c r="J11" s="192"/>
      <c r="K11" s="22"/>
      <c r="L11" s="23"/>
      <c r="M11" s="189"/>
      <c r="N11" s="193"/>
      <c r="O11" s="190"/>
      <c r="P11" s="193" t="s">
        <v>181</v>
      </c>
      <c r="Q11" s="190"/>
      <c r="R11" s="194"/>
    </row>
    <row r="12" spans="1:18" s="165" customFormat="1" ht="24" customHeight="1">
      <c r="B12" s="191"/>
      <c r="D12" s="186"/>
      <c r="E12" s="186"/>
      <c r="F12" s="186"/>
      <c r="H12" s="186"/>
      <c r="J12" s="186"/>
      <c r="L12" s="22"/>
      <c r="N12" s="189"/>
    </row>
    <row r="13" spans="1:18" ht="24" customHeight="1">
      <c r="A13" s="195" t="s">
        <v>182</v>
      </c>
      <c r="B13" s="196"/>
      <c r="D13" s="67">
        <v>250000</v>
      </c>
      <c r="E13" s="67"/>
      <c r="F13" s="67">
        <v>478000</v>
      </c>
      <c r="G13" s="67"/>
      <c r="H13" s="197">
        <v>9265</v>
      </c>
      <c r="I13" s="67"/>
      <c r="J13" s="67">
        <v>25000</v>
      </c>
      <c r="K13" s="69"/>
      <c r="L13" s="67">
        <v>4850000</v>
      </c>
      <c r="M13" s="67"/>
      <c r="N13" s="67">
        <v>17167729</v>
      </c>
      <c r="O13" s="69"/>
      <c r="P13" s="67">
        <v>-89551</v>
      </c>
      <c r="Q13" s="69"/>
      <c r="R13" s="71">
        <v>22690443</v>
      </c>
    </row>
    <row r="14" spans="1:18" ht="24" customHeight="1">
      <c r="A14" s="198" t="s">
        <v>183</v>
      </c>
      <c r="B14" s="199"/>
      <c r="D14" s="25"/>
      <c r="E14" s="67"/>
      <c r="F14" s="25"/>
      <c r="G14" s="67"/>
      <c r="H14" s="25"/>
      <c r="I14" s="67"/>
      <c r="J14" s="77"/>
      <c r="K14" s="69"/>
      <c r="L14" s="77"/>
      <c r="M14" s="67"/>
      <c r="N14" s="70"/>
      <c r="O14" s="69"/>
      <c r="P14" s="70"/>
      <c r="Q14" s="69"/>
      <c r="R14" s="71"/>
    </row>
    <row r="15" spans="1:18" ht="24" customHeight="1">
      <c r="A15" s="200" t="s">
        <v>76</v>
      </c>
      <c r="B15" s="201">
        <v>28</v>
      </c>
      <c r="D15" s="77">
        <v>0</v>
      </c>
      <c r="E15" s="67"/>
      <c r="F15" s="77">
        <v>0</v>
      </c>
      <c r="G15" s="67"/>
      <c r="H15" s="197">
        <v>2845</v>
      </c>
      <c r="I15" s="67"/>
      <c r="J15" s="77">
        <v>0</v>
      </c>
      <c r="K15" s="69"/>
      <c r="L15" s="77">
        <v>0</v>
      </c>
      <c r="M15" s="67"/>
      <c r="N15" s="77">
        <v>0</v>
      </c>
      <c r="O15" s="69"/>
      <c r="P15" s="77">
        <v>0</v>
      </c>
      <c r="Q15" s="69"/>
      <c r="R15" s="71">
        <v>2845</v>
      </c>
    </row>
    <row r="16" spans="1:18" ht="24" customHeight="1">
      <c r="A16" s="200" t="s">
        <v>185</v>
      </c>
      <c r="B16" s="201">
        <v>29.1</v>
      </c>
      <c r="D16" s="77">
        <v>0</v>
      </c>
      <c r="E16" s="67"/>
      <c r="F16" s="77">
        <v>0</v>
      </c>
      <c r="G16" s="67"/>
      <c r="H16" s="77">
        <v>0</v>
      </c>
      <c r="I16" s="67"/>
      <c r="J16" s="77">
        <v>0</v>
      </c>
      <c r="K16" s="69"/>
      <c r="L16" s="77">
        <v>0</v>
      </c>
      <c r="M16" s="67"/>
      <c r="N16" s="69">
        <v>-737496</v>
      </c>
      <c r="O16" s="69"/>
      <c r="P16" s="77">
        <v>0</v>
      </c>
      <c r="Q16" s="69"/>
      <c r="R16" s="71">
        <v>-737496</v>
      </c>
    </row>
    <row r="17" spans="1:19" ht="24" customHeight="1">
      <c r="A17" s="202" t="s">
        <v>186</v>
      </c>
      <c r="B17" s="201">
        <v>29.2</v>
      </c>
      <c r="D17" s="77">
        <v>0</v>
      </c>
      <c r="E17" s="67"/>
      <c r="F17" s="77">
        <v>0</v>
      </c>
      <c r="G17" s="67"/>
      <c r="H17" s="77">
        <v>0</v>
      </c>
      <c r="I17" s="67"/>
      <c r="J17" s="77">
        <v>0</v>
      </c>
      <c r="K17" s="69"/>
      <c r="L17" s="77">
        <v>0</v>
      </c>
      <c r="M17" s="67"/>
      <c r="N17" s="69">
        <v>-637382</v>
      </c>
      <c r="O17" s="69"/>
      <c r="P17" s="77">
        <v>0</v>
      </c>
      <c r="Q17" s="69"/>
      <c r="R17" s="71">
        <v>-637382</v>
      </c>
    </row>
    <row r="18" spans="1:19" ht="24" customHeight="1">
      <c r="A18" s="202" t="s">
        <v>124</v>
      </c>
      <c r="B18" s="40"/>
      <c r="D18" s="77">
        <v>0</v>
      </c>
      <c r="E18" s="67"/>
      <c r="F18" s="77">
        <v>0</v>
      </c>
      <c r="G18" s="67"/>
      <c r="H18" s="77">
        <v>0</v>
      </c>
      <c r="I18" s="67"/>
      <c r="J18" s="77">
        <v>0</v>
      </c>
      <c r="K18" s="69"/>
      <c r="L18" s="77">
        <v>0</v>
      </c>
      <c r="M18" s="67"/>
      <c r="N18" s="70">
        <v>3252691</v>
      </c>
      <c r="O18" s="69"/>
      <c r="P18" s="77">
        <v>0</v>
      </c>
      <c r="Q18" s="69"/>
      <c r="R18" s="71">
        <v>3252691</v>
      </c>
    </row>
    <row r="19" spans="1:19" ht="24" customHeight="1">
      <c r="A19" s="202" t="s">
        <v>266</v>
      </c>
      <c r="B19" s="40"/>
      <c r="D19" s="77">
        <v>0</v>
      </c>
      <c r="E19" s="67"/>
      <c r="F19" s="77">
        <v>0</v>
      </c>
      <c r="G19" s="67"/>
      <c r="H19" s="77">
        <v>0</v>
      </c>
      <c r="I19" s="67"/>
      <c r="J19" s="77">
        <v>0</v>
      </c>
      <c r="K19" s="69"/>
      <c r="L19" s="77">
        <v>0</v>
      </c>
      <c r="M19" s="67"/>
      <c r="N19" s="70">
        <v>18367</v>
      </c>
      <c r="O19" s="69"/>
      <c r="P19" s="71">
        <v>-235261</v>
      </c>
      <c r="Q19" s="69"/>
      <c r="R19" s="71">
        <v>-216894</v>
      </c>
      <c r="S19" s="166">
        <f>+R18+R19-งบกำไรขาดทุนเบ็ดเสร็จ!J30</f>
        <v>0</v>
      </c>
    </row>
    <row r="20" spans="1:19" ht="24" customHeight="1" thickBot="1">
      <c r="A20" s="165" t="s">
        <v>187</v>
      </c>
      <c r="B20" s="196"/>
      <c r="D20" s="45">
        <v>250000</v>
      </c>
      <c r="E20" s="69"/>
      <c r="F20" s="45">
        <v>478000</v>
      </c>
      <c r="G20" s="69"/>
      <c r="H20" s="45">
        <v>12110</v>
      </c>
      <c r="I20" s="69"/>
      <c r="J20" s="45">
        <v>25000</v>
      </c>
      <c r="K20" s="69"/>
      <c r="L20" s="45">
        <v>4850000</v>
      </c>
      <c r="M20" s="67"/>
      <c r="N20" s="45">
        <v>19063909</v>
      </c>
      <c r="O20" s="69"/>
      <c r="P20" s="45">
        <v>-324812</v>
      </c>
      <c r="Q20" s="69"/>
      <c r="R20" s="45">
        <v>24354207</v>
      </c>
    </row>
    <row r="21" spans="1:19" s="165" customFormat="1" ht="24" customHeight="1" thickTop="1">
      <c r="B21" s="191"/>
      <c r="D21" s="186"/>
      <c r="E21" s="186"/>
      <c r="F21" s="186"/>
      <c r="H21" s="186"/>
      <c r="J21" s="186"/>
      <c r="L21" s="22"/>
      <c r="N21" s="189"/>
    </row>
    <row r="22" spans="1:19" ht="24" customHeight="1">
      <c r="A22" s="195" t="s">
        <v>188</v>
      </c>
      <c r="B22" s="196"/>
      <c r="D22" s="67">
        <v>250000</v>
      </c>
      <c r="E22" s="67"/>
      <c r="F22" s="67">
        <v>478000</v>
      </c>
      <c r="G22" s="67"/>
      <c r="H22" s="197">
        <v>12110</v>
      </c>
      <c r="I22" s="67"/>
      <c r="J22" s="67">
        <v>25000</v>
      </c>
      <c r="K22" s="69"/>
      <c r="L22" s="67">
        <v>4850000</v>
      </c>
      <c r="M22" s="67"/>
      <c r="N22" s="67">
        <v>19063909</v>
      </c>
      <c r="O22" s="69"/>
      <c r="P22" s="67">
        <v>-324812</v>
      </c>
      <c r="Q22" s="69"/>
      <c r="R22" s="71">
        <f>SUM(D22:Q22)</f>
        <v>24354207</v>
      </c>
      <c r="S22" s="68"/>
    </row>
    <row r="23" spans="1:19" ht="24" customHeight="1">
      <c r="A23" s="198" t="s">
        <v>183</v>
      </c>
      <c r="B23" s="199"/>
      <c r="D23" s="25"/>
      <c r="E23" s="67"/>
      <c r="F23" s="25"/>
      <c r="G23" s="67"/>
      <c r="H23" s="25"/>
      <c r="I23" s="67"/>
      <c r="J23" s="77"/>
      <c r="K23" s="69"/>
      <c r="L23" s="77"/>
      <c r="M23" s="67"/>
      <c r="N23" s="70"/>
      <c r="O23" s="69"/>
      <c r="P23" s="70"/>
      <c r="Q23" s="69"/>
      <c r="R23" s="71"/>
      <c r="S23" s="68"/>
    </row>
    <row r="24" spans="1:19" ht="24" customHeight="1">
      <c r="A24" s="200" t="s">
        <v>76</v>
      </c>
      <c r="B24" s="201">
        <v>28</v>
      </c>
      <c r="D24" s="77">
        <v>0</v>
      </c>
      <c r="E24" s="67"/>
      <c r="F24" s="77">
        <v>0</v>
      </c>
      <c r="G24" s="67"/>
      <c r="H24" s="197">
        <v>3007</v>
      </c>
      <c r="I24" s="67"/>
      <c r="J24" s="77">
        <v>0</v>
      </c>
      <c r="K24" s="69"/>
      <c r="L24" s="77">
        <v>0</v>
      </c>
      <c r="M24" s="67"/>
      <c r="N24" s="77">
        <v>0</v>
      </c>
      <c r="O24" s="69"/>
      <c r="P24" s="77">
        <v>0</v>
      </c>
      <c r="Q24" s="69"/>
      <c r="R24" s="71">
        <f t="shared" ref="R24:R28" si="0">SUM(D24:Q24)</f>
        <v>3007</v>
      </c>
      <c r="S24" s="68"/>
    </row>
    <row r="25" spans="1:19" ht="24" customHeight="1">
      <c r="A25" s="200" t="s">
        <v>185</v>
      </c>
      <c r="B25" s="201">
        <v>29.3</v>
      </c>
      <c r="D25" s="77">
        <v>0</v>
      </c>
      <c r="E25" s="67"/>
      <c r="F25" s="77">
        <v>0</v>
      </c>
      <c r="G25" s="67"/>
      <c r="H25" s="77">
        <v>0</v>
      </c>
      <c r="I25" s="67"/>
      <c r="J25" s="77">
        <v>0</v>
      </c>
      <c r="K25" s="69"/>
      <c r="L25" s="77">
        <v>0</v>
      </c>
      <c r="M25" s="67"/>
      <c r="N25" s="69">
        <v>-737145</v>
      </c>
      <c r="O25" s="69"/>
      <c r="P25" s="77">
        <v>0</v>
      </c>
      <c r="Q25" s="69"/>
      <c r="R25" s="71">
        <f t="shared" si="0"/>
        <v>-737145</v>
      </c>
      <c r="S25" s="68"/>
    </row>
    <row r="26" spans="1:19" ht="24" customHeight="1">
      <c r="A26" s="202" t="s">
        <v>186</v>
      </c>
      <c r="B26" s="201">
        <v>29.4</v>
      </c>
      <c r="D26" s="77">
        <v>0</v>
      </c>
      <c r="E26" s="67"/>
      <c r="F26" s="77">
        <v>0</v>
      </c>
      <c r="G26" s="67"/>
      <c r="H26" s="77">
        <v>0</v>
      </c>
      <c r="I26" s="67"/>
      <c r="J26" s="77">
        <v>0</v>
      </c>
      <c r="K26" s="69"/>
      <c r="L26" s="77">
        <v>0</v>
      </c>
      <c r="M26" s="67"/>
      <c r="N26" s="69">
        <v>-637497</v>
      </c>
      <c r="O26" s="69"/>
      <c r="P26" s="77">
        <v>0</v>
      </c>
      <c r="Q26" s="69"/>
      <c r="R26" s="71">
        <f t="shared" si="0"/>
        <v>-637497</v>
      </c>
      <c r="S26" s="68"/>
    </row>
    <row r="27" spans="1:19" ht="24" customHeight="1">
      <c r="A27" s="202" t="s">
        <v>124</v>
      </c>
      <c r="B27" s="40"/>
      <c r="D27" s="77">
        <v>0</v>
      </c>
      <c r="E27" s="67"/>
      <c r="F27" s="77">
        <v>0</v>
      </c>
      <c r="G27" s="67"/>
      <c r="H27" s="77">
        <v>0</v>
      </c>
      <c r="I27" s="67"/>
      <c r="J27" s="77">
        <v>0</v>
      </c>
      <c r="K27" s="69"/>
      <c r="L27" s="77">
        <v>0</v>
      </c>
      <c r="M27" s="67"/>
      <c r="N27" s="70">
        <f>+งบกำไรขาดทุน!H44</f>
        <v>2504976</v>
      </c>
      <c r="O27" s="69"/>
      <c r="P27" s="77">
        <v>0</v>
      </c>
      <c r="Q27" s="69"/>
      <c r="R27" s="71">
        <f t="shared" si="0"/>
        <v>2504976</v>
      </c>
    </row>
    <row r="28" spans="1:19" ht="24" customHeight="1">
      <c r="A28" s="202" t="s">
        <v>266</v>
      </c>
      <c r="B28" s="40"/>
      <c r="D28" s="77">
        <v>0</v>
      </c>
      <c r="E28" s="67"/>
      <c r="F28" s="77">
        <v>0</v>
      </c>
      <c r="G28" s="67"/>
      <c r="H28" s="77">
        <v>0</v>
      </c>
      <c r="I28" s="67"/>
      <c r="J28" s="77">
        <v>0</v>
      </c>
      <c r="K28" s="69"/>
      <c r="L28" s="77">
        <v>0</v>
      </c>
      <c r="M28" s="67"/>
      <c r="N28" s="70">
        <v>100290</v>
      </c>
      <c r="O28" s="69"/>
      <c r="P28" s="71">
        <v>-43254</v>
      </c>
      <c r="Q28" s="69"/>
      <c r="R28" s="71">
        <f t="shared" si="0"/>
        <v>57036</v>
      </c>
      <c r="S28" s="68">
        <f>+R27+R28-งบกำไรขาดทุนเบ็ดเสร็จ!H30</f>
        <v>0</v>
      </c>
    </row>
    <row r="29" spans="1:19" ht="24" customHeight="1" thickBot="1">
      <c r="A29" s="165" t="s">
        <v>189</v>
      </c>
      <c r="B29" s="196"/>
      <c r="D29" s="45">
        <f>SUM(D22:D28)</f>
        <v>250000</v>
      </c>
      <c r="E29" s="69"/>
      <c r="F29" s="45">
        <f>SUM(F22:F28)</f>
        <v>478000</v>
      </c>
      <c r="G29" s="69"/>
      <c r="H29" s="45">
        <f>SUM(H22:H28)</f>
        <v>15117</v>
      </c>
      <c r="I29" s="69"/>
      <c r="J29" s="45">
        <f>SUM(J22:J28)</f>
        <v>25000</v>
      </c>
      <c r="K29" s="69"/>
      <c r="L29" s="45">
        <f>SUM(L22:L28)</f>
        <v>4850000</v>
      </c>
      <c r="M29" s="67"/>
      <c r="N29" s="45">
        <f>SUM(N22:N28)</f>
        <v>20294533</v>
      </c>
      <c r="O29" s="69"/>
      <c r="P29" s="45">
        <f>SUM(P22:P28)</f>
        <v>-368066</v>
      </c>
      <c r="Q29" s="69"/>
      <c r="R29" s="45">
        <f>SUM(R22:R28)</f>
        <v>25544584</v>
      </c>
      <c r="S29" s="68"/>
    </row>
    <row r="30" spans="1:19" s="165" customFormat="1" ht="24" customHeight="1" thickTop="1">
      <c r="B30" s="191"/>
      <c r="D30" s="186"/>
      <c r="E30" s="186"/>
      <c r="F30" s="186"/>
      <c r="H30" s="186"/>
      <c r="J30" s="186"/>
      <c r="L30" s="22"/>
    </row>
    <row r="31" spans="1:19" ht="24" customHeight="1">
      <c r="B31" s="191"/>
    </row>
    <row r="32" spans="1:19" ht="24" customHeight="1">
      <c r="B32" s="191"/>
    </row>
    <row r="33" spans="1:18" ht="24" customHeight="1">
      <c r="B33" s="191"/>
    </row>
    <row r="34" spans="1:18" ht="24" customHeight="1">
      <c r="B34" s="191"/>
    </row>
    <row r="35" spans="1:18" ht="27.6" customHeight="1">
      <c r="A35" s="146" t="s">
        <v>45</v>
      </c>
    </row>
    <row r="36" spans="1:18" ht="24" customHeight="1">
      <c r="D36" s="166">
        <f>+'งบฐานะการเงิน (2)'!H58-D29</f>
        <v>0</v>
      </c>
      <c r="F36" s="166">
        <f>'งบฐานะการเงิน (2)'!H60-F29</f>
        <v>0</v>
      </c>
      <c r="H36" s="166">
        <f>+'งบฐานะการเงิน (2)'!H62-H29</f>
        <v>0</v>
      </c>
      <c r="J36" s="166">
        <f>'งบฐานะการเงิน (2)'!H66-J29</f>
        <v>0</v>
      </c>
      <c r="L36" s="166">
        <f>+'งบฐานะการเงิน (2)'!H67-L29</f>
        <v>0</v>
      </c>
      <c r="N36" s="166">
        <f>+'งบฐานะการเงิน (2)'!H68-N29</f>
        <v>0</v>
      </c>
      <c r="P36" s="166">
        <f>+'งบฐานะการเงิน (2)'!H71-P29</f>
        <v>0</v>
      </c>
      <c r="R36" s="166">
        <f>+'งบฐานะการเงิน (2)'!H72-R29</f>
        <v>0</v>
      </c>
    </row>
    <row r="38" spans="1:18" ht="24" customHeight="1">
      <c r="H38" s="166">
        <f>+'งบฐานะการเงิน (2)'!H62-'งบฐานะการเงิน (2)'!J62-H24</f>
        <v>0</v>
      </c>
      <c r="N38" s="166">
        <f>+'งบฐานะการเงิน (2)'!H68-'งบฐานะการเงิน (2)'!J68-N24-N25-N26-N27-N28</f>
        <v>0</v>
      </c>
      <c r="P38" s="166">
        <f>+'งบฐานะการเงิน (2)'!H71-'งบฐานะการเงิน (2)'!J71-P28</f>
        <v>0</v>
      </c>
    </row>
  </sheetData>
  <mergeCells count="7">
    <mergeCell ref="J7:N7"/>
    <mergeCell ref="J8:L8"/>
    <mergeCell ref="A1:R1"/>
    <mergeCell ref="A2:R2"/>
    <mergeCell ref="A3:R3"/>
    <mergeCell ref="A4:R4"/>
    <mergeCell ref="D6:R6"/>
  </mergeCells>
  <pageMargins left="1" right="0.2" top="1" bottom="0.5" header="0.25" footer="0.25"/>
  <pageSetup paperSize="9" scale="6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J165"/>
  <sheetViews>
    <sheetView view="pageBreakPreview" zoomScale="70" zoomScaleNormal="80" zoomScaleSheetLayoutView="70" workbookViewId="0">
      <selection activeCell="A47" sqref="A47"/>
    </sheetView>
  </sheetViews>
  <sheetFormatPr defaultColWidth="9.44140625" defaultRowHeight="24" customHeight="1"/>
  <cols>
    <col min="1" max="1" width="75.88671875" style="106" customWidth="1"/>
    <col min="2" max="2" width="10.44140625" style="106" customWidth="1"/>
    <col min="3" max="3" width="1.5546875" style="106" customWidth="1"/>
    <col min="4" max="4" width="12" style="106" bestFit="1" customWidth="1"/>
    <col min="5" max="5" width="1.5546875" style="106" customWidth="1"/>
    <col min="6" max="6" width="12.88671875" style="106" bestFit="1" customWidth="1"/>
    <col min="7" max="7" width="1.5546875" style="106" customWidth="1"/>
    <col min="8" max="8" width="12" style="175" bestFit="1" customWidth="1"/>
    <col min="9" max="9" width="1.5546875" style="139" customWidth="1"/>
    <col min="10" max="10" width="12" style="139" bestFit="1" customWidth="1"/>
    <col min="11" max="16384" width="9.44140625" style="106"/>
  </cols>
  <sheetData>
    <row r="1" spans="1:10" ht="24" customHeigh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0" ht="24" customHeight="1">
      <c r="A2" s="206" t="s">
        <v>199</v>
      </c>
      <c r="B2" s="206"/>
      <c r="C2" s="206"/>
      <c r="D2" s="206"/>
      <c r="E2" s="206"/>
      <c r="F2" s="206"/>
      <c r="G2" s="206"/>
      <c r="H2" s="206"/>
      <c r="I2" s="206"/>
      <c r="J2" s="206"/>
    </row>
    <row r="3" spans="1:10" ht="24" customHeight="1">
      <c r="A3" s="205" t="s">
        <v>92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0" ht="24" customHeight="1">
      <c r="A4" s="211" t="s">
        <v>3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ht="9" customHeight="1">
      <c r="A5" s="99"/>
      <c r="B5" s="99"/>
      <c r="C5" s="99"/>
      <c r="D5" s="6"/>
      <c r="E5" s="99"/>
      <c r="F5" s="6"/>
      <c r="G5" s="6"/>
      <c r="H5" s="63"/>
      <c r="I5" s="99"/>
      <c r="J5" s="6"/>
    </row>
    <row r="6" spans="1:10" ht="22.05" customHeight="1">
      <c r="A6" s="101"/>
      <c r="B6" s="181" t="s">
        <v>4</v>
      </c>
      <c r="D6" s="208" t="s">
        <v>5</v>
      </c>
      <c r="E6" s="208"/>
      <c r="F6" s="208"/>
      <c r="G6" s="167"/>
      <c r="H6" s="209" t="s">
        <v>6</v>
      </c>
      <c r="I6" s="209"/>
      <c r="J6" s="209"/>
    </row>
    <row r="7" spans="1:10" ht="22.05" customHeight="1">
      <c r="A7" s="101"/>
      <c r="B7" s="181"/>
      <c r="C7" s="102"/>
      <c r="D7" s="210" t="s">
        <v>93</v>
      </c>
      <c r="E7" s="210"/>
      <c r="F7" s="210"/>
      <c r="G7" s="113"/>
      <c r="H7" s="210" t="s">
        <v>93</v>
      </c>
      <c r="I7" s="210"/>
      <c r="J7" s="210"/>
    </row>
    <row r="8" spans="1:10" ht="22.05" customHeight="1">
      <c r="A8" s="101"/>
      <c r="B8" s="181"/>
      <c r="C8" s="102"/>
      <c r="D8" s="182" t="s">
        <v>94</v>
      </c>
      <c r="E8" s="182"/>
      <c r="F8" s="182" t="s">
        <v>94</v>
      </c>
      <c r="G8" s="113"/>
      <c r="H8" s="182" t="s">
        <v>94</v>
      </c>
      <c r="I8" s="182"/>
      <c r="J8" s="182" t="s">
        <v>94</v>
      </c>
    </row>
    <row r="9" spans="1:10" ht="22.05" customHeight="1">
      <c r="A9" s="101"/>
      <c r="B9" s="181"/>
      <c r="C9" s="102"/>
      <c r="D9" s="180" t="s">
        <v>8</v>
      </c>
      <c r="E9" s="103"/>
      <c r="F9" s="180" t="s">
        <v>9</v>
      </c>
      <c r="G9" s="102"/>
      <c r="H9" s="180" t="s">
        <v>8</v>
      </c>
      <c r="I9" s="103"/>
      <c r="J9" s="180" t="s">
        <v>9</v>
      </c>
    </row>
    <row r="10" spans="1:10" ht="22.05" customHeight="1">
      <c r="A10" s="101"/>
      <c r="B10" s="181"/>
      <c r="C10" s="102"/>
      <c r="D10" s="181">
        <v>2568</v>
      </c>
      <c r="E10" s="103"/>
      <c r="F10" s="181">
        <v>2567</v>
      </c>
      <c r="G10" s="102"/>
      <c r="H10" s="181">
        <v>2568</v>
      </c>
      <c r="I10" s="103"/>
      <c r="J10" s="181">
        <v>2567</v>
      </c>
    </row>
    <row r="11" spans="1:10" ht="22.05" customHeight="1">
      <c r="A11" s="10" t="s">
        <v>200</v>
      </c>
      <c r="B11" s="10"/>
      <c r="C11" s="10"/>
      <c r="D11" s="10"/>
      <c r="E11" s="11"/>
      <c r="F11" s="10"/>
      <c r="G11" s="12"/>
      <c r="H11" s="46"/>
      <c r="I11" s="1"/>
      <c r="J11" s="1"/>
    </row>
    <row r="12" spans="1:10" ht="22.05" customHeight="1">
      <c r="A12" s="13" t="s">
        <v>124</v>
      </c>
      <c r="B12" s="13"/>
      <c r="C12" s="13"/>
      <c r="D12" s="70">
        <f>+งบกำไรขาดทุน!D46</f>
        <v>2950505</v>
      </c>
      <c r="E12" s="70"/>
      <c r="F12" s="70">
        <v>3337856</v>
      </c>
      <c r="G12" s="168"/>
      <c r="H12" s="70">
        <f>+งบกำไรขาดทุน!H46</f>
        <v>2504976</v>
      </c>
      <c r="I12" s="70"/>
      <c r="J12" s="70">
        <v>3252691</v>
      </c>
    </row>
    <row r="13" spans="1:10" ht="22.05" customHeight="1">
      <c r="A13" s="13" t="s">
        <v>201</v>
      </c>
      <c r="B13" s="13"/>
      <c r="C13" s="13"/>
      <c r="D13" s="70"/>
      <c r="E13" s="168"/>
      <c r="F13" s="70"/>
      <c r="G13" s="168"/>
      <c r="H13" s="168"/>
      <c r="I13" s="168"/>
      <c r="J13" s="168"/>
    </row>
    <row r="14" spans="1:10" ht="22.05" customHeight="1">
      <c r="A14" s="14" t="s">
        <v>123</v>
      </c>
      <c r="B14" s="13"/>
      <c r="C14" s="13"/>
      <c r="D14" s="70">
        <f>+งบกำไรขาดทุน!D40</f>
        <v>897129</v>
      </c>
      <c r="E14" s="168"/>
      <c r="F14" s="70">
        <v>823525</v>
      </c>
      <c r="G14" s="168"/>
      <c r="H14" s="70">
        <f>+งบกำไรขาดทุน!H40</f>
        <v>813406</v>
      </c>
      <c r="I14" s="168"/>
      <c r="J14" s="70">
        <v>742652</v>
      </c>
    </row>
    <row r="15" spans="1:10" ht="22.05" customHeight="1">
      <c r="A15" s="14" t="s">
        <v>121</v>
      </c>
      <c r="B15" s="13"/>
      <c r="C15" s="13"/>
      <c r="D15" s="9">
        <f>+งบกำไรขาดทุน!D38</f>
        <v>7233138</v>
      </c>
      <c r="E15" s="168"/>
      <c r="F15" s="9">
        <v>7240216</v>
      </c>
      <c r="G15" s="168"/>
      <c r="H15" s="67">
        <f>+งบกำไรขาดทุน!H38</f>
        <v>6840593</v>
      </c>
      <c r="I15" s="168"/>
      <c r="J15" s="67">
        <v>7032844</v>
      </c>
    </row>
    <row r="16" spans="1:10" ht="22.05" customHeight="1">
      <c r="A16" s="14" t="s">
        <v>115</v>
      </c>
      <c r="B16" s="93">
        <v>10.1</v>
      </c>
      <c r="C16" s="14"/>
      <c r="D16" s="77">
        <v>0</v>
      </c>
      <c r="E16" s="168"/>
      <c r="F16" s="77">
        <v>0</v>
      </c>
      <c r="G16" s="168"/>
      <c r="H16" s="67">
        <f>+งบกำไรขาดทุน!H31</f>
        <v>20000</v>
      </c>
      <c r="I16" s="168"/>
      <c r="J16" s="77">
        <v>0</v>
      </c>
    </row>
    <row r="17" spans="1:10" ht="22.05" customHeight="1">
      <c r="A17" s="14" t="s">
        <v>202</v>
      </c>
      <c r="B17" s="93">
        <v>10.4</v>
      </c>
      <c r="C17" s="14"/>
      <c r="D17" s="9">
        <f>-งบกำไรขาดทุน!D21</f>
        <v>-93576</v>
      </c>
      <c r="E17" s="168"/>
      <c r="F17" s="77">
        <v>0</v>
      </c>
      <c r="G17" s="168"/>
      <c r="H17" s="67">
        <f>+งบกำไรขาดทุน!H32</f>
        <v>268556</v>
      </c>
      <c r="I17" s="168"/>
      <c r="J17" s="77">
        <v>0</v>
      </c>
    </row>
    <row r="18" spans="1:10" ht="22.05" customHeight="1">
      <c r="A18" s="14" t="s">
        <v>203</v>
      </c>
      <c r="B18" s="14"/>
      <c r="C18" s="14"/>
      <c r="D18" s="67">
        <v>693542</v>
      </c>
      <c r="E18" s="168"/>
      <c r="F18" s="67">
        <v>748621</v>
      </c>
      <c r="G18" s="168"/>
      <c r="H18" s="67">
        <v>591618</v>
      </c>
      <c r="I18" s="168"/>
      <c r="J18" s="67">
        <v>642468</v>
      </c>
    </row>
    <row r="19" spans="1:10" ht="22.05" customHeight="1">
      <c r="A19" s="14" t="s">
        <v>204</v>
      </c>
      <c r="B19" s="14"/>
      <c r="C19" s="14"/>
      <c r="D19" s="67">
        <v>277034</v>
      </c>
      <c r="E19" s="168"/>
      <c r="F19" s="67">
        <v>271581</v>
      </c>
      <c r="G19" s="168"/>
      <c r="H19" s="67">
        <v>238413</v>
      </c>
      <c r="I19" s="168"/>
      <c r="J19" s="67">
        <v>226928</v>
      </c>
    </row>
    <row r="20" spans="1:10" ht="22.05" customHeight="1">
      <c r="A20" s="14" t="s">
        <v>205</v>
      </c>
      <c r="B20" s="14"/>
      <c r="C20" s="14"/>
      <c r="H20" s="106"/>
      <c r="I20" s="106"/>
      <c r="J20" s="106"/>
    </row>
    <row r="21" spans="1:10" ht="22.05" customHeight="1">
      <c r="A21" s="17" t="s">
        <v>206</v>
      </c>
      <c r="B21" s="14"/>
      <c r="C21" s="14"/>
      <c r="D21" s="67">
        <v>1508</v>
      </c>
      <c r="E21" s="168"/>
      <c r="F21" s="67">
        <v>940</v>
      </c>
      <c r="G21" s="168"/>
      <c r="H21" s="67">
        <v>2177</v>
      </c>
      <c r="I21" s="168"/>
      <c r="J21" s="67">
        <v>1548</v>
      </c>
    </row>
    <row r="22" spans="1:10" ht="22.05" customHeight="1">
      <c r="A22" s="14" t="s">
        <v>207</v>
      </c>
      <c r="B22" s="14"/>
      <c r="C22" s="14"/>
      <c r="D22" s="67"/>
      <c r="E22" s="168"/>
      <c r="F22" s="67"/>
      <c r="G22" s="168"/>
      <c r="H22" s="67"/>
      <c r="I22" s="168"/>
      <c r="J22" s="67"/>
    </row>
    <row r="23" spans="1:10" ht="22.05" customHeight="1">
      <c r="A23" s="17" t="s">
        <v>206</v>
      </c>
      <c r="B23" s="72"/>
      <c r="C23" s="14"/>
      <c r="D23" s="67">
        <v>2448</v>
      </c>
      <c r="E23" s="168"/>
      <c r="F23" s="67">
        <v>7191</v>
      </c>
      <c r="G23" s="168"/>
      <c r="H23" s="67">
        <v>682</v>
      </c>
      <c r="I23" s="168"/>
      <c r="J23" s="67">
        <v>6685</v>
      </c>
    </row>
    <row r="24" spans="1:10" ht="22.05" customHeight="1">
      <c r="A24" s="14" t="s">
        <v>208</v>
      </c>
      <c r="B24" s="79">
        <v>27</v>
      </c>
      <c r="C24" s="14"/>
      <c r="D24" s="67">
        <v>114382</v>
      </c>
      <c r="E24" s="168"/>
      <c r="F24" s="67">
        <v>71274</v>
      </c>
      <c r="G24" s="168"/>
      <c r="H24" s="67">
        <v>100380</v>
      </c>
      <c r="I24" s="168"/>
      <c r="J24" s="67">
        <v>62879</v>
      </c>
    </row>
    <row r="25" spans="1:10" ht="22.05" customHeight="1">
      <c r="A25" s="14" t="s">
        <v>209</v>
      </c>
      <c r="B25" s="79">
        <v>28</v>
      </c>
      <c r="C25" s="14"/>
      <c r="D25" s="67">
        <v>18597</v>
      </c>
      <c r="E25" s="168"/>
      <c r="F25" s="67">
        <v>17461</v>
      </c>
      <c r="G25" s="168"/>
      <c r="H25" s="67">
        <v>16755</v>
      </c>
      <c r="I25" s="168"/>
      <c r="J25" s="67">
        <v>14351</v>
      </c>
    </row>
    <row r="26" spans="1:10" ht="22.05" customHeight="1">
      <c r="A26" s="14" t="s">
        <v>210</v>
      </c>
      <c r="B26" s="14"/>
      <c r="C26" s="14"/>
      <c r="D26" s="67">
        <f>-งบกำไรขาดทุน!D17</f>
        <v>-172092</v>
      </c>
      <c r="E26" s="168"/>
      <c r="F26" s="67">
        <v>-167108</v>
      </c>
      <c r="G26" s="168"/>
      <c r="H26" s="67">
        <f>-งบกำไรขาดทุน!H17</f>
        <v>-172092</v>
      </c>
      <c r="I26" s="168"/>
      <c r="J26" s="67">
        <v>-167108</v>
      </c>
    </row>
    <row r="27" spans="1:10" ht="22.05" customHeight="1">
      <c r="A27" s="58" t="s">
        <v>211</v>
      </c>
      <c r="B27" s="14"/>
      <c r="C27" s="14"/>
      <c r="D27" s="77">
        <v>0</v>
      </c>
      <c r="E27" s="11"/>
      <c r="F27" s="77">
        <v>0</v>
      </c>
      <c r="G27" s="168"/>
      <c r="H27" s="67">
        <v>7463</v>
      </c>
      <c r="I27" s="168"/>
      <c r="J27" s="67">
        <v>1977</v>
      </c>
    </row>
    <row r="28" spans="1:10" ht="22.05" customHeight="1">
      <c r="A28" s="58" t="s">
        <v>107</v>
      </c>
      <c r="B28" s="14"/>
      <c r="C28" s="14"/>
      <c r="H28" s="106"/>
      <c r="I28" s="106"/>
      <c r="J28" s="106"/>
    </row>
    <row r="29" spans="1:10" ht="22.05" customHeight="1">
      <c r="A29" s="80" t="s">
        <v>108</v>
      </c>
      <c r="B29" s="79"/>
      <c r="C29" s="14"/>
      <c r="D29" s="77">
        <v>0</v>
      </c>
      <c r="E29" s="11"/>
      <c r="F29" s="67">
        <v>-9409</v>
      </c>
      <c r="G29" s="168"/>
      <c r="H29" s="77">
        <v>0</v>
      </c>
      <c r="I29" s="168"/>
      <c r="J29" s="67">
        <v>-9409</v>
      </c>
    </row>
    <row r="30" spans="1:10" ht="22.05" customHeight="1">
      <c r="A30" s="58" t="s">
        <v>212</v>
      </c>
      <c r="B30" s="79">
        <v>16</v>
      </c>
      <c r="C30" s="14"/>
      <c r="D30" s="67">
        <v>-1642</v>
      </c>
      <c r="E30" s="11"/>
      <c r="F30" s="67">
        <v>-488</v>
      </c>
      <c r="G30" s="168"/>
      <c r="H30" s="67">
        <v>-1000</v>
      </c>
      <c r="I30" s="168"/>
      <c r="J30" s="67">
        <v>-488</v>
      </c>
    </row>
    <row r="31" spans="1:10" ht="22.05" customHeight="1">
      <c r="A31" s="14" t="s">
        <v>213</v>
      </c>
      <c r="B31" s="14"/>
      <c r="C31" s="14"/>
      <c r="D31" s="67">
        <v>-13179748</v>
      </c>
      <c r="E31" s="168"/>
      <c r="F31" s="67">
        <v>-13893421</v>
      </c>
      <c r="G31" s="168"/>
      <c r="H31" s="67">
        <v>-11445964</v>
      </c>
      <c r="I31" s="168"/>
      <c r="J31" s="67">
        <v>-12467099</v>
      </c>
    </row>
    <row r="32" spans="1:10" ht="22.05" customHeight="1">
      <c r="A32" s="14" t="s">
        <v>104</v>
      </c>
      <c r="B32" s="14"/>
      <c r="C32" s="14"/>
      <c r="D32" s="77">
        <v>0</v>
      </c>
      <c r="E32" s="168"/>
      <c r="F32" s="77">
        <v>0</v>
      </c>
      <c r="G32" s="168"/>
      <c r="H32" s="67">
        <f>-งบกำไรขาดทุน!H20</f>
        <v>-273800</v>
      </c>
      <c r="I32" s="168"/>
      <c r="J32" s="67">
        <v>-273800</v>
      </c>
    </row>
    <row r="33" spans="1:10" ht="22.05" customHeight="1">
      <c r="A33" s="14" t="s">
        <v>120</v>
      </c>
      <c r="B33" s="42"/>
      <c r="C33" s="14"/>
      <c r="D33" s="67">
        <f>+งบกำไรขาดทุน!D37</f>
        <v>2245368</v>
      </c>
      <c r="E33" s="168"/>
      <c r="F33" s="67">
        <v>2161866</v>
      </c>
      <c r="G33" s="168"/>
      <c r="H33" s="48">
        <f>งบกำไรขาดทุน!H37</f>
        <v>2048082</v>
      </c>
      <c r="I33" s="168"/>
      <c r="J33" s="48">
        <v>2156108</v>
      </c>
    </row>
    <row r="34" spans="1:10" ht="22.05" customHeight="1">
      <c r="A34" s="15"/>
      <c r="B34" s="72"/>
      <c r="C34" s="15"/>
      <c r="D34" s="78">
        <f>SUM(D12:D33)</f>
        <v>986593</v>
      </c>
      <c r="E34" s="168"/>
      <c r="F34" s="78">
        <f>SUM(F12:F33)</f>
        <v>610105</v>
      </c>
      <c r="G34" s="168"/>
      <c r="H34" s="78">
        <f>SUM(H12:H33)</f>
        <v>1560245</v>
      </c>
      <c r="I34" s="168"/>
      <c r="J34" s="78">
        <f>SUM(J12:J33)</f>
        <v>1223227</v>
      </c>
    </row>
    <row r="35" spans="1:10" ht="22.05" customHeight="1">
      <c r="A35" s="13" t="s">
        <v>214</v>
      </c>
      <c r="B35" s="13"/>
      <c r="C35" s="13"/>
      <c r="D35" s="169"/>
      <c r="E35" s="168"/>
      <c r="F35" s="169"/>
      <c r="G35" s="168"/>
      <c r="H35" s="170"/>
      <c r="I35" s="168"/>
      <c r="J35" s="170"/>
    </row>
    <row r="36" spans="1:10" ht="22.05" customHeight="1">
      <c r="A36" s="14" t="s">
        <v>13</v>
      </c>
      <c r="B36" s="14"/>
      <c r="C36" s="14"/>
      <c r="D36" s="9">
        <v>-7134963</v>
      </c>
      <c r="E36" s="168"/>
      <c r="F36" s="9">
        <v>-6927019</v>
      </c>
      <c r="G36" s="139"/>
      <c r="H36" s="67">
        <v>-5132995</v>
      </c>
      <c r="J36" s="67">
        <v>-5576938</v>
      </c>
    </row>
    <row r="37" spans="1:10" ht="22.05" customHeight="1">
      <c r="A37" s="14" t="s">
        <v>30</v>
      </c>
      <c r="B37" s="14"/>
      <c r="C37" s="14"/>
      <c r="D37" s="9">
        <v>-84344</v>
      </c>
      <c r="E37" s="168"/>
      <c r="F37" s="9">
        <v>-11584</v>
      </c>
      <c r="G37" s="139"/>
      <c r="H37" s="77">
        <v>0</v>
      </c>
      <c r="J37" s="77">
        <v>0</v>
      </c>
    </row>
    <row r="38" spans="1:10" ht="22.05" customHeight="1">
      <c r="A38" s="14" t="s">
        <v>24</v>
      </c>
      <c r="B38" s="14"/>
      <c r="C38" s="14"/>
      <c r="D38" s="9">
        <v>4188</v>
      </c>
      <c r="E38" s="168"/>
      <c r="F38" s="9">
        <v>43472</v>
      </c>
      <c r="G38" s="168"/>
      <c r="H38" s="168">
        <v>954</v>
      </c>
      <c r="I38" s="168"/>
      <c r="J38" s="168">
        <v>-2791</v>
      </c>
    </row>
    <row r="39" spans="1:10" ht="22.05" customHeight="1">
      <c r="A39" s="14" t="s">
        <v>42</v>
      </c>
      <c r="B39" s="14"/>
      <c r="C39" s="14"/>
      <c r="D39" s="9">
        <v>5854</v>
      </c>
      <c r="E39" s="168"/>
      <c r="F39" s="9">
        <v>9889</v>
      </c>
      <c r="G39" s="168"/>
      <c r="H39" s="168">
        <v>2041</v>
      </c>
      <c r="I39" s="168"/>
      <c r="J39" s="168">
        <v>11236</v>
      </c>
    </row>
    <row r="40" spans="1:10" ht="22.05" customHeight="1">
      <c r="A40" s="68" t="s">
        <v>215</v>
      </c>
      <c r="B40" s="68"/>
      <c r="C40" s="68"/>
      <c r="D40" s="16"/>
      <c r="E40" s="168"/>
      <c r="F40" s="16"/>
      <c r="G40" s="168"/>
      <c r="H40" s="64"/>
      <c r="I40" s="168"/>
      <c r="J40" s="64"/>
    </row>
    <row r="41" spans="1:10" ht="22.05" customHeight="1">
      <c r="A41" s="14" t="s">
        <v>50</v>
      </c>
      <c r="B41" s="14"/>
      <c r="C41" s="14"/>
      <c r="D41" s="67">
        <v>67858</v>
      </c>
      <c r="E41" s="168"/>
      <c r="F41" s="67">
        <v>-233360</v>
      </c>
      <c r="G41" s="168"/>
      <c r="H41" s="170">
        <v>69910</v>
      </c>
      <c r="I41" s="168"/>
      <c r="J41" s="170">
        <v>-226024</v>
      </c>
    </row>
    <row r="42" spans="1:10" ht="22.05" customHeight="1">
      <c r="A42" s="14" t="s">
        <v>59</v>
      </c>
      <c r="B42" s="14"/>
      <c r="C42" s="14"/>
      <c r="D42" s="67">
        <v>-38991</v>
      </c>
      <c r="E42" s="168"/>
      <c r="F42" s="67">
        <v>35616</v>
      </c>
      <c r="G42" s="168"/>
      <c r="H42" s="170">
        <v>23993</v>
      </c>
      <c r="I42" s="168"/>
      <c r="J42" s="170">
        <v>33144</v>
      </c>
    </row>
    <row r="43" spans="1:10" ht="22.05" customHeight="1">
      <c r="A43" s="14" t="s">
        <v>64</v>
      </c>
      <c r="B43" s="14"/>
      <c r="C43" s="14"/>
      <c r="D43" s="9">
        <v>-7606</v>
      </c>
      <c r="E43" s="168"/>
      <c r="F43" s="9">
        <v>-1533</v>
      </c>
      <c r="G43" s="168"/>
      <c r="H43" s="171">
        <v>-2979</v>
      </c>
      <c r="I43" s="168"/>
      <c r="J43" s="171">
        <v>-1606</v>
      </c>
    </row>
    <row r="44" spans="1:10" ht="22.05" customHeight="1">
      <c r="A44" s="96" t="s">
        <v>267</v>
      </c>
      <c r="B44" s="68"/>
      <c r="C44" s="68"/>
      <c r="D44" s="59">
        <f>SUM(D34:D43)</f>
        <v>-6201411</v>
      </c>
      <c r="E44" s="168"/>
      <c r="F44" s="59">
        <f>SUM(F34:F43)</f>
        <v>-6474414</v>
      </c>
      <c r="G44" s="168"/>
      <c r="H44" s="59">
        <f>SUM(H34:H43)</f>
        <v>-3478831</v>
      </c>
      <c r="I44" s="168"/>
      <c r="J44" s="59">
        <f>SUM(J34:J43)</f>
        <v>-4539752</v>
      </c>
    </row>
    <row r="45" spans="1:10" ht="22.05" customHeight="1">
      <c r="A45" s="14" t="s">
        <v>216</v>
      </c>
      <c r="B45" s="14"/>
      <c r="C45" s="14"/>
      <c r="D45" s="67">
        <v>13799367</v>
      </c>
      <c r="E45" s="168"/>
      <c r="F45" s="67">
        <v>14278389</v>
      </c>
      <c r="G45" s="168"/>
      <c r="H45" s="9">
        <v>12108758</v>
      </c>
      <c r="I45" s="168"/>
      <c r="J45" s="9">
        <v>12855034</v>
      </c>
    </row>
    <row r="46" spans="1:10" ht="22.05" customHeight="1">
      <c r="A46" s="14" t="s">
        <v>217</v>
      </c>
      <c r="B46" s="14"/>
      <c r="C46" s="14"/>
      <c r="D46" s="77">
        <v>0</v>
      </c>
      <c r="E46" s="168"/>
      <c r="F46" s="77">
        <v>0</v>
      </c>
      <c r="G46" s="168"/>
      <c r="H46" s="67">
        <v>273800</v>
      </c>
      <c r="I46" s="168"/>
      <c r="J46" s="67">
        <v>273800</v>
      </c>
    </row>
    <row r="47" spans="1:10" ht="22.05" customHeight="1">
      <c r="A47" s="14" t="s">
        <v>218</v>
      </c>
      <c r="B47" s="14"/>
      <c r="C47" s="14"/>
      <c r="D47" s="67">
        <v>-2202422</v>
      </c>
      <c r="E47" s="168"/>
      <c r="F47" s="67">
        <v>-2073248</v>
      </c>
      <c r="G47" s="168"/>
      <c r="H47" s="67">
        <v>-2028800</v>
      </c>
      <c r="I47" s="168"/>
      <c r="J47" s="67">
        <v>-2078021</v>
      </c>
    </row>
    <row r="48" spans="1:10" ht="22.05" customHeight="1">
      <c r="A48" s="14" t="s">
        <v>219</v>
      </c>
      <c r="B48" s="14"/>
      <c r="C48" s="14"/>
      <c r="D48" s="67">
        <v>-690760</v>
      </c>
      <c r="E48" s="168"/>
      <c r="F48" s="67">
        <v>-1238940</v>
      </c>
      <c r="G48" s="168"/>
      <c r="H48" s="67">
        <v>-603096</v>
      </c>
      <c r="I48" s="168"/>
      <c r="J48" s="67">
        <v>-1155689</v>
      </c>
    </row>
    <row r="49" spans="1:10" ht="22.05" customHeight="1">
      <c r="A49" s="14" t="s">
        <v>220</v>
      </c>
      <c r="B49" s="24"/>
      <c r="C49" s="14"/>
      <c r="D49" s="67">
        <v>-38694</v>
      </c>
      <c r="E49" s="168"/>
      <c r="F49" s="67">
        <v>-7545</v>
      </c>
      <c r="G49" s="168"/>
      <c r="H49" s="67">
        <v>-31270</v>
      </c>
      <c r="I49" s="168"/>
      <c r="J49" s="67">
        <v>-4849</v>
      </c>
    </row>
    <row r="50" spans="1:10" ht="22.05" customHeight="1">
      <c r="A50" s="14" t="s">
        <v>221</v>
      </c>
      <c r="B50" s="24">
        <v>28</v>
      </c>
      <c r="C50" s="14"/>
      <c r="D50" s="67">
        <v>-15542</v>
      </c>
      <c r="E50" s="168"/>
      <c r="F50" s="67">
        <v>-13076</v>
      </c>
      <c r="G50" s="168"/>
      <c r="H50" s="67">
        <v>-13748</v>
      </c>
      <c r="I50" s="168"/>
      <c r="J50" s="67">
        <v>-11506</v>
      </c>
    </row>
    <row r="51" spans="1:10" ht="22.05" customHeight="1">
      <c r="A51" s="96" t="s">
        <v>222</v>
      </c>
      <c r="B51" s="96"/>
      <c r="C51" s="96"/>
      <c r="D51" s="60">
        <f>SUM(D44:D50)</f>
        <v>4650538</v>
      </c>
      <c r="E51" s="168"/>
      <c r="F51" s="60">
        <f>SUM(F44:F50)</f>
        <v>4471166</v>
      </c>
      <c r="G51" s="168"/>
      <c r="H51" s="60">
        <f>SUM(H44:H50)</f>
        <v>6226813</v>
      </c>
      <c r="I51" s="168"/>
      <c r="J51" s="60">
        <f>SUM(J44:J50)</f>
        <v>5339017</v>
      </c>
    </row>
    <row r="52" spans="1:10" ht="24" customHeight="1">
      <c r="A52" s="206" t="s">
        <v>0</v>
      </c>
      <c r="B52" s="206"/>
      <c r="C52" s="206"/>
      <c r="D52" s="206"/>
      <c r="E52" s="206"/>
      <c r="F52" s="206"/>
      <c r="G52" s="206"/>
      <c r="H52" s="206"/>
      <c r="I52" s="206"/>
      <c r="J52" s="206"/>
    </row>
    <row r="53" spans="1:10" ht="24" customHeight="1">
      <c r="A53" s="206" t="s">
        <v>223</v>
      </c>
      <c r="B53" s="206"/>
      <c r="C53" s="206"/>
      <c r="D53" s="206"/>
      <c r="E53" s="206"/>
      <c r="F53" s="206"/>
      <c r="G53" s="206"/>
      <c r="H53" s="206"/>
      <c r="I53" s="206"/>
      <c r="J53" s="206"/>
    </row>
    <row r="54" spans="1:10" ht="24" customHeight="1">
      <c r="A54" s="205" t="s">
        <v>92</v>
      </c>
      <c r="B54" s="205"/>
      <c r="C54" s="205"/>
      <c r="D54" s="205"/>
      <c r="E54" s="205"/>
      <c r="F54" s="205"/>
      <c r="G54" s="205"/>
      <c r="H54" s="205"/>
      <c r="I54" s="205"/>
      <c r="J54" s="205"/>
    </row>
    <row r="55" spans="1:10" ht="24" customHeight="1">
      <c r="A55" s="211" t="s">
        <v>3</v>
      </c>
      <c r="B55" s="211"/>
      <c r="C55" s="211"/>
      <c r="D55" s="211"/>
      <c r="E55" s="211"/>
      <c r="F55" s="211"/>
      <c r="G55" s="211"/>
      <c r="H55" s="211"/>
      <c r="I55" s="211"/>
      <c r="J55" s="211"/>
    </row>
    <row r="56" spans="1:10" ht="9" customHeight="1">
      <c r="A56" s="99"/>
      <c r="B56" s="99"/>
      <c r="C56" s="99"/>
      <c r="D56" s="6"/>
      <c r="E56" s="99"/>
      <c r="F56" s="6"/>
      <c r="G56" s="6"/>
      <c r="H56" s="63"/>
      <c r="I56" s="99"/>
      <c r="J56" s="6"/>
    </row>
    <row r="57" spans="1:10" ht="24" customHeight="1">
      <c r="A57" s="101"/>
      <c r="B57" s="181" t="s">
        <v>4</v>
      </c>
      <c r="D57" s="208" t="s">
        <v>5</v>
      </c>
      <c r="E57" s="208"/>
      <c r="F57" s="208"/>
      <c r="G57" s="167"/>
      <c r="H57" s="209" t="s">
        <v>6</v>
      </c>
      <c r="I57" s="209"/>
      <c r="J57" s="209"/>
    </row>
    <row r="58" spans="1:10" ht="24" customHeight="1">
      <c r="A58" s="101"/>
      <c r="B58" s="181"/>
      <c r="C58" s="102"/>
      <c r="D58" s="210" t="s">
        <v>93</v>
      </c>
      <c r="E58" s="210"/>
      <c r="F58" s="210"/>
      <c r="G58" s="113"/>
      <c r="H58" s="210" t="s">
        <v>93</v>
      </c>
      <c r="I58" s="210"/>
      <c r="J58" s="210"/>
    </row>
    <row r="59" spans="1:10" ht="24" customHeight="1">
      <c r="A59" s="101"/>
      <c r="B59" s="181"/>
      <c r="C59" s="102"/>
      <c r="D59" s="182" t="s">
        <v>94</v>
      </c>
      <c r="E59" s="182"/>
      <c r="F59" s="182" t="s">
        <v>94</v>
      </c>
      <c r="G59" s="113"/>
      <c r="H59" s="182" t="s">
        <v>94</v>
      </c>
      <c r="I59" s="182"/>
      <c r="J59" s="182" t="s">
        <v>94</v>
      </c>
    </row>
    <row r="60" spans="1:10" ht="24" customHeight="1">
      <c r="A60" s="101"/>
      <c r="B60" s="181"/>
      <c r="C60" s="102"/>
      <c r="D60" s="180" t="s">
        <v>8</v>
      </c>
      <c r="E60" s="103"/>
      <c r="F60" s="180" t="s">
        <v>9</v>
      </c>
      <c r="G60" s="102"/>
      <c r="H60" s="180" t="s">
        <v>8</v>
      </c>
      <c r="I60" s="103"/>
      <c r="J60" s="180" t="s">
        <v>9</v>
      </c>
    </row>
    <row r="61" spans="1:10" ht="24" customHeight="1">
      <c r="A61" s="101"/>
      <c r="B61" s="181"/>
      <c r="C61" s="102"/>
      <c r="D61" s="181">
        <v>2568</v>
      </c>
      <c r="E61" s="103"/>
      <c r="F61" s="181">
        <v>2567</v>
      </c>
      <c r="G61" s="102"/>
      <c r="H61" s="181">
        <v>2568</v>
      </c>
      <c r="I61" s="103"/>
      <c r="J61" s="181">
        <v>2567</v>
      </c>
    </row>
    <row r="62" spans="1:10" ht="24" customHeight="1">
      <c r="A62" s="12" t="s">
        <v>224</v>
      </c>
      <c r="B62" s="12"/>
      <c r="C62" s="12"/>
      <c r="D62" s="172"/>
      <c r="E62" s="11"/>
      <c r="F62" s="172"/>
      <c r="G62" s="12"/>
      <c r="H62" s="46"/>
      <c r="I62" s="1"/>
      <c r="J62" s="1"/>
    </row>
    <row r="63" spans="1:10" ht="24" customHeight="1">
      <c r="A63" s="14" t="s">
        <v>225</v>
      </c>
      <c r="B63" s="12"/>
      <c r="C63" s="12"/>
      <c r="D63" s="77">
        <v>0</v>
      </c>
      <c r="E63" s="11"/>
      <c r="F63" s="67">
        <v>106403</v>
      </c>
      <c r="G63" s="12"/>
      <c r="H63" s="77">
        <v>0</v>
      </c>
      <c r="I63" s="1"/>
      <c r="J63" s="77">
        <v>0</v>
      </c>
    </row>
    <row r="64" spans="1:10" ht="24" customHeight="1">
      <c r="A64" s="14" t="s">
        <v>226</v>
      </c>
      <c r="B64" s="12"/>
      <c r="C64" s="12"/>
      <c r="D64" s="67">
        <v>-35514</v>
      </c>
      <c r="E64" s="11"/>
      <c r="F64" s="77">
        <v>0</v>
      </c>
      <c r="G64" s="12"/>
      <c r="H64" s="77">
        <v>0</v>
      </c>
      <c r="I64" s="1"/>
      <c r="J64" s="77">
        <v>0</v>
      </c>
    </row>
    <row r="65" spans="1:10" ht="24" customHeight="1">
      <c r="A65" s="14" t="s">
        <v>227</v>
      </c>
      <c r="B65" s="12"/>
      <c r="C65" s="12"/>
      <c r="D65" s="77">
        <v>0</v>
      </c>
      <c r="E65" s="11"/>
      <c r="F65" s="77">
        <v>0</v>
      </c>
      <c r="G65" s="12"/>
      <c r="H65" s="67">
        <v>-40000</v>
      </c>
      <c r="I65" s="1"/>
      <c r="J65" s="77">
        <v>0</v>
      </c>
    </row>
    <row r="66" spans="1:10" ht="24" customHeight="1">
      <c r="A66" s="14" t="s">
        <v>228</v>
      </c>
      <c r="B66" s="24">
        <v>4.2</v>
      </c>
      <c r="C66" s="12"/>
      <c r="D66" s="67">
        <v>-293128</v>
      </c>
      <c r="E66" s="11"/>
      <c r="F66" s="67">
        <v>-251703</v>
      </c>
      <c r="G66" s="12"/>
      <c r="H66" s="70">
        <v>-239326</v>
      </c>
      <c r="I66" s="1"/>
      <c r="J66" s="70">
        <v>-152817</v>
      </c>
    </row>
    <row r="67" spans="1:10" ht="24" customHeight="1">
      <c r="A67" s="14" t="s">
        <v>229</v>
      </c>
      <c r="B67" s="14"/>
      <c r="C67" s="14"/>
      <c r="D67" s="67">
        <v>1759</v>
      </c>
      <c r="E67" s="168"/>
      <c r="F67" s="67">
        <v>1357</v>
      </c>
      <c r="G67" s="168"/>
      <c r="H67" s="70">
        <v>880</v>
      </c>
      <c r="I67" s="67"/>
      <c r="J67" s="70">
        <v>1020</v>
      </c>
    </row>
    <row r="68" spans="1:10" ht="24" customHeight="1">
      <c r="A68" s="58" t="s">
        <v>230</v>
      </c>
      <c r="B68" s="24">
        <v>4.2</v>
      </c>
      <c r="C68" s="14"/>
      <c r="D68" s="67">
        <v>-252807</v>
      </c>
      <c r="E68" s="168"/>
      <c r="F68" s="67">
        <v>-206938</v>
      </c>
      <c r="G68" s="168"/>
      <c r="H68" s="70">
        <v>-238968</v>
      </c>
      <c r="I68" s="67"/>
      <c r="J68" s="70">
        <v>-168853</v>
      </c>
    </row>
    <row r="69" spans="1:10" ht="24" customHeight="1">
      <c r="A69" s="58" t="s">
        <v>231</v>
      </c>
      <c r="B69" s="24">
        <v>10.199999999999999</v>
      </c>
      <c r="C69" s="14"/>
      <c r="D69" s="77">
        <v>0</v>
      </c>
      <c r="E69" s="168"/>
      <c r="F69" s="25">
        <v>-250</v>
      </c>
      <c r="G69" s="168"/>
      <c r="H69" s="70">
        <v>-50000</v>
      </c>
      <c r="I69" s="1"/>
      <c r="J69" s="25">
        <v>-25500</v>
      </c>
    </row>
    <row r="70" spans="1:10" ht="24" customHeight="1">
      <c r="A70" s="58" t="s">
        <v>232</v>
      </c>
      <c r="B70" s="24">
        <v>10.3</v>
      </c>
      <c r="C70" s="14"/>
      <c r="D70" s="77">
        <v>0</v>
      </c>
      <c r="E70" s="168"/>
      <c r="F70" s="77">
        <v>0</v>
      </c>
      <c r="G70" s="168"/>
      <c r="H70" s="25">
        <v>-367514</v>
      </c>
      <c r="I70" s="1"/>
      <c r="J70" s="77">
        <v>0</v>
      </c>
    </row>
    <row r="71" spans="1:10" ht="24" customHeight="1">
      <c r="A71" s="58" t="s">
        <v>233</v>
      </c>
      <c r="B71" s="24">
        <v>10.4</v>
      </c>
      <c r="C71" s="14"/>
      <c r="D71" s="25">
        <v>60133</v>
      </c>
      <c r="E71" s="168"/>
      <c r="F71" s="77">
        <v>0</v>
      </c>
      <c r="G71" s="168"/>
      <c r="H71" s="25">
        <v>186848</v>
      </c>
      <c r="I71" s="1"/>
      <c r="J71" s="77">
        <v>0</v>
      </c>
    </row>
    <row r="72" spans="1:10" ht="24" customHeight="1">
      <c r="A72" s="14" t="s">
        <v>234</v>
      </c>
      <c r="C72" s="14"/>
      <c r="H72" s="106"/>
      <c r="I72" s="106"/>
      <c r="J72" s="106"/>
    </row>
    <row r="73" spans="1:10" ht="24" customHeight="1">
      <c r="A73" s="17" t="s">
        <v>235</v>
      </c>
      <c r="B73" s="24">
        <v>12</v>
      </c>
      <c r="C73" s="14"/>
      <c r="D73" s="25">
        <v>-72000</v>
      </c>
      <c r="E73" s="168"/>
      <c r="F73" s="25">
        <v>-72000</v>
      </c>
      <c r="G73" s="168"/>
      <c r="H73" s="25">
        <v>-72000</v>
      </c>
      <c r="I73" s="1"/>
      <c r="J73" s="25">
        <v>-72000</v>
      </c>
    </row>
    <row r="74" spans="1:10" ht="24" customHeight="1">
      <c r="A74" s="14" t="s">
        <v>236</v>
      </c>
      <c r="B74" s="24"/>
      <c r="C74" s="14"/>
      <c r="D74" s="77">
        <v>0</v>
      </c>
      <c r="E74" s="168"/>
      <c r="F74" s="77">
        <v>0</v>
      </c>
      <c r="G74" s="168"/>
      <c r="H74" s="70">
        <v>24121</v>
      </c>
      <c r="I74" s="1"/>
      <c r="J74" s="70">
        <v>24121</v>
      </c>
    </row>
    <row r="75" spans="1:10" ht="24" customHeight="1">
      <c r="A75" s="14" t="s">
        <v>237</v>
      </c>
      <c r="B75" s="24"/>
      <c r="C75" s="14"/>
      <c r="D75" s="95">
        <v>0</v>
      </c>
      <c r="E75" s="168"/>
      <c r="F75" s="95">
        <v>0</v>
      </c>
      <c r="G75" s="168"/>
      <c r="H75" s="173">
        <v>6324</v>
      </c>
      <c r="I75" s="168"/>
      <c r="J75" s="77">
        <v>0</v>
      </c>
    </row>
    <row r="76" spans="1:10" ht="24" customHeight="1">
      <c r="A76" s="18" t="s">
        <v>239</v>
      </c>
      <c r="B76" s="14"/>
      <c r="C76" s="14"/>
      <c r="D76" s="174">
        <f>SUM(D63:D75)</f>
        <v>-591557</v>
      </c>
      <c r="E76" s="168"/>
      <c r="F76" s="174">
        <f>SUM(F63:F75)</f>
        <v>-423131</v>
      </c>
      <c r="G76" s="168"/>
      <c r="H76" s="174">
        <f>SUM(H63:H75)</f>
        <v>-789635</v>
      </c>
      <c r="I76" s="168"/>
      <c r="J76" s="174">
        <f>SUM(J63:J75)</f>
        <v>-394029</v>
      </c>
    </row>
    <row r="77" spans="1:10" ht="24" customHeight="1">
      <c r="A77" s="18"/>
      <c r="B77" s="14"/>
      <c r="C77" s="14"/>
      <c r="D77" s="72"/>
      <c r="E77" s="168"/>
      <c r="F77" s="72"/>
      <c r="G77" s="168"/>
      <c r="H77" s="72"/>
      <c r="I77" s="168"/>
      <c r="J77" s="72"/>
    </row>
    <row r="78" spans="1:10" ht="24" customHeight="1">
      <c r="A78" s="12" t="s">
        <v>240</v>
      </c>
      <c r="B78" s="12"/>
      <c r="C78" s="12"/>
      <c r="D78" s="169"/>
      <c r="E78" s="168"/>
      <c r="F78" s="169"/>
      <c r="G78" s="168"/>
      <c r="H78" s="170"/>
      <c r="I78" s="168"/>
      <c r="J78" s="170"/>
    </row>
    <row r="79" spans="1:10" ht="24" customHeight="1">
      <c r="A79" s="14" t="s">
        <v>241</v>
      </c>
      <c r="B79" s="24">
        <v>4.4000000000000004</v>
      </c>
      <c r="C79" s="14"/>
      <c r="D79" s="67">
        <v>79701124</v>
      </c>
      <c r="E79" s="168"/>
      <c r="F79" s="67">
        <v>98434643</v>
      </c>
      <c r="G79" s="168"/>
      <c r="H79" s="9">
        <v>64440000</v>
      </c>
      <c r="I79" s="168"/>
      <c r="J79" s="9">
        <v>91280000</v>
      </c>
    </row>
    <row r="80" spans="1:10" ht="24" customHeight="1">
      <c r="A80" s="14" t="s">
        <v>242</v>
      </c>
      <c r="B80" s="24">
        <v>4.4000000000000004</v>
      </c>
      <c r="C80" s="14"/>
      <c r="D80" s="67">
        <v>-77924388</v>
      </c>
      <c r="E80" s="168"/>
      <c r="F80" s="67">
        <v>-100159689</v>
      </c>
      <c r="G80" s="168"/>
      <c r="H80" s="9">
        <v>-63370000</v>
      </c>
      <c r="I80" s="168"/>
      <c r="J80" s="9">
        <v>-94220000</v>
      </c>
    </row>
    <row r="81" spans="1:10" ht="24" customHeight="1">
      <c r="A81" s="14" t="s">
        <v>243</v>
      </c>
      <c r="B81" s="24">
        <v>4.4000000000000004</v>
      </c>
      <c r="C81" s="14"/>
      <c r="D81" s="9">
        <v>15516595</v>
      </c>
      <c r="E81" s="168"/>
      <c r="F81" s="9">
        <v>11888992</v>
      </c>
      <c r="G81" s="168"/>
      <c r="H81" s="9">
        <v>14878550</v>
      </c>
      <c r="I81" s="168"/>
      <c r="J81" s="9">
        <v>10662440</v>
      </c>
    </row>
    <row r="82" spans="1:10" ht="24" customHeight="1">
      <c r="A82" s="14" t="s">
        <v>244</v>
      </c>
      <c r="B82" s="24">
        <v>4.4000000000000004</v>
      </c>
      <c r="C82" s="14"/>
      <c r="D82" s="25">
        <v>-16784682</v>
      </c>
      <c r="E82" s="168"/>
      <c r="F82" s="25">
        <v>-12667571</v>
      </c>
      <c r="G82" s="168"/>
      <c r="H82" s="168">
        <v>-16696761</v>
      </c>
      <c r="I82" s="168"/>
      <c r="J82" s="168">
        <v>-11073300</v>
      </c>
    </row>
    <row r="83" spans="1:10" ht="24" customHeight="1">
      <c r="A83" s="14" t="s">
        <v>245</v>
      </c>
      <c r="B83" s="24">
        <v>4.4000000000000004</v>
      </c>
      <c r="C83" s="14"/>
      <c r="D83" s="77">
        <v>0</v>
      </c>
      <c r="E83" s="168"/>
      <c r="F83" s="77">
        <v>0</v>
      </c>
      <c r="G83" s="168"/>
      <c r="H83" s="77">
        <v>0</v>
      </c>
      <c r="I83" s="168"/>
      <c r="J83" s="175">
        <v>482734</v>
      </c>
    </row>
    <row r="84" spans="1:10" ht="24" customHeight="1">
      <c r="A84" s="14" t="s">
        <v>246</v>
      </c>
      <c r="B84" s="24">
        <v>4.4000000000000004</v>
      </c>
      <c r="C84" s="14"/>
      <c r="D84" s="77">
        <v>0</v>
      </c>
      <c r="E84" s="168"/>
      <c r="F84" s="77">
        <v>0</v>
      </c>
      <c r="G84" s="168"/>
      <c r="H84" s="67">
        <v>-482190</v>
      </c>
      <c r="I84" s="168"/>
      <c r="J84" s="67">
        <v>-538632</v>
      </c>
    </row>
    <row r="85" spans="1:10" ht="24" customHeight="1">
      <c r="A85" s="14" t="s">
        <v>247</v>
      </c>
      <c r="B85" s="24">
        <v>4.4000000000000004</v>
      </c>
      <c r="C85" s="14"/>
      <c r="D85" s="168">
        <v>-2496204</v>
      </c>
      <c r="E85" s="168"/>
      <c r="F85" s="47">
        <v>-821378</v>
      </c>
      <c r="G85" s="168"/>
      <c r="H85" s="168">
        <v>-2000000</v>
      </c>
      <c r="I85" s="168"/>
      <c r="J85" s="77">
        <v>0</v>
      </c>
    </row>
    <row r="86" spans="1:10" ht="24" customHeight="1">
      <c r="A86" s="14" t="s">
        <v>249</v>
      </c>
      <c r="B86" s="24">
        <v>4.4000000000000004</v>
      </c>
      <c r="C86" s="14"/>
      <c r="D86" s="168">
        <v>-6324</v>
      </c>
      <c r="E86" s="168"/>
      <c r="F86" s="77">
        <v>0</v>
      </c>
      <c r="G86" s="168"/>
      <c r="H86" s="77">
        <v>0</v>
      </c>
      <c r="I86" s="168"/>
      <c r="J86" s="77">
        <v>0</v>
      </c>
    </row>
    <row r="87" spans="1:10" ht="24" customHeight="1">
      <c r="A87" s="14" t="s">
        <v>248</v>
      </c>
      <c r="B87" s="24">
        <v>4.4000000000000004</v>
      </c>
      <c r="C87" s="14"/>
      <c r="D87" s="67">
        <v>-533288</v>
      </c>
      <c r="E87" s="168"/>
      <c r="F87" s="47">
        <v>-542813</v>
      </c>
      <c r="G87" s="168"/>
      <c r="H87" s="9">
        <v>-460214</v>
      </c>
      <c r="I87" s="168"/>
      <c r="J87" s="9">
        <v>-476299</v>
      </c>
    </row>
    <row r="88" spans="1:10" ht="24" customHeight="1">
      <c r="A88" s="14" t="s">
        <v>250</v>
      </c>
      <c r="B88" s="24">
        <v>10.3</v>
      </c>
      <c r="C88" s="14"/>
      <c r="D88" s="67">
        <v>366561</v>
      </c>
      <c r="E88" s="168"/>
      <c r="F88" s="77">
        <v>0</v>
      </c>
      <c r="G88" s="168"/>
      <c r="H88" s="77">
        <v>0</v>
      </c>
      <c r="I88" s="168"/>
      <c r="J88" s="77">
        <v>0</v>
      </c>
    </row>
    <row r="89" spans="1:10" ht="24" customHeight="1">
      <c r="A89" s="14" t="s">
        <v>238</v>
      </c>
      <c r="B89" s="24"/>
      <c r="C89" s="14"/>
      <c r="D89" s="95">
        <v>0</v>
      </c>
      <c r="E89" s="168"/>
      <c r="F89" s="95">
        <v>0</v>
      </c>
      <c r="G89" s="168"/>
      <c r="H89" s="173">
        <v>79929</v>
      </c>
      <c r="I89" s="168"/>
      <c r="J89" s="77">
        <v>0</v>
      </c>
    </row>
    <row r="90" spans="1:10" ht="24" customHeight="1">
      <c r="A90" s="14" t="s">
        <v>251</v>
      </c>
      <c r="B90" s="24"/>
      <c r="C90" s="17"/>
      <c r="D90" s="67">
        <v>295538</v>
      </c>
      <c r="E90" s="168"/>
      <c r="F90" s="67">
        <v>191723</v>
      </c>
      <c r="G90" s="168"/>
      <c r="H90" s="67">
        <v>295538</v>
      </c>
      <c r="I90" s="168"/>
      <c r="J90" s="67">
        <v>191723</v>
      </c>
    </row>
    <row r="91" spans="1:10" ht="24" customHeight="1">
      <c r="A91" s="14" t="s">
        <v>252</v>
      </c>
      <c r="B91" s="17"/>
      <c r="C91" s="17"/>
      <c r="D91" s="67">
        <v>-752145</v>
      </c>
      <c r="E91" s="168"/>
      <c r="F91" s="67">
        <v>-748815</v>
      </c>
      <c r="G91" s="168"/>
      <c r="H91" s="67">
        <v>-737145</v>
      </c>
      <c r="I91" s="168"/>
      <c r="J91" s="67">
        <v>-737496</v>
      </c>
    </row>
    <row r="92" spans="1:10" ht="24" customHeight="1">
      <c r="A92" s="14" t="s">
        <v>253</v>
      </c>
      <c r="B92" s="14"/>
      <c r="C92" s="14"/>
      <c r="D92" s="67">
        <v>-637497</v>
      </c>
      <c r="E92" s="168"/>
      <c r="F92" s="67">
        <v>-637382</v>
      </c>
      <c r="G92" s="168"/>
      <c r="H92" s="67">
        <v>-637497</v>
      </c>
      <c r="I92" s="67"/>
      <c r="J92" s="67">
        <v>-637382</v>
      </c>
    </row>
    <row r="93" spans="1:10" ht="24" customHeight="1">
      <c r="A93" s="18" t="s">
        <v>254</v>
      </c>
      <c r="B93" s="14"/>
      <c r="C93" s="14"/>
      <c r="D93" s="65">
        <f>SUM(D79:D92)</f>
        <v>-3254710</v>
      </c>
      <c r="E93" s="168"/>
      <c r="F93" s="65">
        <f>SUM(F79:F92)</f>
        <v>-5062290</v>
      </c>
      <c r="G93" s="168"/>
      <c r="H93" s="65">
        <f>SUM(H79:H92)</f>
        <v>-4689790</v>
      </c>
      <c r="I93" s="168"/>
      <c r="J93" s="65">
        <f>SUM(J79:J92)</f>
        <v>-5066212</v>
      </c>
    </row>
    <row r="94" spans="1:10" ht="11.4" customHeight="1">
      <c r="A94" s="18"/>
      <c r="B94" s="14"/>
      <c r="C94" s="14"/>
      <c r="D94" s="72"/>
      <c r="E94" s="168"/>
      <c r="F94" s="72"/>
      <c r="G94" s="168"/>
      <c r="H94" s="72"/>
      <c r="I94" s="168"/>
      <c r="J94" s="72"/>
    </row>
    <row r="95" spans="1:10" ht="24" customHeight="1">
      <c r="A95" s="68" t="s">
        <v>260</v>
      </c>
      <c r="B95" s="68"/>
      <c r="C95" s="68"/>
      <c r="D95" s="176">
        <f>D93+D76+D51</f>
        <v>804271</v>
      </c>
      <c r="E95" s="168"/>
      <c r="F95" s="176">
        <f>F51+F76+F93</f>
        <v>-1014255</v>
      </c>
      <c r="G95" s="168"/>
      <c r="H95" s="176">
        <f>H93+H76+H51</f>
        <v>747388</v>
      </c>
      <c r="I95" s="16"/>
      <c r="J95" s="176">
        <f>J51+J76+J93</f>
        <v>-121224</v>
      </c>
    </row>
    <row r="96" spans="1:10" ht="24" customHeight="1">
      <c r="A96" s="68" t="s">
        <v>255</v>
      </c>
      <c r="B96" s="68"/>
      <c r="C96" s="68"/>
      <c r="D96" s="176">
        <v>-29693</v>
      </c>
      <c r="E96" s="168"/>
      <c r="F96" s="176">
        <v>-5445</v>
      </c>
      <c r="G96" s="168"/>
      <c r="H96" s="77">
        <v>0</v>
      </c>
      <c r="I96" s="67"/>
      <c r="J96" s="77">
        <v>0</v>
      </c>
    </row>
    <row r="97" spans="1:10" ht="24" customHeight="1">
      <c r="A97" s="68" t="s">
        <v>256</v>
      </c>
      <c r="B97" s="68"/>
      <c r="C97" s="68"/>
      <c r="D97" s="176">
        <v>2796656</v>
      </c>
      <c r="E97" s="168"/>
      <c r="F97" s="176">
        <v>3816356</v>
      </c>
      <c r="G97" s="168"/>
      <c r="H97" s="9">
        <v>2038586</v>
      </c>
      <c r="I97" s="168"/>
      <c r="J97" s="9">
        <v>2159810</v>
      </c>
    </row>
    <row r="98" spans="1:10" ht="24" customHeight="1" thickBot="1">
      <c r="A98" s="12" t="s">
        <v>257</v>
      </c>
      <c r="B98" s="20">
        <v>4.0999999999999996</v>
      </c>
      <c r="C98" s="12"/>
      <c r="D98" s="57">
        <f>SUM(D95:D97)</f>
        <v>3571234</v>
      </c>
      <c r="E98" s="168"/>
      <c r="F98" s="57">
        <f>SUM(F95:F97)</f>
        <v>2796656</v>
      </c>
      <c r="G98" s="168"/>
      <c r="H98" s="57">
        <f>SUM(H95:H97)</f>
        <v>2785974</v>
      </c>
      <c r="I98" s="168"/>
      <c r="J98" s="57">
        <f>SUM(J95:J97)</f>
        <v>2038586</v>
      </c>
    </row>
    <row r="99" spans="1:10" ht="13.8" customHeight="1" thickTop="1">
      <c r="A99" s="18"/>
      <c r="B99" s="14"/>
      <c r="C99" s="14"/>
      <c r="D99" s="72"/>
      <c r="E99" s="168"/>
      <c r="F99" s="5"/>
      <c r="G99" s="168"/>
      <c r="H99" s="72"/>
      <c r="I99" s="168"/>
      <c r="J99" s="72"/>
    </row>
    <row r="100" spans="1:10" ht="24" customHeight="1">
      <c r="A100" s="177" t="s">
        <v>45</v>
      </c>
      <c r="B100" s="20"/>
      <c r="C100" s="12"/>
      <c r="D100" s="25"/>
      <c r="E100" s="168"/>
      <c r="F100" s="69"/>
      <c r="G100" s="168"/>
      <c r="H100" s="72"/>
      <c r="I100" s="168"/>
      <c r="J100" s="69"/>
    </row>
    <row r="101" spans="1:10" ht="24" customHeight="1">
      <c r="A101" s="12"/>
      <c r="B101" s="20"/>
      <c r="C101" s="12"/>
      <c r="D101" s="25">
        <f>+งบฐานะการเงิน!D12-D98</f>
        <v>0</v>
      </c>
      <c r="E101" s="168"/>
      <c r="F101" s="69"/>
      <c r="G101" s="168"/>
      <c r="H101" s="72">
        <f>+งบฐานะการเงิน!H12-H98</f>
        <v>0</v>
      </c>
      <c r="I101" s="168"/>
      <c r="J101" s="69"/>
    </row>
    <row r="102" spans="1:10" ht="24" customHeight="1">
      <c r="A102" s="12"/>
      <c r="B102" s="20"/>
      <c r="C102" s="12"/>
      <c r="D102" s="25"/>
      <c r="E102" s="168"/>
      <c r="F102" s="69"/>
      <c r="G102" s="168"/>
      <c r="H102" s="72"/>
      <c r="I102" s="168"/>
      <c r="J102" s="69"/>
    </row>
    <row r="103" spans="1:10" ht="24" customHeight="1">
      <c r="A103" s="12"/>
      <c r="B103" s="20"/>
      <c r="C103" s="12"/>
      <c r="D103" s="25"/>
      <c r="E103" s="168"/>
      <c r="F103" s="69"/>
      <c r="G103" s="168"/>
      <c r="H103" s="72"/>
      <c r="I103" s="168"/>
      <c r="J103" s="69"/>
    </row>
    <row r="104" spans="1:10" ht="24" customHeight="1">
      <c r="A104" s="12"/>
      <c r="B104" s="20"/>
      <c r="C104" s="12"/>
      <c r="D104" s="25"/>
      <c r="E104" s="168"/>
      <c r="F104" s="69"/>
      <c r="G104" s="168"/>
      <c r="H104" s="72"/>
      <c r="I104" s="168"/>
      <c r="J104" s="69"/>
    </row>
    <row r="105" spans="1:10" ht="24" customHeight="1">
      <c r="A105" s="12"/>
      <c r="B105" s="20"/>
      <c r="C105" s="12"/>
      <c r="D105" s="25"/>
      <c r="E105" s="168"/>
      <c r="F105" s="69"/>
      <c r="G105" s="168"/>
      <c r="H105" s="72"/>
      <c r="I105" s="168"/>
      <c r="J105" s="69"/>
    </row>
    <row r="106" spans="1:10" ht="24" customHeight="1">
      <c r="A106" s="12"/>
      <c r="B106" s="20"/>
      <c r="C106" s="12"/>
      <c r="D106" s="25"/>
      <c r="E106" s="168"/>
      <c r="F106" s="69"/>
      <c r="G106" s="168"/>
      <c r="H106" s="72"/>
      <c r="I106" s="168"/>
      <c r="J106" s="69"/>
    </row>
    <row r="107" spans="1:10" ht="24" customHeight="1">
      <c r="A107" s="12"/>
      <c r="B107" s="20"/>
      <c r="C107" s="12"/>
      <c r="D107" s="25"/>
      <c r="E107" s="168"/>
      <c r="F107" s="69"/>
      <c r="G107" s="168"/>
      <c r="H107" s="72"/>
      <c r="I107" s="168"/>
      <c r="J107" s="69"/>
    </row>
    <row r="108" spans="1:10" ht="24" customHeight="1">
      <c r="A108" s="12"/>
      <c r="B108" s="20"/>
      <c r="C108" s="12"/>
      <c r="D108" s="25"/>
      <c r="E108" s="168"/>
      <c r="F108" s="69"/>
      <c r="G108" s="168"/>
      <c r="H108" s="72"/>
      <c r="I108" s="168"/>
      <c r="J108" s="69"/>
    </row>
    <row r="109" spans="1:10" ht="24" customHeight="1">
      <c r="A109" s="12"/>
      <c r="B109" s="20"/>
      <c r="C109" s="12"/>
      <c r="D109" s="25"/>
      <c r="E109" s="168"/>
      <c r="F109" s="69"/>
      <c r="G109" s="168"/>
      <c r="H109" s="72"/>
      <c r="I109" s="168"/>
      <c r="J109" s="69"/>
    </row>
    <row r="110" spans="1:10" ht="24" customHeight="1">
      <c r="A110" s="12"/>
      <c r="B110" s="20"/>
      <c r="C110" s="12"/>
      <c r="D110" s="25"/>
      <c r="E110" s="168"/>
      <c r="F110" s="69"/>
      <c r="G110" s="168"/>
      <c r="H110" s="72"/>
      <c r="I110" s="168"/>
      <c r="J110" s="69"/>
    </row>
    <row r="111" spans="1:10" ht="24" customHeight="1">
      <c r="A111" s="12"/>
      <c r="B111" s="20"/>
      <c r="C111" s="12"/>
      <c r="D111" s="25"/>
      <c r="E111" s="168"/>
      <c r="F111" s="69"/>
      <c r="G111" s="168"/>
      <c r="H111" s="72"/>
      <c r="I111" s="168"/>
      <c r="J111" s="69"/>
    </row>
    <row r="112" spans="1:10" ht="24" customHeight="1">
      <c r="A112" s="12"/>
      <c r="B112" s="20"/>
      <c r="C112" s="12"/>
      <c r="D112" s="25"/>
      <c r="E112" s="168"/>
      <c r="F112" s="69"/>
      <c r="G112" s="168"/>
      <c r="H112" s="72"/>
      <c r="I112" s="168"/>
      <c r="J112" s="69"/>
    </row>
    <row r="113" spans="1:10" ht="24" customHeight="1">
      <c r="A113" s="12"/>
      <c r="B113" s="20"/>
      <c r="C113" s="12"/>
      <c r="D113" s="25"/>
      <c r="E113" s="168"/>
      <c r="F113" s="69"/>
      <c r="G113" s="168"/>
      <c r="H113" s="72"/>
      <c r="I113" s="168"/>
      <c r="J113" s="69"/>
    </row>
    <row r="114" spans="1:10" ht="24" customHeight="1">
      <c r="A114" s="12"/>
      <c r="B114" s="20"/>
      <c r="C114" s="12"/>
      <c r="D114" s="25"/>
      <c r="E114" s="168"/>
      <c r="F114" s="69"/>
      <c r="G114" s="168"/>
      <c r="H114" s="72"/>
      <c r="I114" s="168"/>
      <c r="J114" s="69"/>
    </row>
    <row r="115" spans="1:10" ht="24" customHeight="1">
      <c r="A115" s="12"/>
      <c r="B115" s="20"/>
      <c r="C115" s="12"/>
      <c r="D115" s="25"/>
      <c r="E115" s="168"/>
      <c r="F115" s="69"/>
      <c r="G115" s="168"/>
      <c r="H115" s="72"/>
      <c r="I115" s="168"/>
      <c r="J115" s="69"/>
    </row>
    <row r="116" spans="1:10" ht="24" customHeight="1">
      <c r="A116" s="12"/>
      <c r="B116" s="20"/>
      <c r="C116" s="12"/>
      <c r="D116" s="25"/>
      <c r="E116" s="168"/>
      <c r="F116" s="69"/>
      <c r="G116" s="168"/>
      <c r="H116" s="72"/>
      <c r="I116" s="168"/>
      <c r="J116" s="69"/>
    </row>
    <row r="117" spans="1:10" ht="24" customHeight="1">
      <c r="B117" s="20"/>
      <c r="C117" s="12"/>
      <c r="D117" s="69"/>
      <c r="E117" s="168"/>
      <c r="F117" s="69"/>
      <c r="G117" s="168"/>
      <c r="H117" s="72"/>
      <c r="I117" s="168"/>
      <c r="J117" s="69"/>
    </row>
    <row r="118" spans="1:10" ht="24" customHeight="1">
      <c r="B118" s="20"/>
      <c r="C118" s="12"/>
      <c r="D118" s="69"/>
      <c r="E118" s="168"/>
      <c r="F118" s="69"/>
      <c r="G118" s="168"/>
      <c r="H118" s="72"/>
      <c r="I118" s="168"/>
      <c r="J118" s="5"/>
    </row>
    <row r="119" spans="1:10" ht="24" customHeight="1">
      <c r="B119" s="20"/>
      <c r="C119" s="12"/>
      <c r="D119" s="69"/>
      <c r="E119" s="168"/>
      <c r="F119" s="69"/>
      <c r="G119" s="168"/>
      <c r="H119" s="72"/>
      <c r="I119" s="168"/>
      <c r="J119" s="5"/>
    </row>
    <row r="120" spans="1:10" ht="24" customHeight="1">
      <c r="A120" s="12"/>
      <c r="B120" s="20"/>
      <c r="C120" s="12"/>
      <c r="D120" s="69"/>
      <c r="E120" s="168"/>
      <c r="F120" s="69"/>
      <c r="G120" s="168"/>
      <c r="H120" s="72"/>
      <c r="I120" s="168"/>
      <c r="J120" s="5"/>
    </row>
    <row r="121" spans="1:10" ht="24" customHeight="1">
      <c r="A121" s="12"/>
      <c r="B121" s="20"/>
      <c r="C121" s="12"/>
      <c r="D121" s="69"/>
      <c r="E121" s="168"/>
      <c r="F121" s="69"/>
      <c r="G121" s="168"/>
      <c r="H121" s="72"/>
      <c r="I121" s="168"/>
      <c r="J121" s="5"/>
    </row>
    <row r="122" spans="1:10" ht="24" customHeight="1">
      <c r="A122" s="12"/>
      <c r="B122" s="20"/>
      <c r="C122" s="12"/>
      <c r="D122" s="69"/>
      <c r="E122" s="168"/>
      <c r="F122" s="69"/>
      <c r="G122" s="168"/>
      <c r="H122" s="72"/>
      <c r="I122" s="168"/>
      <c r="J122" s="5"/>
    </row>
    <row r="123" spans="1:10" ht="24" customHeight="1">
      <c r="A123" s="178"/>
      <c r="B123" s="178"/>
      <c r="C123" s="178"/>
      <c r="D123" s="19"/>
      <c r="E123" s="179"/>
      <c r="F123" s="19"/>
      <c r="G123" s="19"/>
      <c r="H123" s="66"/>
      <c r="I123" s="19"/>
      <c r="J123" s="19"/>
    </row>
    <row r="124" spans="1:10" ht="24" customHeight="1">
      <c r="A124" s="21"/>
      <c r="B124" s="21"/>
      <c r="C124" s="21"/>
      <c r="D124" s="168"/>
      <c r="E124" s="168"/>
      <c r="F124" s="168"/>
      <c r="G124" s="168"/>
      <c r="H124" s="170"/>
      <c r="I124" s="168"/>
      <c r="J124" s="168"/>
    </row>
    <row r="125" spans="1:10" ht="24" customHeight="1">
      <c r="B125" s="68"/>
      <c r="C125" s="68"/>
      <c r="D125" s="168"/>
      <c r="E125" s="168"/>
      <c r="F125" s="168"/>
      <c r="G125" s="168"/>
      <c r="H125" s="170"/>
      <c r="I125" s="168"/>
      <c r="J125" s="168"/>
    </row>
    <row r="126" spans="1:10" s="178" customFormat="1" ht="24" customHeight="1">
      <c r="A126" s="106"/>
      <c r="B126" s="68"/>
      <c r="C126" s="68"/>
      <c r="D126" s="68"/>
      <c r="E126" s="68"/>
      <c r="F126" s="68"/>
      <c r="G126" s="68"/>
      <c r="H126" s="46"/>
      <c r="I126" s="1"/>
      <c r="J126" s="1"/>
    </row>
    <row r="127" spans="1:10" s="178" customFormat="1" ht="24" customHeight="1">
      <c r="A127" s="106"/>
      <c r="B127" s="68"/>
      <c r="C127" s="68"/>
      <c r="D127" s="68"/>
      <c r="E127" s="68"/>
      <c r="F127" s="68"/>
      <c r="G127" s="68"/>
      <c r="H127" s="46"/>
      <c r="I127" s="1"/>
      <c r="J127" s="1"/>
    </row>
    <row r="128" spans="1:10" ht="24" customHeight="1">
      <c r="B128" s="68"/>
      <c r="C128" s="68"/>
      <c r="D128" s="68"/>
      <c r="E128" s="68"/>
      <c r="F128" s="68"/>
      <c r="G128" s="68"/>
      <c r="H128" s="46"/>
      <c r="I128" s="1"/>
      <c r="J128" s="1"/>
    </row>
    <row r="129" spans="1:10" ht="24" customHeight="1">
      <c r="B129" s="68"/>
      <c r="C129" s="68"/>
      <c r="D129" s="68"/>
      <c r="E129" s="68"/>
      <c r="F129" s="68"/>
      <c r="G129" s="68"/>
      <c r="H129" s="46"/>
      <c r="I129" s="1"/>
      <c r="J129" s="1"/>
    </row>
    <row r="130" spans="1:10" ht="24" customHeight="1">
      <c r="B130" s="68"/>
      <c r="C130" s="68"/>
      <c r="D130" s="68"/>
      <c r="E130" s="68"/>
      <c r="F130" s="68"/>
      <c r="G130" s="68"/>
      <c r="H130" s="46"/>
      <c r="I130" s="1"/>
      <c r="J130" s="1"/>
    </row>
    <row r="131" spans="1:10" ht="24" customHeight="1">
      <c r="B131" s="68"/>
      <c r="C131" s="68"/>
      <c r="D131" s="68"/>
      <c r="E131" s="68"/>
      <c r="F131" s="68"/>
      <c r="G131" s="68"/>
      <c r="H131" s="46"/>
      <c r="I131" s="1"/>
      <c r="J131" s="1"/>
    </row>
    <row r="132" spans="1:10" ht="24" customHeight="1">
      <c r="B132" s="68"/>
      <c r="C132" s="68"/>
      <c r="D132" s="68"/>
      <c r="E132" s="68"/>
      <c r="F132" s="68"/>
      <c r="G132" s="68"/>
      <c r="H132" s="46"/>
      <c r="I132" s="1"/>
      <c r="J132" s="1"/>
    </row>
    <row r="133" spans="1:10" ht="24" customHeight="1">
      <c r="A133" s="68"/>
      <c r="B133" s="68"/>
      <c r="C133" s="68"/>
      <c r="D133" s="68"/>
      <c r="E133" s="68"/>
      <c r="F133" s="68"/>
      <c r="G133" s="68"/>
      <c r="H133" s="46"/>
      <c r="I133" s="1"/>
      <c r="J133" s="1"/>
    </row>
    <row r="134" spans="1:10" ht="24" customHeight="1">
      <c r="A134" s="68"/>
      <c r="B134" s="68"/>
      <c r="C134" s="68"/>
      <c r="D134" s="68"/>
      <c r="E134" s="68"/>
      <c r="F134" s="68"/>
      <c r="G134" s="68"/>
      <c r="H134" s="46"/>
      <c r="I134" s="1"/>
      <c r="J134" s="1"/>
    </row>
    <row r="135" spans="1:10" ht="24" customHeight="1">
      <c r="A135" s="68"/>
      <c r="B135" s="68"/>
      <c r="C135" s="68"/>
      <c r="D135" s="68"/>
      <c r="E135" s="68"/>
      <c r="F135" s="68"/>
      <c r="G135" s="68"/>
      <c r="H135" s="46"/>
      <c r="I135" s="1"/>
      <c r="J135" s="1"/>
    </row>
    <row r="136" spans="1:10" ht="24" customHeight="1">
      <c r="A136" s="68"/>
      <c r="B136" s="68"/>
      <c r="C136" s="68"/>
      <c r="D136" s="68"/>
      <c r="E136" s="68"/>
      <c r="F136" s="68"/>
      <c r="G136" s="68"/>
      <c r="H136" s="46"/>
      <c r="I136" s="1"/>
      <c r="J136" s="1"/>
    </row>
    <row r="137" spans="1:10" ht="24" customHeight="1">
      <c r="A137" s="68"/>
      <c r="B137" s="68"/>
      <c r="C137" s="68"/>
      <c r="D137" s="68"/>
      <c r="E137" s="68"/>
      <c r="F137" s="68"/>
      <c r="G137" s="68"/>
      <c r="H137" s="46"/>
      <c r="I137" s="1"/>
      <c r="J137" s="1"/>
    </row>
    <row r="138" spans="1:10" ht="24" customHeight="1">
      <c r="A138" s="68"/>
      <c r="B138" s="68"/>
      <c r="C138" s="68"/>
      <c r="D138" s="68"/>
      <c r="E138" s="68"/>
      <c r="F138" s="68"/>
      <c r="G138" s="68"/>
      <c r="H138" s="46"/>
      <c r="I138" s="1"/>
      <c r="J138" s="1"/>
    </row>
    <row r="139" spans="1:10" ht="24" customHeight="1">
      <c r="A139" s="68"/>
      <c r="B139" s="68"/>
      <c r="C139" s="68"/>
      <c r="D139" s="68"/>
      <c r="E139" s="68"/>
      <c r="F139" s="68"/>
      <c r="G139" s="68"/>
      <c r="H139" s="46"/>
      <c r="I139" s="1"/>
      <c r="J139" s="1"/>
    </row>
    <row r="140" spans="1:10" ht="24" customHeight="1">
      <c r="A140" s="68"/>
      <c r="B140" s="68"/>
      <c r="C140" s="68"/>
      <c r="D140" s="68"/>
      <c r="E140" s="68"/>
      <c r="F140" s="68"/>
      <c r="G140" s="68"/>
      <c r="H140" s="46"/>
      <c r="I140" s="1"/>
      <c r="J140" s="1"/>
    </row>
    <row r="141" spans="1:10" ht="24" customHeight="1">
      <c r="A141" s="68"/>
      <c r="B141" s="68"/>
      <c r="C141" s="68"/>
      <c r="D141" s="68"/>
      <c r="E141" s="68"/>
      <c r="F141" s="68"/>
      <c r="G141" s="68"/>
      <c r="H141" s="46"/>
      <c r="I141" s="1"/>
      <c r="J141" s="1"/>
    </row>
    <row r="142" spans="1:10" ht="24" customHeight="1">
      <c r="A142" s="68"/>
      <c r="B142" s="68"/>
      <c r="C142" s="68"/>
      <c r="D142" s="68"/>
      <c r="E142" s="68"/>
      <c r="F142" s="68"/>
      <c r="G142" s="68"/>
      <c r="H142" s="46"/>
      <c r="I142" s="1"/>
      <c r="J142" s="1"/>
    </row>
    <row r="143" spans="1:10" ht="24" customHeight="1">
      <c r="A143" s="68"/>
      <c r="B143" s="68"/>
      <c r="C143" s="68"/>
      <c r="D143" s="68"/>
      <c r="E143" s="68"/>
      <c r="F143" s="68"/>
      <c r="G143" s="68"/>
      <c r="H143" s="46"/>
      <c r="I143" s="1"/>
      <c r="J143" s="1"/>
    </row>
    <row r="144" spans="1:10" ht="24" customHeight="1">
      <c r="A144" s="68"/>
      <c r="B144" s="68"/>
      <c r="C144" s="68"/>
      <c r="D144" s="68"/>
      <c r="E144" s="68"/>
      <c r="F144" s="68"/>
      <c r="G144" s="68"/>
      <c r="H144" s="46"/>
      <c r="I144" s="1"/>
      <c r="J144" s="1"/>
    </row>
    <row r="145" spans="1:10" ht="24" customHeight="1">
      <c r="A145" s="68"/>
      <c r="B145" s="68"/>
      <c r="C145" s="68"/>
      <c r="D145" s="68"/>
      <c r="E145" s="68"/>
      <c r="F145" s="68"/>
      <c r="G145" s="68"/>
      <c r="H145" s="46"/>
      <c r="I145" s="1"/>
      <c r="J145" s="1"/>
    </row>
    <row r="146" spans="1:10" ht="24" customHeight="1">
      <c r="A146" s="68"/>
      <c r="B146" s="68"/>
      <c r="C146" s="68"/>
      <c r="D146" s="68"/>
      <c r="E146" s="68"/>
      <c r="F146" s="68"/>
      <c r="G146" s="68"/>
      <c r="H146" s="46"/>
      <c r="I146" s="1"/>
      <c r="J146" s="1"/>
    </row>
    <row r="147" spans="1:10" ht="24" customHeight="1">
      <c r="A147" s="68"/>
      <c r="B147" s="68"/>
      <c r="C147" s="68"/>
      <c r="D147" s="68"/>
      <c r="E147" s="68"/>
      <c r="F147" s="68"/>
      <c r="G147" s="68"/>
      <c r="H147" s="46"/>
      <c r="I147" s="1"/>
      <c r="J147" s="1"/>
    </row>
    <row r="148" spans="1:10" ht="24" customHeight="1">
      <c r="A148" s="68"/>
      <c r="B148" s="68"/>
      <c r="C148" s="68"/>
      <c r="D148" s="68"/>
      <c r="E148" s="68"/>
      <c r="F148" s="68"/>
      <c r="G148" s="68"/>
      <c r="H148" s="46"/>
      <c r="I148" s="1"/>
      <c r="J148" s="1"/>
    </row>
    <row r="149" spans="1:10" ht="24" customHeight="1">
      <c r="A149" s="68"/>
      <c r="B149" s="68"/>
      <c r="C149" s="68"/>
      <c r="D149" s="68"/>
      <c r="E149" s="68"/>
      <c r="F149" s="68"/>
      <c r="G149" s="68"/>
      <c r="H149" s="46"/>
      <c r="I149" s="1"/>
      <c r="J149" s="1"/>
    </row>
    <row r="150" spans="1:10" ht="24" customHeight="1">
      <c r="A150" s="68"/>
      <c r="B150" s="68"/>
      <c r="C150" s="68"/>
      <c r="D150" s="68"/>
      <c r="E150" s="68"/>
      <c r="F150" s="68"/>
      <c r="G150" s="68"/>
      <c r="H150" s="46"/>
      <c r="I150" s="1"/>
      <c r="J150" s="1"/>
    </row>
    <row r="151" spans="1:10" ht="24" customHeight="1">
      <c r="A151" s="68"/>
      <c r="B151" s="68"/>
      <c r="C151" s="68"/>
      <c r="D151" s="68"/>
      <c r="E151" s="68"/>
      <c r="F151" s="68"/>
      <c r="G151" s="68"/>
      <c r="H151" s="46"/>
      <c r="I151" s="1"/>
      <c r="J151" s="1"/>
    </row>
    <row r="152" spans="1:10" ht="24" customHeight="1">
      <c r="A152" s="68"/>
      <c r="B152" s="68"/>
      <c r="C152" s="68"/>
      <c r="D152" s="68"/>
      <c r="E152" s="68"/>
      <c r="F152" s="68"/>
      <c r="G152" s="68"/>
      <c r="H152" s="46"/>
      <c r="I152" s="1"/>
      <c r="J152" s="1"/>
    </row>
    <row r="153" spans="1:10" ht="24" customHeight="1">
      <c r="A153" s="68"/>
      <c r="B153" s="68"/>
      <c r="C153" s="68"/>
      <c r="D153" s="68"/>
      <c r="E153" s="68"/>
      <c r="F153" s="68"/>
      <c r="G153" s="68"/>
      <c r="H153" s="46"/>
      <c r="I153" s="1"/>
      <c r="J153" s="1"/>
    </row>
    <row r="154" spans="1:10" ht="24" customHeight="1">
      <c r="A154" s="68"/>
      <c r="B154" s="68"/>
      <c r="C154" s="68"/>
      <c r="D154" s="68"/>
      <c r="E154" s="68"/>
      <c r="F154" s="68"/>
      <c r="G154" s="68"/>
      <c r="H154" s="46"/>
      <c r="I154" s="1"/>
      <c r="J154" s="1"/>
    </row>
    <row r="155" spans="1:10" ht="24" customHeight="1">
      <c r="A155" s="68"/>
      <c r="B155" s="68"/>
      <c r="C155" s="68"/>
      <c r="D155" s="68"/>
      <c r="E155" s="68"/>
      <c r="F155" s="68"/>
      <c r="G155" s="68"/>
      <c r="H155" s="46"/>
      <c r="I155" s="1"/>
      <c r="J155" s="1"/>
    </row>
    <row r="156" spans="1:10" ht="24" customHeight="1">
      <c r="A156" s="68"/>
      <c r="B156" s="68"/>
      <c r="C156" s="68"/>
      <c r="D156" s="68"/>
      <c r="E156" s="68"/>
      <c r="F156" s="68"/>
      <c r="G156" s="68"/>
      <c r="H156" s="46"/>
      <c r="I156" s="1"/>
      <c r="J156" s="1"/>
    </row>
    <row r="157" spans="1:10" ht="24" customHeight="1">
      <c r="A157" s="68"/>
      <c r="B157" s="68"/>
      <c r="C157" s="68"/>
      <c r="D157" s="68"/>
      <c r="E157" s="68"/>
      <c r="F157" s="68"/>
      <c r="G157" s="68"/>
      <c r="H157" s="46"/>
      <c r="I157" s="1"/>
      <c r="J157" s="1"/>
    </row>
    <row r="158" spans="1:10" ht="24" customHeight="1">
      <c r="A158" s="68"/>
      <c r="B158" s="68"/>
      <c r="C158" s="68"/>
      <c r="D158" s="68"/>
      <c r="E158" s="68"/>
      <c r="F158" s="68"/>
      <c r="G158" s="68"/>
      <c r="H158" s="46"/>
      <c r="I158" s="1"/>
      <c r="J158" s="1"/>
    </row>
    <row r="159" spans="1:10" ht="24" customHeight="1">
      <c r="A159" s="68"/>
      <c r="B159" s="68"/>
      <c r="C159" s="68"/>
      <c r="D159" s="68"/>
      <c r="E159" s="68"/>
      <c r="F159" s="68"/>
      <c r="G159" s="68"/>
      <c r="H159" s="46"/>
      <c r="I159" s="1"/>
      <c r="J159" s="1"/>
    </row>
    <row r="160" spans="1:10" ht="24" customHeight="1">
      <c r="A160" s="68"/>
      <c r="B160" s="68"/>
      <c r="C160" s="68"/>
      <c r="D160" s="68"/>
      <c r="E160" s="68"/>
      <c r="F160" s="68"/>
      <c r="G160" s="68"/>
      <c r="H160" s="46"/>
      <c r="I160" s="1"/>
      <c r="J160" s="1"/>
    </row>
    <row r="161" spans="1:10" ht="24" customHeight="1">
      <c r="A161" s="68"/>
      <c r="B161" s="68"/>
      <c r="C161" s="68"/>
      <c r="D161" s="68"/>
      <c r="E161" s="68"/>
      <c r="F161" s="68"/>
      <c r="G161" s="68"/>
      <c r="H161" s="46"/>
      <c r="I161" s="1"/>
      <c r="J161" s="1"/>
    </row>
    <row r="162" spans="1:10" ht="24" customHeight="1">
      <c r="A162" s="68"/>
      <c r="B162" s="68"/>
      <c r="C162" s="68"/>
      <c r="D162" s="68"/>
      <c r="E162" s="68"/>
      <c r="F162" s="68"/>
      <c r="G162" s="68"/>
      <c r="H162" s="46"/>
      <c r="I162" s="1"/>
    </row>
    <row r="163" spans="1:10" ht="24" customHeight="1">
      <c r="A163" s="68"/>
      <c r="B163" s="68"/>
      <c r="C163" s="68"/>
      <c r="D163" s="68"/>
      <c r="E163" s="68"/>
      <c r="F163" s="68"/>
      <c r="G163" s="68"/>
      <c r="H163" s="46"/>
      <c r="I163" s="1"/>
      <c r="J163" s="106"/>
    </row>
    <row r="164" spans="1:10" ht="24" customHeight="1">
      <c r="A164" s="68"/>
      <c r="B164" s="68"/>
      <c r="C164" s="68"/>
      <c r="D164" s="68"/>
      <c r="E164" s="68"/>
      <c r="F164" s="68"/>
      <c r="G164" s="68"/>
      <c r="H164" s="46"/>
      <c r="J164" s="106"/>
    </row>
    <row r="165" spans="1:10" ht="24" customHeight="1">
      <c r="J165" s="106"/>
    </row>
  </sheetData>
  <mergeCells count="16">
    <mergeCell ref="H6:J6"/>
    <mergeCell ref="A1:J1"/>
    <mergeCell ref="A2:J2"/>
    <mergeCell ref="A3:J3"/>
    <mergeCell ref="A4:J4"/>
    <mergeCell ref="D6:F6"/>
    <mergeCell ref="D58:F58"/>
    <mergeCell ref="H58:J58"/>
    <mergeCell ref="A54:J54"/>
    <mergeCell ref="A53:J53"/>
    <mergeCell ref="A52:J52"/>
    <mergeCell ref="D7:F7"/>
    <mergeCell ref="H7:J7"/>
    <mergeCell ref="A55:J55"/>
    <mergeCell ref="H57:J57"/>
    <mergeCell ref="D57:F57"/>
  </mergeCells>
  <phoneticPr fontId="18" type="noConversion"/>
  <pageMargins left="0.8" right="0.4" top="0.8" bottom="0.5" header="0.5" footer="0.4"/>
  <pageSetup paperSize="9" scale="68" fitToHeight="2" orientation="portrait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8AFFCEA56564A8D1097E7633E5D3D" ma:contentTypeVersion="4" ma:contentTypeDescription="Create a new document." ma:contentTypeScope="" ma:versionID="5bcea65522a5e3abf499bbd6f08fca34">
  <xsd:schema xmlns:xsd="http://www.w3.org/2001/XMLSchema" xmlns:xs="http://www.w3.org/2001/XMLSchema" xmlns:p="http://schemas.microsoft.com/office/2006/metadata/properties" xmlns:ns2="afbfba4d-409d-4917-9d2b-ca36e71e5021" targetNamespace="http://schemas.microsoft.com/office/2006/metadata/properties" ma:root="true" ma:fieldsID="3a5f0c033cca8c1f59116b6e3cc8a64f" ns2:_="">
    <xsd:import namespace="afbfba4d-409d-4917-9d2b-ca36e71e50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fba4d-409d-4917-9d2b-ca36e71e50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CD22A0-6596-4396-9DD5-B71DFD4BF29F}">
  <ds:schemaRefs>
    <ds:schemaRef ds:uri="http://purl.org/dc/elements/1.1/"/>
    <ds:schemaRef ds:uri="http://www.w3.org/XML/1998/namespace"/>
    <ds:schemaRef ds:uri="http://schemas.microsoft.com/office/infopath/2007/PartnerControls"/>
    <ds:schemaRef ds:uri="afbfba4d-409d-4917-9d2b-ca36e71e5021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EB1281B-9287-4134-98F9-654CF8ACE2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BAB195-CAB9-48C8-9D72-59BF7DDFBC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fba4d-409d-4917-9d2b-ca36e71e50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งบฐานะการเงิน</vt:lpstr>
      <vt:lpstr>งบฐานะการเงิน (2)</vt:lpstr>
      <vt:lpstr>งบกำไรขาดทุน</vt:lpstr>
      <vt:lpstr>งบกำไรขาดทุนเบ็ดเสร็จ</vt:lpstr>
      <vt:lpstr>ส่วนของผู้ถือหุ้น(งบการเงินรวม)</vt:lpstr>
      <vt:lpstr>ส่วนของผู้ถือหุ้น(เฉพาะบริษัท)</vt:lpstr>
      <vt:lpstr>งบกระแสเงินสด</vt:lpstr>
      <vt:lpstr>งบกระแสเงินสด!Print_Area</vt:lpstr>
      <vt:lpstr>'งบฐานะการเงิน (2)'!Print_Area</vt:lpstr>
      <vt:lpstr>'ส่วนของผู้ถือหุ้น(เฉพาะบริษัท)'!Print_Area</vt:lpstr>
      <vt:lpstr>'ส่วนของผู้ถือหุ้น(งบการเงินรวม)'!Print_Area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sutticha kerkrit (Open)</dc:creator>
  <cp:keywords/>
  <dc:description/>
  <cp:lastModifiedBy>jhorpiklang@deloitte.com</cp:lastModifiedBy>
  <cp:revision/>
  <cp:lastPrinted>2025-04-09T04:20:43Z</cp:lastPrinted>
  <dcterms:created xsi:type="dcterms:W3CDTF">2009-10-27T07:48:45Z</dcterms:created>
  <dcterms:modified xsi:type="dcterms:W3CDTF">2025-04-09T04:20:45Z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2022-02-22T04:26:04Z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0d92ace1-77d9-4a2d-bf3d-0d77c8a1da7e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0x01010082B8AFFCEA56564A8D1097E7633E5D3D</vt:lpwstr>
  </property>
</Properties>
</file>