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/>
  <mc:AlternateContent xmlns:mc="http://schemas.openxmlformats.org/markup-compatibility/2006">
    <mc:Choice Requires="x15">
      <x15ac:absPath xmlns:x15ac="http://schemas.microsoft.com/office/spreadsheetml/2010/11/ac" url="M:\ABAS-Listed\TATA Steel (Thailand) Public Company Limited\Tata Steel (Thailand) Public_March2025 [Y_E]\"/>
    </mc:Choice>
  </mc:AlternateContent>
  <xr:revisionPtr revIDLastSave="0" documentId="13_ncr:1_{FE6C13E2-7737-41D9-B936-228C2DB6F019}" xr6:coauthVersionLast="47" xr6:coauthVersionMax="47" xr10:uidLastSave="{00000000-0000-0000-0000-000000000000}"/>
  <bookViews>
    <workbookView xWindow="-120" yWindow="-120" windowWidth="21840" windowHeight="13020" tabRatio="786" activeTab="4" xr2:uid="{00000000-000D-0000-FFFF-FFFF00000000}"/>
  </bookViews>
  <sheets>
    <sheet name="6-8" sheetId="1" r:id="rId1"/>
    <sheet name="9-10" sheetId="2" r:id="rId2"/>
    <sheet name="11" sheetId="3" r:id="rId3"/>
    <sheet name="12" sheetId="4" r:id="rId4"/>
    <sheet name="13-14" sheetId="5" r:id="rId5"/>
  </sheets>
  <definedNames>
    <definedName name="_Toc249339933" localSheetId="0">'6-8'!#REF!</definedName>
    <definedName name="_Toc249339934" localSheetId="0">'6-8'!#REF!</definedName>
    <definedName name="_xlnm.Print_Area" localSheetId="2">'11'!$A$1:$T$33</definedName>
    <definedName name="_xlnm.Print_Area" localSheetId="3">'12'!$A$1:$N$29</definedName>
    <definedName name="_xlnm.Print_Area" localSheetId="4">'13-14'!$A$1:$K$85</definedName>
    <definedName name="_xlnm.Print_Area" localSheetId="0">'6-8'!$A:$K</definedName>
    <definedName name="_xlnm.Print_Area" localSheetId="1">'9-10'!$A$1:$O$90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7" i="3" l="1"/>
  <c r="L23" i="4" l="1"/>
  <c r="I75" i="5"/>
  <c r="E75" i="5"/>
  <c r="R27" i="3"/>
  <c r="J26" i="3" l="1"/>
  <c r="L26" i="3" s="1"/>
  <c r="P26" i="3" l="1"/>
  <c r="G71" i="5"/>
  <c r="G63" i="5"/>
  <c r="K71" i="5"/>
  <c r="K63" i="5"/>
  <c r="G21" i="5"/>
  <c r="G28" i="5" s="1"/>
  <c r="G32" i="5" s="1"/>
  <c r="K21" i="5"/>
  <c r="K28" i="5" s="1"/>
  <c r="K32" i="5" s="1"/>
  <c r="N21" i="4"/>
  <c r="P19" i="3"/>
  <c r="P18" i="3"/>
  <c r="P17" i="3"/>
  <c r="P14" i="3"/>
  <c r="T14" i="3" s="1"/>
  <c r="P23" i="3"/>
  <c r="T23" i="3" s="1"/>
  <c r="K74" i="5" l="1"/>
  <c r="K77" i="5" s="1"/>
  <c r="G74" i="5"/>
  <c r="G77" i="5" s="1"/>
  <c r="P21" i="3"/>
  <c r="K38" i="2" l="1"/>
  <c r="K40" i="2" s="1"/>
  <c r="K14" i="2"/>
  <c r="K21" i="2" s="1"/>
  <c r="K24" i="2" s="1"/>
  <c r="K58" i="2" s="1"/>
  <c r="O38" i="2"/>
  <c r="O40" i="2" s="1"/>
  <c r="O14" i="2"/>
  <c r="O21" i="2" s="1"/>
  <c r="O24" i="2" s="1"/>
  <c r="O58" i="2" s="1"/>
  <c r="G112" i="1"/>
  <c r="G115" i="1" s="1"/>
  <c r="K112" i="1"/>
  <c r="K115" i="1" s="1"/>
  <c r="G70" i="1"/>
  <c r="G62" i="1"/>
  <c r="K70" i="1"/>
  <c r="K62" i="1"/>
  <c r="G33" i="1"/>
  <c r="G18" i="1"/>
  <c r="K33" i="1"/>
  <c r="K18" i="1"/>
  <c r="G35" i="1" l="1"/>
  <c r="O70" i="2"/>
  <c r="O61" i="2"/>
  <c r="K70" i="2"/>
  <c r="K61" i="2"/>
  <c r="K72" i="1"/>
  <c r="K117" i="1"/>
  <c r="K35" i="1"/>
  <c r="G72" i="1"/>
  <c r="G117" i="1" s="1"/>
  <c r="K42" i="2"/>
  <c r="K64" i="2" s="1"/>
  <c r="K67" i="2" s="1"/>
  <c r="O42" i="2"/>
  <c r="O64" i="2" s="1"/>
  <c r="O67" i="2" s="1"/>
  <c r="E112" i="1"/>
  <c r="E33" i="1"/>
  <c r="N13" i="4" l="1"/>
  <c r="R29" i="3"/>
  <c r="H29" i="3"/>
  <c r="F29" i="3"/>
  <c r="D29" i="3"/>
  <c r="N29" i="3"/>
  <c r="T26" i="3"/>
  <c r="J29" i="3"/>
  <c r="J26" i="4"/>
  <c r="H26" i="4"/>
  <c r="F26" i="4"/>
  <c r="D26" i="4"/>
  <c r="M38" i="2"/>
  <c r="T18" i="3" l="1"/>
  <c r="N16" i="4"/>
  <c r="E71" i="5" l="1"/>
  <c r="I71" i="5"/>
  <c r="T17" i="3" l="1"/>
  <c r="N21" i="3"/>
  <c r="J21" i="3"/>
  <c r="H21" i="3"/>
  <c r="F21" i="3"/>
  <c r="D21" i="3"/>
  <c r="R21" i="3" l="1"/>
  <c r="E70" i="1" l="1"/>
  <c r="I70" i="1"/>
  <c r="A29" i="4"/>
  <c r="A48" i="2"/>
  <c r="M40" i="2"/>
  <c r="I62" i="1"/>
  <c r="E62" i="1"/>
  <c r="I18" i="1"/>
  <c r="E18" i="1"/>
  <c r="E35" i="1" s="1"/>
  <c r="F19" i="4"/>
  <c r="H19" i="4"/>
  <c r="J19" i="4"/>
  <c r="I14" i="2"/>
  <c r="I33" i="1"/>
  <c r="I38" i="2"/>
  <c r="A1" i="5"/>
  <c r="A43" i="5" s="1"/>
  <c r="A1" i="4"/>
  <c r="A33" i="3"/>
  <c r="A3" i="3"/>
  <c r="A3" i="4" s="1"/>
  <c r="A3" i="5" s="1"/>
  <c r="A45" i="5" s="1"/>
  <c r="A1" i="3"/>
  <c r="A90" i="2"/>
  <c r="A51" i="2"/>
  <c r="A49" i="2"/>
  <c r="A87" i="1"/>
  <c r="A85" i="1"/>
  <c r="A84" i="1"/>
  <c r="A126" i="1" s="1"/>
  <c r="A45" i="1"/>
  <c r="A43" i="1"/>
  <c r="I40" i="2" l="1"/>
  <c r="I21" i="2"/>
  <c r="E10" i="5" s="1"/>
  <c r="I72" i="1"/>
  <c r="I35" i="1"/>
  <c r="E72" i="1"/>
  <c r="A42" i="5"/>
  <c r="A85" i="5" s="1"/>
  <c r="D19" i="4"/>
  <c r="I24" i="2" l="1"/>
  <c r="I58" i="2" s="1"/>
  <c r="E21" i="5"/>
  <c r="I42" i="2" l="1"/>
  <c r="I64" i="2" s="1"/>
  <c r="L27" i="3" l="1"/>
  <c r="I70" i="2"/>
  <c r="I67" i="2"/>
  <c r="I61" i="2"/>
  <c r="P27" i="3" l="1"/>
  <c r="P29" i="3" s="1"/>
  <c r="L29" i="3"/>
  <c r="T27" i="3" l="1"/>
  <c r="T29" i="3" s="1"/>
  <c r="L19" i="4"/>
  <c r="N17" i="4"/>
  <c r="N19" i="4" s="1"/>
  <c r="I112" i="1" l="1"/>
  <c r="I63" i="5"/>
  <c r="I115" i="1" l="1"/>
  <c r="I117" i="1" s="1"/>
  <c r="E63" i="5"/>
  <c r="E28" i="5" l="1"/>
  <c r="E32" i="5" l="1"/>
  <c r="T19" i="3"/>
  <c r="T21" i="3" s="1"/>
  <c r="L21" i="3"/>
  <c r="E74" i="5" l="1"/>
  <c r="E115" i="1"/>
  <c r="E117" i="1" s="1"/>
  <c r="E77" i="5" l="1"/>
  <c r="M14" i="2" l="1"/>
  <c r="M21" i="2" s="1"/>
  <c r="M24" i="2" l="1"/>
  <c r="I10" i="5"/>
  <c r="I21" i="5" l="1"/>
  <c r="I28" i="5" s="1"/>
  <c r="I32" i="5" s="1"/>
  <c r="I74" i="5" s="1"/>
  <c r="I77" i="5" s="1"/>
  <c r="M58" i="2"/>
  <c r="M42" i="2"/>
  <c r="L24" i="4" l="1"/>
  <c r="M64" i="2"/>
  <c r="M67" i="2" s="1"/>
  <c r="M70" i="2"/>
  <c r="M61" i="2"/>
  <c r="L26" i="4" l="1"/>
  <c r="N24" i="4"/>
  <c r="N26" i="4" s="1"/>
</calcChain>
</file>

<file path=xl/sharedStrings.xml><?xml version="1.0" encoding="utf-8"?>
<sst xmlns="http://schemas.openxmlformats.org/spreadsheetml/2006/main" count="322" uniqueCount="180">
  <si>
    <t>บริษัท ทาทา สตีล (ประเทศไทย) จํากัด (มหาชน)</t>
  </si>
  <si>
    <t>งบฐานะการเงิน</t>
  </si>
  <si>
    <t>ณ วันที่ 31 มีนาคม พ.ศ. 2568</t>
  </si>
  <si>
    <t>งบการเงินรวม</t>
  </si>
  <si>
    <t>งบการเงินเฉพาะกิจการ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</si>
  <si>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</si>
  <si>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</si>
  <si>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</si>
  <si>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</si>
  <si>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</si>
  <si>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</si>
  <si>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</si>
  <si>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9 ก)</t>
  </si>
  <si>
    <t>ลูกหนี้การค้าและลูกหนี้หมุนเวียนอื่น - สุทธิ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</si>
  <si>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</si>
  <si>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</si>
  <si>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</si>
  <si>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</si>
  <si>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สินทรัพย์ทางการเงินที่วัดมูลค่า</t>
  </si>
  <si>
    <t>ด้วยมูลค่ายุติธรรมผ่านกำไรขาดทุน</t>
  </si>
  <si>
    <t>เบ็ดเสร็จอื่น</t>
  </si>
  <si>
    <t>เงินลงทุนในบริษัทย่อย</t>
  </si>
  <si>
    <t>ที่ดิน อาคาร และอุปกรณ์ - สุทธิ</t>
  </si>
  <si>
    <t>สินทรัพย์สิทธิการใช้ - สุทธิ</t>
  </si>
  <si>
    <t>ค่าความนิยม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</si>
  <si>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</si>
  <si>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</si>
  <si>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</si>
  <si>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</si>
  <si>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</si>
  <si>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</si>
  <si>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</si>
  <si>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</si>
  <si>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เงินกู้ยืมระยะสั้นจากบริษัทย่อย</t>
  </si>
  <si>
    <t>33 ค)</t>
  </si>
  <si>
    <t>หนี้สินตามสัญญาเช่าส่วนที่ถึงกำหนด</t>
  </si>
  <si>
    <t>ชำระภายในหนึ่งปี - สุทธิ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</si>
  <si>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</si>
  <si>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</si>
  <si>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</si>
  <si>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</si>
  <si>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ภาระผูกพันผลประโยชน์พนักงาน</t>
  </si>
  <si>
    <t>ประมาณการหนี้สินค่ารื้อถอน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</si>
  <si>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</si>
  <si>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</si>
  <si>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</si>
  <si>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</si>
  <si>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</si>
  <si>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</si>
  <si>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 จำนวน 8,421,540,848 หุ้น </t>
  </si>
  <si>
    <t xml:space="preserve">      มูลค่าที่ตราไว้หุ้นละ 1 บาท</t>
  </si>
  <si>
    <t>ทุนที่ออกและชำระแล้ว</t>
  </si>
  <si>
    <t xml:space="preserve">      จ่ายชำระแล้วหุ้นละ 1 บาท</t>
  </si>
  <si>
    <t>ใบสำคัญแสดงสิทธิที่จะซื้อหุ้นสิ้นสภาพ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</si>
  <si>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</si>
  <si>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</si>
  <si>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</si>
  <si>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</si>
  <si>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</si>
  <si>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</si>
  <si>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</si>
  <si>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</si>
  <si>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</si>
  <si>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มีนาคม พ.ศ. 2568</t>
  </si>
  <si>
    <t>รายได้จากการขายและบริการที่เกี่ยวข้อง</t>
  </si>
  <si>
    <t>รายได้จากการให้บริการ</t>
  </si>
  <si>
    <t>ต้นทุนขายและบริการที่เกี่ยวข้อง</t>
  </si>
  <si>
    <t>ต้นทุนการให้บริการ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</si>
  <si>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</si>
  <si>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</si>
  <si>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</si>
  <si>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</si>
  <si>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กำไร(ขาดทุน)จากอัตราแลกเปลี่ยน</t>
  </si>
  <si>
    <t>ต้นทุนทางการเงิน</t>
  </si>
  <si>
    <t>กำไรก่อนภาษีเงินได้</t>
  </si>
  <si>
    <t>รายได้(ค่าใช้จ่าย)ภาษีเงินได้</t>
  </si>
  <si>
    <t>กำไรสำหรับปี</t>
  </si>
  <si>
    <t>กำไรขาดทุนเบ็ดเสร็จอื่น</t>
  </si>
  <si>
    <t>รายการที่จะไม่จัดประเภทรายการใหม่ไปยัง</t>
  </si>
  <si>
    <t>กำไรหรือขาดทุนในภายหลัง</t>
  </si>
  <si>
    <t xml:space="preserve">   การเปลี่ยนแปลงในมูลค่ายุติธรรมของเงิน</t>
  </si>
  <si>
    <t xml:space="preserve">      ลงทุนในตราสารทุนด้วยมูลค่ายุติธรรมผ่าน</t>
  </si>
  <si>
    <t xml:space="preserve">      กำไรขาดทุนเบ็ดเสร็จอื่น</t>
  </si>
  <si>
    <t xml:space="preserve">   การวัดมูลค่าใหม่ของภาระผูกพันผลประโยชน์</t>
  </si>
  <si>
    <t xml:space="preserve">      หลังออกจากงาน</t>
  </si>
  <si>
    <t xml:space="preserve">   ภาษีเงินได้ของรายการที่จะไม่จัดประเภท</t>
  </si>
  <si>
    <t xml:space="preserve">   รายการใหม่ไปยังกำไรหรือขาดทุนในภายหลัง</t>
  </si>
  <si>
    <t>รวมรายการที่จะไม่จัดประเภทรายการใหม่ไปยัง</t>
  </si>
  <si>
    <t xml:space="preserve">  กำไรหรือขาดทุนในภายหลัง</t>
  </si>
  <si>
    <t>กำไร(ขาดทุน)เบ็ดเสร็จอื่นสำหรับปี - สุทธิจากภาษี</t>
  </si>
  <si>
    <t>กำไรเบ็ดเสร็จรวมสำหรับปี</t>
  </si>
  <si>
    <t>การแบ่งปันกำไร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</si>
  <si>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</si>
  <si>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</si>
  <si>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</si>
  <si>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</si>
  <si>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 xml:space="preserve">   </t>
  </si>
  <si>
    <t>กำไรต่อหุ้นขั้นพื้นฐาน</t>
  </si>
  <si>
    <t>งบการเปลี่ยนแปลงส่วนของเจ้าของ</t>
  </si>
  <si>
    <t>ส่วนของทุน</t>
  </si>
  <si>
    <t>ใบสำคัญ</t>
  </si>
  <si>
    <t xml:space="preserve">องค์ประกอบอื่นของส่วนของเจ้าของ </t>
  </si>
  <si>
    <t>แสดงสิทธิ</t>
  </si>
  <si>
    <t xml:space="preserve">จัดสรรแล้ว - </t>
  </si>
  <si>
    <t>การวัดมูลค่าเงินลงทุน</t>
  </si>
  <si>
    <t>รวมส่วนของ</t>
  </si>
  <si>
    <t>ทุนที่ออก</t>
  </si>
  <si>
    <t>ส่วนเกินมูลค่า</t>
  </si>
  <si>
    <t>ที่จะซื้อ</t>
  </si>
  <si>
    <t>ทุนสำรอง</t>
  </si>
  <si>
    <t>ในตราสารทุนผ่านกำไร</t>
  </si>
  <si>
    <t>ผู้เป็นเจ้าของ</t>
  </si>
  <si>
    <t>ส่วนได้เสียที่ไม่มี</t>
  </si>
  <si>
    <t>รวม</t>
  </si>
  <si>
    <t>และชำระแล้ว</t>
  </si>
  <si>
    <t>หุ้นสามัญ</t>
  </si>
  <si>
    <t>หุ้นสิ้นสภาพ</t>
  </si>
  <si>
    <t>ตามกฎหมาย</t>
  </si>
  <si>
    <t>ขาดทุนเบ็ดเสร็จอื่น</t>
  </si>
  <si>
    <t>ของบริษัท</t>
  </si>
  <si>
    <t>อำนาจควบคุม</t>
  </si>
  <si>
    <t>ยอดคงเหลือ ณ วันที่ 1 เมษายน พ.ศ. 2566</t>
  </si>
  <si>
    <t>การเปลี่ยนแปลงในรายการกับผู้เป็นเจ้าของ</t>
  </si>
  <si>
    <t xml:space="preserve">   สำหรับปี</t>
  </si>
  <si>
    <t>ทุนสำรองตามกฎหมาย</t>
  </si>
  <si>
    <t>เงินปันผลจ่าย</t>
  </si>
  <si>
    <t>ยอดคงเหลือ ณ วันที่ 31 มีนาคม พ.ศ. 2567</t>
  </si>
  <si>
    <t>ยอดคงเหลือ ณ วันที่ 1 เมษายน พ.ศ. 2567</t>
  </si>
  <si>
    <t>ยอดคงเหลือ ณ วันที่ 31 มีนาคม พ.ศ. 2568</t>
  </si>
  <si>
    <t>การเปลี่ยนแปลงในรายการกับผู้เป็นเจ้าของสำหรับปี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</si>
  <si>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</si>
  <si>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</si>
  <si>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รายการปรับกระทบกำไร(ขาดทุน)จากการดำเนินงาน</t>
  </si>
  <si>
    <t>ค่าเสื่อมราคาและค่าตัดจำหน่าย</t>
  </si>
  <si>
    <t>กลับรายการผลขาดทุนด้านเครดิตที่คาดว่าจะเกิดขึ้น</t>
  </si>
  <si>
    <t>ค่าใช้จ่ายผลประโยชน์พนักงาน</t>
  </si>
  <si>
    <t>กำไรจากอัตราแลกเปลี่ยน</t>
  </si>
  <si>
    <t>รายการปรับปรุงอื่นที่ไม่ใช่เงินสด</t>
  </si>
  <si>
    <t>9 ข)</t>
  </si>
  <si>
    <t>รายได้ดอกเบี้ยรับ</t>
  </si>
  <si>
    <t>รายได้เงินปันผลรับ</t>
  </si>
  <si>
    <t>การเปลี่ยนแปลงในเงินทุนหมุนเวียน:</t>
  </si>
  <si>
    <t>สินค้าคงเหลือ</t>
  </si>
  <si>
    <t>เงินสดจ่ายอื่นจากกิจกรรมดำเนินงาน</t>
  </si>
  <si>
    <t>9 ค)</t>
  </si>
  <si>
    <t>เงินสดได้มาจาก(ใช้ไปใน)กิจกรรมดำเนินงาน</t>
  </si>
  <si>
    <t>จ่ายดอกเบี้ย</t>
  </si>
  <si>
    <t>จ่ายภาษีเงินได้ - สุทธิ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</si>
  <si>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</si>
  <si>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</si>
  <si>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เงินสดจ่ายเพื่อซื้อสินทรัพย์ไม่มีตัวตน</t>
  </si>
  <si>
    <t>9 ง)</t>
  </si>
  <si>
    <t>เงินสดจ่ายเพื่อซื้อที่ดิน อาคารและอุปกรณ์</t>
  </si>
  <si>
    <t>เงินสดรับจากการจำหน่ายที่ดิน</t>
  </si>
  <si>
    <t xml:space="preserve">   อาคารและอุปกรณ์ </t>
  </si>
  <si>
    <t>เงินสดรับจากเงินให้กู้ยืมระยะสั้น</t>
  </si>
  <si>
    <t xml:space="preserve">   แก่บริษัทย่อย - สุทธิ</t>
  </si>
  <si>
    <t>เงินสดรับจากการขาย</t>
  </si>
  <si>
    <t>สินทรัพย์ไม่ใช้งานเพื่อรอการขาย</t>
  </si>
  <si>
    <t>ดอกเบี้ยรับ</t>
  </si>
  <si>
    <t>เงินปันผลรับ</t>
  </si>
  <si>
    <t>เงินสดสุทธิได้มาจาก(ใช้ไปใน)กิจกรรมลงทุน</t>
  </si>
  <si>
    <t xml:space="preserve">กระแสเงินสดจากกิจกรรมจัดหาเงิน </t>
  </si>
  <si>
    <t xml:space="preserve">   จากบริษัทย่อย - สุทธิ</t>
  </si>
  <si>
    <t>จ่ายคืนเงินต้นตามสัญญาเช่า</t>
  </si>
  <si>
    <t>จ่ายเงินปันผล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</si>
  <si>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</si>
  <si>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</si>
  <si>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ส่วนเกินมูลค่าหุ้นสามัญ</t>
  </si>
  <si>
    <t>ภาษีเงินได้นิติบุคคลค้างจ่าย</t>
  </si>
  <si>
    <t>ลูกหนี้การค้าและลูกหนี้หมุนเวียนอื่น</t>
  </si>
  <si>
    <t>เงินสดรับ(จ่ายคืน)จากเงินกู้ยืมระยะสั้น</t>
  </si>
  <si>
    <t>เพิ่มขึ้น(ลดลง)สุทธิ</t>
  </si>
  <si>
    <t>เงินสดสุทธิ(ใช้ไปใน)ได้มาจากกิจกรรมจัดหาเงิน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</si>
  <si>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</si>
  <si>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</si>
  <si>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</si>
  <si>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</si>
  <si>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23, 30</t>
  </si>
  <si>
    <t>จัดสรรแล้ว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</si>
</sst>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(* #,##0.00_);_(* \(#,##0.00\);_(* &quot;-&quot;??_);_(@_)"/>
    <numFmt numFmtId="165" formatCode="#,##0;\(#,##0\)"/>
    <numFmt numFmtId="166" formatCode="#,##0;\(#,##0\);\-"/>
    <numFmt numFmtId="167" formatCode="#,##0.0;\(#,##0.0\)"/>
    <numFmt numFmtId="168" formatCode="#,##0.00;\(#,##0.00\);\-"/>
    <numFmt numFmtId="169" formatCode="_(* #,##0_);_(* \(#,##0\);_(* &quot;-&quot;??_);_(@_)"/>
    <numFmt numFmtId="170" formatCode="#,##0;\(#,##0\);&quot;-&quot;;@"/>
    <numFmt numFmtId="171" formatCode="_-* #,##0_-;\-* #,##0_-;_-* &quot;-&quot;??_-;_-@_-"/>
    <numFmt numFmtId="172" formatCode="0.0000%"/>
  </numFmts>
  <fonts count="23">
    <font>
      <sz val="11"/>
      <color indexed="8"/>
      <name val="Calibri"/>
      <family val="2"/>
      <charset val="22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b/>
      <sz val="13"/>
      <name val="Browallia New"/>
      <family val="2"/>
    </font>
    <font>
      <sz val="13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3"/>
      <color theme="1"/>
      <name val="Browallia New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</borders>
  <cellStyleXfs count="48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7" fillId="26" borderId="0" applyNumberFormat="0" applyBorder="0" applyAlignment="0" applyProtection="0"/>
    <xf numFmtId="0" fontId="8" fillId="27" borderId="6" applyNumberFormat="0" applyAlignment="0" applyProtection="0"/>
    <xf numFmtId="0" fontId="9" fillId="28" borderId="7" applyNumberFormat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29" borderId="0" applyNumberFormat="0" applyBorder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4" fillId="0" borderId="0" applyNumberFormat="0" applyFill="0" applyBorder="0" applyAlignment="0" applyProtection="0"/>
    <xf numFmtId="0" fontId="15" fillId="30" borderId="6" applyNumberFormat="0" applyAlignment="0" applyProtection="0"/>
    <xf numFmtId="0" fontId="16" fillId="0" borderId="11" applyNumberFormat="0" applyFill="0" applyAlignment="0" applyProtection="0"/>
    <xf numFmtId="0" fontId="17" fillId="31" borderId="0" applyNumberFormat="0" applyBorder="0" applyAlignment="0" applyProtection="0"/>
    <xf numFmtId="0" fontId="5" fillId="0" borderId="0"/>
    <xf numFmtId="0" fontId="2" fillId="0" borderId="0"/>
    <xf numFmtId="0" fontId="1" fillId="0" borderId="0"/>
    <xf numFmtId="0" fontId="5" fillId="32" borderId="12" applyNumberFormat="0" applyFont="0" applyAlignment="0" applyProtection="0"/>
    <xf numFmtId="0" fontId="18" fillId="27" borderId="13" applyNumberFormat="0" applyAlignment="0" applyProtection="0"/>
    <xf numFmtId="9" fontId="2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4" applyNumberFormat="0" applyFill="0" applyAlignment="0" applyProtection="0"/>
    <xf numFmtId="0" fontId="21" fillId="0" borderId="0" applyNumberFormat="0" applyFill="0" applyBorder="0" applyAlignment="0" applyProtection="0"/>
  </cellStyleXfs>
  <cellXfs count="114">
    <xf numFmtId="0" fontId="0" fillId="0" borderId="0" xfId="0"/>
    <xf numFmtId="166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left" vertical="center"/>
    </xf>
    <xf numFmtId="166" fontId="4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left" vertical="center"/>
    </xf>
    <xf numFmtId="166" fontId="4" fillId="0" borderId="0" xfId="0" applyNumberFormat="1" applyFont="1" applyAlignment="1">
      <alignment vertical="center"/>
    </xf>
    <xf numFmtId="166" fontId="4" fillId="0" borderId="0" xfId="0" applyNumberFormat="1" applyFont="1" applyAlignment="1">
      <alignment vertical="center" wrapText="1"/>
    </xf>
    <xf numFmtId="166" fontId="4" fillId="0" borderId="0" xfId="0" applyNumberFormat="1" applyFont="1" applyAlignment="1">
      <alignment horizontal="right" vertical="center" wrapText="1"/>
    </xf>
    <xf numFmtId="166" fontId="4" fillId="0" borderId="0" xfId="0" applyNumberFormat="1" applyFont="1" applyAlignment="1">
      <alignment horizontal="center" vertical="center" wrapText="1"/>
    </xf>
    <xf numFmtId="166" fontId="4" fillId="0" borderId="15" xfId="28" applyNumberFormat="1" applyFont="1" applyFill="1" applyBorder="1" applyAlignment="1">
      <alignment horizontal="right" vertical="center" wrapText="1"/>
    </xf>
    <xf numFmtId="166" fontId="4" fillId="0" borderId="0" xfId="28" applyNumberFormat="1" applyFont="1" applyFill="1" applyAlignment="1">
      <alignment horizontal="right" vertical="center" wrapText="1"/>
    </xf>
    <xf numFmtId="166" fontId="4" fillId="0" borderId="1" xfId="0" applyNumberFormat="1" applyFont="1" applyBorder="1" applyAlignment="1">
      <alignment vertical="center"/>
    </xf>
    <xf numFmtId="166" fontId="4" fillId="0" borderId="0" xfId="28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65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65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165" fontId="4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center"/>
    </xf>
    <xf numFmtId="166" fontId="4" fillId="0" borderId="0" xfId="28" applyNumberFormat="1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65" fontId="3" fillId="0" borderId="1" xfId="0" applyNumberFormat="1" applyFont="1" applyBorder="1" applyAlignment="1">
      <alignment horizontal="left" vertical="center"/>
    </xf>
    <xf numFmtId="165" fontId="3" fillId="0" borderId="0" xfId="41" applyNumberFormat="1" applyFont="1" applyAlignment="1">
      <alignment vertical="center"/>
    </xf>
    <xf numFmtId="166" fontId="4" fillId="0" borderId="1" xfId="28" applyNumberFormat="1" applyFont="1" applyFill="1" applyBorder="1" applyAlignment="1">
      <alignment horizontal="right" vertical="center" wrapText="1"/>
    </xf>
    <xf numFmtId="165" fontId="3" fillId="0" borderId="0" xfId="0" applyNumberFormat="1" applyFont="1" applyAlignment="1">
      <alignment horizontal="left" vertical="center"/>
    </xf>
    <xf numFmtId="165" fontId="4" fillId="0" borderId="1" xfId="0" applyNumberFormat="1" applyFont="1" applyBorder="1" applyAlignment="1">
      <alignment vertical="center"/>
    </xf>
    <xf numFmtId="169" fontId="4" fillId="0" borderId="0" xfId="28" applyNumberFormat="1" applyFont="1" applyFill="1" applyBorder="1" applyAlignment="1">
      <alignment horizontal="center" vertical="center"/>
    </xf>
    <xf numFmtId="0" fontId="4" fillId="0" borderId="0" xfId="0" applyFont="1"/>
    <xf numFmtId="9" fontId="4" fillId="0" borderId="0" xfId="44" applyFont="1" applyFill="1" applyBorder="1" applyAlignment="1">
      <alignment horizontal="center" vertical="center"/>
    </xf>
    <xf numFmtId="0" fontId="3" fillId="0" borderId="0" xfId="0" applyFont="1"/>
    <xf numFmtId="165" fontId="3" fillId="0" borderId="0" xfId="41" applyNumberFormat="1" applyFont="1"/>
    <xf numFmtId="165" fontId="4" fillId="0" borderId="0" xfId="0" quotePrefix="1" applyNumberFormat="1" applyFont="1" applyAlignment="1">
      <alignment vertical="center"/>
    </xf>
    <xf numFmtId="165" fontId="2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justify" vertical="top"/>
    </xf>
    <xf numFmtId="164" fontId="4" fillId="0" borderId="0" xfId="28" applyFont="1" applyFill="1" applyAlignment="1">
      <alignment horizontal="center" vertical="center"/>
    </xf>
    <xf numFmtId="0" fontId="4" fillId="0" borderId="0" xfId="0" applyFont="1" applyAlignment="1">
      <alignment horizontal="left" vertical="top" indent="1"/>
    </xf>
    <xf numFmtId="10" fontId="4" fillId="0" borderId="0" xfId="44" applyNumberFormat="1" applyFont="1" applyAlignment="1">
      <alignment horizontal="center" vertical="center"/>
    </xf>
    <xf numFmtId="170" fontId="22" fillId="0" borderId="0" xfId="28" applyNumberFormat="1" applyFont="1" applyFill="1" applyBorder="1" applyAlignment="1">
      <alignment horizontal="right" vertical="center" wrapText="1"/>
    </xf>
    <xf numFmtId="171" fontId="4" fillId="0" borderId="3" xfId="28" applyNumberFormat="1" applyFont="1" applyFill="1" applyBorder="1" applyAlignment="1">
      <alignment horizontal="right" vertical="center" wrapText="1"/>
    </xf>
    <xf numFmtId="165" fontId="4" fillId="0" borderId="1" xfId="28" applyNumberFormat="1" applyFont="1" applyFill="1" applyBorder="1" applyAlignment="1">
      <alignment horizontal="right" vertical="center"/>
    </xf>
    <xf numFmtId="165" fontId="4" fillId="0" borderId="3" xfId="28" applyNumberFormat="1" applyFont="1" applyFill="1" applyBorder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5" fontId="4" fillId="0" borderId="1" xfId="0" applyNumberFormat="1" applyFont="1" applyBorder="1" applyAlignment="1">
      <alignment horizontal="left" vertical="center"/>
    </xf>
    <xf numFmtId="166" fontId="4" fillId="0" borderId="1" xfId="0" applyNumberFormat="1" applyFont="1" applyBorder="1" applyAlignment="1">
      <alignment horizontal="right" vertical="center"/>
    </xf>
    <xf numFmtId="166" fontId="3" fillId="0" borderId="1" xfId="0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vertical="center" wrapText="1"/>
    </xf>
    <xf numFmtId="165" fontId="4" fillId="0" borderId="0" xfId="0" applyNumberFormat="1" applyFont="1" applyAlignment="1">
      <alignment vertical="center" wrapText="1"/>
    </xf>
    <xf numFmtId="166" fontId="3" fillId="0" borderId="0" xfId="0" applyNumberFormat="1" applyFont="1" applyAlignment="1">
      <alignment horizontal="right" vertical="center" wrapText="1"/>
    </xf>
    <xf numFmtId="0" fontId="3" fillId="0" borderId="1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right" vertical="center" wrapText="1"/>
    </xf>
    <xf numFmtId="166" fontId="3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165" fontId="4" fillId="0" borderId="3" xfId="0" applyNumberFormat="1" applyFont="1" applyBorder="1" applyAlignment="1">
      <alignment horizontal="right" vertical="center"/>
    </xf>
    <xf numFmtId="166" fontId="4" fillId="0" borderId="3" xfId="0" applyNumberFormat="1" applyFont="1" applyBorder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166" fontId="4" fillId="0" borderId="15" xfId="0" applyNumberFormat="1" applyFont="1" applyBorder="1" applyAlignment="1">
      <alignment horizontal="right" vertical="center"/>
    </xf>
    <xf numFmtId="167" fontId="4" fillId="0" borderId="0" xfId="0" applyNumberFormat="1" applyFont="1" applyAlignment="1">
      <alignment horizontal="center" vertical="center"/>
    </xf>
    <xf numFmtId="166" fontId="4" fillId="0" borderId="2" xfId="0" applyNumberFormat="1" applyFont="1" applyBorder="1" applyAlignment="1">
      <alignment horizontal="right" vertical="center"/>
    </xf>
    <xf numFmtId="167" fontId="4" fillId="0" borderId="1" xfId="0" applyNumberFormat="1" applyFont="1" applyBorder="1" applyAlignment="1">
      <alignment horizontal="center" vertical="center"/>
    </xf>
    <xf numFmtId="3" fontId="4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  <xf numFmtId="166" fontId="3" fillId="0" borderId="0" xfId="0" applyNumberFormat="1" applyFont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166" fontId="4" fillId="0" borderId="3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166" fontId="4" fillId="0" borderId="2" xfId="0" applyNumberFormat="1" applyFont="1" applyBorder="1" applyAlignment="1">
      <alignment horizontal="right" vertical="center" wrapText="1"/>
    </xf>
    <xf numFmtId="165" fontId="3" fillId="0" borderId="0" xfId="0" applyNumberFormat="1" applyFont="1" applyAlignment="1">
      <alignment horizontal="right"/>
    </xf>
    <xf numFmtId="166" fontId="3" fillId="0" borderId="0" xfId="0" applyNumberFormat="1" applyFont="1" applyAlignment="1">
      <alignment horizontal="right" vertical="center"/>
    </xf>
    <xf numFmtId="166" fontId="4" fillId="0" borderId="1" xfId="0" applyNumberFormat="1" applyFont="1" applyBorder="1" applyAlignment="1">
      <alignment horizontal="right" vertical="center" wrapText="1"/>
    </xf>
    <xf numFmtId="165" fontId="3" fillId="0" borderId="0" xfId="0" applyNumberFormat="1" applyFont="1" applyAlignment="1">
      <alignment horizontal="center" vertical="center"/>
    </xf>
    <xf numFmtId="168" fontId="4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vertical="center" wrapText="1"/>
    </xf>
    <xf numFmtId="170" fontId="22" fillId="0" borderId="0" xfId="0" applyNumberFormat="1" applyFont="1" applyAlignment="1">
      <alignment horizontal="right" vertical="center" wrapText="1"/>
    </xf>
    <xf numFmtId="170" fontId="22" fillId="0" borderId="3" xfId="0" applyNumberFormat="1" applyFont="1" applyBorder="1" applyAlignment="1">
      <alignment horizontal="right" vertical="center" wrapText="1"/>
    </xf>
    <xf numFmtId="170" fontId="22" fillId="0" borderId="0" xfId="0" applyNumberFormat="1" applyFont="1" applyAlignment="1">
      <alignment horizontal="right" wrapText="1"/>
    </xf>
    <xf numFmtId="170" fontId="22" fillId="0" borderId="1" xfId="0" applyNumberFormat="1" applyFont="1" applyBorder="1" applyAlignment="1">
      <alignment horizontal="right" vertical="center" wrapText="1"/>
    </xf>
    <xf numFmtId="170" fontId="22" fillId="0" borderId="15" xfId="0" applyNumberFormat="1" applyFont="1" applyBorder="1" applyAlignment="1">
      <alignment horizontal="right" vertical="center" wrapText="1"/>
    </xf>
    <xf numFmtId="165" fontId="22" fillId="0" borderId="0" xfId="0" applyNumberFormat="1" applyFont="1" applyAlignment="1">
      <alignment horizontal="center" wrapText="1"/>
    </xf>
    <xf numFmtId="170" fontId="22" fillId="0" borderId="0" xfId="0" applyNumberFormat="1" applyFont="1" applyAlignment="1">
      <alignment horizontal="center" vertical="center"/>
    </xf>
    <xf numFmtId="170" fontId="22" fillId="0" borderId="3" xfId="0" applyNumberFormat="1" applyFont="1" applyBorder="1" applyAlignment="1">
      <alignment horizontal="right" wrapText="1"/>
    </xf>
    <xf numFmtId="166" fontId="4" fillId="0" borderId="15" xfId="0" applyNumberFormat="1" applyFont="1" applyBorder="1" applyAlignment="1">
      <alignment horizontal="right" vertical="center" wrapText="1"/>
    </xf>
    <xf numFmtId="0" fontId="22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166" fontId="3" fillId="0" borderId="0" xfId="0" applyNumberFormat="1" applyFont="1" applyAlignment="1">
      <alignment horizontal="left" vertical="center" wrapText="1"/>
    </xf>
    <xf numFmtId="166" fontId="4" fillId="0" borderId="0" xfId="0" applyNumberFormat="1" applyFont="1" applyAlignment="1">
      <alignment horizontal="left" vertical="center" wrapText="1"/>
    </xf>
    <xf numFmtId="166" fontId="3" fillId="0" borderId="0" xfId="0" applyNumberFormat="1" applyFont="1" applyAlignment="1">
      <alignment horizontal="left" vertical="center"/>
    </xf>
    <xf numFmtId="166" fontId="3" fillId="0" borderId="1" xfId="0" applyNumberFormat="1" applyFont="1" applyBorder="1" applyAlignment="1">
      <alignment horizontal="left" vertical="center"/>
    </xf>
    <xf numFmtId="166" fontId="3" fillId="0" borderId="0" xfId="0" applyNumberFormat="1" applyFont="1" applyAlignment="1">
      <alignment vertical="center"/>
    </xf>
    <xf numFmtId="166" fontId="4" fillId="0" borderId="1" xfId="0" quotePrefix="1" applyNumberFormat="1" applyFont="1" applyBorder="1" applyAlignment="1">
      <alignment vertical="center"/>
    </xf>
    <xf numFmtId="0" fontId="22" fillId="0" borderId="0" xfId="0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72" fontId="4" fillId="0" borderId="0" xfId="0" applyNumberFormat="1" applyFont="1" applyAlignment="1">
      <alignment vertical="center" wrapText="1"/>
    </xf>
    <xf numFmtId="166" fontId="3" fillId="0" borderId="3" xfId="0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horizontal="left" vertical="center" wrapText="1"/>
    </xf>
    <xf numFmtId="166" fontId="4" fillId="0" borderId="0" xfId="0" applyNumberFormat="1" applyFont="1" applyAlignment="1">
      <alignment horizontal="left" vertical="center" wrapText="1"/>
    </xf>
    <xf numFmtId="166" fontId="3" fillId="0" borderId="0" xfId="0" applyNumberFormat="1" applyFont="1" applyAlignment="1">
      <alignment horizontal="left" vertical="center"/>
    </xf>
    <xf numFmtId="166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 wrapText="1"/>
    </xf>
    <xf numFmtId="166" fontId="3" fillId="0" borderId="4" xfId="0" applyNumberFormat="1" applyFont="1" applyBorder="1" applyAlignment="1">
      <alignment horizontal="center" vertical="center" wrapText="1"/>
    </xf>
    <xf numFmtId="166" fontId="3" fillId="0" borderId="3" xfId="0" applyNumberFormat="1" applyFont="1" applyBorder="1" applyAlignment="1">
      <alignment horizontal="center" vertical="center" wrapText="1"/>
    </xf>
    <xf numFmtId="166" fontId="3" fillId="0" borderId="5" xfId="0" applyNumberFormat="1" applyFont="1" applyBorder="1" applyAlignment="1">
      <alignment horizontal="center" vertical="center" wrapText="1"/>
    </xf>
  </cellXfs>
  <cellStyles count="4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3 36" xfId="29" xr:uid="{00000000-0005-0000-0000-00001C000000}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 customBuiltin="1"/>
    <cellStyle name="Normal 147" xfId="39" xr:uid="{00000000-0005-0000-0000-000027000000}"/>
    <cellStyle name="Normal 148" xfId="40" xr:uid="{00000000-0005-0000-0000-000028000000}"/>
    <cellStyle name="Normal_L'Oreal 2550" xfId="41" xr:uid="{00000000-0005-0000-0000-000029000000}"/>
    <cellStyle name="Note" xfId="42" builtinId="10" customBuiltin="1"/>
    <cellStyle name="Output" xfId="43" builtinId="21" customBuiltin="1"/>
    <cellStyle name="Percent" xfId="44" builtinId="5" customBuiltin="1"/>
    <cellStyle name="Title" xfId="45" builtinId="15" customBuiltin="1"/>
    <cellStyle name="Total" xfId="46" builtinId="25" customBuiltin="1"/>
    <cellStyle name="Warning Text" xfId="47" builtinId="11" customBuiltin="1"/>
  </cellStyles>
  <dxfs count="0"/>
  <tableStyles count="0" defaultTableStyle="TableStyleMedium2" defaultPivotStyle="PivotStyleLight16"/>
  <colors>
    <mruColors>
      <color rgb="FF00FF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79998168889431442"/>
  </sheetPr>
  <dimension ref="A1:N127"/>
  <sheetViews>
    <sheetView zoomScaleNormal="100" zoomScaleSheetLayoutView="100" workbookViewId="0">
      <selection activeCell="E6" sqref="E6"/>
    </sheetView>
  </sheetViews>
  <sheetFormatPr defaultColWidth="9" defaultRowHeight="21" customHeight="1"/>
  <cols>
    <col min="1" max="1" width="1.28515625" style="1" customWidth="1"/>
    <col min="2" max="2" width="28.7109375" style="5" customWidth="1"/>
    <col min="3" max="3" width="7.42578125" style="1" customWidth="1"/>
    <col min="4" max="4" width="0.7109375" style="1" customWidth="1"/>
    <col min="5" max="5" width="12.7109375" style="49" bestFit="1" customWidth="1"/>
    <col min="6" max="6" width="0.7109375" style="1" customWidth="1"/>
    <col min="7" max="7" width="12.7109375" style="49" bestFit="1" customWidth="1"/>
    <col min="8" max="8" width="0.7109375" style="1" customWidth="1"/>
    <col min="9" max="9" width="12" style="49" customWidth="1"/>
    <col min="10" max="10" width="0.7109375" style="1" customWidth="1"/>
    <col min="11" max="11" width="12" style="49" customWidth="1"/>
    <col min="12" max="12" width="10.7109375" style="1" bestFit="1" customWidth="1"/>
    <col min="13" max="16384" width="9" style="1"/>
  </cols>
  <sheetData>
    <row r="1" spans="1:11" ht="21.75" customHeight="1">
      <c r="A1" s="98" t="s">
        <v>0</v>
      </c>
      <c r="B1" s="1"/>
      <c r="C1" s="2"/>
    </row>
    <row r="2" spans="1:11" ht="21.75" customHeight="1">
      <c r="A2" s="98" t="s">
        <v>1</v>
      </c>
      <c r="B2" s="1"/>
      <c r="C2" s="2"/>
    </row>
    <row r="3" spans="1:11" ht="21.75" customHeight="1">
      <c r="A3" s="99" t="s">
        <v>2</v>
      </c>
      <c r="B3" s="3"/>
      <c r="C3" s="4"/>
      <c r="D3" s="3"/>
      <c r="E3" s="51"/>
      <c r="F3" s="3"/>
      <c r="G3" s="51"/>
      <c r="H3" s="3"/>
      <c r="I3" s="51"/>
      <c r="J3" s="3"/>
      <c r="K3" s="51"/>
    </row>
    <row r="4" spans="1:11" ht="21.75" customHeight="1">
      <c r="A4" s="5"/>
    </row>
    <row r="5" spans="1:11" ht="21.75" customHeight="1">
      <c r="B5" s="1"/>
      <c r="E5" s="109" t="s">
        <v>3</v>
      </c>
      <c r="F5" s="109"/>
      <c r="G5" s="109" t="s">
        <v>3</v>
      </c>
      <c r="H5" s="53"/>
      <c r="I5" s="109" t="s">
        <v>4</v>
      </c>
      <c r="J5" s="109"/>
      <c r="K5" s="109" t="s">
        <v>4</v>
      </c>
    </row>
    <row r="6" spans="1:11" ht="21.75" customHeight="1">
      <c r="A6" s="5"/>
      <c r="C6" s="84"/>
      <c r="D6" s="6"/>
      <c r="E6" s="56" t="s">
        <v>5</v>
      </c>
      <c r="F6" s="56"/>
      <c r="G6" s="56" t="s">
        <v>6</v>
      </c>
      <c r="H6" s="56"/>
      <c r="I6" s="56" t="s">
        <v>5</v>
      </c>
      <c r="J6" s="56"/>
      <c r="K6" s="56" t="s">
        <v>6</v>
      </c>
    </row>
    <row r="7" spans="1:11" ht="21.75" customHeight="1">
      <c r="A7" s="5"/>
      <c r="C7" s="52" t="s">
        <v>7</v>
      </c>
      <c r="D7" s="56"/>
      <c r="E7" s="59" t="s">
        <v>8</v>
      </c>
      <c r="F7" s="56"/>
      <c r="G7" s="59" t="s">
        <v>8</v>
      </c>
      <c r="H7" s="56"/>
      <c r="I7" s="59" t="s">
        <v>8</v>
      </c>
      <c r="J7" s="56"/>
      <c r="K7" s="59" t="s">
        <v>8</v>
      </c>
    </row>
    <row r="8" spans="1:11" ht="6" customHeight="1">
      <c r="A8" s="100"/>
      <c r="C8" s="6"/>
      <c r="D8" s="6"/>
      <c r="E8" s="7"/>
      <c r="F8" s="6"/>
      <c r="G8" s="7"/>
      <c r="H8" s="6"/>
      <c r="I8" s="7"/>
      <c r="J8" s="6"/>
      <c r="K8" s="7"/>
    </row>
    <row r="9" spans="1:11" ht="21.75" customHeight="1">
      <c r="A9" s="100" t="s">
        <v>9</v>
      </c>
      <c r="C9" s="6"/>
      <c r="D9" s="6"/>
      <c r="E9" s="7"/>
      <c r="F9" s="6"/>
      <c r="G9" s="7"/>
      <c r="H9" s="6"/>
      <c r="I9" s="7"/>
      <c r="J9" s="6"/>
      <c r="K9" s="7"/>
    </row>
    <row r="10" spans="1:11" ht="6" customHeight="1">
      <c r="A10" s="100"/>
      <c r="C10" s="6"/>
      <c r="D10" s="6"/>
      <c r="E10" s="7"/>
      <c r="F10" s="6"/>
      <c r="G10" s="7"/>
      <c r="H10" s="6"/>
      <c r="I10" s="7"/>
      <c r="J10" s="6"/>
      <c r="K10" s="7"/>
    </row>
    <row r="11" spans="1:11" ht="21.75" customHeight="1">
      <c r="A11" s="100" t="s">
        <v>10</v>
      </c>
      <c r="C11" s="6"/>
      <c r="D11" s="6"/>
      <c r="E11" s="7"/>
      <c r="F11" s="6"/>
      <c r="G11" s="7"/>
      <c r="H11" s="6"/>
      <c r="I11" s="7"/>
      <c r="J11" s="6"/>
      <c r="K11" s="7"/>
    </row>
    <row r="12" spans="1:11" ht="6" customHeight="1">
      <c r="A12" s="100"/>
      <c r="C12" s="6"/>
      <c r="D12" s="6"/>
      <c r="E12" s="7"/>
      <c r="F12" s="6"/>
      <c r="G12" s="7"/>
      <c r="H12" s="6"/>
      <c r="I12" s="7"/>
      <c r="J12" s="6"/>
      <c r="K12" s="7"/>
    </row>
    <row r="13" spans="1:11" ht="21.75" customHeight="1">
      <c r="A13" s="5" t="s">
        <v>11</v>
      </c>
      <c r="C13" s="8" t="s">
        <v>12</v>
      </c>
      <c r="D13" s="6"/>
      <c r="E13" s="85">
        <v>1772586997</v>
      </c>
      <c r="F13" s="7"/>
      <c r="G13" s="85">
        <v>2197210110</v>
      </c>
      <c r="H13" s="7"/>
      <c r="I13" s="85">
        <v>1645488176</v>
      </c>
      <c r="J13" s="6"/>
      <c r="K13" s="85">
        <v>2095291890</v>
      </c>
    </row>
    <row r="14" spans="1:11" ht="21.75" customHeight="1">
      <c r="A14" s="5" t="s">
        <v>13</v>
      </c>
      <c r="C14" s="8">
        <v>10</v>
      </c>
      <c r="D14" s="6"/>
      <c r="E14" s="85">
        <v>3243038377</v>
      </c>
      <c r="F14" s="7"/>
      <c r="G14" s="85">
        <v>2872085189</v>
      </c>
      <c r="H14" s="7"/>
      <c r="I14" s="45">
        <v>35930913</v>
      </c>
      <c r="J14" s="6"/>
      <c r="K14" s="45">
        <v>58816630</v>
      </c>
    </row>
    <row r="15" spans="1:11" ht="21.75" customHeight="1">
      <c r="A15" s="5" t="s">
        <v>14</v>
      </c>
      <c r="C15" s="8">
        <v>12</v>
      </c>
      <c r="D15" s="6"/>
      <c r="E15" s="85">
        <v>3611081364</v>
      </c>
      <c r="F15" s="7"/>
      <c r="G15" s="85">
        <v>3058869599</v>
      </c>
      <c r="H15" s="7"/>
      <c r="I15" s="85">
        <v>0</v>
      </c>
      <c r="J15" s="6"/>
      <c r="K15" s="85">
        <v>0</v>
      </c>
    </row>
    <row r="16" spans="1:11" ht="21.75" customHeight="1">
      <c r="A16" s="5" t="s">
        <v>15</v>
      </c>
      <c r="C16" s="8">
        <v>13</v>
      </c>
      <c r="D16" s="6"/>
      <c r="E16" s="86">
        <v>208710052</v>
      </c>
      <c r="F16" s="7"/>
      <c r="G16" s="86">
        <v>251901510</v>
      </c>
      <c r="H16" s="7"/>
      <c r="I16" s="86">
        <v>1041362</v>
      </c>
      <c r="J16" s="6"/>
      <c r="K16" s="86">
        <v>434438</v>
      </c>
    </row>
    <row r="17" spans="1:11" ht="6" customHeight="1">
      <c r="A17" s="5"/>
      <c r="C17" s="8"/>
      <c r="D17" s="6"/>
      <c r="E17" s="7"/>
      <c r="F17" s="6"/>
      <c r="G17" s="7"/>
      <c r="H17" s="6"/>
      <c r="I17" s="7"/>
      <c r="J17" s="6"/>
      <c r="K17" s="7"/>
    </row>
    <row r="18" spans="1:11" ht="21.75" customHeight="1">
      <c r="A18" s="100" t="s">
        <v>16</v>
      </c>
      <c r="C18" s="6"/>
      <c r="D18" s="6"/>
      <c r="E18" s="9">
        <f>SUM(E13:E16)</f>
        <v>8835416790</v>
      </c>
      <c r="F18" s="6"/>
      <c r="G18" s="9">
        <f>SUM(G13:G16)</f>
        <v>8380066408</v>
      </c>
      <c r="H18" s="6"/>
      <c r="I18" s="9">
        <f>SUM(I13:I16)</f>
        <v>1682460451</v>
      </c>
      <c r="J18" s="6"/>
      <c r="K18" s="9">
        <f>SUM(K13:K16)</f>
        <v>2154542958</v>
      </c>
    </row>
    <row r="19" spans="1:11" ht="21.75" customHeight="1">
      <c r="A19" s="5"/>
      <c r="C19" s="6"/>
      <c r="D19" s="6"/>
      <c r="E19" s="7"/>
      <c r="F19" s="6"/>
      <c r="G19" s="7"/>
      <c r="H19" s="6"/>
      <c r="I19" s="7"/>
      <c r="J19" s="6"/>
      <c r="K19" s="7"/>
    </row>
    <row r="20" spans="1:11" ht="21.75" customHeight="1">
      <c r="A20" s="100" t="s">
        <v>17</v>
      </c>
      <c r="C20" s="6"/>
      <c r="D20" s="6"/>
      <c r="E20" s="7"/>
      <c r="F20" s="7"/>
      <c r="G20" s="7"/>
      <c r="H20" s="7"/>
      <c r="I20" s="7"/>
      <c r="J20" s="6"/>
      <c r="K20" s="7"/>
    </row>
    <row r="21" spans="1:11" ht="6" customHeight="1">
      <c r="A21" s="100"/>
      <c r="C21" s="6"/>
      <c r="D21" s="6"/>
      <c r="E21" s="7"/>
      <c r="F21" s="6"/>
      <c r="G21" s="7"/>
      <c r="H21" s="6"/>
      <c r="I21" s="7"/>
      <c r="J21" s="6"/>
      <c r="K21" s="7"/>
    </row>
    <row r="22" spans="1:11" ht="21.75" customHeight="1">
      <c r="A22" s="18" t="s">
        <v>18</v>
      </c>
      <c r="B22" s="19"/>
      <c r="C22" s="8"/>
      <c r="D22" s="6"/>
      <c r="E22" s="10"/>
      <c r="F22" s="7"/>
      <c r="G22" s="10"/>
      <c r="H22" s="7"/>
      <c r="I22" s="7"/>
      <c r="J22" s="6"/>
      <c r="K22" s="7"/>
    </row>
    <row r="23" spans="1:11" ht="21.75" customHeight="1">
      <c r="A23" s="18"/>
      <c r="B23" s="19" t="s">
        <v>19</v>
      </c>
      <c r="C23" s="8"/>
      <c r="D23" s="6"/>
      <c r="E23" s="10"/>
      <c r="F23" s="7"/>
      <c r="G23" s="10"/>
      <c r="H23" s="7"/>
      <c r="I23" s="7"/>
      <c r="J23" s="6"/>
      <c r="K23" s="7"/>
    </row>
    <row r="24" spans="1:11" ht="21.75" customHeight="1">
      <c r="A24" s="18"/>
      <c r="B24" s="19" t="s">
        <v>20</v>
      </c>
      <c r="C24" s="8">
        <v>11</v>
      </c>
      <c r="D24" s="6"/>
      <c r="E24" s="85">
        <v>302880000</v>
      </c>
      <c r="F24" s="7"/>
      <c r="G24" s="85">
        <v>228960000</v>
      </c>
      <c r="H24" s="7"/>
      <c r="I24" s="7">
        <v>0</v>
      </c>
      <c r="J24" s="6"/>
      <c r="K24" s="7">
        <v>0</v>
      </c>
    </row>
    <row r="25" spans="1:11" ht="21.75" customHeight="1">
      <c r="A25" s="5" t="s">
        <v>21</v>
      </c>
      <c r="C25" s="8">
        <v>14</v>
      </c>
      <c r="D25" s="6"/>
      <c r="E25" s="10">
        <v>0</v>
      </c>
      <c r="F25" s="7"/>
      <c r="G25" s="10">
        <v>0</v>
      </c>
      <c r="H25" s="7"/>
      <c r="I25" s="7">
        <v>12013047274</v>
      </c>
      <c r="J25" s="6"/>
      <c r="K25" s="7">
        <v>12013047274</v>
      </c>
    </row>
    <row r="26" spans="1:11" ht="21.75" customHeight="1">
      <c r="A26" s="5" t="s">
        <v>22</v>
      </c>
      <c r="C26" s="8">
        <v>15</v>
      </c>
      <c r="D26" s="6"/>
      <c r="E26" s="85">
        <v>2455095091</v>
      </c>
      <c r="F26" s="7"/>
      <c r="G26" s="85">
        <v>2509073386</v>
      </c>
      <c r="H26" s="7"/>
      <c r="I26" s="85">
        <v>7623519</v>
      </c>
      <c r="J26" s="6"/>
      <c r="K26" s="85">
        <v>9488732</v>
      </c>
    </row>
    <row r="27" spans="1:11" ht="21.75" customHeight="1">
      <c r="A27" s="5" t="s">
        <v>23</v>
      </c>
      <c r="C27" s="8">
        <v>16</v>
      </c>
      <c r="D27" s="6"/>
      <c r="E27" s="85">
        <v>567905121</v>
      </c>
      <c r="F27" s="7"/>
      <c r="G27" s="85">
        <v>616284401</v>
      </c>
      <c r="H27" s="7"/>
      <c r="I27" s="85">
        <v>20137807</v>
      </c>
      <c r="J27" s="6"/>
      <c r="K27" s="85">
        <v>26909214</v>
      </c>
    </row>
    <row r="28" spans="1:11" ht="21.75" customHeight="1">
      <c r="A28" s="5" t="s">
        <v>24</v>
      </c>
      <c r="C28" s="8">
        <v>17</v>
      </c>
      <c r="D28" s="6"/>
      <c r="E28" s="87">
        <v>3456014092</v>
      </c>
      <c r="F28" s="7"/>
      <c r="G28" s="87">
        <v>3456014092</v>
      </c>
      <c r="H28" s="7"/>
      <c r="I28" s="85">
        <v>0</v>
      </c>
      <c r="J28" s="6"/>
      <c r="K28" s="85">
        <v>0</v>
      </c>
    </row>
    <row r="29" spans="1:11" ht="21.75" customHeight="1">
      <c r="A29" s="5" t="s">
        <v>25</v>
      </c>
      <c r="C29" s="8">
        <v>18</v>
      </c>
      <c r="D29" s="6"/>
      <c r="E29" s="85">
        <v>23359923</v>
      </c>
      <c r="F29" s="7"/>
      <c r="G29" s="85">
        <v>23432617</v>
      </c>
      <c r="H29" s="7"/>
      <c r="I29" s="85">
        <v>15335908</v>
      </c>
      <c r="J29" s="6"/>
      <c r="K29" s="85">
        <v>13419362</v>
      </c>
    </row>
    <row r="30" spans="1:11" ht="21.75" customHeight="1">
      <c r="A30" s="5" t="s">
        <v>26</v>
      </c>
      <c r="C30" s="8">
        <v>19</v>
      </c>
      <c r="D30" s="6"/>
      <c r="E30" s="85">
        <v>53558482</v>
      </c>
      <c r="F30" s="7"/>
      <c r="G30" s="85">
        <v>39895995</v>
      </c>
      <c r="H30" s="7"/>
      <c r="I30" s="85">
        <v>17445289</v>
      </c>
      <c r="J30" s="6"/>
      <c r="K30" s="85">
        <v>15258120</v>
      </c>
    </row>
    <row r="31" spans="1:11" ht="21.75" customHeight="1">
      <c r="A31" s="5" t="s">
        <v>27</v>
      </c>
      <c r="C31" s="8">
        <v>20</v>
      </c>
      <c r="D31" s="6"/>
      <c r="E31" s="88">
        <v>37226165</v>
      </c>
      <c r="F31" s="7"/>
      <c r="G31" s="88">
        <v>43626270</v>
      </c>
      <c r="H31" s="7"/>
      <c r="I31" s="89">
        <v>19673917</v>
      </c>
      <c r="J31" s="6"/>
      <c r="K31" s="89">
        <v>22096469</v>
      </c>
    </row>
    <row r="32" spans="1:11" ht="6" customHeight="1">
      <c r="A32" s="5"/>
      <c r="C32" s="8"/>
      <c r="D32" s="6"/>
      <c r="E32" s="7"/>
      <c r="F32" s="6"/>
      <c r="G32" s="7"/>
      <c r="H32" s="6"/>
      <c r="I32" s="7"/>
      <c r="J32" s="6"/>
      <c r="K32" s="7"/>
    </row>
    <row r="33" spans="1:11" ht="21.75" customHeight="1">
      <c r="A33" s="100" t="s">
        <v>28</v>
      </c>
      <c r="C33" s="6"/>
      <c r="D33" s="6"/>
      <c r="E33" s="81">
        <f>SUM(E22:E32)</f>
        <v>6896038874</v>
      </c>
      <c r="F33" s="6"/>
      <c r="G33" s="81">
        <f>SUM(G22:G32)</f>
        <v>6917286761</v>
      </c>
      <c r="H33" s="6"/>
      <c r="I33" s="81">
        <f>SUM(I22:I32)</f>
        <v>12093263714</v>
      </c>
      <c r="J33" s="6"/>
      <c r="K33" s="81">
        <f>SUM(K22:K32)</f>
        <v>12100219171</v>
      </c>
    </row>
    <row r="34" spans="1:11" ht="6" customHeight="1">
      <c r="A34" s="5"/>
      <c r="C34" s="6"/>
      <c r="D34" s="6"/>
      <c r="E34" s="7"/>
      <c r="F34" s="6"/>
      <c r="G34" s="7"/>
      <c r="H34" s="6"/>
      <c r="I34" s="7"/>
      <c r="J34" s="6"/>
      <c r="K34" s="7"/>
    </row>
    <row r="35" spans="1:11" ht="21.75" customHeight="1" thickBot="1">
      <c r="A35" s="100" t="s">
        <v>29</v>
      </c>
      <c r="C35" s="6"/>
      <c r="D35" s="6"/>
      <c r="E35" s="78">
        <f>E18+E33</f>
        <v>15731455664</v>
      </c>
      <c r="F35" s="6"/>
      <c r="G35" s="78">
        <f>G18+G33</f>
        <v>15297353169</v>
      </c>
      <c r="H35" s="6"/>
      <c r="I35" s="78">
        <f>I18+I33</f>
        <v>13775724165</v>
      </c>
      <c r="J35" s="6"/>
      <c r="K35" s="78">
        <f>K18+K33</f>
        <v>14254762129</v>
      </c>
    </row>
    <row r="36" spans="1:11" ht="21.75" customHeight="1" thickTop="1">
      <c r="A36" s="100"/>
      <c r="C36" s="6"/>
      <c r="D36" s="6"/>
      <c r="E36" s="7"/>
      <c r="F36" s="6"/>
      <c r="G36" s="7"/>
      <c r="H36" s="6"/>
      <c r="I36" s="7"/>
      <c r="J36" s="6"/>
      <c r="K36" s="7"/>
    </row>
    <row r="37" spans="1:11" ht="21.75" customHeight="1">
      <c r="A37" s="100"/>
      <c r="C37" s="6"/>
      <c r="D37" s="6"/>
      <c r="E37" s="7"/>
      <c r="F37" s="6"/>
      <c r="G37" s="7"/>
      <c r="H37" s="6"/>
      <c r="I37" s="7"/>
      <c r="J37" s="6"/>
      <c r="K37" s="7"/>
    </row>
    <row r="38" spans="1:11" ht="21.75" customHeight="1">
      <c r="A38" s="100"/>
      <c r="C38" s="6"/>
      <c r="D38" s="6"/>
      <c r="E38" s="7"/>
      <c r="F38" s="6"/>
      <c r="G38" s="7"/>
      <c r="H38" s="6"/>
      <c r="I38" s="7"/>
      <c r="J38" s="6"/>
      <c r="K38" s="7"/>
    </row>
    <row r="39" spans="1:11" ht="21.75" customHeight="1">
      <c r="A39" s="100"/>
      <c r="C39" s="6"/>
      <c r="D39" s="6"/>
      <c r="E39" s="7"/>
      <c r="F39" s="6"/>
      <c r="G39" s="7"/>
      <c r="H39" s="6"/>
      <c r="I39" s="7"/>
      <c r="J39" s="6"/>
      <c r="K39" s="7"/>
    </row>
    <row r="40" spans="1:11" ht="21.75" customHeight="1">
      <c r="A40" s="100"/>
      <c r="C40" s="6"/>
      <c r="D40" s="6"/>
      <c r="E40" s="7"/>
      <c r="F40" s="6"/>
      <c r="G40" s="7"/>
      <c r="H40" s="6"/>
      <c r="I40" s="7"/>
      <c r="J40" s="6"/>
      <c r="K40" s="7"/>
    </row>
    <row r="41" spans="1:11" ht="12.75" customHeight="1">
      <c r="A41" s="100"/>
      <c r="C41" s="6"/>
      <c r="D41" s="6"/>
      <c r="E41" s="7"/>
      <c r="F41" s="6"/>
      <c r="G41" s="7"/>
      <c r="H41" s="6"/>
      <c r="I41" s="7"/>
      <c r="J41" s="6"/>
      <c r="K41" s="7"/>
    </row>
    <row r="42" spans="1:11" ht="22.35" customHeight="1">
      <c r="A42" s="101" t="s">
        <v>174</v>
      </c>
      <c r="B42" s="11"/>
      <c r="C42" s="3"/>
      <c r="D42" s="3"/>
      <c r="E42" s="51"/>
      <c r="F42" s="3"/>
      <c r="G42" s="51"/>
      <c r="H42" s="3"/>
      <c r="I42" s="51"/>
      <c r="J42" s="3"/>
      <c r="K42" s="51"/>
    </row>
    <row r="43" spans="1:11" ht="21.75" customHeight="1">
      <c r="A43" s="98" t="str">
        <f>A1</f>
        <v>บริษัท ทาทา สตีล (ประเทศไทย) จํากัด (มหาชน)</v>
      </c>
      <c r="B43" s="1"/>
      <c r="C43" s="2"/>
    </row>
    <row r="44" spans="1:11" ht="21.75" customHeight="1">
      <c r="A44" s="98" t="s">
        <v>175</v>
      </c>
      <c r="B44" s="1"/>
      <c r="C44" s="2"/>
    </row>
    <row r="45" spans="1:11" ht="21.75" customHeight="1">
      <c r="A45" s="99" t="str">
        <f>A3</f>
        <v>ณ วันที่ 31 มีนาคม พ.ศ. 2568</v>
      </c>
      <c r="B45" s="3"/>
      <c r="C45" s="4"/>
      <c r="D45" s="3"/>
      <c r="E45" s="51"/>
      <c r="F45" s="3"/>
      <c r="G45" s="51"/>
      <c r="H45" s="3"/>
      <c r="I45" s="51"/>
      <c r="J45" s="3"/>
      <c r="K45" s="51"/>
    </row>
    <row r="46" spans="1:11" ht="21.75" customHeight="1">
      <c r="A46" s="5"/>
    </row>
    <row r="47" spans="1:11" ht="21.75" customHeight="1">
      <c r="B47" s="1"/>
      <c r="E47" s="109" t="s">
        <v>3</v>
      </c>
      <c r="F47" s="109"/>
      <c r="G47" s="109" t="s">
        <v>3</v>
      </c>
      <c r="H47" s="53"/>
      <c r="I47" s="109" t="s">
        <v>4</v>
      </c>
      <c r="J47" s="109"/>
      <c r="K47" s="109" t="s">
        <v>4</v>
      </c>
    </row>
    <row r="48" spans="1:11" ht="21.75" customHeight="1">
      <c r="A48" s="5"/>
      <c r="C48" s="84"/>
      <c r="D48" s="6"/>
      <c r="E48" s="56" t="s">
        <v>5</v>
      </c>
      <c r="F48" s="56"/>
      <c r="G48" s="56" t="s">
        <v>6</v>
      </c>
      <c r="H48" s="56"/>
      <c r="I48" s="56" t="s">
        <v>5</v>
      </c>
      <c r="J48" s="56"/>
      <c r="K48" s="56" t="s">
        <v>6</v>
      </c>
    </row>
    <row r="49" spans="1:12" ht="21.75" customHeight="1">
      <c r="A49" s="5"/>
      <c r="C49" s="52" t="s">
        <v>7</v>
      </c>
      <c r="D49" s="56"/>
      <c r="E49" s="59" t="s">
        <v>8</v>
      </c>
      <c r="F49" s="56"/>
      <c r="G49" s="59" t="s">
        <v>8</v>
      </c>
      <c r="H49" s="56"/>
      <c r="I49" s="59" t="s">
        <v>8</v>
      </c>
      <c r="J49" s="56"/>
      <c r="K49" s="59" t="s">
        <v>8</v>
      </c>
    </row>
    <row r="50" spans="1:12" ht="6" customHeight="1">
      <c r="A50" s="100"/>
      <c r="B50" s="6"/>
      <c r="C50" s="6"/>
      <c r="D50" s="6"/>
      <c r="E50" s="6"/>
      <c r="F50" s="6"/>
      <c r="G50" s="6"/>
      <c r="H50" s="6"/>
      <c r="I50" s="6"/>
      <c r="J50" s="6"/>
      <c r="K50" s="6"/>
    </row>
    <row r="51" spans="1:12" ht="21.75" customHeight="1">
      <c r="A51" s="100" t="s">
        <v>30</v>
      </c>
      <c r="B51" s="6"/>
      <c r="C51" s="6"/>
      <c r="D51" s="6"/>
      <c r="E51" s="6"/>
      <c r="F51" s="6"/>
      <c r="G51" s="6"/>
      <c r="H51" s="6"/>
      <c r="I51" s="6"/>
      <c r="J51" s="6"/>
      <c r="K51" s="6"/>
    </row>
    <row r="52" spans="1:12" ht="6" customHeight="1">
      <c r="A52" s="100"/>
      <c r="B52" s="6"/>
      <c r="C52" s="6"/>
      <c r="D52" s="6"/>
      <c r="E52" s="6"/>
      <c r="F52" s="6"/>
      <c r="G52" s="6"/>
      <c r="H52" s="6"/>
      <c r="I52" s="6"/>
      <c r="J52" s="6"/>
      <c r="K52" s="6"/>
    </row>
    <row r="53" spans="1:12" ht="21.75" customHeight="1">
      <c r="A53" s="100" t="s">
        <v>31</v>
      </c>
      <c r="B53" s="6"/>
      <c r="C53" s="6"/>
      <c r="D53" s="6"/>
      <c r="E53" s="6"/>
      <c r="F53" s="6"/>
      <c r="G53" s="6"/>
      <c r="H53" s="6"/>
      <c r="I53" s="6"/>
      <c r="J53" s="6"/>
      <c r="K53" s="6"/>
    </row>
    <row r="54" spans="1:12" ht="6" customHeight="1">
      <c r="A54" s="100"/>
      <c r="B54" s="6"/>
      <c r="C54" s="6"/>
      <c r="D54" s="6"/>
      <c r="E54" s="6"/>
      <c r="F54" s="6"/>
      <c r="G54" s="6"/>
      <c r="I54" s="1"/>
      <c r="K54" s="1"/>
    </row>
    <row r="55" spans="1:12" ht="21.75" customHeight="1">
      <c r="A55" s="5" t="s">
        <v>32</v>
      </c>
      <c r="B55" s="8"/>
      <c r="C55" s="8">
        <v>22</v>
      </c>
      <c r="E55" s="85">
        <v>1517767414</v>
      </c>
      <c r="F55" s="7"/>
      <c r="G55" s="85">
        <v>1530805344</v>
      </c>
      <c r="H55" s="7"/>
      <c r="I55" s="85">
        <v>42367912</v>
      </c>
      <c r="J55" s="7"/>
      <c r="K55" s="85">
        <v>63512015</v>
      </c>
    </row>
    <row r="56" spans="1:12" s="40" customFormat="1" ht="21.75" customHeight="1">
      <c r="A56" s="102" t="s">
        <v>33</v>
      </c>
      <c r="B56" s="94"/>
      <c r="C56" s="90" t="s">
        <v>34</v>
      </c>
      <c r="E56" s="85">
        <v>0</v>
      </c>
      <c r="F56" s="85"/>
      <c r="G56" s="85">
        <v>0</v>
      </c>
      <c r="H56" s="85"/>
      <c r="I56" s="85">
        <v>508133647</v>
      </c>
      <c r="J56" s="85"/>
      <c r="K56" s="85">
        <v>989321448</v>
      </c>
      <c r="L56" s="91"/>
    </row>
    <row r="57" spans="1:12" s="40" customFormat="1" ht="21.75" customHeight="1">
      <c r="A57" s="102" t="s">
        <v>169</v>
      </c>
      <c r="B57" s="94"/>
      <c r="C57" s="90"/>
      <c r="E57" s="85">
        <v>60867618</v>
      </c>
      <c r="F57" s="85"/>
      <c r="G57" s="85">
        <v>0</v>
      </c>
      <c r="H57" s="85"/>
      <c r="I57" s="85">
        <v>0</v>
      </c>
      <c r="J57" s="85"/>
      <c r="K57" s="85">
        <v>0</v>
      </c>
      <c r="L57" s="91"/>
    </row>
    <row r="58" spans="1:12" ht="21.75" customHeight="1">
      <c r="A58" s="18" t="s">
        <v>35</v>
      </c>
      <c r="B58" s="95"/>
      <c r="E58" s="7"/>
      <c r="F58" s="7"/>
      <c r="G58" s="7"/>
      <c r="H58" s="7"/>
      <c r="I58" s="7"/>
      <c r="J58" s="7"/>
      <c r="K58" s="7"/>
    </row>
    <row r="59" spans="1:12" ht="21.75" customHeight="1">
      <c r="A59" s="18"/>
      <c r="B59" s="18" t="s">
        <v>36</v>
      </c>
      <c r="C59" s="8">
        <v>21</v>
      </c>
      <c r="E59" s="85">
        <v>32316062</v>
      </c>
      <c r="F59" s="7"/>
      <c r="G59" s="85">
        <v>35337662</v>
      </c>
      <c r="H59" s="7"/>
      <c r="I59" s="85">
        <v>7444812</v>
      </c>
      <c r="J59" s="7"/>
      <c r="K59" s="85">
        <v>12207392</v>
      </c>
    </row>
    <row r="60" spans="1:12" ht="21.75" customHeight="1">
      <c r="A60" s="5" t="s">
        <v>37</v>
      </c>
      <c r="B60" s="8"/>
      <c r="C60" s="8"/>
      <c r="E60" s="88">
        <v>48958383</v>
      </c>
      <c r="F60" s="7"/>
      <c r="G60" s="88">
        <v>66295554</v>
      </c>
      <c r="H60" s="7"/>
      <c r="I60" s="89">
        <v>5624619</v>
      </c>
      <c r="J60" s="7"/>
      <c r="K60" s="89">
        <v>4463802</v>
      </c>
    </row>
    <row r="61" spans="1:12" ht="6" customHeight="1">
      <c r="A61" s="100"/>
      <c r="B61" s="6"/>
      <c r="C61" s="6"/>
      <c r="D61" s="6"/>
      <c r="E61" s="7"/>
      <c r="F61" s="7"/>
      <c r="G61" s="7"/>
      <c r="H61" s="7"/>
      <c r="I61" s="7"/>
      <c r="J61" s="7"/>
      <c r="K61" s="7"/>
    </row>
    <row r="62" spans="1:12" ht="21.75" customHeight="1">
      <c r="A62" s="100" t="s">
        <v>38</v>
      </c>
      <c r="B62" s="6"/>
      <c r="C62" s="6"/>
      <c r="E62" s="81">
        <f>SUM(E55:E60)</f>
        <v>1659909477</v>
      </c>
      <c r="F62" s="7"/>
      <c r="G62" s="81">
        <f>SUM(G55:G60)</f>
        <v>1632438560</v>
      </c>
      <c r="H62" s="7"/>
      <c r="I62" s="81">
        <f>SUM(I55:I60)</f>
        <v>563570990</v>
      </c>
      <c r="J62" s="7"/>
      <c r="K62" s="81">
        <f>SUM(K55:K60)</f>
        <v>1069504657</v>
      </c>
    </row>
    <row r="63" spans="1:12" ht="21.75" customHeight="1">
      <c r="A63" s="5"/>
      <c r="B63" s="6"/>
      <c r="C63" s="6"/>
      <c r="E63" s="7"/>
      <c r="F63" s="7"/>
      <c r="G63" s="7"/>
      <c r="H63" s="7"/>
      <c r="I63" s="7"/>
      <c r="J63" s="7"/>
      <c r="K63" s="7"/>
    </row>
    <row r="64" spans="1:12" ht="21.75" customHeight="1">
      <c r="A64" s="100" t="s">
        <v>39</v>
      </c>
      <c r="B64" s="6"/>
      <c r="C64" s="6"/>
      <c r="E64" s="7"/>
      <c r="F64" s="7"/>
      <c r="G64" s="7"/>
      <c r="H64" s="7"/>
      <c r="I64" s="7"/>
      <c r="J64" s="7"/>
      <c r="K64" s="7"/>
    </row>
    <row r="65" spans="1:11" ht="6" customHeight="1">
      <c r="A65" s="100"/>
      <c r="B65" s="6"/>
      <c r="C65" s="6"/>
      <c r="D65" s="6"/>
      <c r="E65" s="6"/>
      <c r="F65" s="6"/>
      <c r="G65" s="6"/>
      <c r="H65" s="6"/>
      <c r="I65" s="6"/>
      <c r="J65" s="6"/>
      <c r="K65" s="6"/>
    </row>
    <row r="66" spans="1:11" ht="21.75" customHeight="1">
      <c r="A66" s="18" t="s">
        <v>40</v>
      </c>
      <c r="B66" s="6"/>
      <c r="C66" s="8">
        <v>21</v>
      </c>
      <c r="D66" s="6"/>
      <c r="E66" s="85">
        <v>576005056</v>
      </c>
      <c r="F66" s="6"/>
      <c r="G66" s="85">
        <v>598947891</v>
      </c>
      <c r="H66" s="6"/>
      <c r="I66" s="85">
        <v>12792358</v>
      </c>
      <c r="J66" s="6"/>
      <c r="K66" s="85">
        <v>14842286</v>
      </c>
    </row>
    <row r="67" spans="1:11" ht="21.75" customHeight="1">
      <c r="A67" s="5" t="s">
        <v>41</v>
      </c>
      <c r="B67" s="8"/>
      <c r="C67" s="8">
        <v>23</v>
      </c>
      <c r="E67" s="85">
        <v>419953887</v>
      </c>
      <c r="F67" s="7"/>
      <c r="G67" s="85">
        <v>373747548</v>
      </c>
      <c r="H67" s="7"/>
      <c r="I67" s="85">
        <v>80333394</v>
      </c>
      <c r="J67" s="7"/>
      <c r="K67" s="85">
        <v>69505363</v>
      </c>
    </row>
    <row r="68" spans="1:11" ht="21.75" customHeight="1">
      <c r="A68" s="5" t="s">
        <v>42</v>
      </c>
      <c r="B68" s="6"/>
      <c r="C68" s="8">
        <v>24</v>
      </c>
      <c r="D68" s="6"/>
      <c r="E68" s="92">
        <v>74037005</v>
      </c>
      <c r="F68" s="6"/>
      <c r="G68" s="92">
        <v>70989777</v>
      </c>
      <c r="H68" s="6"/>
      <c r="I68" s="92">
        <v>410250</v>
      </c>
      <c r="J68" s="6"/>
      <c r="K68" s="92">
        <v>410250</v>
      </c>
    </row>
    <row r="69" spans="1:11" ht="6" customHeight="1">
      <c r="A69" s="100"/>
      <c r="B69" s="6"/>
      <c r="C69" s="6"/>
      <c r="D69" s="6"/>
      <c r="E69" s="6"/>
      <c r="F69" s="6"/>
      <c r="G69" s="6"/>
      <c r="H69" s="6"/>
      <c r="I69" s="6"/>
      <c r="J69" s="6"/>
      <c r="K69" s="6"/>
    </row>
    <row r="70" spans="1:11" ht="21.75" customHeight="1">
      <c r="A70" s="100" t="s">
        <v>43</v>
      </c>
      <c r="B70" s="6"/>
      <c r="C70" s="6"/>
      <c r="E70" s="81">
        <f>SUM(E66:E69)</f>
        <v>1069995948</v>
      </c>
      <c r="F70" s="6"/>
      <c r="G70" s="81">
        <f>SUM(G66:G69)</f>
        <v>1043685216</v>
      </c>
      <c r="H70" s="6"/>
      <c r="I70" s="81">
        <f>SUM(I66:I69)</f>
        <v>93536002</v>
      </c>
      <c r="J70" s="6"/>
      <c r="K70" s="81">
        <f>SUM(K66:K69)</f>
        <v>84757899</v>
      </c>
    </row>
    <row r="71" spans="1:11" ht="6" customHeight="1">
      <c r="A71" s="100"/>
      <c r="B71" s="6"/>
      <c r="C71" s="6"/>
      <c r="D71" s="6"/>
      <c r="E71" s="6"/>
      <c r="F71" s="6"/>
      <c r="G71" s="6"/>
      <c r="H71" s="6"/>
      <c r="I71" s="6"/>
      <c r="J71" s="6"/>
      <c r="K71" s="6"/>
    </row>
    <row r="72" spans="1:11" ht="21.75" customHeight="1">
      <c r="A72" s="100" t="s">
        <v>44</v>
      </c>
      <c r="B72" s="6"/>
      <c r="C72" s="6"/>
      <c r="E72" s="81">
        <f>E62+E70</f>
        <v>2729905425</v>
      </c>
      <c r="F72" s="6"/>
      <c r="G72" s="81">
        <f>G62+G70</f>
        <v>2676123776</v>
      </c>
      <c r="H72" s="6"/>
      <c r="I72" s="81">
        <f>I62+I70</f>
        <v>657106992</v>
      </c>
      <c r="J72" s="6"/>
      <c r="K72" s="81">
        <f>K62+K70</f>
        <v>1154262556</v>
      </c>
    </row>
    <row r="73" spans="1:11" ht="21" customHeight="1">
      <c r="A73" s="100"/>
      <c r="B73" s="6"/>
      <c r="C73" s="6"/>
      <c r="E73" s="7"/>
      <c r="F73" s="6"/>
      <c r="G73" s="7"/>
      <c r="H73" s="6"/>
      <c r="I73" s="7"/>
      <c r="J73" s="6"/>
      <c r="K73" s="7"/>
    </row>
    <row r="74" spans="1:11" ht="21" customHeight="1">
      <c r="A74" s="100"/>
      <c r="B74" s="6"/>
      <c r="C74" s="6"/>
      <c r="E74" s="7"/>
      <c r="F74" s="6"/>
      <c r="G74" s="7"/>
      <c r="H74" s="6"/>
      <c r="I74" s="7"/>
      <c r="J74" s="6"/>
      <c r="K74" s="7"/>
    </row>
    <row r="75" spans="1:11" ht="21" customHeight="1">
      <c r="A75" s="100"/>
      <c r="B75" s="6"/>
      <c r="C75" s="6"/>
      <c r="E75" s="7"/>
      <c r="F75" s="6"/>
      <c r="G75" s="7"/>
      <c r="H75" s="6"/>
      <c r="I75" s="7"/>
      <c r="J75" s="6"/>
      <c r="K75" s="7"/>
    </row>
    <row r="76" spans="1:11" ht="21.95" customHeight="1">
      <c r="A76" s="100"/>
      <c r="B76" s="6"/>
      <c r="C76" s="6"/>
      <c r="E76" s="7"/>
      <c r="F76" s="6"/>
      <c r="G76" s="7"/>
      <c r="H76" s="6"/>
      <c r="I76" s="7"/>
      <c r="J76" s="6"/>
      <c r="K76" s="7"/>
    </row>
    <row r="77" spans="1:11" ht="21" customHeight="1">
      <c r="A77" s="100"/>
      <c r="B77" s="6"/>
      <c r="C77" s="6"/>
      <c r="E77" s="7"/>
      <c r="F77" s="6"/>
      <c r="G77" s="7"/>
      <c r="H77" s="6"/>
      <c r="I77" s="7"/>
      <c r="J77" s="6"/>
      <c r="K77" s="7"/>
    </row>
    <row r="78" spans="1:11" ht="21" customHeight="1">
      <c r="A78" s="100"/>
      <c r="B78" s="6"/>
      <c r="C78" s="6"/>
      <c r="E78" s="7"/>
      <c r="F78" s="6"/>
      <c r="G78" s="7"/>
      <c r="H78" s="6"/>
      <c r="I78" s="7"/>
      <c r="J78" s="6"/>
      <c r="K78" s="7"/>
    </row>
    <row r="79" spans="1:11" ht="21" customHeight="1">
      <c r="A79" s="100"/>
      <c r="B79" s="6"/>
      <c r="C79" s="6"/>
      <c r="E79" s="7"/>
      <c r="F79" s="6"/>
      <c r="G79" s="7"/>
      <c r="H79" s="6"/>
      <c r="I79" s="7"/>
      <c r="J79" s="6"/>
      <c r="K79" s="7"/>
    </row>
    <row r="80" spans="1:11" ht="21" customHeight="1">
      <c r="A80" s="100"/>
      <c r="B80" s="6"/>
      <c r="C80" s="6"/>
      <c r="E80" s="7"/>
      <c r="F80" s="6"/>
      <c r="G80" s="7"/>
      <c r="H80" s="6"/>
      <c r="I80" s="7"/>
      <c r="J80" s="6"/>
      <c r="K80" s="7"/>
    </row>
    <row r="81" spans="1:11" ht="21" customHeight="1">
      <c r="A81" s="100"/>
      <c r="B81" s="6"/>
      <c r="C81" s="6"/>
      <c r="E81" s="7"/>
      <c r="F81" s="6"/>
      <c r="G81" s="7"/>
      <c r="H81" s="6"/>
      <c r="I81" s="7"/>
      <c r="J81" s="6"/>
      <c r="K81" s="7"/>
    </row>
    <row r="82" spans="1:11" ht="21" customHeight="1">
      <c r="A82" s="100"/>
      <c r="B82" s="6"/>
      <c r="C82" s="6"/>
      <c r="E82" s="7"/>
      <c r="F82" s="6"/>
      <c r="G82" s="7"/>
      <c r="H82" s="6"/>
      <c r="I82" s="7"/>
      <c r="J82" s="6"/>
      <c r="K82" s="7"/>
    </row>
    <row r="83" spans="1:11" ht="18.75" customHeight="1">
      <c r="A83" s="100"/>
      <c r="B83" s="6"/>
      <c r="C83" s="6"/>
      <c r="E83" s="7"/>
      <c r="F83" s="6"/>
      <c r="G83" s="7"/>
      <c r="H83" s="6"/>
      <c r="I83" s="7"/>
      <c r="J83" s="6"/>
      <c r="K83" s="7"/>
    </row>
    <row r="84" spans="1:11" ht="22.35" customHeight="1">
      <c r="A84" s="11" t="str">
        <f>+A42</f>
        <v>หมายเหตุประกอบงบการเงินรวมและงบการเงินเฉพาะกิจการเป็นส่วนหนึ่งของงบการเงินนี้</v>
      </c>
      <c r="B84" s="3"/>
      <c r="C84" s="3"/>
      <c r="D84" s="3"/>
      <c r="E84" s="51"/>
      <c r="F84" s="3"/>
      <c r="G84" s="51"/>
      <c r="H84" s="3"/>
      <c r="I84" s="51"/>
      <c r="J84" s="3"/>
      <c r="K84" s="51"/>
    </row>
    <row r="85" spans="1:11" ht="21.75" customHeight="1">
      <c r="A85" s="98" t="str">
        <f>A1</f>
        <v>บริษัท ทาทา สตีล (ประเทศไทย) จํากัด (มหาชน)</v>
      </c>
      <c r="B85" s="1"/>
      <c r="C85" s="2"/>
    </row>
    <row r="86" spans="1:11" ht="21.75" customHeight="1">
      <c r="A86" s="98" t="s">
        <v>175</v>
      </c>
      <c r="B86" s="1"/>
      <c r="C86" s="2"/>
    </row>
    <row r="87" spans="1:11" ht="21.75" customHeight="1">
      <c r="A87" s="99" t="str">
        <f>A3</f>
        <v>ณ วันที่ 31 มีนาคม พ.ศ. 2568</v>
      </c>
      <c r="B87" s="3"/>
      <c r="C87" s="4"/>
      <c r="D87" s="3"/>
      <c r="E87" s="51"/>
      <c r="F87" s="3"/>
      <c r="G87" s="51"/>
      <c r="H87" s="3"/>
      <c r="I87" s="51"/>
      <c r="J87" s="3"/>
      <c r="K87" s="51"/>
    </row>
    <row r="88" spans="1:11" ht="21.75" customHeight="1">
      <c r="A88" s="5"/>
    </row>
    <row r="89" spans="1:11" ht="21.75" customHeight="1">
      <c r="B89" s="1"/>
      <c r="E89" s="109" t="s">
        <v>3</v>
      </c>
      <c r="F89" s="109"/>
      <c r="G89" s="109" t="s">
        <v>3</v>
      </c>
      <c r="H89" s="53"/>
      <c r="I89" s="109" t="s">
        <v>4</v>
      </c>
      <c r="J89" s="109"/>
      <c r="K89" s="109" t="s">
        <v>4</v>
      </c>
    </row>
    <row r="90" spans="1:11" ht="21.75" customHeight="1">
      <c r="A90" s="5"/>
      <c r="C90" s="84"/>
      <c r="D90" s="6"/>
      <c r="E90" s="56" t="s">
        <v>5</v>
      </c>
      <c r="F90" s="56"/>
      <c r="G90" s="56" t="s">
        <v>6</v>
      </c>
      <c r="H90" s="56"/>
      <c r="I90" s="56" t="s">
        <v>5</v>
      </c>
      <c r="J90" s="56"/>
      <c r="K90" s="56" t="s">
        <v>6</v>
      </c>
    </row>
    <row r="91" spans="1:11" ht="21.75" customHeight="1">
      <c r="A91" s="5"/>
      <c r="C91" s="52" t="s">
        <v>7</v>
      </c>
      <c r="D91" s="56"/>
      <c r="E91" s="59" t="s">
        <v>8</v>
      </c>
      <c r="F91" s="56"/>
      <c r="G91" s="59" t="s">
        <v>8</v>
      </c>
      <c r="H91" s="56"/>
      <c r="I91" s="59" t="s">
        <v>8</v>
      </c>
      <c r="J91" s="56"/>
      <c r="K91" s="59" t="s">
        <v>8</v>
      </c>
    </row>
    <row r="92" spans="1:11" ht="6" customHeight="1">
      <c r="A92" s="2"/>
      <c r="B92" s="2"/>
    </row>
    <row r="93" spans="1:11" ht="21.75" customHeight="1">
      <c r="A93" s="98" t="s">
        <v>45</v>
      </c>
      <c r="B93" s="2"/>
    </row>
    <row r="94" spans="1:11" ht="6" customHeight="1">
      <c r="A94" s="2"/>
      <c r="B94" s="2"/>
    </row>
    <row r="95" spans="1:11" ht="21.75" customHeight="1">
      <c r="A95" s="106" t="s">
        <v>46</v>
      </c>
      <c r="B95" s="106"/>
      <c r="C95" s="6"/>
      <c r="D95" s="6"/>
      <c r="E95" s="6"/>
      <c r="F95" s="6"/>
      <c r="G95" s="6"/>
      <c r="H95" s="6"/>
      <c r="I95" s="6"/>
      <c r="J95" s="6"/>
      <c r="K95" s="6"/>
    </row>
    <row r="96" spans="1:11" ht="6" customHeight="1">
      <c r="A96" s="96"/>
      <c r="B96" s="96"/>
      <c r="C96" s="6"/>
      <c r="D96" s="6"/>
      <c r="E96" s="6"/>
      <c r="F96" s="6"/>
      <c r="G96" s="6"/>
      <c r="H96" s="6"/>
      <c r="I96" s="6"/>
      <c r="J96" s="6"/>
      <c r="K96" s="6"/>
    </row>
    <row r="97" spans="1:14" ht="21.75" customHeight="1">
      <c r="A97" s="107" t="s">
        <v>47</v>
      </c>
      <c r="B97" s="107"/>
      <c r="C97" s="6"/>
      <c r="E97" s="6"/>
      <c r="F97" s="6"/>
      <c r="G97" s="6"/>
      <c r="H97" s="6"/>
      <c r="I97" s="6"/>
      <c r="J97" s="6"/>
      <c r="K97" s="6"/>
    </row>
    <row r="98" spans="1:14" ht="21.75" customHeight="1">
      <c r="B98" s="97" t="s">
        <v>48</v>
      </c>
      <c r="C98" s="6"/>
      <c r="E98" s="6"/>
      <c r="F98" s="6"/>
      <c r="G98" s="6"/>
      <c r="H98" s="6"/>
      <c r="I98" s="6"/>
      <c r="J98" s="6"/>
      <c r="K98" s="6"/>
    </row>
    <row r="99" spans="1:14" ht="21.75" customHeight="1">
      <c r="B99" s="97" t="s">
        <v>49</v>
      </c>
      <c r="C99" s="6"/>
      <c r="E99" s="6"/>
      <c r="F99" s="6"/>
      <c r="G99" s="6"/>
      <c r="H99" s="6"/>
      <c r="I99" s="6"/>
      <c r="J99" s="6"/>
      <c r="K99" s="6"/>
    </row>
    <row r="100" spans="1:14" ht="21.75" customHeight="1" thickBot="1">
      <c r="B100" s="97" t="s">
        <v>50</v>
      </c>
      <c r="C100" s="8"/>
      <c r="E100" s="78">
        <v>8421540848</v>
      </c>
      <c r="F100" s="6"/>
      <c r="G100" s="78">
        <v>8421540848</v>
      </c>
      <c r="H100" s="6"/>
      <c r="I100" s="78">
        <v>8421540848</v>
      </c>
      <c r="J100" s="6"/>
      <c r="K100" s="78">
        <v>8421540848</v>
      </c>
    </row>
    <row r="101" spans="1:14" ht="6" customHeight="1" thickTop="1">
      <c r="A101" s="97"/>
      <c r="B101" s="97"/>
      <c r="C101" s="8"/>
      <c r="E101" s="7"/>
      <c r="F101" s="6"/>
      <c r="G101" s="7"/>
      <c r="H101" s="6"/>
      <c r="I101" s="7"/>
      <c r="J101" s="6"/>
      <c r="K101" s="7"/>
    </row>
    <row r="102" spans="1:14" ht="21.75" customHeight="1">
      <c r="B102" s="97" t="s">
        <v>51</v>
      </c>
      <c r="C102" s="6"/>
      <c r="E102" s="6"/>
      <c r="F102" s="6"/>
      <c r="G102" s="6"/>
      <c r="H102" s="6"/>
      <c r="I102" s="6"/>
      <c r="J102" s="6"/>
      <c r="K102" s="6"/>
    </row>
    <row r="103" spans="1:14" ht="21.75" customHeight="1">
      <c r="B103" s="97" t="s">
        <v>49</v>
      </c>
      <c r="C103" s="6"/>
      <c r="E103" s="6"/>
      <c r="F103" s="6"/>
      <c r="G103" s="6"/>
      <c r="H103" s="6"/>
      <c r="I103" s="6"/>
      <c r="J103" s="6"/>
      <c r="K103" s="6"/>
    </row>
    <row r="104" spans="1:14" ht="21.75" customHeight="1">
      <c r="B104" s="97" t="s">
        <v>52</v>
      </c>
      <c r="C104" s="8"/>
      <c r="E104" s="7">
        <v>8421540848</v>
      </c>
      <c r="F104" s="6"/>
      <c r="G104" s="7">
        <v>8421540848</v>
      </c>
      <c r="H104" s="6"/>
      <c r="I104" s="7">
        <v>8421540848</v>
      </c>
      <c r="J104" s="6"/>
      <c r="K104" s="7">
        <v>8421540848</v>
      </c>
    </row>
    <row r="105" spans="1:14" ht="21.75" customHeight="1">
      <c r="B105" s="2" t="s">
        <v>168</v>
      </c>
      <c r="C105" s="8"/>
      <c r="E105" s="7">
        <v>3258624766</v>
      </c>
      <c r="F105" s="7"/>
      <c r="G105" s="7">
        <v>3258624766</v>
      </c>
      <c r="H105" s="7"/>
      <c r="I105" s="7">
        <v>3258624766</v>
      </c>
      <c r="J105" s="6"/>
      <c r="K105" s="7">
        <v>3258624766</v>
      </c>
    </row>
    <row r="106" spans="1:14" ht="21.75" customHeight="1">
      <c r="B106" s="5" t="s">
        <v>53</v>
      </c>
      <c r="C106" s="8"/>
      <c r="E106" s="7">
        <v>130201936</v>
      </c>
      <c r="F106" s="7"/>
      <c r="G106" s="7">
        <v>130201936</v>
      </c>
      <c r="H106" s="7"/>
      <c r="I106" s="7">
        <v>130201936</v>
      </c>
      <c r="J106" s="6"/>
      <c r="K106" s="7">
        <v>130201936</v>
      </c>
    </row>
    <row r="107" spans="1:14" ht="21.75" customHeight="1">
      <c r="A107" s="2" t="s">
        <v>54</v>
      </c>
      <c r="B107" s="2"/>
      <c r="C107" s="6"/>
      <c r="E107" s="6"/>
      <c r="F107" s="6"/>
      <c r="G107" s="6"/>
      <c r="H107" s="6"/>
      <c r="I107" s="104"/>
      <c r="J107" s="104"/>
      <c r="K107" s="104"/>
    </row>
    <row r="108" spans="1:14" ht="21.75" customHeight="1">
      <c r="B108" s="2" t="s">
        <v>55</v>
      </c>
      <c r="C108" s="8">
        <v>25</v>
      </c>
      <c r="E108" s="85">
        <v>390709991</v>
      </c>
      <c r="F108" s="7"/>
      <c r="G108" s="85">
        <v>389723625</v>
      </c>
      <c r="H108" s="7"/>
      <c r="I108" s="85">
        <v>390709991</v>
      </c>
      <c r="J108" s="6"/>
      <c r="K108" s="85">
        <v>389723625</v>
      </c>
    </row>
    <row r="109" spans="1:14" ht="21.75" customHeight="1">
      <c r="B109" s="2" t="s">
        <v>56</v>
      </c>
      <c r="C109" s="8"/>
      <c r="E109" s="85">
        <v>567311065</v>
      </c>
      <c r="F109" s="7"/>
      <c r="G109" s="85">
        <v>247474780</v>
      </c>
      <c r="H109" s="7"/>
      <c r="I109" s="85">
        <v>917539632</v>
      </c>
      <c r="J109" s="6"/>
      <c r="K109" s="85">
        <v>900408398</v>
      </c>
    </row>
    <row r="110" spans="1:14" ht="21.75" customHeight="1">
      <c r="A110" s="2" t="s">
        <v>57</v>
      </c>
      <c r="B110" s="2"/>
      <c r="C110" s="6"/>
      <c r="E110" s="88">
        <v>242303007</v>
      </c>
      <c r="F110" s="7"/>
      <c r="G110" s="88">
        <v>183167007</v>
      </c>
      <c r="H110" s="7"/>
      <c r="I110" s="89">
        <v>0</v>
      </c>
      <c r="J110" s="6"/>
      <c r="K110" s="89">
        <v>0</v>
      </c>
      <c r="N110" s="103"/>
    </row>
    <row r="111" spans="1:14" ht="6" customHeight="1">
      <c r="A111" s="97"/>
      <c r="B111" s="97"/>
      <c r="C111" s="6"/>
      <c r="E111" s="1"/>
      <c r="G111" s="1"/>
      <c r="I111" s="1"/>
      <c r="K111" s="1"/>
    </row>
    <row r="112" spans="1:14" ht="21.75" customHeight="1">
      <c r="A112" s="108" t="s">
        <v>58</v>
      </c>
      <c r="B112" s="108"/>
      <c r="C112" s="6"/>
      <c r="E112" s="7">
        <f>SUM(E104:E110)</f>
        <v>13010691613</v>
      </c>
      <c r="G112" s="7">
        <f>SUM(G104:G110)</f>
        <v>12630732962</v>
      </c>
      <c r="H112" s="7"/>
      <c r="I112" s="7">
        <f>SUM(I104:I110)</f>
        <v>13118617173</v>
      </c>
      <c r="J112" s="7"/>
      <c r="K112" s="7">
        <f>SUM(K104:K110)</f>
        <v>13100499573</v>
      </c>
    </row>
    <row r="113" spans="1:11" ht="21.75" customHeight="1">
      <c r="A113" s="107" t="s">
        <v>59</v>
      </c>
      <c r="B113" s="107"/>
      <c r="C113" s="6"/>
      <c r="E113" s="89">
        <v>-9141374</v>
      </c>
      <c r="F113" s="7"/>
      <c r="G113" s="89">
        <v>-9503569</v>
      </c>
      <c r="H113" s="7"/>
      <c r="I113" s="93">
        <v>0</v>
      </c>
      <c r="J113" s="12"/>
      <c r="K113" s="93">
        <v>0</v>
      </c>
    </row>
    <row r="114" spans="1:11" ht="6" customHeight="1">
      <c r="A114" s="97"/>
      <c r="B114" s="97"/>
      <c r="C114" s="6"/>
      <c r="E114" s="1"/>
      <c r="G114" s="1"/>
      <c r="I114" s="1"/>
      <c r="K114" s="1"/>
    </row>
    <row r="115" spans="1:11" ht="21.75" customHeight="1">
      <c r="A115" s="106" t="s">
        <v>60</v>
      </c>
      <c r="B115" s="106"/>
      <c r="C115" s="6"/>
      <c r="E115" s="51">
        <f>SUM(E112:E113)</f>
        <v>13001550239</v>
      </c>
      <c r="G115" s="51">
        <f>SUM(G112:G113)</f>
        <v>12621229393</v>
      </c>
      <c r="I115" s="51">
        <f>SUM(I112:I113)</f>
        <v>13118617173</v>
      </c>
      <c r="K115" s="51">
        <f>SUM(K112:K113)</f>
        <v>13100499573</v>
      </c>
    </row>
    <row r="116" spans="1:11" ht="6" customHeight="1">
      <c r="A116" s="107"/>
      <c r="B116" s="107"/>
      <c r="C116" s="6"/>
    </row>
    <row r="117" spans="1:11" ht="21.75" customHeight="1" thickBot="1">
      <c r="A117" s="106" t="s">
        <v>61</v>
      </c>
      <c r="B117" s="106"/>
      <c r="C117" s="6"/>
      <c r="E117" s="67">
        <f>SUM(E72,E115)</f>
        <v>15731455664</v>
      </c>
      <c r="G117" s="67">
        <f>SUM(G72,G115)</f>
        <v>15297353169</v>
      </c>
      <c r="I117" s="67">
        <f>SUM(I72,I115)</f>
        <v>13775724165</v>
      </c>
      <c r="K117" s="67">
        <f>SUM(K72,K115)</f>
        <v>14254762129</v>
      </c>
    </row>
    <row r="118" spans="1:11" ht="21.75" customHeight="1" thickTop="1">
      <c r="A118" s="96"/>
      <c r="B118" s="96"/>
      <c r="C118" s="6"/>
      <c r="E118" s="34"/>
      <c r="G118" s="34"/>
      <c r="I118" s="34"/>
      <c r="K118" s="34"/>
    </row>
    <row r="119" spans="1:11" ht="21.75" customHeight="1">
      <c r="A119" s="5"/>
      <c r="E119" s="56"/>
      <c r="F119" s="53"/>
      <c r="G119" s="56"/>
      <c r="H119" s="53"/>
      <c r="I119" s="56"/>
      <c r="J119" s="53"/>
      <c r="K119" s="56"/>
    </row>
    <row r="120" spans="1:11" ht="21.75" customHeight="1">
      <c r="A120" s="5"/>
      <c r="D120" s="6"/>
      <c r="E120" s="56"/>
      <c r="F120" s="56"/>
      <c r="G120" s="56"/>
      <c r="H120" s="56"/>
      <c r="I120" s="56"/>
      <c r="J120" s="56"/>
      <c r="K120" s="56"/>
    </row>
    <row r="121" spans="1:11" ht="21.75" customHeight="1">
      <c r="A121" s="96"/>
      <c r="B121" s="96"/>
      <c r="C121" s="6"/>
      <c r="E121" s="1"/>
      <c r="G121" s="1"/>
      <c r="I121" s="1"/>
      <c r="K121" s="1"/>
    </row>
    <row r="122" spans="1:11" ht="21.75" customHeight="1">
      <c r="A122" s="96"/>
      <c r="B122" s="96"/>
      <c r="C122" s="6"/>
      <c r="E122" s="1"/>
      <c r="G122" s="1"/>
      <c r="I122" s="1"/>
      <c r="K122" s="1"/>
    </row>
    <row r="123" spans="1:11" ht="21.75" customHeight="1">
      <c r="A123" s="96"/>
      <c r="B123" s="96"/>
      <c r="C123" s="6"/>
      <c r="E123" s="1"/>
      <c r="G123" s="1"/>
      <c r="I123" s="1"/>
      <c r="K123" s="1"/>
    </row>
    <row r="124" spans="1:11" ht="21.75" customHeight="1">
      <c r="A124" s="96"/>
      <c r="B124" s="96"/>
      <c r="C124" s="6"/>
      <c r="E124" s="1"/>
      <c r="G124" s="1"/>
      <c r="I124" s="1"/>
      <c r="K124" s="1"/>
    </row>
    <row r="125" spans="1:11" ht="12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22.15" customHeight="1">
      <c r="A126" s="4" t="str">
        <f>A84</f>
        <v>หมายเหตุประกอบงบการเงินรวมและงบการเงินเฉพาะกิจการเป็นส่วนหนึ่งของงบการเงินนี้</v>
      </c>
      <c r="B126" s="4"/>
      <c r="C126" s="3"/>
      <c r="D126" s="3"/>
      <c r="E126" s="51"/>
      <c r="F126" s="3"/>
      <c r="G126" s="51"/>
      <c r="H126" s="3"/>
      <c r="I126" s="51"/>
      <c r="J126" s="3"/>
      <c r="K126" s="51"/>
    </row>
    <row r="127" spans="1:11" ht="21" customHeight="1">
      <c r="A127" s="2"/>
      <c r="B127" s="2"/>
    </row>
  </sheetData>
  <mergeCells count="13">
    <mergeCell ref="E5:G5"/>
    <mergeCell ref="I5:K5"/>
    <mergeCell ref="E47:G47"/>
    <mergeCell ref="I47:K47"/>
    <mergeCell ref="E89:G89"/>
    <mergeCell ref="I89:K89"/>
    <mergeCell ref="A117:B117"/>
    <mergeCell ref="A95:B95"/>
    <mergeCell ref="A97:B97"/>
    <mergeCell ref="A112:B112"/>
    <mergeCell ref="A113:B113"/>
    <mergeCell ref="A115:B115"/>
    <mergeCell ref="A116:B116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New,Regular"&amp;13&amp;P</oddFooter>
  </headerFooter>
  <rowBreaks count="2" manualBreakCount="2">
    <brk id="42" min="1" max="10" man="1"/>
    <brk id="84" min="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9" tint="0.79998168889431442"/>
  </sheetPr>
  <dimension ref="A1:T90"/>
  <sheetViews>
    <sheetView zoomScaleNormal="100" zoomScaleSheetLayoutView="100" workbookViewId="0">
      <selection activeCell="E6" sqref="E6"/>
    </sheetView>
  </sheetViews>
  <sheetFormatPr defaultColWidth="9" defaultRowHeight="21.75" customHeight="1"/>
  <cols>
    <col min="1" max="5" width="1.42578125" style="14" customWidth="1"/>
    <col min="6" max="6" width="32.140625" style="14" customWidth="1"/>
    <col min="7" max="7" width="7.42578125" style="14" customWidth="1"/>
    <col min="8" max="8" width="0.7109375" style="14" customWidth="1"/>
    <col min="9" max="9" width="13.140625" style="1" customWidth="1"/>
    <col min="10" max="10" width="0.7109375" style="1" customWidth="1"/>
    <col min="11" max="11" width="13.42578125" style="1" customWidth="1"/>
    <col min="12" max="12" width="0.7109375" style="1" customWidth="1"/>
    <col min="13" max="13" width="10.7109375" style="49" customWidth="1"/>
    <col min="14" max="14" width="0.7109375" style="1" customWidth="1"/>
    <col min="15" max="15" width="10.7109375" style="49" customWidth="1"/>
    <col min="16" max="16384" width="9" style="14"/>
  </cols>
  <sheetData>
    <row r="1" spans="1:20" ht="21.75" customHeight="1">
      <c r="A1" s="32" t="s">
        <v>0</v>
      </c>
    </row>
    <row r="2" spans="1:20" ht="21.75" customHeight="1">
      <c r="A2" s="32" t="s">
        <v>62</v>
      </c>
    </row>
    <row r="3" spans="1:20" ht="21.75" customHeight="1">
      <c r="A3" s="29" t="s">
        <v>63</v>
      </c>
      <c r="B3" s="17"/>
      <c r="C3" s="17"/>
      <c r="D3" s="17"/>
      <c r="E3" s="17"/>
      <c r="F3" s="17"/>
      <c r="G3" s="17"/>
      <c r="H3" s="17"/>
      <c r="I3" s="3"/>
      <c r="J3" s="3"/>
      <c r="K3" s="3"/>
      <c r="L3" s="3"/>
      <c r="M3" s="51"/>
      <c r="N3" s="3"/>
      <c r="O3" s="51"/>
    </row>
    <row r="4" spans="1:20" ht="21.75" customHeight="1">
      <c r="A4" s="15"/>
    </row>
    <row r="5" spans="1:20" ht="20.65" customHeight="1">
      <c r="I5" s="109" t="s">
        <v>3</v>
      </c>
      <c r="J5" s="109"/>
      <c r="K5" s="109"/>
      <c r="L5" s="53"/>
      <c r="M5" s="109" t="s">
        <v>4</v>
      </c>
      <c r="N5" s="109"/>
      <c r="O5" s="109"/>
    </row>
    <row r="6" spans="1:20" ht="20.65" customHeight="1">
      <c r="A6" s="15"/>
      <c r="H6" s="82"/>
      <c r="I6" s="56" t="s">
        <v>5</v>
      </c>
      <c r="J6" s="56"/>
      <c r="K6" s="56" t="s">
        <v>6</v>
      </c>
      <c r="L6" s="56"/>
      <c r="M6" s="56" t="s">
        <v>5</v>
      </c>
      <c r="N6" s="56"/>
      <c r="O6" s="56" t="s">
        <v>6</v>
      </c>
    </row>
    <row r="7" spans="1:20" ht="20.65" customHeight="1">
      <c r="A7" s="15"/>
      <c r="G7" s="73" t="s">
        <v>7</v>
      </c>
      <c r="H7" s="82"/>
      <c r="I7" s="74" t="s">
        <v>8</v>
      </c>
      <c r="J7" s="53"/>
      <c r="K7" s="74" t="s">
        <v>8</v>
      </c>
      <c r="L7" s="53"/>
      <c r="M7" s="74" t="s">
        <v>8</v>
      </c>
      <c r="N7" s="53"/>
      <c r="O7" s="74" t="s">
        <v>8</v>
      </c>
    </row>
    <row r="8" spans="1:20" ht="6" customHeight="1">
      <c r="A8" s="15"/>
      <c r="G8" s="82"/>
      <c r="H8" s="82"/>
      <c r="I8" s="53"/>
      <c r="J8" s="53"/>
      <c r="K8" s="53"/>
      <c r="L8" s="53"/>
      <c r="M8" s="80"/>
      <c r="N8" s="53"/>
      <c r="O8" s="80"/>
    </row>
    <row r="9" spans="1:20" ht="20.65" customHeight="1">
      <c r="A9" s="15" t="s">
        <v>64</v>
      </c>
      <c r="I9" s="61">
        <v>24981004388</v>
      </c>
      <c r="J9" s="49"/>
      <c r="K9" s="61">
        <v>24688796871</v>
      </c>
      <c r="L9" s="49"/>
      <c r="M9" s="7">
        <v>0</v>
      </c>
      <c r="O9" s="7">
        <v>0</v>
      </c>
    </row>
    <row r="10" spans="1:20" ht="20.65" customHeight="1">
      <c r="A10" s="15" t="s">
        <v>65</v>
      </c>
      <c r="I10" s="7">
        <v>0</v>
      </c>
      <c r="J10" s="49"/>
      <c r="K10" s="7">
        <v>0</v>
      </c>
      <c r="L10" s="49"/>
      <c r="M10" s="61">
        <v>286324000</v>
      </c>
      <c r="O10" s="61">
        <v>327606000</v>
      </c>
    </row>
    <row r="11" spans="1:20" ht="20.65" customHeight="1">
      <c r="A11" s="35" t="s">
        <v>66</v>
      </c>
      <c r="G11" s="14">
        <v>29</v>
      </c>
      <c r="I11" s="61">
        <v>-24296545136</v>
      </c>
      <c r="J11" s="49"/>
      <c r="K11" s="61">
        <v>-24249618036</v>
      </c>
      <c r="L11" s="49"/>
      <c r="M11" s="7">
        <v>0</v>
      </c>
      <c r="O11" s="7">
        <v>0</v>
      </c>
    </row>
    <row r="12" spans="1:20" ht="20.65" customHeight="1">
      <c r="A12" s="35" t="s">
        <v>67</v>
      </c>
      <c r="G12" s="14">
        <v>29</v>
      </c>
      <c r="I12" s="76">
        <v>0</v>
      </c>
      <c r="J12" s="49"/>
      <c r="K12" s="46">
        <v>0</v>
      </c>
      <c r="L12" s="49"/>
      <c r="M12" s="64">
        <v>-270092959</v>
      </c>
      <c r="O12" s="64">
        <v>-309071793</v>
      </c>
    </row>
    <row r="13" spans="1:20" ht="6" customHeight="1">
      <c r="A13" s="15"/>
      <c r="G13" s="82"/>
      <c r="H13" s="82"/>
      <c r="I13" s="49"/>
      <c r="K13" s="49"/>
      <c r="N13" s="53"/>
    </row>
    <row r="14" spans="1:20" ht="20.65" customHeight="1">
      <c r="A14" s="32" t="s">
        <v>68</v>
      </c>
      <c r="I14" s="49">
        <f>SUM(I9:I12)</f>
        <v>684459252</v>
      </c>
      <c r="K14" s="49">
        <f>SUM(K9:K12)</f>
        <v>439178835</v>
      </c>
      <c r="M14" s="49">
        <f>SUM(M9:M12)</f>
        <v>16231041</v>
      </c>
      <c r="O14" s="49">
        <f>SUM(O9:O12)</f>
        <v>18534207</v>
      </c>
      <c r="R14" s="44"/>
      <c r="T14" s="44"/>
    </row>
    <row r="15" spans="1:20" ht="20.65" customHeight="1">
      <c r="A15" s="15" t="s">
        <v>69</v>
      </c>
      <c r="G15" s="14">
        <v>27</v>
      </c>
      <c r="I15" s="61">
        <v>349273125</v>
      </c>
      <c r="J15" s="49"/>
      <c r="K15" s="61">
        <v>351876487</v>
      </c>
      <c r="L15" s="49"/>
      <c r="M15" s="61">
        <v>24267574</v>
      </c>
      <c r="O15" s="61">
        <v>21003080</v>
      </c>
    </row>
    <row r="16" spans="1:20" ht="20.65" customHeight="1">
      <c r="A16" s="15" t="s">
        <v>70</v>
      </c>
      <c r="G16" s="14">
        <v>29</v>
      </c>
      <c r="I16" s="61">
        <v>-196900715</v>
      </c>
      <c r="J16" s="49"/>
      <c r="K16" s="61">
        <v>-195518598</v>
      </c>
      <c r="L16" s="49"/>
      <c r="M16" s="7">
        <v>0</v>
      </c>
      <c r="O16" s="7">
        <v>0</v>
      </c>
    </row>
    <row r="17" spans="1:15" ht="20.65" customHeight="1">
      <c r="A17" s="15" t="s">
        <v>71</v>
      </c>
      <c r="G17" s="14">
        <v>29</v>
      </c>
      <c r="I17" s="61">
        <v>-399163432</v>
      </c>
      <c r="J17" s="49"/>
      <c r="K17" s="61">
        <v>-486860306</v>
      </c>
      <c r="L17" s="49"/>
      <c r="M17" s="7">
        <v>-12259179</v>
      </c>
      <c r="O17" s="7">
        <v>-18254621</v>
      </c>
    </row>
    <row r="18" spans="1:15" ht="20.65" customHeight="1">
      <c r="A18" s="15" t="s">
        <v>72</v>
      </c>
      <c r="G18" s="36"/>
      <c r="I18" s="7">
        <v>9044454</v>
      </c>
      <c r="J18" s="49"/>
      <c r="K18" s="7">
        <v>14082687</v>
      </c>
      <c r="L18" s="49"/>
      <c r="M18" s="7">
        <v>215604</v>
      </c>
      <c r="O18" s="7">
        <v>-235221</v>
      </c>
    </row>
    <row r="19" spans="1:15" ht="20.65" customHeight="1">
      <c r="A19" s="15" t="s">
        <v>73</v>
      </c>
      <c r="G19" s="14">
        <v>28</v>
      </c>
      <c r="I19" s="64">
        <v>-29492067</v>
      </c>
      <c r="J19" s="49"/>
      <c r="K19" s="64">
        <v>-29929742</v>
      </c>
      <c r="L19" s="49"/>
      <c r="M19" s="64">
        <v>-3515446</v>
      </c>
      <c r="O19" s="64">
        <v>-3223124</v>
      </c>
    </row>
    <row r="20" spans="1:15" ht="6" customHeight="1">
      <c r="A20" s="15"/>
      <c r="G20" s="82"/>
      <c r="H20" s="82"/>
      <c r="I20" s="53"/>
      <c r="J20" s="53"/>
      <c r="K20" s="53"/>
      <c r="L20" s="53"/>
      <c r="M20" s="80"/>
      <c r="N20" s="53"/>
      <c r="O20" s="80"/>
    </row>
    <row r="21" spans="1:15" ht="20.65" customHeight="1">
      <c r="A21" s="37" t="s">
        <v>74</v>
      </c>
      <c r="I21" s="49">
        <f>SUM(I14:I19)</f>
        <v>417220617</v>
      </c>
      <c r="K21" s="49">
        <f>SUM(K14:K19)</f>
        <v>92829363</v>
      </c>
      <c r="M21" s="49">
        <f>SUM(M14:M19)</f>
        <v>24939594</v>
      </c>
      <c r="O21" s="49">
        <f>SUM(O14:O19)</f>
        <v>17824321</v>
      </c>
    </row>
    <row r="22" spans="1:15" ht="20.65" customHeight="1">
      <c r="A22" s="15" t="s">
        <v>75</v>
      </c>
      <c r="G22" s="14">
        <v>30</v>
      </c>
      <c r="I22" s="47">
        <v>-84111530</v>
      </c>
      <c r="J22" s="49"/>
      <c r="K22" s="47">
        <v>3472158</v>
      </c>
      <c r="L22" s="49"/>
      <c r="M22" s="64">
        <v>-5212274</v>
      </c>
      <c r="O22" s="64">
        <v>-6178193</v>
      </c>
    </row>
    <row r="23" spans="1:15" ht="6" customHeight="1">
      <c r="A23" s="32"/>
      <c r="I23" s="49"/>
      <c r="K23" s="49"/>
    </row>
    <row r="24" spans="1:15" ht="20.65" customHeight="1">
      <c r="A24" s="32" t="s">
        <v>76</v>
      </c>
      <c r="I24" s="51">
        <f>SUM(I21:I22)</f>
        <v>333109087</v>
      </c>
      <c r="K24" s="51">
        <f>SUM(K21:K22)</f>
        <v>96301521</v>
      </c>
      <c r="M24" s="51">
        <f>SUM(M21:M22)</f>
        <v>19727320</v>
      </c>
      <c r="O24" s="51">
        <f>SUM(O21:O22)</f>
        <v>11646128</v>
      </c>
    </row>
    <row r="25" spans="1:15" ht="6" customHeight="1">
      <c r="A25" s="32"/>
      <c r="I25" s="49"/>
      <c r="K25" s="49"/>
    </row>
    <row r="26" spans="1:15" ht="20.65" customHeight="1">
      <c r="A26" s="32" t="s">
        <v>77</v>
      </c>
      <c r="I26" s="49"/>
      <c r="K26" s="49"/>
    </row>
    <row r="27" spans="1:15" ht="20.65" customHeight="1">
      <c r="A27" s="15" t="s">
        <v>78</v>
      </c>
      <c r="I27" s="49"/>
      <c r="K27" s="49"/>
    </row>
    <row r="28" spans="1:15" ht="20.65" customHeight="1">
      <c r="B28" s="35" t="s">
        <v>79</v>
      </c>
      <c r="I28" s="49"/>
      <c r="K28" s="49"/>
    </row>
    <row r="29" spans="1:15" ht="20.65" customHeight="1">
      <c r="A29" s="35"/>
      <c r="B29" s="35" t="s">
        <v>80</v>
      </c>
      <c r="I29" s="49"/>
      <c r="K29" s="49"/>
    </row>
    <row r="30" spans="1:15" ht="20.65" customHeight="1">
      <c r="A30" s="35"/>
      <c r="B30" s="35" t="s">
        <v>81</v>
      </c>
      <c r="I30" s="49"/>
      <c r="K30" s="49"/>
    </row>
    <row r="31" spans="1:15" ht="20.65" customHeight="1">
      <c r="A31" s="35"/>
      <c r="B31" s="35" t="s">
        <v>82</v>
      </c>
      <c r="G31" s="14">
        <v>30</v>
      </c>
      <c r="I31" s="49">
        <v>73920000</v>
      </c>
      <c r="K31" s="49">
        <v>24000000</v>
      </c>
      <c r="M31" s="49">
        <v>0</v>
      </c>
      <c r="O31" s="49">
        <v>0</v>
      </c>
    </row>
    <row r="32" spans="1:15" ht="20.65" customHeight="1">
      <c r="A32" s="35"/>
      <c r="B32" s="35" t="s">
        <v>83</v>
      </c>
      <c r="I32" s="49"/>
      <c r="K32" s="49"/>
    </row>
    <row r="33" spans="1:15" ht="20.65" customHeight="1">
      <c r="A33" s="35"/>
      <c r="B33" s="35" t="s">
        <v>84</v>
      </c>
      <c r="G33" s="14" t="s">
        <v>178</v>
      </c>
      <c r="I33" s="49">
        <v>-14905301</v>
      </c>
      <c r="K33" s="49">
        <v>-7623643</v>
      </c>
      <c r="M33" s="49">
        <v>-2012150</v>
      </c>
      <c r="O33" s="49">
        <v>-2393261</v>
      </c>
    </row>
    <row r="34" spans="1:15" ht="20.65" customHeight="1">
      <c r="A34" s="35"/>
      <c r="B34" s="35" t="s">
        <v>85</v>
      </c>
      <c r="M34" s="1"/>
      <c r="O34" s="1"/>
    </row>
    <row r="35" spans="1:15" ht="20.65" customHeight="1">
      <c r="A35" s="35"/>
      <c r="B35" s="35"/>
      <c r="C35" s="15" t="s">
        <v>86</v>
      </c>
      <c r="G35" s="14">
        <v>30</v>
      </c>
      <c r="I35" s="47">
        <v>-11802940</v>
      </c>
      <c r="K35" s="47">
        <v>-3275271</v>
      </c>
      <c r="M35" s="47">
        <v>402430</v>
      </c>
      <c r="O35" s="47">
        <v>478652</v>
      </c>
    </row>
    <row r="36" spans="1:15" ht="6" customHeight="1">
      <c r="A36" s="32"/>
      <c r="I36" s="49"/>
      <c r="K36" s="49"/>
    </row>
    <row r="37" spans="1:15" ht="20.65" customHeight="1">
      <c r="A37" s="35"/>
      <c r="B37" s="35" t="s">
        <v>87</v>
      </c>
      <c r="I37" s="49"/>
      <c r="K37" s="49"/>
    </row>
    <row r="38" spans="1:15" ht="20.85" customHeight="1">
      <c r="A38" s="35"/>
      <c r="B38" s="35" t="s">
        <v>88</v>
      </c>
      <c r="I38" s="51">
        <f>SUM(I27:I37)</f>
        <v>47211759</v>
      </c>
      <c r="K38" s="51">
        <f>SUM(K27:K37)</f>
        <v>13101086</v>
      </c>
      <c r="M38" s="51">
        <f>SUM(M27:M37)</f>
        <v>-1609720</v>
      </c>
      <c r="O38" s="51">
        <f>SUM(O27:O37)</f>
        <v>-1914609</v>
      </c>
    </row>
    <row r="39" spans="1:15" ht="6" customHeight="1">
      <c r="A39" s="32"/>
      <c r="I39" s="49"/>
      <c r="K39" s="49"/>
    </row>
    <row r="40" spans="1:15" ht="20.65" customHeight="1">
      <c r="A40" s="37" t="s">
        <v>89</v>
      </c>
      <c r="I40" s="51">
        <f>I38</f>
        <v>47211759</v>
      </c>
      <c r="K40" s="51">
        <f>K38</f>
        <v>13101086</v>
      </c>
      <c r="M40" s="51">
        <f>M38</f>
        <v>-1609720</v>
      </c>
      <c r="O40" s="51">
        <f>O38</f>
        <v>-1914609</v>
      </c>
    </row>
    <row r="41" spans="1:15" ht="6" customHeight="1">
      <c r="A41" s="32"/>
      <c r="I41" s="49"/>
      <c r="K41" s="49"/>
    </row>
    <row r="42" spans="1:15" ht="20.65" customHeight="1" thickBot="1">
      <c r="A42" s="32" t="s">
        <v>90</v>
      </c>
      <c r="I42" s="67">
        <f>I24+I40</f>
        <v>380320846</v>
      </c>
      <c r="K42" s="67">
        <f>K24+K40</f>
        <v>109402607</v>
      </c>
      <c r="M42" s="67">
        <f>M24+M40</f>
        <v>18117600</v>
      </c>
      <c r="O42" s="67">
        <f>O24+O40</f>
        <v>9731519</v>
      </c>
    </row>
    <row r="43" spans="1:15" ht="20.85" customHeight="1" thickTop="1">
      <c r="A43" s="32"/>
      <c r="I43" s="49"/>
      <c r="K43" s="49"/>
    </row>
    <row r="44" spans="1:15" ht="20.85" customHeight="1">
      <c r="A44" s="32"/>
      <c r="I44" s="49"/>
      <c r="K44" s="49"/>
    </row>
    <row r="45" spans="1:15" ht="20.85" customHeight="1">
      <c r="A45" s="32"/>
      <c r="I45" s="49"/>
      <c r="K45" s="49"/>
    </row>
    <row r="46" spans="1:15" ht="15" customHeight="1">
      <c r="A46" s="32"/>
      <c r="I46" s="49"/>
      <c r="K46" s="49"/>
    </row>
    <row r="47" spans="1:15" ht="11.25" customHeight="1">
      <c r="A47" s="18"/>
      <c r="I47" s="49"/>
      <c r="K47" s="49"/>
    </row>
    <row r="48" spans="1:15" ht="22.35" customHeight="1">
      <c r="A48" s="21" t="str">
        <f>'6-8'!A42</f>
        <v>หมายเหตุประกอบงบการเงินรวมและงบการเงินเฉพาะกิจการเป็นส่วนหนึ่งของงบการเงินนี้</v>
      </c>
      <c r="B48" s="17"/>
      <c r="C48" s="17"/>
      <c r="D48" s="17"/>
      <c r="E48" s="17"/>
      <c r="F48" s="17"/>
      <c r="G48" s="17"/>
      <c r="H48" s="17"/>
      <c r="I48" s="51"/>
      <c r="J48" s="3"/>
      <c r="K48" s="51"/>
      <c r="L48" s="3"/>
      <c r="M48" s="51"/>
      <c r="N48" s="3"/>
      <c r="O48" s="51"/>
    </row>
    <row r="49" spans="1:15" ht="21.75" customHeight="1">
      <c r="A49" s="32" t="str">
        <f>+A1</f>
        <v>บริษัท ทาทา สตีล (ประเทศไทย) จํากัด (มหาชน)</v>
      </c>
    </row>
    <row r="50" spans="1:15" ht="21.75" customHeight="1">
      <c r="A50" s="32" t="s">
        <v>176</v>
      </c>
    </row>
    <row r="51" spans="1:15" ht="21.75" customHeight="1">
      <c r="A51" s="29" t="str">
        <f>+A3</f>
        <v>สำหรับปีสิ้นสุดวันที่ 31 มีนาคม พ.ศ. 2568</v>
      </c>
      <c r="B51" s="17"/>
      <c r="C51" s="17"/>
      <c r="D51" s="17"/>
      <c r="E51" s="17"/>
      <c r="F51" s="17"/>
      <c r="G51" s="17"/>
      <c r="H51" s="17"/>
      <c r="I51" s="3"/>
      <c r="J51" s="3"/>
      <c r="K51" s="3"/>
      <c r="L51" s="3"/>
      <c r="M51" s="51"/>
      <c r="N51" s="3"/>
      <c r="O51" s="51"/>
    </row>
    <row r="52" spans="1:15" ht="21.75" customHeight="1">
      <c r="A52" s="15"/>
    </row>
    <row r="53" spans="1:15" ht="21.75" customHeight="1">
      <c r="I53" s="109" t="s">
        <v>3</v>
      </c>
      <c r="J53" s="109"/>
      <c r="K53" s="109"/>
      <c r="L53" s="53"/>
      <c r="M53" s="109" t="s">
        <v>4</v>
      </c>
      <c r="N53" s="109"/>
      <c r="O53" s="109"/>
    </row>
    <row r="54" spans="1:15" ht="21.75" customHeight="1">
      <c r="A54" s="15"/>
      <c r="H54" s="82"/>
      <c r="I54" s="56" t="s">
        <v>5</v>
      </c>
      <c r="J54" s="56"/>
      <c r="K54" s="56" t="s">
        <v>6</v>
      </c>
      <c r="L54" s="56"/>
      <c r="M54" s="56" t="s">
        <v>5</v>
      </c>
      <c r="N54" s="56"/>
      <c r="O54" s="56" t="s">
        <v>6</v>
      </c>
    </row>
    <row r="55" spans="1:15" ht="21.75" customHeight="1">
      <c r="A55" s="15"/>
      <c r="G55" s="73" t="s">
        <v>7</v>
      </c>
      <c r="H55" s="82"/>
      <c r="I55" s="74" t="s">
        <v>8</v>
      </c>
      <c r="J55" s="53"/>
      <c r="K55" s="74" t="s">
        <v>8</v>
      </c>
      <c r="L55" s="53"/>
      <c r="M55" s="74" t="s">
        <v>8</v>
      </c>
      <c r="N55" s="53"/>
      <c r="O55" s="74" t="s">
        <v>8</v>
      </c>
    </row>
    <row r="56" spans="1:15" ht="8.1" customHeight="1">
      <c r="A56" s="18"/>
      <c r="I56" s="49"/>
      <c r="K56" s="49"/>
    </row>
    <row r="57" spans="1:15" ht="21.75" customHeight="1">
      <c r="A57" s="20" t="s">
        <v>91</v>
      </c>
      <c r="I57" s="49"/>
      <c r="K57" s="49"/>
    </row>
    <row r="58" spans="1:15" ht="21.75" customHeight="1">
      <c r="A58" s="15" t="s">
        <v>92</v>
      </c>
      <c r="I58" s="49">
        <f>I24-I59</f>
        <v>332795713</v>
      </c>
      <c r="K58" s="49">
        <f>K24-K59</f>
        <v>96216873</v>
      </c>
      <c r="M58" s="49">
        <f>M24</f>
        <v>19727320</v>
      </c>
      <c r="O58" s="49">
        <f>O24-O59</f>
        <v>11646128</v>
      </c>
    </row>
    <row r="59" spans="1:15" ht="21.75" customHeight="1">
      <c r="A59" s="15" t="s">
        <v>93</v>
      </c>
      <c r="I59" s="48">
        <v>313374</v>
      </c>
      <c r="K59" s="48">
        <v>84648</v>
      </c>
      <c r="M59" s="31">
        <v>0</v>
      </c>
      <c r="O59" s="31">
        <v>0</v>
      </c>
    </row>
    <row r="60" spans="1:15" ht="8.1" customHeight="1">
      <c r="A60" s="20"/>
      <c r="I60" s="49"/>
      <c r="K60" s="49"/>
    </row>
    <row r="61" spans="1:15" ht="21.75" customHeight="1" thickBot="1">
      <c r="A61" s="18"/>
      <c r="I61" s="67">
        <f>SUM(I58:I59)</f>
        <v>333109087</v>
      </c>
      <c r="K61" s="67">
        <f>SUM(K58:K59)</f>
        <v>96301521</v>
      </c>
      <c r="M61" s="67">
        <f>SUM(M58:M59)</f>
        <v>19727320</v>
      </c>
      <c r="O61" s="67">
        <f>SUM(O58:O59)</f>
        <v>11646128</v>
      </c>
    </row>
    <row r="62" spans="1:15" ht="21.75" customHeight="1" thickTop="1">
      <c r="A62" s="18"/>
      <c r="I62" s="49"/>
      <c r="K62" s="49"/>
    </row>
    <row r="63" spans="1:15" ht="21.75" customHeight="1">
      <c r="A63" s="32" t="s">
        <v>94</v>
      </c>
      <c r="I63" s="49"/>
      <c r="K63" s="49"/>
    </row>
    <row r="64" spans="1:15" ht="21.75" customHeight="1">
      <c r="A64" s="15" t="s">
        <v>92</v>
      </c>
      <c r="I64" s="49">
        <f>I42-I65</f>
        <v>379958651</v>
      </c>
      <c r="K64" s="49">
        <f>K42-K65</f>
        <v>109302943</v>
      </c>
      <c r="M64" s="49">
        <f>M42</f>
        <v>18117600</v>
      </c>
      <c r="O64" s="49">
        <f>O42-O65</f>
        <v>9731519</v>
      </c>
    </row>
    <row r="65" spans="1:15" ht="21.75" customHeight="1">
      <c r="A65" s="15" t="s">
        <v>93</v>
      </c>
      <c r="I65" s="64">
        <v>362195</v>
      </c>
      <c r="K65" s="64">
        <v>99664</v>
      </c>
      <c r="M65" s="31">
        <v>0</v>
      </c>
      <c r="O65" s="31">
        <v>0</v>
      </c>
    </row>
    <row r="66" spans="1:15" ht="8.1" customHeight="1">
      <c r="A66" s="20"/>
      <c r="I66" s="49"/>
      <c r="K66" s="49"/>
    </row>
    <row r="67" spans="1:15" ht="21.75" customHeight="1" thickBot="1">
      <c r="A67" s="18"/>
      <c r="I67" s="67">
        <f>SUM(I64:I65)</f>
        <v>380320846</v>
      </c>
      <c r="K67" s="67">
        <f>SUM(K64:K65)</f>
        <v>109402607</v>
      </c>
      <c r="M67" s="67">
        <f>SUM(M64:M65)</f>
        <v>18117600</v>
      </c>
      <c r="O67" s="67">
        <f>SUM(O64:O65)</f>
        <v>9731519</v>
      </c>
    </row>
    <row r="68" spans="1:15" ht="21.75" customHeight="1" thickTop="1">
      <c r="A68" s="18"/>
      <c r="I68" s="49"/>
      <c r="K68" s="49"/>
    </row>
    <row r="69" spans="1:15" ht="21.75" customHeight="1">
      <c r="A69" s="32" t="s">
        <v>95</v>
      </c>
      <c r="I69" s="49"/>
      <c r="K69" s="49"/>
    </row>
    <row r="70" spans="1:15" ht="21.75" customHeight="1">
      <c r="A70" s="20" t="s">
        <v>96</v>
      </c>
      <c r="B70" s="15" t="s">
        <v>97</v>
      </c>
      <c r="G70" s="14">
        <v>31</v>
      </c>
      <c r="I70" s="83">
        <f>I58/'6-8'!E100</f>
        <v>3.9517199881424832E-2</v>
      </c>
      <c r="J70" s="83"/>
      <c r="K70" s="83">
        <f>K58/'6-8'!G100</f>
        <v>1.1425091291084835E-2</v>
      </c>
      <c r="L70" s="83"/>
      <c r="M70" s="83">
        <f>M58/'6-8'!I100</f>
        <v>2.3424834428826605E-3</v>
      </c>
      <c r="N70" s="83"/>
      <c r="O70" s="83">
        <f>O58/'6-8'!K100</f>
        <v>1.382897525547928E-3</v>
      </c>
    </row>
    <row r="71" spans="1:15" ht="21.75" customHeight="1">
      <c r="A71" s="15"/>
      <c r="I71" s="49"/>
      <c r="K71" s="49"/>
    </row>
    <row r="72" spans="1:15" ht="21.75" customHeight="1">
      <c r="A72" s="15"/>
      <c r="I72" s="49"/>
      <c r="K72" s="49"/>
    </row>
    <row r="73" spans="1:15" ht="21.75" customHeight="1">
      <c r="A73" s="15"/>
      <c r="I73" s="49"/>
      <c r="K73" s="49"/>
    </row>
    <row r="74" spans="1:15" ht="21.75" customHeight="1">
      <c r="A74" s="15"/>
      <c r="I74" s="49"/>
      <c r="K74" s="49"/>
    </row>
    <row r="75" spans="1:15" ht="21.75" customHeight="1">
      <c r="A75" s="15"/>
      <c r="I75" s="49"/>
      <c r="K75" s="49"/>
    </row>
    <row r="76" spans="1:15" ht="21.75" customHeight="1">
      <c r="A76" s="15"/>
      <c r="I76" s="49"/>
      <c r="K76" s="49"/>
    </row>
    <row r="77" spans="1:15" ht="21.75" customHeight="1">
      <c r="A77" s="15"/>
      <c r="I77" s="49"/>
      <c r="K77" s="49"/>
    </row>
    <row r="78" spans="1:15" ht="21.75" customHeight="1">
      <c r="A78" s="15"/>
      <c r="I78" s="49"/>
      <c r="K78" s="49"/>
    </row>
    <row r="79" spans="1:15" ht="19.5" customHeight="1">
      <c r="A79" s="15"/>
      <c r="I79" s="49"/>
      <c r="K79" s="49"/>
    </row>
    <row r="80" spans="1:15" ht="21.75" customHeight="1">
      <c r="A80" s="15"/>
      <c r="I80" s="49"/>
      <c r="K80" s="49"/>
    </row>
    <row r="81" spans="1:15" ht="21.75" customHeight="1">
      <c r="A81" s="15"/>
      <c r="I81" s="49"/>
      <c r="K81" s="49"/>
    </row>
    <row r="82" spans="1:15" ht="21.75" customHeight="1">
      <c r="A82" s="15"/>
      <c r="I82" s="49"/>
      <c r="K82" s="49"/>
    </row>
    <row r="83" spans="1:15" ht="21.75" customHeight="1">
      <c r="A83" s="15"/>
      <c r="I83" s="49"/>
      <c r="K83" s="49"/>
    </row>
    <row r="84" spans="1:15" ht="20.85" customHeight="1">
      <c r="A84" s="15"/>
      <c r="I84" s="49"/>
      <c r="K84" s="49"/>
    </row>
    <row r="85" spans="1:15" ht="21.75" customHeight="1">
      <c r="A85" s="15"/>
      <c r="I85" s="49"/>
      <c r="K85" s="49"/>
    </row>
    <row r="86" spans="1:15" ht="21.75" customHeight="1">
      <c r="A86" s="15"/>
      <c r="I86" s="49"/>
      <c r="K86" s="49"/>
    </row>
    <row r="87" spans="1:15" ht="21.75" customHeight="1">
      <c r="A87" s="15"/>
      <c r="I87" s="49"/>
      <c r="K87" s="49"/>
    </row>
    <row r="88" spans="1:15" ht="20.25" customHeight="1">
      <c r="A88" s="15"/>
      <c r="I88" s="49"/>
      <c r="K88" s="49"/>
    </row>
    <row r="89" spans="1:15" ht="19.5" customHeight="1">
      <c r="A89" s="15"/>
      <c r="I89" s="49"/>
      <c r="K89" s="49"/>
    </row>
    <row r="90" spans="1:15" ht="22.35" customHeight="1">
      <c r="A90" s="33" t="str">
        <f>'6-8'!A42</f>
        <v>หมายเหตุประกอบงบการเงินรวมและงบการเงินเฉพาะกิจการเป็นส่วนหนึ่งของงบการเงินนี้</v>
      </c>
      <c r="B90" s="33"/>
      <c r="C90" s="33"/>
      <c r="D90" s="33"/>
      <c r="E90" s="33"/>
      <c r="F90" s="33"/>
      <c r="G90" s="33"/>
      <c r="H90" s="33"/>
      <c r="I90" s="11"/>
      <c r="J90" s="11"/>
      <c r="K90" s="11"/>
      <c r="L90" s="11"/>
      <c r="M90" s="11"/>
      <c r="N90" s="11"/>
      <c r="O90" s="11"/>
    </row>
  </sheetData>
  <mergeCells count="4">
    <mergeCell ref="I5:K5"/>
    <mergeCell ref="M5:O5"/>
    <mergeCell ref="I53:K53"/>
    <mergeCell ref="M53:O53"/>
  </mergeCells>
  <pageMargins left="0.8" right="0.5" top="0.5" bottom="0.6" header="0.49" footer="0.4"/>
  <pageSetup paperSize="9" scale="92" firstPageNumber="9" fitToHeight="2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T33"/>
  <sheetViews>
    <sheetView zoomScale="85" zoomScaleNormal="85" zoomScaleSheetLayoutView="88" workbookViewId="0">
      <selection activeCell="E6" sqref="E6"/>
    </sheetView>
  </sheetViews>
  <sheetFormatPr defaultColWidth="9.28515625" defaultRowHeight="20.100000000000001" customHeight="1"/>
  <cols>
    <col min="1" max="1" width="36.5703125" style="18" customWidth="1"/>
    <col min="2" max="2" width="7.42578125" style="25" customWidth="1"/>
    <col min="3" max="3" width="0.7109375" style="18" customWidth="1"/>
    <col min="4" max="4" width="11" style="5" customWidth="1"/>
    <col min="5" max="5" width="0.7109375" style="5" customWidth="1"/>
    <col min="6" max="6" width="11.28515625" style="5" customWidth="1"/>
    <col min="7" max="7" width="0.7109375" style="5" customWidth="1"/>
    <col min="8" max="8" width="10.42578125" style="5" customWidth="1"/>
    <col min="9" max="9" width="0.7109375" style="5" customWidth="1"/>
    <col min="10" max="10" width="10.42578125" style="5" customWidth="1"/>
    <col min="11" max="11" width="0.7109375" style="5" customWidth="1"/>
    <col min="12" max="12" width="12.28515625" style="5" customWidth="1"/>
    <col min="13" max="13" width="0.7109375" style="5" customWidth="1"/>
    <col min="14" max="14" width="25.42578125" style="5" bestFit="1" customWidth="1"/>
    <col min="15" max="15" width="0.7109375" style="5" customWidth="1"/>
    <col min="16" max="16" width="12.28515625" style="5" customWidth="1"/>
    <col min="17" max="17" width="0.7109375" style="5" customWidth="1"/>
    <col min="18" max="18" width="12.7109375" style="5" customWidth="1"/>
    <col min="19" max="19" width="0.7109375" style="5" customWidth="1"/>
    <col min="20" max="20" width="12.7109375" style="5" customWidth="1"/>
    <col min="21" max="16384" width="9.28515625" style="18"/>
  </cols>
  <sheetData>
    <row r="1" spans="1:20" ht="21" customHeight="1">
      <c r="A1" s="20" t="str">
        <f>'6-8'!A1</f>
        <v>บริษัท ทาทา สตีล (ประเทศไทย) จํากัด (มหาชน)</v>
      </c>
    </row>
    <row r="2" spans="1:20" ht="21" customHeight="1">
      <c r="A2" s="20" t="s">
        <v>98</v>
      </c>
      <c r="N2" s="18"/>
    </row>
    <row r="3" spans="1:20" ht="21" customHeight="1">
      <c r="A3" s="26" t="str">
        <f>'9-10'!A3</f>
        <v>สำหรับปีสิ้นสุดวันที่ 31 มีนาคม พ.ศ. 2568</v>
      </c>
      <c r="B3" s="71"/>
      <c r="C3" s="2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spans="1:20" ht="21" customHeight="1"/>
    <row r="5" spans="1:20" ht="21" customHeight="1">
      <c r="A5" s="28"/>
      <c r="B5" s="27"/>
      <c r="C5" s="28"/>
      <c r="D5" s="110" t="s">
        <v>3</v>
      </c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</row>
    <row r="6" spans="1:20" ht="21" customHeight="1">
      <c r="A6" s="28"/>
      <c r="B6" s="27"/>
      <c r="C6" s="28"/>
      <c r="D6" s="111" t="s">
        <v>92</v>
      </c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72"/>
      <c r="R6" s="72"/>
      <c r="S6" s="72"/>
      <c r="T6" s="72"/>
    </row>
    <row r="7" spans="1:20" ht="21" customHeight="1">
      <c r="A7" s="28"/>
      <c r="B7" s="27"/>
      <c r="C7" s="28"/>
      <c r="D7" s="112" t="s">
        <v>99</v>
      </c>
      <c r="E7" s="112"/>
      <c r="F7" s="112"/>
      <c r="G7" s="112"/>
      <c r="H7" s="112"/>
      <c r="I7" s="72"/>
      <c r="J7" s="110" t="s">
        <v>54</v>
      </c>
      <c r="K7" s="110"/>
      <c r="L7" s="110"/>
      <c r="M7" s="72"/>
      <c r="N7" s="72"/>
      <c r="O7" s="72"/>
      <c r="P7" s="72"/>
      <c r="Q7" s="72"/>
      <c r="R7" s="72"/>
      <c r="S7" s="72"/>
      <c r="T7" s="72"/>
    </row>
    <row r="8" spans="1:20" ht="21" customHeight="1">
      <c r="A8" s="28"/>
      <c r="B8" s="27"/>
      <c r="C8" s="28"/>
      <c r="D8" s="72"/>
      <c r="E8" s="72"/>
      <c r="F8" s="72"/>
      <c r="G8" s="72"/>
      <c r="H8" s="56" t="s">
        <v>100</v>
      </c>
      <c r="I8" s="72"/>
      <c r="M8" s="72"/>
      <c r="N8" s="105" t="s">
        <v>101</v>
      </c>
      <c r="O8" s="72"/>
      <c r="P8" s="72"/>
      <c r="Q8" s="72"/>
      <c r="R8" s="72"/>
      <c r="S8" s="72"/>
      <c r="T8" s="72"/>
    </row>
    <row r="9" spans="1:20" ht="21" customHeight="1">
      <c r="A9" s="28"/>
      <c r="B9" s="27"/>
      <c r="C9" s="28"/>
      <c r="F9" s="56"/>
      <c r="G9" s="7"/>
      <c r="H9" s="56" t="s">
        <v>102</v>
      </c>
      <c r="I9" s="72"/>
      <c r="J9" s="80" t="s">
        <v>179</v>
      </c>
      <c r="K9" s="7"/>
      <c r="L9" s="56"/>
      <c r="M9" s="72"/>
      <c r="N9" s="79" t="s">
        <v>104</v>
      </c>
      <c r="O9" s="72"/>
      <c r="P9" s="56" t="s">
        <v>105</v>
      </c>
      <c r="Q9" s="72"/>
      <c r="R9" s="72"/>
      <c r="S9" s="72"/>
      <c r="T9" s="72"/>
    </row>
    <row r="10" spans="1:20" ht="21" customHeight="1">
      <c r="A10" s="28"/>
      <c r="B10" s="27"/>
      <c r="C10" s="70"/>
      <c r="D10" s="56" t="s">
        <v>106</v>
      </c>
      <c r="E10" s="7"/>
      <c r="F10" s="80" t="s">
        <v>107</v>
      </c>
      <c r="G10" s="7"/>
      <c r="H10" s="56" t="s">
        <v>108</v>
      </c>
      <c r="I10" s="7"/>
      <c r="J10" s="56" t="s">
        <v>109</v>
      </c>
      <c r="K10" s="7"/>
      <c r="L10" s="56"/>
      <c r="M10" s="7"/>
      <c r="N10" s="79" t="s">
        <v>110</v>
      </c>
      <c r="O10" s="7"/>
      <c r="P10" s="56" t="s">
        <v>111</v>
      </c>
      <c r="Q10" s="7"/>
      <c r="R10" s="80" t="s">
        <v>112</v>
      </c>
      <c r="S10" s="7"/>
      <c r="T10" s="80" t="s">
        <v>113</v>
      </c>
    </row>
    <row r="11" spans="1:20" ht="21" customHeight="1">
      <c r="A11" s="28"/>
      <c r="B11" s="27"/>
      <c r="C11" s="70"/>
      <c r="D11" s="80" t="s">
        <v>114</v>
      </c>
      <c r="E11" s="7"/>
      <c r="F11" s="56" t="s">
        <v>115</v>
      </c>
      <c r="G11" s="7"/>
      <c r="H11" s="56" t="s">
        <v>116</v>
      </c>
      <c r="I11" s="7"/>
      <c r="J11" s="80" t="s">
        <v>117</v>
      </c>
      <c r="K11" s="7"/>
      <c r="L11" s="80" t="s">
        <v>56</v>
      </c>
      <c r="M11" s="7"/>
      <c r="N11" s="79" t="s">
        <v>118</v>
      </c>
      <c r="O11" s="7"/>
      <c r="P11" s="56" t="s">
        <v>119</v>
      </c>
      <c r="Q11" s="7"/>
      <c r="R11" s="56" t="s">
        <v>120</v>
      </c>
      <c r="S11" s="7"/>
      <c r="T11" s="80" t="s">
        <v>46</v>
      </c>
    </row>
    <row r="12" spans="1:20" ht="21" customHeight="1">
      <c r="A12" s="28"/>
      <c r="B12" s="73" t="s">
        <v>7</v>
      </c>
      <c r="C12" s="28"/>
      <c r="D12" s="74" t="s">
        <v>8</v>
      </c>
      <c r="E12" s="6"/>
      <c r="F12" s="74" t="s">
        <v>8</v>
      </c>
      <c r="G12" s="6"/>
      <c r="H12" s="74" t="s">
        <v>8</v>
      </c>
      <c r="I12" s="6"/>
      <c r="J12" s="74" t="s">
        <v>8</v>
      </c>
      <c r="K12" s="6"/>
      <c r="L12" s="74" t="s">
        <v>8</v>
      </c>
      <c r="M12" s="6"/>
      <c r="N12" s="74" t="s">
        <v>8</v>
      </c>
      <c r="O12" s="6"/>
      <c r="P12" s="74" t="s">
        <v>8</v>
      </c>
      <c r="Q12" s="6"/>
      <c r="R12" s="74" t="s">
        <v>8</v>
      </c>
      <c r="S12" s="6"/>
      <c r="T12" s="74" t="s">
        <v>8</v>
      </c>
    </row>
    <row r="13" spans="1:20" ht="6" customHeight="1">
      <c r="A13" s="28"/>
      <c r="B13" s="27"/>
      <c r="C13" s="75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</row>
    <row r="14" spans="1:20" ht="21" customHeight="1">
      <c r="A14" s="38" t="s">
        <v>121</v>
      </c>
      <c r="B14" s="27"/>
      <c r="C14" s="28"/>
      <c r="D14" s="7">
        <v>8421540848</v>
      </c>
      <c r="E14" s="6"/>
      <c r="F14" s="7">
        <v>3258624766</v>
      </c>
      <c r="G14" s="6"/>
      <c r="H14" s="7">
        <v>130201936</v>
      </c>
      <c r="I14" s="6"/>
      <c r="J14" s="7">
        <v>389141319</v>
      </c>
      <c r="K14" s="6"/>
      <c r="L14" s="7">
        <v>410600056</v>
      </c>
      <c r="M14" s="6"/>
      <c r="N14" s="7">
        <v>163967007</v>
      </c>
      <c r="O14" s="6"/>
      <c r="P14" s="7">
        <f>SUM(D14:N14)</f>
        <v>12774075932</v>
      </c>
      <c r="Q14" s="6"/>
      <c r="R14" s="7">
        <v>-9603233</v>
      </c>
      <c r="S14" s="6"/>
      <c r="T14" s="7">
        <f>SUM(P14:R14)</f>
        <v>12764472699</v>
      </c>
    </row>
    <row r="15" spans="1:20" ht="21" customHeight="1">
      <c r="A15" s="30" t="s">
        <v>122</v>
      </c>
      <c r="B15" s="27"/>
      <c r="C15" s="28"/>
      <c r="D15" s="7"/>
      <c r="E15" s="6"/>
      <c r="F15" s="7"/>
      <c r="G15" s="6"/>
      <c r="H15" s="7"/>
      <c r="I15" s="6"/>
      <c r="J15" s="7"/>
      <c r="K15" s="6"/>
      <c r="L15" s="7"/>
      <c r="M15" s="6"/>
      <c r="N15" s="7"/>
      <c r="O15" s="6"/>
      <c r="P15" s="7"/>
      <c r="Q15" s="6"/>
      <c r="R15" s="7"/>
      <c r="S15" s="6"/>
      <c r="T15" s="7"/>
    </row>
    <row r="16" spans="1:20" ht="21" customHeight="1">
      <c r="A16" s="30" t="s">
        <v>123</v>
      </c>
      <c r="B16" s="27"/>
      <c r="C16" s="28"/>
      <c r="M16" s="6"/>
      <c r="N16" s="6"/>
      <c r="O16" s="6"/>
      <c r="P16" s="6"/>
      <c r="Q16" s="6"/>
      <c r="R16" s="6"/>
      <c r="S16" s="6"/>
      <c r="T16" s="6"/>
    </row>
    <row r="17" spans="1:20" ht="21" customHeight="1">
      <c r="A17" s="28" t="s">
        <v>124</v>
      </c>
      <c r="B17" s="27">
        <v>25</v>
      </c>
      <c r="C17" s="28"/>
      <c r="D17" s="6">
        <v>0</v>
      </c>
      <c r="E17" s="6"/>
      <c r="F17" s="6">
        <v>0</v>
      </c>
      <c r="G17" s="6"/>
      <c r="H17" s="6">
        <v>0</v>
      </c>
      <c r="I17" s="6"/>
      <c r="J17" s="6">
        <v>582306</v>
      </c>
      <c r="K17" s="6"/>
      <c r="L17" s="6">
        <v>-582306</v>
      </c>
      <c r="M17" s="6"/>
      <c r="N17" s="7">
        <v>0</v>
      </c>
      <c r="O17" s="7"/>
      <c r="P17" s="7">
        <f>SUM(D17:N17)</f>
        <v>0</v>
      </c>
      <c r="Q17" s="7"/>
      <c r="R17" s="7">
        <v>0</v>
      </c>
      <c r="S17" s="6"/>
      <c r="T17" s="7">
        <f>SUM(P17:R17)</f>
        <v>0</v>
      </c>
    </row>
    <row r="18" spans="1:20" ht="21" customHeight="1">
      <c r="A18" s="28" t="s">
        <v>125</v>
      </c>
      <c r="B18" s="27">
        <v>26</v>
      </c>
      <c r="C18" s="28"/>
      <c r="D18" s="7">
        <v>0</v>
      </c>
      <c r="E18" s="7"/>
      <c r="F18" s="7">
        <v>0</v>
      </c>
      <c r="G18" s="7"/>
      <c r="H18" s="7">
        <v>0</v>
      </c>
      <c r="I18" s="6"/>
      <c r="J18" s="6">
        <v>0</v>
      </c>
      <c r="K18" s="6"/>
      <c r="L18" s="6">
        <v>-252645913</v>
      </c>
      <c r="M18" s="6"/>
      <c r="N18" s="7">
        <v>0</v>
      </c>
      <c r="O18" s="7"/>
      <c r="P18" s="7">
        <f>SUM(D18:N18)</f>
        <v>-252645913</v>
      </c>
      <c r="Q18" s="7"/>
      <c r="R18" s="7">
        <v>0</v>
      </c>
      <c r="S18" s="6"/>
      <c r="T18" s="7">
        <f>SUM(P18:R18)</f>
        <v>-252645913</v>
      </c>
    </row>
    <row r="19" spans="1:20" ht="21" customHeight="1">
      <c r="A19" s="28" t="s">
        <v>90</v>
      </c>
      <c r="B19" s="27"/>
      <c r="C19" s="28"/>
      <c r="D19" s="31">
        <v>0</v>
      </c>
      <c r="E19" s="49"/>
      <c r="F19" s="31">
        <v>0</v>
      </c>
      <c r="G19" s="49"/>
      <c r="H19" s="31">
        <v>0</v>
      </c>
      <c r="I19" s="49"/>
      <c r="J19" s="31">
        <v>0</v>
      </c>
      <c r="K19" s="6"/>
      <c r="L19" s="31">
        <v>90102943</v>
      </c>
      <c r="M19" s="6"/>
      <c r="N19" s="31">
        <v>19200000</v>
      </c>
      <c r="O19" s="6"/>
      <c r="P19" s="76">
        <f>SUM(D19:N19)</f>
        <v>109302943</v>
      </c>
      <c r="Q19" s="6"/>
      <c r="R19" s="81">
        <v>99664</v>
      </c>
      <c r="S19" s="6"/>
      <c r="T19" s="81">
        <f>SUM(P19:R19)</f>
        <v>109402607</v>
      </c>
    </row>
    <row r="20" spans="1:20" ht="6" customHeight="1">
      <c r="A20" s="28"/>
      <c r="B20" s="77"/>
      <c r="C20" s="75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</row>
    <row r="21" spans="1:20" ht="21" customHeight="1" thickBot="1">
      <c r="A21" s="30" t="s">
        <v>126</v>
      </c>
      <c r="B21" s="27"/>
      <c r="C21" s="28"/>
      <c r="D21" s="78">
        <f>SUM(D14:D19)</f>
        <v>8421540848</v>
      </c>
      <c r="E21" s="6"/>
      <c r="F21" s="78">
        <f>SUM(F14:F19)</f>
        <v>3258624766</v>
      </c>
      <c r="G21" s="6"/>
      <c r="H21" s="78">
        <f>SUM(H14:H19)</f>
        <v>130201936</v>
      </c>
      <c r="I21" s="6"/>
      <c r="J21" s="78">
        <f>SUM(J14:J19)</f>
        <v>389723625</v>
      </c>
      <c r="K21" s="6"/>
      <c r="L21" s="78">
        <f>SUM(L14:L19)</f>
        <v>247474780</v>
      </c>
      <c r="M21" s="6"/>
      <c r="N21" s="78">
        <f>SUM(N14:N19)</f>
        <v>183167007</v>
      </c>
      <c r="O21" s="6"/>
      <c r="P21" s="78">
        <f>SUM(P14:P19)</f>
        <v>12630732962</v>
      </c>
      <c r="Q21" s="6"/>
      <c r="R21" s="78">
        <f>SUM(R14:R19)</f>
        <v>-9503569</v>
      </c>
      <c r="S21" s="6"/>
      <c r="T21" s="78">
        <f>SUM(T14:T19)</f>
        <v>12621229393</v>
      </c>
    </row>
    <row r="22" spans="1:20" ht="21" customHeight="1" thickTop="1">
      <c r="A22" s="30"/>
      <c r="B22" s="27"/>
      <c r="C22" s="28"/>
      <c r="D22" s="7"/>
      <c r="E22" s="6"/>
      <c r="F22" s="7"/>
      <c r="G22" s="6"/>
      <c r="H22" s="7"/>
      <c r="I22" s="6"/>
      <c r="J22" s="7"/>
      <c r="K22" s="6"/>
      <c r="L22" s="7"/>
      <c r="M22" s="6"/>
      <c r="N22" s="7"/>
      <c r="O22" s="6"/>
      <c r="P22" s="7"/>
      <c r="Q22" s="6"/>
      <c r="R22" s="7"/>
      <c r="S22" s="6"/>
      <c r="T22" s="7"/>
    </row>
    <row r="23" spans="1:20" ht="21" customHeight="1">
      <c r="A23" s="38" t="s">
        <v>127</v>
      </c>
      <c r="B23" s="27"/>
      <c r="C23" s="28"/>
      <c r="D23" s="7">
        <v>8421540848</v>
      </c>
      <c r="E23" s="6"/>
      <c r="F23" s="7">
        <v>3258624766</v>
      </c>
      <c r="G23" s="6"/>
      <c r="H23" s="7">
        <v>130201936</v>
      </c>
      <c r="I23" s="6"/>
      <c r="J23" s="7">
        <v>389723625</v>
      </c>
      <c r="K23" s="6"/>
      <c r="L23" s="7">
        <v>247474780</v>
      </c>
      <c r="M23" s="6"/>
      <c r="N23" s="7">
        <v>183167007</v>
      </c>
      <c r="O23" s="6"/>
      <c r="P23" s="7">
        <f>SUM(D23:N23)</f>
        <v>12630732962</v>
      </c>
      <c r="Q23" s="6"/>
      <c r="R23" s="7">
        <v>-9503569</v>
      </c>
      <c r="S23" s="6"/>
      <c r="T23" s="7">
        <f>SUM(P23:R23)</f>
        <v>12621229393</v>
      </c>
    </row>
    <row r="24" spans="1:20" ht="21" customHeight="1">
      <c r="A24" s="30" t="s">
        <v>122</v>
      </c>
      <c r="B24" s="27"/>
      <c r="C24" s="28"/>
      <c r="D24" s="7"/>
      <c r="E24" s="6"/>
      <c r="F24" s="7"/>
      <c r="G24" s="6"/>
      <c r="H24" s="7"/>
      <c r="I24" s="6"/>
      <c r="J24" s="7"/>
      <c r="K24" s="6"/>
      <c r="L24" s="7"/>
      <c r="M24" s="6"/>
      <c r="N24" s="7"/>
      <c r="O24" s="6"/>
      <c r="P24" s="7"/>
      <c r="Q24" s="6"/>
      <c r="R24" s="7"/>
      <c r="S24" s="6"/>
      <c r="T24" s="7"/>
    </row>
    <row r="25" spans="1:20" ht="21" customHeight="1">
      <c r="A25" s="30" t="s">
        <v>123</v>
      </c>
      <c r="B25" s="27"/>
      <c r="C25" s="28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</row>
    <row r="26" spans="1:20" ht="21" customHeight="1">
      <c r="A26" s="28" t="s">
        <v>124</v>
      </c>
      <c r="B26" s="27">
        <v>25</v>
      </c>
      <c r="C26" s="28"/>
      <c r="D26" s="7">
        <v>0</v>
      </c>
      <c r="E26" s="7"/>
      <c r="F26" s="7">
        <v>0</v>
      </c>
      <c r="G26" s="7"/>
      <c r="H26" s="7">
        <v>0</v>
      </c>
      <c r="I26" s="6"/>
      <c r="J26" s="6">
        <f>'12'!J23</f>
        <v>986366</v>
      </c>
      <c r="K26" s="6"/>
      <c r="L26" s="6">
        <f>-J26</f>
        <v>-986366</v>
      </c>
      <c r="M26" s="6"/>
      <c r="N26" s="7">
        <v>0</v>
      </c>
      <c r="O26" s="7"/>
      <c r="P26" s="7">
        <f>SUM(D26:N26)</f>
        <v>0</v>
      </c>
      <c r="Q26" s="7"/>
      <c r="R26" s="7">
        <v>0</v>
      </c>
      <c r="S26" s="6"/>
      <c r="T26" s="7">
        <f>SUM(P26:R26)</f>
        <v>0</v>
      </c>
    </row>
    <row r="27" spans="1:20" ht="21" customHeight="1">
      <c r="A27" s="28" t="s">
        <v>90</v>
      </c>
      <c r="B27" s="27"/>
      <c r="C27" s="28"/>
      <c r="D27" s="31">
        <v>0</v>
      </c>
      <c r="E27" s="49"/>
      <c r="F27" s="31">
        <v>0</v>
      </c>
      <c r="G27" s="49"/>
      <c r="H27" s="31">
        <v>0</v>
      </c>
      <c r="I27" s="49"/>
      <c r="J27" s="31">
        <v>0</v>
      </c>
      <c r="K27" s="6"/>
      <c r="L27" s="31">
        <f>'9-10'!I64-N27</f>
        <v>320822651</v>
      </c>
      <c r="M27" s="6"/>
      <c r="N27" s="31">
        <f>73920000-14784000</f>
        <v>59136000</v>
      </c>
      <c r="O27" s="6"/>
      <c r="P27" s="76">
        <f>SUM(D27:N27)</f>
        <v>379958651</v>
      </c>
      <c r="Q27" s="6"/>
      <c r="R27" s="81">
        <f>'9-10'!I65</f>
        <v>362195</v>
      </c>
      <c r="S27" s="6"/>
      <c r="T27" s="81">
        <f>SUM(P27:R27)</f>
        <v>380320846</v>
      </c>
    </row>
    <row r="28" spans="1:20" ht="6" customHeight="1">
      <c r="A28" s="28"/>
      <c r="B28" s="77"/>
      <c r="C28" s="75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</row>
    <row r="29" spans="1:20" ht="21" customHeight="1" thickBot="1">
      <c r="A29" s="30" t="s">
        <v>128</v>
      </c>
      <c r="B29" s="27"/>
      <c r="C29" s="28"/>
      <c r="D29" s="78">
        <f>SUM(D23:D27)</f>
        <v>8421540848</v>
      </c>
      <c r="E29" s="6"/>
      <c r="F29" s="78">
        <f>SUM(F23:F27)</f>
        <v>3258624766</v>
      </c>
      <c r="G29" s="6"/>
      <c r="H29" s="78">
        <f>SUM(H23:H27)</f>
        <v>130201936</v>
      </c>
      <c r="I29" s="6"/>
      <c r="J29" s="78">
        <f>SUM(J23:J27)</f>
        <v>390709991</v>
      </c>
      <c r="K29" s="6"/>
      <c r="L29" s="78">
        <f>SUM(L23:L27)</f>
        <v>567311065</v>
      </c>
      <c r="M29" s="6"/>
      <c r="N29" s="78">
        <f>SUM(N23:N27)</f>
        <v>242303007</v>
      </c>
      <c r="O29" s="6"/>
      <c r="P29" s="78">
        <f>SUM(P23:P27)</f>
        <v>13010691613</v>
      </c>
      <c r="Q29" s="6"/>
      <c r="R29" s="78">
        <f>SUM(R23:R27)</f>
        <v>-9141374</v>
      </c>
      <c r="S29" s="6"/>
      <c r="T29" s="78">
        <f>SUM(T23:T27)</f>
        <v>13001550239</v>
      </c>
    </row>
    <row r="30" spans="1:20" ht="19.5" customHeight="1" thickTop="1">
      <c r="A30" s="30"/>
      <c r="B30" s="27"/>
      <c r="C30" s="28"/>
      <c r="D30" s="7"/>
      <c r="E30" s="6"/>
      <c r="F30" s="7"/>
      <c r="G30" s="6"/>
      <c r="H30" s="7"/>
      <c r="I30" s="6"/>
      <c r="J30" s="7"/>
      <c r="K30" s="6"/>
      <c r="L30" s="7"/>
      <c r="M30" s="6"/>
      <c r="N30" s="7"/>
      <c r="O30" s="6"/>
      <c r="P30" s="7"/>
      <c r="Q30" s="6"/>
      <c r="R30" s="7"/>
      <c r="S30" s="6"/>
      <c r="T30" s="7"/>
    </row>
    <row r="31" spans="1:20" ht="19.5" customHeight="1">
      <c r="A31" s="30"/>
      <c r="B31" s="27"/>
      <c r="C31" s="28"/>
      <c r="D31" s="7"/>
      <c r="E31" s="6"/>
      <c r="F31" s="7"/>
      <c r="G31" s="6"/>
      <c r="H31" s="7"/>
      <c r="I31" s="6"/>
      <c r="J31" s="7"/>
      <c r="K31" s="6"/>
      <c r="L31" s="7"/>
      <c r="M31" s="6"/>
      <c r="N31" s="7"/>
      <c r="O31" s="6"/>
      <c r="P31" s="7"/>
      <c r="Q31" s="6"/>
      <c r="R31" s="7"/>
      <c r="S31" s="6"/>
      <c r="T31" s="7"/>
    </row>
    <row r="32" spans="1:20" ht="25.5" customHeight="1">
      <c r="A32" s="30"/>
      <c r="B32" s="27"/>
      <c r="C32" s="28"/>
      <c r="D32" s="7"/>
      <c r="E32" s="6"/>
      <c r="F32" s="7"/>
      <c r="G32" s="6"/>
      <c r="H32" s="7"/>
      <c r="I32" s="6"/>
      <c r="J32" s="7"/>
      <c r="K32" s="6"/>
      <c r="L32" s="7"/>
      <c r="M32" s="6"/>
      <c r="N32" s="7"/>
      <c r="O32" s="6"/>
      <c r="P32" s="7"/>
      <c r="Q32" s="6"/>
      <c r="R32" s="7"/>
      <c r="S32" s="6"/>
      <c r="T32" s="7"/>
    </row>
    <row r="33" spans="1:20" ht="22.35" customHeight="1">
      <c r="A33" s="21" t="str">
        <f>'6-8'!A42</f>
        <v>หมายเหตุประกอบงบการเงินรวมและงบการเงินเฉพาะกิจการเป็นส่วนหนึ่งของงบการเงินนี้</v>
      </c>
      <c r="B33" s="71"/>
      <c r="C33" s="2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</row>
  </sheetData>
  <mergeCells count="4">
    <mergeCell ref="D5:T5"/>
    <mergeCell ref="D6:P6"/>
    <mergeCell ref="J7:L7"/>
    <mergeCell ref="D7:H7"/>
  </mergeCells>
  <pageMargins left="0.4" right="0.4" top="0.5" bottom="0.6" header="0.49" footer="0.4"/>
  <pageSetup paperSize="9" scale="83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9" tint="0.79998168889431442"/>
  </sheetPr>
  <dimension ref="A1:P29"/>
  <sheetViews>
    <sheetView topLeftCell="A16" zoomScaleNormal="100" zoomScaleSheetLayoutView="82" workbookViewId="0">
      <selection activeCell="D6" sqref="D6:H6"/>
    </sheetView>
  </sheetViews>
  <sheetFormatPr defaultColWidth="9.28515625" defaultRowHeight="20.100000000000001" customHeight="1"/>
  <cols>
    <col min="1" max="1" width="46.85546875" style="18" customWidth="1"/>
    <col min="2" max="2" width="8.28515625" style="25" customWidth="1"/>
    <col min="3" max="3" width="1" style="18" customWidth="1"/>
    <col min="4" max="4" width="12.42578125" style="5" customWidth="1"/>
    <col min="5" max="5" width="1" style="5" customWidth="1"/>
    <col min="6" max="6" width="12.7109375" style="5" customWidth="1"/>
    <col min="7" max="7" width="1" style="5" customWidth="1"/>
    <col min="8" max="8" width="12" style="5" customWidth="1"/>
    <col min="9" max="9" width="1" style="5" customWidth="1"/>
    <col min="10" max="10" width="12" style="5" customWidth="1"/>
    <col min="11" max="11" width="1" style="5" customWidth="1"/>
    <col min="12" max="12" width="13.42578125" style="5" customWidth="1"/>
    <col min="13" max="13" width="1" style="5" customWidth="1"/>
    <col min="14" max="14" width="14" style="5" customWidth="1"/>
    <col min="15" max="16384" width="9.28515625" style="18"/>
  </cols>
  <sheetData>
    <row r="1" spans="1:14" ht="21.75" customHeight="1">
      <c r="A1" s="20" t="str">
        <f>'6-8'!A1</f>
        <v>บริษัท ทาทา สตีล (ประเทศไทย) จํากัด (มหาชน)</v>
      </c>
    </row>
    <row r="2" spans="1:14" ht="21.75" customHeight="1">
      <c r="A2" s="20" t="s">
        <v>98</v>
      </c>
    </row>
    <row r="3" spans="1:14" ht="21.75" customHeight="1">
      <c r="A3" s="26" t="str">
        <f>'11'!A3</f>
        <v>สำหรับปีสิ้นสุดวันที่ 31 มีนาคม พ.ศ. 2568</v>
      </c>
      <c r="B3" s="71"/>
      <c r="C3" s="2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16.5" customHeight="1"/>
    <row r="5" spans="1:14" s="25" customFormat="1" ht="20.100000000000001" customHeight="1">
      <c r="A5" s="27"/>
      <c r="B5" s="27"/>
      <c r="C5" s="27"/>
      <c r="D5" s="110" t="s">
        <v>4</v>
      </c>
      <c r="E5" s="110"/>
      <c r="F5" s="110"/>
      <c r="G5" s="110"/>
      <c r="H5" s="110"/>
      <c r="I5" s="110"/>
      <c r="J5" s="110"/>
      <c r="K5" s="110"/>
      <c r="L5" s="110"/>
      <c r="M5" s="110"/>
      <c r="N5" s="110"/>
    </row>
    <row r="6" spans="1:14" s="25" customFormat="1" ht="20.100000000000001" customHeight="1">
      <c r="A6" s="27"/>
      <c r="B6" s="27"/>
      <c r="C6" s="27"/>
      <c r="D6" s="111" t="s">
        <v>99</v>
      </c>
      <c r="E6" s="111"/>
      <c r="F6" s="111"/>
      <c r="G6" s="111"/>
      <c r="H6" s="111"/>
      <c r="I6" s="72"/>
      <c r="J6" s="113" t="s">
        <v>54</v>
      </c>
      <c r="K6" s="113"/>
      <c r="L6" s="113"/>
      <c r="M6" s="72"/>
      <c r="N6" s="72"/>
    </row>
    <row r="7" spans="1:14" ht="20.100000000000001" customHeight="1">
      <c r="A7" s="28"/>
      <c r="B7" s="27"/>
      <c r="C7" s="28"/>
      <c r="D7" s="72"/>
      <c r="E7" s="6"/>
      <c r="F7" s="72"/>
      <c r="G7" s="72"/>
      <c r="H7" s="56" t="s">
        <v>100</v>
      </c>
      <c r="I7" s="72"/>
      <c r="M7" s="72"/>
      <c r="N7" s="72"/>
    </row>
    <row r="8" spans="1:14" ht="20.100000000000001" customHeight="1">
      <c r="A8" s="28"/>
      <c r="B8" s="27"/>
      <c r="C8" s="70"/>
      <c r="H8" s="56" t="s">
        <v>102</v>
      </c>
      <c r="I8" s="7"/>
      <c r="J8" s="56" t="s">
        <v>103</v>
      </c>
      <c r="K8" s="7"/>
      <c r="M8" s="7"/>
    </row>
    <row r="9" spans="1:14" ht="20.100000000000001" customHeight="1">
      <c r="A9" s="28"/>
      <c r="B9" s="27"/>
      <c r="C9" s="70"/>
      <c r="D9" s="56" t="s">
        <v>106</v>
      </c>
      <c r="E9" s="7"/>
      <c r="F9" s="56" t="s">
        <v>107</v>
      </c>
      <c r="G9" s="7"/>
      <c r="H9" s="56" t="s">
        <v>108</v>
      </c>
      <c r="I9" s="7"/>
      <c r="J9" s="56" t="s">
        <v>109</v>
      </c>
      <c r="K9" s="7"/>
      <c r="M9" s="7"/>
      <c r="N9" s="56" t="s">
        <v>113</v>
      </c>
    </row>
    <row r="10" spans="1:14" ht="20.100000000000001" customHeight="1">
      <c r="A10" s="28"/>
      <c r="B10" s="27"/>
      <c r="C10" s="70"/>
      <c r="D10" s="56" t="s">
        <v>114</v>
      </c>
      <c r="E10" s="7"/>
      <c r="F10" s="56" t="s">
        <v>115</v>
      </c>
      <c r="G10" s="7"/>
      <c r="H10" s="56" t="s">
        <v>116</v>
      </c>
      <c r="I10" s="7"/>
      <c r="J10" s="56" t="s">
        <v>117</v>
      </c>
      <c r="K10" s="7"/>
      <c r="L10" s="56" t="s">
        <v>56</v>
      </c>
      <c r="M10" s="7"/>
      <c r="N10" s="56" t="s">
        <v>46</v>
      </c>
    </row>
    <row r="11" spans="1:14" ht="20.100000000000001" customHeight="1">
      <c r="A11" s="28"/>
      <c r="B11" s="73" t="s">
        <v>7</v>
      </c>
      <c r="C11" s="28"/>
      <c r="D11" s="74" t="s">
        <v>8</v>
      </c>
      <c r="E11" s="6"/>
      <c r="F11" s="74" t="s">
        <v>8</v>
      </c>
      <c r="G11" s="6"/>
      <c r="H11" s="74" t="s">
        <v>8</v>
      </c>
      <c r="I11" s="6"/>
      <c r="J11" s="74" t="s">
        <v>8</v>
      </c>
      <c r="K11" s="6"/>
      <c r="L11" s="74" t="s">
        <v>8</v>
      </c>
      <c r="M11" s="6"/>
      <c r="N11" s="74" t="s">
        <v>8</v>
      </c>
    </row>
    <row r="12" spans="1:14" ht="6" customHeight="1">
      <c r="A12" s="28"/>
      <c r="B12" s="27"/>
      <c r="C12" s="75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</row>
    <row r="13" spans="1:14" ht="20.100000000000001" customHeight="1">
      <c r="A13" s="30" t="s">
        <v>121</v>
      </c>
      <c r="B13" s="27"/>
      <c r="C13" s="28"/>
      <c r="D13" s="7">
        <v>8421540848</v>
      </c>
      <c r="E13" s="6"/>
      <c r="F13" s="7">
        <v>3258624766</v>
      </c>
      <c r="G13" s="6"/>
      <c r="H13" s="7">
        <v>130201936</v>
      </c>
      <c r="I13" s="6"/>
      <c r="J13" s="7">
        <v>389141319</v>
      </c>
      <c r="K13" s="6"/>
      <c r="L13" s="7">
        <v>1143905410</v>
      </c>
      <c r="M13" s="6"/>
      <c r="N13" s="7">
        <f>SUM(D13:L13)</f>
        <v>13343414279</v>
      </c>
    </row>
    <row r="14" spans="1:14" ht="20.100000000000001" customHeight="1">
      <c r="A14" s="30" t="s">
        <v>129</v>
      </c>
      <c r="B14" s="27"/>
      <c r="C14" s="28"/>
      <c r="D14" s="7"/>
      <c r="E14" s="6"/>
      <c r="F14" s="7"/>
      <c r="G14" s="6"/>
      <c r="H14" s="7"/>
      <c r="I14" s="6"/>
      <c r="J14" s="7"/>
      <c r="K14" s="6"/>
      <c r="L14" s="7"/>
      <c r="M14" s="6"/>
      <c r="N14" s="7"/>
    </row>
    <row r="15" spans="1:14" ht="20.100000000000001" customHeight="1">
      <c r="A15" s="28" t="s">
        <v>124</v>
      </c>
      <c r="B15" s="27">
        <v>25</v>
      </c>
      <c r="D15" s="7">
        <v>0</v>
      </c>
      <c r="F15" s="7">
        <v>0</v>
      </c>
      <c r="G15" s="6"/>
      <c r="H15" s="7">
        <v>0</v>
      </c>
      <c r="I15" s="6"/>
      <c r="J15" s="7">
        <v>582306</v>
      </c>
      <c r="K15" s="6"/>
      <c r="L15" s="7">
        <v>-582306</v>
      </c>
      <c r="M15" s="6"/>
      <c r="N15" s="7">
        <v>0</v>
      </c>
    </row>
    <row r="16" spans="1:14" ht="20.100000000000001" customHeight="1">
      <c r="A16" s="28" t="s">
        <v>125</v>
      </c>
      <c r="B16" s="27">
        <v>26</v>
      </c>
      <c r="D16" s="7">
        <v>0</v>
      </c>
      <c r="F16" s="7">
        <v>0</v>
      </c>
      <c r="G16" s="6"/>
      <c r="H16" s="7">
        <v>0</v>
      </c>
      <c r="I16" s="6"/>
      <c r="J16" s="7">
        <v>0</v>
      </c>
      <c r="K16" s="6"/>
      <c r="L16" s="7">
        <v>-252646225</v>
      </c>
      <c r="M16" s="6"/>
      <c r="N16" s="7">
        <f>SUM(D16:M16)</f>
        <v>-252646225</v>
      </c>
    </row>
    <row r="17" spans="1:16" ht="20.100000000000001" customHeight="1">
      <c r="A17" s="28" t="s">
        <v>90</v>
      </c>
      <c r="B17" s="27"/>
      <c r="C17" s="28"/>
      <c r="D17" s="31">
        <v>0</v>
      </c>
      <c r="E17" s="7"/>
      <c r="F17" s="31">
        <v>0</v>
      </c>
      <c r="G17" s="7"/>
      <c r="H17" s="76">
        <v>0</v>
      </c>
      <c r="I17" s="6"/>
      <c r="J17" s="76">
        <v>0</v>
      </c>
      <c r="K17" s="6"/>
      <c r="L17" s="76">
        <v>9731519</v>
      </c>
      <c r="M17" s="6"/>
      <c r="N17" s="76">
        <f>SUM(D17:M17)</f>
        <v>9731519</v>
      </c>
      <c r="O17" s="6"/>
      <c r="P17" s="7"/>
    </row>
    <row r="18" spans="1:16" ht="6" customHeight="1">
      <c r="A18" s="28"/>
      <c r="B18" s="77"/>
      <c r="C18" s="75"/>
      <c r="D18" s="7"/>
      <c r="E18" s="56"/>
      <c r="F18" s="7"/>
      <c r="G18" s="7"/>
      <c r="H18" s="7"/>
      <c r="I18" s="7"/>
      <c r="J18" s="7"/>
      <c r="K18" s="7"/>
      <c r="L18" s="7"/>
      <c r="M18" s="7"/>
      <c r="N18" s="7"/>
    </row>
    <row r="19" spans="1:16" ht="20.100000000000001" customHeight="1" thickBot="1">
      <c r="A19" s="30" t="s">
        <v>126</v>
      </c>
      <c r="B19" s="27"/>
      <c r="C19" s="28"/>
      <c r="D19" s="78">
        <f>SUM(D13:D17)</f>
        <v>8421540848</v>
      </c>
      <c r="E19" s="6"/>
      <c r="F19" s="78">
        <f>SUM(F13:F17)</f>
        <v>3258624766</v>
      </c>
      <c r="G19" s="6"/>
      <c r="H19" s="78">
        <f>SUM(H13:H17)</f>
        <v>130201936</v>
      </c>
      <c r="I19" s="6"/>
      <c r="J19" s="78">
        <f>SUM(J13:J17)</f>
        <v>389723625</v>
      </c>
      <c r="K19" s="6"/>
      <c r="L19" s="78">
        <f>SUM(L13:L17)</f>
        <v>900408398</v>
      </c>
      <c r="M19" s="6"/>
      <c r="N19" s="78">
        <f>SUM(N13:N17)</f>
        <v>13100499573</v>
      </c>
    </row>
    <row r="20" spans="1:16" ht="20.100000000000001" customHeight="1" thickTop="1">
      <c r="A20" s="30"/>
      <c r="B20" s="27"/>
      <c r="C20" s="28"/>
      <c r="D20" s="7"/>
      <c r="E20" s="6"/>
      <c r="F20" s="7"/>
      <c r="G20" s="6"/>
      <c r="H20" s="7"/>
      <c r="I20" s="6"/>
      <c r="J20" s="7"/>
      <c r="K20" s="6"/>
      <c r="L20" s="7"/>
      <c r="M20" s="6"/>
      <c r="N20" s="7"/>
    </row>
    <row r="21" spans="1:16" ht="20.100000000000001" customHeight="1">
      <c r="A21" s="30" t="s">
        <v>127</v>
      </c>
      <c r="B21" s="27"/>
      <c r="C21" s="28"/>
      <c r="D21" s="7">
        <v>8421540848</v>
      </c>
      <c r="E21" s="6"/>
      <c r="F21" s="7">
        <v>3258624766</v>
      </c>
      <c r="G21" s="6"/>
      <c r="H21" s="7">
        <v>130201936</v>
      </c>
      <c r="I21" s="6"/>
      <c r="J21" s="7">
        <v>389723625</v>
      </c>
      <c r="K21" s="6"/>
      <c r="L21" s="7">
        <v>900408398</v>
      </c>
      <c r="M21" s="6"/>
      <c r="N21" s="7">
        <f>SUM(D21:L21)</f>
        <v>13100499573</v>
      </c>
    </row>
    <row r="22" spans="1:16" ht="20.100000000000001" customHeight="1">
      <c r="A22" s="30" t="s">
        <v>129</v>
      </c>
      <c r="B22" s="27"/>
      <c r="C22" s="28"/>
      <c r="D22" s="7"/>
      <c r="E22" s="6"/>
      <c r="F22" s="7"/>
      <c r="G22" s="6"/>
      <c r="H22" s="7"/>
      <c r="I22" s="6"/>
      <c r="J22" s="7"/>
      <c r="K22" s="6"/>
      <c r="L22" s="7"/>
      <c r="M22" s="6"/>
      <c r="N22" s="7"/>
    </row>
    <row r="23" spans="1:16" ht="20.100000000000001" customHeight="1">
      <c r="A23" s="28" t="s">
        <v>124</v>
      </c>
      <c r="B23" s="27">
        <v>25</v>
      </c>
      <c r="D23" s="7">
        <v>0</v>
      </c>
      <c r="F23" s="7">
        <v>0</v>
      </c>
      <c r="G23" s="6"/>
      <c r="H23" s="7">
        <v>0</v>
      </c>
      <c r="I23" s="6"/>
      <c r="J23" s="7">
        <v>986366</v>
      </c>
      <c r="K23" s="6"/>
      <c r="L23" s="7">
        <f>-J23</f>
        <v>-986366</v>
      </c>
      <c r="M23" s="6"/>
      <c r="N23" s="7">
        <v>0</v>
      </c>
    </row>
    <row r="24" spans="1:16" ht="20.100000000000001" customHeight="1">
      <c r="A24" s="28" t="s">
        <v>90</v>
      </c>
      <c r="B24" s="27"/>
      <c r="C24" s="28"/>
      <c r="D24" s="31">
        <v>0</v>
      </c>
      <c r="E24" s="7"/>
      <c r="F24" s="31">
        <v>0</v>
      </c>
      <c r="G24" s="7"/>
      <c r="H24" s="76">
        <v>0</v>
      </c>
      <c r="I24" s="6"/>
      <c r="J24" s="76">
        <v>0</v>
      </c>
      <c r="K24" s="6"/>
      <c r="L24" s="76">
        <f>'9-10'!M42</f>
        <v>18117600</v>
      </c>
      <c r="M24" s="6"/>
      <c r="N24" s="76">
        <f>SUM(D24:M24)</f>
        <v>18117600</v>
      </c>
      <c r="O24" s="6"/>
      <c r="P24" s="7"/>
    </row>
    <row r="25" spans="1:16" ht="6" customHeight="1">
      <c r="A25" s="28"/>
      <c r="B25" s="77"/>
      <c r="C25" s="75"/>
      <c r="D25" s="7"/>
      <c r="E25" s="56"/>
      <c r="F25" s="7"/>
      <c r="G25" s="7"/>
      <c r="H25" s="7"/>
      <c r="I25" s="7"/>
      <c r="J25" s="7"/>
      <c r="K25" s="7"/>
      <c r="L25" s="7"/>
      <c r="M25" s="7"/>
      <c r="N25" s="7"/>
    </row>
    <row r="26" spans="1:16" ht="20.100000000000001" customHeight="1" thickBot="1">
      <c r="A26" s="30" t="s">
        <v>128</v>
      </c>
      <c r="B26" s="27"/>
      <c r="C26" s="28"/>
      <c r="D26" s="78">
        <f>SUM(D21:D24)</f>
        <v>8421540848</v>
      </c>
      <c r="E26" s="6"/>
      <c r="F26" s="78">
        <f>SUM(F21:F24)</f>
        <v>3258624766</v>
      </c>
      <c r="G26" s="6"/>
      <c r="H26" s="78">
        <f>SUM(H21:H24)</f>
        <v>130201936</v>
      </c>
      <c r="I26" s="6"/>
      <c r="J26" s="78">
        <f>SUM(J21:J24)</f>
        <v>390709991</v>
      </c>
      <c r="K26" s="6"/>
      <c r="L26" s="78">
        <f>SUM(L21:L24)</f>
        <v>917539632</v>
      </c>
      <c r="M26" s="6"/>
      <c r="N26" s="78">
        <f>SUM(N21:N24)</f>
        <v>13118617173</v>
      </c>
    </row>
    <row r="27" spans="1:16" ht="16.5" customHeight="1" thickTop="1">
      <c r="A27" s="30"/>
      <c r="B27" s="27"/>
      <c r="C27" s="28"/>
      <c r="D27" s="7"/>
      <c r="E27" s="6"/>
      <c r="F27" s="7"/>
      <c r="G27" s="6"/>
      <c r="H27" s="7"/>
      <c r="I27" s="6"/>
      <c r="J27" s="7"/>
      <c r="K27" s="6"/>
      <c r="L27" s="7"/>
      <c r="M27" s="6"/>
      <c r="N27" s="7"/>
    </row>
    <row r="28" spans="1:16" ht="16.5" customHeight="1">
      <c r="A28" s="30"/>
      <c r="B28" s="27"/>
      <c r="C28" s="28"/>
      <c r="D28" s="7"/>
      <c r="E28" s="6"/>
      <c r="F28" s="7"/>
      <c r="G28" s="6"/>
      <c r="H28" s="7"/>
      <c r="I28" s="6"/>
      <c r="J28" s="7"/>
      <c r="K28" s="6"/>
      <c r="L28" s="7"/>
      <c r="M28" s="6"/>
      <c r="N28" s="7"/>
    </row>
    <row r="29" spans="1:16" ht="22.35" customHeight="1">
      <c r="A29" s="21" t="str">
        <f>'6-8'!A42</f>
        <v>หมายเหตุประกอบงบการเงินรวมและงบการเงินเฉพาะกิจการเป็นส่วนหนึ่งของงบการเงินนี้</v>
      </c>
      <c r="B29" s="71"/>
      <c r="C29" s="2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</row>
  </sheetData>
  <mergeCells count="3">
    <mergeCell ref="D5:N5"/>
    <mergeCell ref="J6:L6"/>
    <mergeCell ref="D6:H6"/>
  </mergeCells>
  <pageMargins left="0.5" right="0.5" top="0.5" bottom="0.6" header="0.49" footer="0.4"/>
  <pageSetup paperSize="9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theme="9" tint="0.79998168889431442"/>
  </sheetPr>
  <dimension ref="A1:L104"/>
  <sheetViews>
    <sheetView tabSelected="1" topLeftCell="A67" zoomScaleNormal="100" zoomScaleSheetLayoutView="100" workbookViewId="0">
      <selection activeCell="B82" sqref="B82"/>
    </sheetView>
  </sheetViews>
  <sheetFormatPr defaultColWidth="9" defaultRowHeight="21.75" customHeight="1"/>
  <cols>
    <col min="1" max="1" width="1.28515625" style="25" customWidth="1"/>
    <col min="2" max="2" width="37.5703125" style="19" customWidth="1"/>
    <col min="3" max="3" width="7.7109375" style="14" customWidth="1"/>
    <col min="4" max="4" width="0.7109375" style="14" customWidth="1"/>
    <col min="5" max="5" width="12" style="49" customWidth="1"/>
    <col min="6" max="6" width="0.7109375" style="1" customWidth="1"/>
    <col min="7" max="7" width="12" style="49" customWidth="1"/>
    <col min="8" max="8" width="0.7109375" style="1" customWidth="1"/>
    <col min="9" max="9" width="12" style="49" customWidth="1"/>
    <col min="10" max="10" width="0.7109375" style="1" customWidth="1"/>
    <col min="11" max="11" width="12" style="49" customWidth="1"/>
    <col min="12" max="12" width="10.28515625" style="14" bestFit="1" customWidth="1"/>
    <col min="13" max="13" width="11.7109375" style="14" customWidth="1"/>
    <col min="14" max="14" width="10.7109375" style="14" bestFit="1" customWidth="1"/>
    <col min="15" max="16384" width="9" style="14"/>
  </cols>
  <sheetData>
    <row r="1" spans="1:11" ht="21.75" customHeight="1">
      <c r="A1" s="13" t="str">
        <f>'6-8'!A1</f>
        <v>บริษัท ทาทา สตีล (ประเทศไทย) จํากัด (มหาชน)</v>
      </c>
      <c r="B1" s="14"/>
      <c r="C1" s="15"/>
    </row>
    <row r="2" spans="1:11" ht="21.75" customHeight="1">
      <c r="A2" s="13" t="s">
        <v>130</v>
      </c>
      <c r="B2" s="14"/>
      <c r="C2" s="15"/>
    </row>
    <row r="3" spans="1:11" ht="21.75" customHeight="1">
      <c r="A3" s="16" t="str">
        <f>+'12'!A3</f>
        <v>สำหรับปีสิ้นสุดวันที่ 31 มีนาคม พ.ศ. 2568</v>
      </c>
      <c r="B3" s="17"/>
      <c r="C3" s="50"/>
      <c r="D3" s="17"/>
      <c r="E3" s="51"/>
      <c r="F3" s="3"/>
      <c r="G3" s="51"/>
      <c r="H3" s="3"/>
      <c r="I3" s="51"/>
      <c r="J3" s="3"/>
      <c r="K3" s="51"/>
    </row>
    <row r="4" spans="1:11" ht="21.75" customHeight="1">
      <c r="A4" s="18"/>
    </row>
    <row r="5" spans="1:11" ht="21.75" customHeight="1">
      <c r="A5" s="18"/>
      <c r="E5" s="109" t="s">
        <v>3</v>
      </c>
      <c r="F5" s="109"/>
      <c r="G5" s="109"/>
      <c r="H5" s="53"/>
      <c r="I5" s="109" t="s">
        <v>4</v>
      </c>
      <c r="J5" s="109"/>
      <c r="K5" s="109"/>
    </row>
    <row r="6" spans="1:11" ht="21.75" customHeight="1">
      <c r="A6" s="18"/>
      <c r="C6" s="54"/>
      <c r="D6" s="55"/>
      <c r="E6" s="56" t="s">
        <v>5</v>
      </c>
      <c r="F6" s="56"/>
      <c r="G6" s="56" t="s">
        <v>6</v>
      </c>
      <c r="H6" s="56"/>
      <c r="I6" s="56" t="s">
        <v>5</v>
      </c>
      <c r="J6" s="56"/>
      <c r="K6" s="56" t="s">
        <v>6</v>
      </c>
    </row>
    <row r="7" spans="1:11" ht="21.75" customHeight="1">
      <c r="A7" s="18"/>
      <c r="C7" s="57" t="s">
        <v>7</v>
      </c>
      <c r="D7" s="58"/>
      <c r="E7" s="59" t="s">
        <v>8</v>
      </c>
      <c r="F7" s="56"/>
      <c r="G7" s="59" t="s">
        <v>8</v>
      </c>
      <c r="H7" s="56"/>
      <c r="I7" s="59" t="s">
        <v>8</v>
      </c>
      <c r="J7" s="56"/>
      <c r="K7" s="59" t="s">
        <v>8</v>
      </c>
    </row>
    <row r="8" spans="1:11" ht="21.75" customHeight="1">
      <c r="A8" s="18"/>
      <c r="C8" s="60"/>
      <c r="D8" s="58"/>
      <c r="E8" s="56"/>
      <c r="F8" s="56"/>
      <c r="G8" s="56"/>
      <c r="H8" s="56"/>
      <c r="I8" s="56"/>
      <c r="J8" s="56"/>
      <c r="K8" s="56"/>
    </row>
    <row r="9" spans="1:11" s="19" customFormat="1" ht="21.75" customHeight="1">
      <c r="A9" s="20" t="s">
        <v>131</v>
      </c>
      <c r="E9" s="5"/>
      <c r="F9" s="5"/>
      <c r="G9" s="5"/>
      <c r="H9" s="5"/>
      <c r="I9" s="5"/>
      <c r="J9" s="5"/>
      <c r="K9" s="5"/>
    </row>
    <row r="10" spans="1:11" ht="21.75" customHeight="1">
      <c r="A10" s="18" t="s">
        <v>74</v>
      </c>
      <c r="B10" s="20"/>
      <c r="E10" s="49">
        <f>'9-10'!I21</f>
        <v>417220617</v>
      </c>
      <c r="G10" s="49">
        <v>92829363</v>
      </c>
      <c r="I10" s="49">
        <f>'9-10'!M21</f>
        <v>24939594</v>
      </c>
      <c r="K10" s="49">
        <v>17824321</v>
      </c>
    </row>
    <row r="11" spans="1:11" ht="21.75" customHeight="1">
      <c r="A11" s="18" t="s">
        <v>132</v>
      </c>
      <c r="B11" s="20"/>
    </row>
    <row r="12" spans="1:11" ht="21.75" customHeight="1">
      <c r="A12" s="14"/>
      <c r="B12" s="19" t="s">
        <v>133</v>
      </c>
      <c r="E12" s="61">
        <v>260500957</v>
      </c>
      <c r="G12" s="61">
        <v>284775016</v>
      </c>
      <c r="I12" s="61">
        <v>18160838</v>
      </c>
      <c r="K12" s="61">
        <v>18268345</v>
      </c>
    </row>
    <row r="13" spans="1:11" ht="21" customHeight="1">
      <c r="A13" s="14"/>
      <c r="B13" s="18" t="s">
        <v>134</v>
      </c>
      <c r="E13" s="49">
        <v>0</v>
      </c>
      <c r="F13" s="14"/>
      <c r="G13" s="49">
        <v>-143434</v>
      </c>
      <c r="H13" s="14"/>
      <c r="I13" s="49">
        <v>0</v>
      </c>
      <c r="J13" s="14"/>
      <c r="K13" s="49">
        <v>0</v>
      </c>
    </row>
    <row r="14" spans="1:11" ht="21.75" customHeight="1">
      <c r="A14" s="14"/>
      <c r="B14" s="19" t="s">
        <v>135</v>
      </c>
      <c r="E14" s="49">
        <v>50769830</v>
      </c>
      <c r="G14" s="49">
        <v>37427390</v>
      </c>
      <c r="H14" s="49"/>
      <c r="I14" s="49">
        <v>9624543</v>
      </c>
      <c r="K14" s="49">
        <v>7538030</v>
      </c>
    </row>
    <row r="15" spans="1:11" ht="21.75" customHeight="1">
      <c r="A15" s="14"/>
      <c r="B15" s="39" t="s">
        <v>136</v>
      </c>
      <c r="E15" s="49">
        <v>-7411631</v>
      </c>
      <c r="G15" s="49">
        <v>-258000</v>
      </c>
      <c r="H15" s="49"/>
      <c r="I15" s="49">
        <v>-212402</v>
      </c>
      <c r="K15" s="49">
        <v>-34676</v>
      </c>
    </row>
    <row r="16" spans="1:11" ht="21.75" customHeight="1">
      <c r="A16" s="14"/>
      <c r="B16" s="19" t="s">
        <v>137</v>
      </c>
      <c r="C16" s="14" t="s">
        <v>138</v>
      </c>
      <c r="E16" s="49">
        <v>-251273282</v>
      </c>
      <c r="G16" s="49">
        <v>-208673484</v>
      </c>
      <c r="H16" s="49"/>
      <c r="I16" s="49">
        <v>-16760</v>
      </c>
      <c r="K16" s="49">
        <v>-27215</v>
      </c>
    </row>
    <row r="17" spans="1:11" ht="21.75" customHeight="1">
      <c r="A17" s="14"/>
      <c r="B17" s="19" t="s">
        <v>139</v>
      </c>
      <c r="C17" s="14">
        <v>27</v>
      </c>
      <c r="E17" s="61">
        <v>-21609966</v>
      </c>
      <c r="G17" s="61">
        <v>-15602858</v>
      </c>
      <c r="H17" s="49"/>
      <c r="I17" s="49">
        <v>-21230432</v>
      </c>
      <c r="K17" s="49">
        <v>-16720465</v>
      </c>
    </row>
    <row r="18" spans="1:11" ht="21.75" customHeight="1">
      <c r="A18" s="18"/>
      <c r="B18" s="19" t="s">
        <v>73</v>
      </c>
      <c r="C18" s="14">
        <v>28</v>
      </c>
      <c r="E18" s="61">
        <v>29492067</v>
      </c>
      <c r="G18" s="61">
        <v>29929742</v>
      </c>
      <c r="H18" s="49"/>
      <c r="I18" s="49">
        <v>3515446</v>
      </c>
      <c r="K18" s="49">
        <v>3223124</v>
      </c>
    </row>
    <row r="19" spans="1:11" ht="21.75" customHeight="1">
      <c r="A19" s="18"/>
      <c r="B19" s="18" t="s">
        <v>140</v>
      </c>
      <c r="C19" s="14">
        <v>27</v>
      </c>
      <c r="E19" s="62">
        <v>-38016000</v>
      </c>
      <c r="G19" s="62">
        <v>-36115200</v>
      </c>
      <c r="I19" s="63">
        <v>0</v>
      </c>
      <c r="K19" s="63">
        <v>0</v>
      </c>
    </row>
    <row r="20" spans="1:11" ht="6" customHeight="1">
      <c r="A20" s="14"/>
    </row>
    <row r="21" spans="1:11" ht="21.75" customHeight="1">
      <c r="A21" s="14"/>
      <c r="B21" s="61"/>
      <c r="E21" s="49">
        <f>SUM(E10:E20)</f>
        <v>439672592</v>
      </c>
      <c r="G21" s="49">
        <f>SUM(G10:G20)</f>
        <v>184168535</v>
      </c>
      <c r="I21" s="49">
        <f>SUM(I10:I20)</f>
        <v>34780827</v>
      </c>
      <c r="K21" s="49">
        <f>SUM(K10:K20)</f>
        <v>30071464</v>
      </c>
    </row>
    <row r="22" spans="1:11" ht="21.75" customHeight="1">
      <c r="A22" s="20" t="s">
        <v>141</v>
      </c>
      <c r="B22" s="20"/>
    </row>
    <row r="23" spans="1:11" ht="21.75" customHeight="1">
      <c r="A23" s="14"/>
      <c r="B23" s="18" t="s">
        <v>170</v>
      </c>
      <c r="E23" s="61">
        <v>-581628480</v>
      </c>
      <c r="G23" s="61">
        <v>184540170</v>
      </c>
      <c r="H23" s="1">
        <v>0</v>
      </c>
      <c r="I23" s="49">
        <v>23603071</v>
      </c>
      <c r="J23" s="1">
        <v>0</v>
      </c>
      <c r="K23" s="49">
        <v>-35856235</v>
      </c>
    </row>
    <row r="24" spans="1:11" ht="21.75" customHeight="1">
      <c r="A24" s="14"/>
      <c r="B24" s="18" t="s">
        <v>142</v>
      </c>
      <c r="E24" s="49">
        <v>-553975885</v>
      </c>
      <c r="G24" s="49">
        <v>833221650</v>
      </c>
      <c r="I24" s="49">
        <v>0</v>
      </c>
      <c r="K24" s="49">
        <v>0</v>
      </c>
    </row>
    <row r="25" spans="1:11" ht="21.75" customHeight="1">
      <c r="A25" s="14"/>
      <c r="B25" s="18" t="s">
        <v>32</v>
      </c>
      <c r="E25" s="49">
        <v>-23162113</v>
      </c>
      <c r="G25" s="49">
        <v>-77725640</v>
      </c>
      <c r="H25" s="1">
        <v>0</v>
      </c>
      <c r="I25" s="49">
        <v>-18210563</v>
      </c>
      <c r="J25" s="1">
        <v>0</v>
      </c>
      <c r="K25" s="49">
        <v>2172720</v>
      </c>
    </row>
    <row r="26" spans="1:11" ht="21.75" customHeight="1">
      <c r="A26" s="14"/>
      <c r="B26" s="18" t="s">
        <v>143</v>
      </c>
      <c r="C26" s="14" t="s">
        <v>144</v>
      </c>
      <c r="E26" s="63">
        <v>18489101</v>
      </c>
      <c r="G26" s="63">
        <v>-59892563</v>
      </c>
      <c r="I26" s="63">
        <v>-229462</v>
      </c>
      <c r="K26" s="63">
        <v>-405456</v>
      </c>
    </row>
    <row r="27" spans="1:11" s="19" customFormat="1" ht="6" customHeight="1">
      <c r="A27" s="18"/>
      <c r="E27" s="5"/>
      <c r="F27" s="5"/>
      <c r="G27" s="5"/>
      <c r="H27" s="5"/>
      <c r="I27" s="5"/>
      <c r="J27" s="5"/>
      <c r="K27" s="5"/>
    </row>
    <row r="28" spans="1:11" ht="21.75" customHeight="1">
      <c r="A28" s="20"/>
      <c r="B28" s="19" t="s">
        <v>145</v>
      </c>
      <c r="E28" s="49">
        <f>SUM(E21:E26)</f>
        <v>-700604785</v>
      </c>
      <c r="G28" s="49">
        <f>SUM(G21:G26)</f>
        <v>1064312152</v>
      </c>
      <c r="I28" s="49">
        <f>SUM(I21:I26)</f>
        <v>39943873</v>
      </c>
      <c r="K28" s="49">
        <f>SUM(K21:K26)</f>
        <v>-4017507</v>
      </c>
    </row>
    <row r="29" spans="1:11" ht="21.75" customHeight="1">
      <c r="A29" s="20"/>
      <c r="B29" s="19" t="s">
        <v>146</v>
      </c>
      <c r="E29" s="61">
        <v>-26444838</v>
      </c>
      <c r="F29" s="49"/>
      <c r="G29" s="61">
        <v>-27008631</v>
      </c>
      <c r="H29" s="49"/>
      <c r="I29" s="49">
        <v>-3622895</v>
      </c>
      <c r="K29" s="49">
        <v>-2992979</v>
      </c>
    </row>
    <row r="30" spans="1:11" ht="21.75" customHeight="1">
      <c r="A30" s="20"/>
      <c r="B30" s="15" t="s">
        <v>147</v>
      </c>
      <c r="E30" s="64">
        <v>-41531429</v>
      </c>
      <c r="F30" s="49"/>
      <c r="G30" s="64">
        <v>32478321</v>
      </c>
      <c r="H30" s="49"/>
      <c r="I30" s="63">
        <v>-4574463</v>
      </c>
      <c r="K30" s="63">
        <v>36159887</v>
      </c>
    </row>
    <row r="31" spans="1:11" s="19" customFormat="1" ht="6" customHeight="1">
      <c r="A31" s="18"/>
      <c r="F31" s="5"/>
      <c r="H31" s="5"/>
      <c r="I31" s="5"/>
      <c r="J31" s="5"/>
      <c r="K31" s="5"/>
    </row>
    <row r="32" spans="1:11" ht="21.75" customHeight="1">
      <c r="A32" s="20" t="s">
        <v>148</v>
      </c>
      <c r="B32" s="20"/>
      <c r="E32" s="65">
        <f>SUM(E28:E31)</f>
        <v>-768581052</v>
      </c>
      <c r="G32" s="65">
        <f>SUM(G28:G31)</f>
        <v>1069781842</v>
      </c>
      <c r="I32" s="51">
        <f>SUM(I28:I31)</f>
        <v>31746515</v>
      </c>
      <c r="K32" s="51">
        <f>SUM(K28:K31)</f>
        <v>29149401</v>
      </c>
    </row>
    <row r="33" spans="1:11" ht="21.75" customHeight="1">
      <c r="A33" s="20"/>
    </row>
    <row r="34" spans="1:11" ht="21.75" customHeight="1">
      <c r="A34" s="20"/>
    </row>
    <row r="35" spans="1:11" ht="21.75" customHeight="1">
      <c r="A35" s="20"/>
    </row>
    <row r="36" spans="1:11" ht="21.75" customHeight="1">
      <c r="A36" s="20"/>
    </row>
    <row r="37" spans="1:11" ht="21.75" customHeight="1">
      <c r="A37" s="20"/>
    </row>
    <row r="38" spans="1:11" ht="21.95" customHeight="1">
      <c r="A38" s="20"/>
    </row>
    <row r="39" spans="1:11" ht="21.75" customHeight="1">
      <c r="A39" s="20"/>
    </row>
    <row r="40" spans="1:11" ht="21.75" customHeight="1">
      <c r="A40" s="20"/>
    </row>
    <row r="41" spans="1:11" ht="20.25" customHeight="1">
      <c r="A41" s="20"/>
    </row>
    <row r="42" spans="1:11" ht="22.35" customHeight="1">
      <c r="A42" s="21" t="str">
        <f>'6-8'!A84</f>
        <v>หมายเหตุประกอบงบการเงินรวมและงบการเงินเฉพาะกิจการเป็นส่วนหนึ่งของงบการเงินนี้</v>
      </c>
      <c r="B42" s="21"/>
      <c r="C42" s="17"/>
      <c r="D42" s="17"/>
      <c r="E42" s="51"/>
      <c r="F42" s="3"/>
      <c r="G42" s="51"/>
      <c r="H42" s="3"/>
      <c r="I42" s="51"/>
      <c r="J42" s="3"/>
      <c r="K42" s="51"/>
    </row>
    <row r="43" spans="1:11" ht="21.75" customHeight="1">
      <c r="A43" s="13" t="str">
        <f>A1</f>
        <v>บริษัท ทาทา สตีล (ประเทศไทย) จํากัด (มหาชน)</v>
      </c>
      <c r="B43" s="14"/>
      <c r="C43" s="15"/>
    </row>
    <row r="44" spans="1:11" ht="21.75" customHeight="1">
      <c r="A44" s="13" t="s">
        <v>177</v>
      </c>
      <c r="B44" s="14"/>
      <c r="C44" s="15"/>
    </row>
    <row r="45" spans="1:11" ht="21.75" customHeight="1">
      <c r="A45" s="16" t="str">
        <f>A3:B3</f>
        <v>สำหรับปีสิ้นสุดวันที่ 31 มีนาคม พ.ศ. 2568</v>
      </c>
      <c r="B45" s="17"/>
      <c r="C45" s="50"/>
      <c r="D45" s="17"/>
      <c r="E45" s="51"/>
      <c r="F45" s="3"/>
      <c r="G45" s="51"/>
      <c r="H45" s="3"/>
      <c r="I45" s="51"/>
      <c r="J45" s="3"/>
      <c r="K45" s="51"/>
    </row>
    <row r="46" spans="1:11" ht="21.75" customHeight="1">
      <c r="A46" s="18"/>
    </row>
    <row r="47" spans="1:11" ht="21" customHeight="1">
      <c r="A47" s="18"/>
      <c r="E47" s="109" t="s">
        <v>3</v>
      </c>
      <c r="F47" s="109"/>
      <c r="G47" s="109"/>
      <c r="H47" s="53"/>
      <c r="I47" s="109" t="s">
        <v>4</v>
      </c>
      <c r="J47" s="109"/>
      <c r="K47" s="109"/>
    </row>
    <row r="48" spans="1:11" ht="21" customHeight="1">
      <c r="A48" s="18"/>
      <c r="C48" s="54"/>
      <c r="D48" s="55"/>
      <c r="E48" s="56" t="s">
        <v>5</v>
      </c>
      <c r="F48" s="56"/>
      <c r="G48" s="56" t="s">
        <v>6</v>
      </c>
      <c r="H48" s="56"/>
      <c r="I48" s="56" t="s">
        <v>5</v>
      </c>
      <c r="J48" s="56"/>
      <c r="K48" s="56" t="s">
        <v>6</v>
      </c>
    </row>
    <row r="49" spans="1:11" ht="21" customHeight="1">
      <c r="A49" s="18"/>
      <c r="C49" s="57" t="s">
        <v>7</v>
      </c>
      <c r="D49" s="58"/>
      <c r="E49" s="59" t="s">
        <v>8</v>
      </c>
      <c r="F49" s="56"/>
      <c r="G49" s="59" t="s">
        <v>8</v>
      </c>
      <c r="H49" s="56"/>
      <c r="I49" s="59" t="s">
        <v>8</v>
      </c>
      <c r="J49" s="56"/>
      <c r="K49" s="59" t="s">
        <v>8</v>
      </c>
    </row>
    <row r="50" spans="1:11" ht="21" customHeight="1">
      <c r="A50" s="18"/>
      <c r="C50" s="60"/>
      <c r="D50" s="58"/>
      <c r="E50" s="56"/>
      <c r="F50" s="56"/>
      <c r="G50" s="56"/>
      <c r="H50" s="56"/>
      <c r="I50" s="56"/>
      <c r="J50" s="56"/>
      <c r="K50" s="56"/>
    </row>
    <row r="51" spans="1:11" ht="21" customHeight="1">
      <c r="A51" s="20" t="s">
        <v>149</v>
      </c>
      <c r="B51" s="15"/>
    </row>
    <row r="52" spans="1:11" ht="21" customHeight="1">
      <c r="A52" s="14"/>
      <c r="B52" s="18" t="s">
        <v>150</v>
      </c>
      <c r="C52" s="14" t="s">
        <v>151</v>
      </c>
      <c r="E52" s="49">
        <v>-4955695</v>
      </c>
      <c r="G52" s="49">
        <v>-3826194</v>
      </c>
      <c r="I52" s="49">
        <v>-4955695</v>
      </c>
      <c r="K52" s="49">
        <v>-3826194</v>
      </c>
    </row>
    <row r="53" spans="1:11" ht="21" customHeight="1">
      <c r="A53" s="14"/>
      <c r="B53" s="22" t="s">
        <v>152</v>
      </c>
      <c r="C53" s="14" t="s">
        <v>151</v>
      </c>
      <c r="E53" s="49">
        <v>-198096242</v>
      </c>
      <c r="G53" s="49">
        <v>-283923982</v>
      </c>
      <c r="I53" s="61">
        <v>-854135</v>
      </c>
      <c r="K53" s="61">
        <v>-8989654</v>
      </c>
    </row>
    <row r="54" spans="1:11" ht="21" customHeight="1">
      <c r="A54" s="14"/>
      <c r="B54" s="22" t="s">
        <v>153</v>
      </c>
      <c r="I54" s="61"/>
      <c r="K54" s="61"/>
    </row>
    <row r="55" spans="1:11" ht="21" customHeight="1">
      <c r="A55" s="14"/>
      <c r="B55" s="23" t="s">
        <v>154</v>
      </c>
      <c r="E55" s="49">
        <v>324675701</v>
      </c>
      <c r="G55" s="49">
        <v>562794</v>
      </c>
      <c r="I55" s="61">
        <v>27443</v>
      </c>
      <c r="K55" s="61">
        <v>14380</v>
      </c>
    </row>
    <row r="56" spans="1:11" ht="21" customHeight="1">
      <c r="A56" s="20"/>
      <c r="B56" s="19" t="s">
        <v>155</v>
      </c>
      <c r="F56" s="14"/>
      <c r="H56" s="14"/>
      <c r="I56" s="14"/>
      <c r="J56" s="14"/>
      <c r="K56" s="14"/>
    </row>
    <row r="57" spans="1:11" ht="21" customHeight="1">
      <c r="A57" s="20"/>
      <c r="B57" s="19" t="s">
        <v>156</v>
      </c>
      <c r="E57" s="49">
        <v>0</v>
      </c>
      <c r="F57" s="24"/>
      <c r="G57" s="49">
        <v>0</v>
      </c>
      <c r="H57" s="24"/>
      <c r="I57" s="49">
        <v>0</v>
      </c>
      <c r="J57" s="12"/>
      <c r="K57" s="49">
        <v>62807207</v>
      </c>
    </row>
    <row r="58" spans="1:11" ht="21.75" customHeight="1">
      <c r="A58" s="20"/>
      <c r="B58" s="41" t="s">
        <v>157</v>
      </c>
      <c r="F58" s="42"/>
      <c r="H58" s="42"/>
      <c r="J58" s="42"/>
    </row>
    <row r="59" spans="1:11" ht="21.75" customHeight="1">
      <c r="A59" s="20"/>
      <c r="B59" s="43" t="s">
        <v>158</v>
      </c>
      <c r="E59" s="49">
        <v>202230000</v>
      </c>
      <c r="F59" s="42"/>
      <c r="G59" s="49">
        <v>231000000</v>
      </c>
      <c r="H59" s="42"/>
      <c r="I59" s="49">
        <v>0</v>
      </c>
      <c r="J59" s="42"/>
      <c r="K59" s="49">
        <v>0</v>
      </c>
    </row>
    <row r="60" spans="1:11" ht="21" customHeight="1">
      <c r="A60" s="14"/>
      <c r="B60" s="19" t="s">
        <v>159</v>
      </c>
      <c r="E60" s="49">
        <v>20893169</v>
      </c>
      <c r="G60" s="49">
        <v>15117292</v>
      </c>
      <c r="I60" s="49">
        <v>20513635</v>
      </c>
      <c r="K60" s="49">
        <v>16259700</v>
      </c>
    </row>
    <row r="61" spans="1:11" ht="21" customHeight="1">
      <c r="A61" s="14"/>
      <c r="B61" s="22" t="s">
        <v>160</v>
      </c>
      <c r="C61" s="14">
        <v>27</v>
      </c>
      <c r="E61" s="63">
        <v>38016000</v>
      </c>
      <c r="G61" s="63">
        <v>36115200</v>
      </c>
      <c r="I61" s="63">
        <v>0</v>
      </c>
      <c r="K61" s="63">
        <v>0</v>
      </c>
    </row>
    <row r="62" spans="1:11" ht="6" customHeight="1">
      <c r="A62" s="20"/>
      <c r="B62" s="14"/>
      <c r="E62" s="1"/>
      <c r="G62" s="1"/>
      <c r="I62" s="1"/>
      <c r="K62" s="1"/>
    </row>
    <row r="63" spans="1:11" ht="21" customHeight="1">
      <c r="A63" s="20" t="s">
        <v>161</v>
      </c>
      <c r="B63" s="15"/>
      <c r="E63" s="65">
        <f>SUM(E52:E61)</f>
        <v>382762933</v>
      </c>
      <c r="G63" s="65">
        <f>SUM(G52:G61)</f>
        <v>-4954890</v>
      </c>
      <c r="I63" s="51">
        <f>SUM(I52:I61)</f>
        <v>14731248</v>
      </c>
      <c r="K63" s="51">
        <f>SUM(K52:K61)</f>
        <v>66265439</v>
      </c>
    </row>
    <row r="64" spans="1:11" ht="21" customHeight="1">
      <c r="A64" s="20"/>
      <c r="B64" s="15"/>
    </row>
    <row r="65" spans="1:11" ht="21" customHeight="1">
      <c r="A65" s="20" t="s">
        <v>162</v>
      </c>
      <c r="B65" s="14"/>
    </row>
    <row r="66" spans="1:11" ht="21.75" customHeight="1">
      <c r="A66" s="35"/>
      <c r="B66" s="18" t="s">
        <v>171</v>
      </c>
      <c r="F66" s="61"/>
      <c r="H66" s="61"/>
      <c r="J66" s="61"/>
    </row>
    <row r="67" spans="1:11" ht="21.75" customHeight="1">
      <c r="A67" s="35"/>
      <c r="B67" s="18" t="s">
        <v>163</v>
      </c>
      <c r="E67" s="49">
        <v>0</v>
      </c>
      <c r="F67" s="61"/>
      <c r="G67" s="49">
        <v>0</v>
      </c>
      <c r="H67" s="61"/>
      <c r="I67" s="49">
        <v>-481187800</v>
      </c>
      <c r="J67" s="61"/>
      <c r="K67" s="49">
        <v>989321448</v>
      </c>
    </row>
    <row r="68" spans="1:11" ht="21" customHeight="1">
      <c r="A68" s="18"/>
      <c r="B68" s="18" t="s">
        <v>164</v>
      </c>
      <c r="C68" s="25"/>
      <c r="E68" s="49">
        <v>-36629899</v>
      </c>
      <c r="F68" s="49"/>
      <c r="G68" s="49">
        <v>-36377874</v>
      </c>
      <c r="H68" s="49"/>
      <c r="I68" s="49">
        <v>-12918582</v>
      </c>
      <c r="K68" s="49">
        <v>-13153462</v>
      </c>
    </row>
    <row r="69" spans="1:11" ht="21" customHeight="1">
      <c r="A69" s="35"/>
      <c r="B69" s="18" t="s">
        <v>165</v>
      </c>
      <c r="E69" s="63">
        <v>-2175095</v>
      </c>
      <c r="F69" s="61"/>
      <c r="G69" s="63">
        <v>-254036927</v>
      </c>
      <c r="H69" s="14"/>
      <c r="I69" s="63">
        <v>-2175095</v>
      </c>
      <c r="J69" s="14"/>
      <c r="K69" s="63">
        <v>-254037241</v>
      </c>
    </row>
    <row r="70" spans="1:11" ht="6" customHeight="1">
      <c r="A70" s="18"/>
      <c r="B70" s="22"/>
      <c r="C70" s="66"/>
    </row>
    <row r="71" spans="1:11" ht="21" customHeight="1">
      <c r="A71" s="20" t="s">
        <v>173</v>
      </c>
      <c r="B71" s="14"/>
      <c r="C71" s="66"/>
      <c r="E71" s="51">
        <f>SUM(E66:E69)</f>
        <v>-38804994</v>
      </c>
      <c r="G71" s="51">
        <f>SUM(G66:G69)</f>
        <v>-290414801</v>
      </c>
      <c r="I71" s="51">
        <f>SUM(I66:I69)</f>
        <v>-496281477</v>
      </c>
      <c r="K71" s="51">
        <f>SUM(K66:K69)</f>
        <v>722130745</v>
      </c>
    </row>
    <row r="72" spans="1:11" ht="21" customHeight="1">
      <c r="A72" s="20"/>
      <c r="B72" s="14"/>
      <c r="C72" s="66"/>
    </row>
    <row r="73" spans="1:11" ht="21" customHeight="1">
      <c r="A73" s="20" t="s">
        <v>11</v>
      </c>
      <c r="B73" s="14"/>
      <c r="C73" s="66"/>
    </row>
    <row r="74" spans="1:11" ht="21" customHeight="1">
      <c r="A74" s="20"/>
      <c r="B74" s="20" t="s">
        <v>172</v>
      </c>
      <c r="C74" s="66"/>
      <c r="E74" s="49">
        <f>E32+E63+E71</f>
        <v>-424623113</v>
      </c>
      <c r="G74" s="49">
        <f>G32+G63+G71</f>
        <v>774412151</v>
      </c>
      <c r="I74" s="49">
        <f>I32+I63+I71</f>
        <v>-449803714</v>
      </c>
      <c r="K74" s="49">
        <f>K32+K63+K71</f>
        <v>817545585</v>
      </c>
    </row>
    <row r="75" spans="1:11" ht="21" customHeight="1">
      <c r="A75" s="18" t="s">
        <v>166</v>
      </c>
      <c r="B75" s="14"/>
      <c r="E75" s="65">
        <f>'6-8'!G13</f>
        <v>2197210110</v>
      </c>
      <c r="F75" s="49"/>
      <c r="G75" s="65">
        <v>1422797959</v>
      </c>
      <c r="H75" s="49"/>
      <c r="I75" s="65">
        <f>'6-8'!K13</f>
        <v>2095291890</v>
      </c>
      <c r="K75" s="65">
        <v>1277746305</v>
      </c>
    </row>
    <row r="76" spans="1:11" ht="6" customHeight="1">
      <c r="A76" s="20"/>
      <c r="B76" s="14"/>
    </row>
    <row r="77" spans="1:11" ht="21" customHeight="1" thickBot="1">
      <c r="A77" s="20" t="s">
        <v>167</v>
      </c>
      <c r="B77" s="15"/>
      <c r="C77" s="14" t="s">
        <v>12</v>
      </c>
      <c r="E77" s="67">
        <f>SUM(E72:E75)</f>
        <v>1772586997</v>
      </c>
      <c r="F77" s="49"/>
      <c r="G77" s="67">
        <f>SUM(G72:G75)</f>
        <v>2197210110</v>
      </c>
      <c r="H77" s="49"/>
      <c r="I77" s="67">
        <f>SUM(I72:I75)</f>
        <v>1645488176</v>
      </c>
      <c r="J77" s="49"/>
      <c r="K77" s="67">
        <f>SUM(K72:K75)</f>
        <v>2095291890</v>
      </c>
    </row>
    <row r="78" spans="1:11" s="15" customFormat="1" ht="21" customHeight="1" thickTop="1">
      <c r="E78" s="61"/>
      <c r="I78" s="61"/>
    </row>
    <row r="79" spans="1:11" s="15" customFormat="1" ht="21" customHeight="1"/>
    <row r="80" spans="1:11" s="15" customFormat="1" ht="21" customHeight="1"/>
    <row r="81" spans="1:11" ht="21.95" customHeight="1">
      <c r="A81" s="20"/>
      <c r="B81" s="15"/>
      <c r="F81" s="49"/>
      <c r="H81" s="49"/>
      <c r="J81" s="49"/>
    </row>
    <row r="82" spans="1:11" ht="21.95" customHeight="1">
      <c r="A82" s="20"/>
      <c r="B82" s="15"/>
      <c r="F82" s="49"/>
      <c r="H82" s="49"/>
      <c r="J82" s="49"/>
    </row>
    <row r="83" spans="1:11" ht="21.95" customHeight="1">
      <c r="A83" s="20"/>
      <c r="B83" s="15"/>
      <c r="F83" s="49"/>
      <c r="H83" s="49"/>
      <c r="J83" s="49"/>
    </row>
    <row r="84" spans="1:11" ht="17.25" customHeight="1">
      <c r="A84" s="20"/>
      <c r="B84" s="15"/>
      <c r="F84" s="49"/>
      <c r="H84" s="49"/>
      <c r="J84" s="49"/>
    </row>
    <row r="85" spans="1:11" ht="22.35" customHeight="1">
      <c r="A85" s="21" t="str">
        <f>+A42</f>
        <v>หมายเหตุประกอบงบการเงินรวมและงบการเงินเฉพาะกิจการเป็นส่วนหนึ่งของงบการเงินนี้</v>
      </c>
      <c r="B85" s="17"/>
      <c r="C85" s="68"/>
      <c r="D85" s="17"/>
      <c r="E85" s="51"/>
      <c r="F85" s="3"/>
      <c r="G85" s="51"/>
      <c r="H85" s="3"/>
      <c r="I85" s="51"/>
      <c r="J85" s="3"/>
      <c r="K85" s="51"/>
    </row>
    <row r="99" spans="12:12" ht="21.75" customHeight="1">
      <c r="L99" s="69"/>
    </row>
    <row r="100" spans="12:12" ht="21.75" customHeight="1">
      <c r="L100" s="70"/>
    </row>
    <row r="101" spans="12:12" ht="21.75" customHeight="1">
      <c r="L101" s="69"/>
    </row>
    <row r="102" spans="12:12" ht="21.75" customHeight="1">
      <c r="L102" s="70"/>
    </row>
    <row r="103" spans="12:12" ht="21.75" customHeight="1">
      <c r="L103" s="70"/>
    </row>
    <row r="104" spans="12:12" ht="21.75" customHeight="1">
      <c r="L104" s="69"/>
    </row>
  </sheetData>
  <mergeCells count="4">
    <mergeCell ref="E5:G5"/>
    <mergeCell ref="I5:K5"/>
    <mergeCell ref="E47:G47"/>
    <mergeCell ref="I47:K47"/>
  </mergeCells>
  <pageMargins left="0.8" right="0.5" top="0.5" bottom="0.6" header="0.49" footer="0.4"/>
  <pageSetup paperSize="9" scale="92" firstPageNumber="13" fitToHeight="2" orientation="portrait" useFirstPageNumber="1" horizontalDpi="1200" verticalDpi="1200" r:id="rId1"/>
  <headerFooter>
    <oddFooter>&amp;R&amp;"Browallia New,Regular"&amp;13&amp;P</oddFooter>
  </headerFooter>
  <rowBreaks count="1" manualBreakCount="1">
    <brk id="42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cff7df-d9e7-48a3-8234-d0315e92a5f6">
      <Terms xmlns="http://schemas.microsoft.com/office/infopath/2007/PartnerControls"/>
    </lcf76f155ced4ddcb4097134ff3c332f>
    <TaxCatchAll xmlns="7f0ef338-10f2-44b0-9c3f-2070e68410a4" xsi:nil="true"/>
    <_dlc_DocId xmlns="7f0ef338-10f2-44b0-9c3f-2070e68410a4">Y6V3URZPSJQ5-920701064-49791</_dlc_DocId>
    <_dlc_DocIdUrl xmlns="7f0ef338-10f2-44b0-9c3f-2070e68410a4">
      <Url>https://tatasteelthailand.sharepoint.com/sites/CFO-FileShare/_layouts/15/DocIdRedir.aspx?ID=Y6V3URZPSJQ5-920701064-49791</Url>
      <Description>Y6V3URZPSJQ5-920701064-49791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3310E9B0A5AC449D5FAFDE9C882A35" ma:contentTypeVersion="11" ma:contentTypeDescription="Create a new document." ma:contentTypeScope="" ma:versionID="ac2831677a744a09e0f7f92635d01af2">
  <xsd:schema xmlns:xsd="http://www.w3.org/2001/XMLSchema" xmlns:xs="http://www.w3.org/2001/XMLSchema" xmlns:p="http://schemas.microsoft.com/office/2006/metadata/properties" xmlns:ns2="7f0ef338-10f2-44b0-9c3f-2070e68410a4" xmlns:ns3="98cff7df-d9e7-48a3-8234-d0315e92a5f6" targetNamespace="http://schemas.microsoft.com/office/2006/metadata/properties" ma:root="true" ma:fieldsID="402d82e8ea8b7e92812c1073980ee12a" ns2:_="" ns3:_="">
    <xsd:import namespace="7f0ef338-10f2-44b0-9c3f-2070e68410a4"/>
    <xsd:import namespace="98cff7df-d9e7-48a3-8234-d0315e92a5f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0ef338-10f2-44b0-9c3f-2070e68410a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5" nillable="true" ma:displayName="Taxonomy Catch All Column" ma:hidden="true" ma:list="{5c83df96-d40e-4b9a-a578-8799cc1b0309}" ma:internalName="TaxCatchAll" ma:showField="CatchAllData" ma:web="7f0ef338-10f2-44b0-9c3f-2070e68410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cff7df-d9e7-48a3-8234-d0315e92a5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e026ce22-bdfc-4de5-b1e1-f70b6bda06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AD28D2B-62CA-429E-B494-F8B4A70790E5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65B4980A-41FC-443D-B02C-D840B95C9E85}">
  <ds:schemaRefs>
    <ds:schemaRef ds:uri="http://schemas.microsoft.com/office/2006/metadata/properties"/>
    <ds:schemaRef ds:uri="http://schemas.microsoft.com/office/infopath/2007/PartnerControls"/>
    <ds:schemaRef ds:uri="98cff7df-d9e7-48a3-8234-d0315e92a5f6"/>
    <ds:schemaRef ds:uri="7f0ef338-10f2-44b0-9c3f-2070e68410a4"/>
  </ds:schemaRefs>
</ds:datastoreItem>
</file>

<file path=customXml/itemProps3.xml><?xml version="1.0" encoding="utf-8"?>
<ds:datastoreItem xmlns:ds="http://schemas.openxmlformats.org/officeDocument/2006/customXml" ds:itemID="{5095F203-53D1-4B6B-8D1A-09C6C9581B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f0ef338-10f2-44b0-9c3f-2070e68410a4"/>
    <ds:schemaRef ds:uri="98cff7df-d9e7-48a3-8234-d0315e92a5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8CC20EBC-433A-477C-98EE-652C6C4AA921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f1743fc0-0d2e-4ff8-a717-383e4c0d4f0f}" enabled="1" method="Privileged" siteId="{c49eedf2-bcd8-4a84-8b29-b3e5f61a3d03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6-8</vt:lpstr>
      <vt:lpstr>9-10</vt:lpstr>
      <vt:lpstr>11</vt:lpstr>
      <vt:lpstr>12</vt:lpstr>
      <vt:lpstr>13-14</vt:lpstr>
      <vt:lpstr>'11'!Print_Area</vt:lpstr>
      <vt:lpstr>'12'!Print_Area</vt:lpstr>
      <vt:lpstr>'13-14'!Print_Area</vt:lpstr>
      <vt:lpstr>'6-8'!Print_Area</vt:lpstr>
      <vt:lpstr>'9-10'!Print_Area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Kookiat</dc:creator>
  <cp:keywords/>
  <dc:description/>
  <cp:lastModifiedBy>Duangporn Pongvitayakorn (TH)</cp:lastModifiedBy>
  <cp:revision/>
  <cp:lastPrinted>2025-04-18T06:26:41Z</cp:lastPrinted>
  <dcterms:created xsi:type="dcterms:W3CDTF">2013-07-30T11:21:10Z</dcterms:created>
  <dcterms:modified xsi:type="dcterms:W3CDTF">2025-04-18T06:49:49Z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0x0101006D3310E9B0A5AC449D5FAFDE9C882A35</vt:lpwstr>
  </property>
  <property fmtid="{D5CDD505-2E9C-101B-9397-08002B2CF9AE}" pid="3" name="_dlc_DocIdItemGuid">
    <vt:lpwstr>4ddc4da6-149b-4089-a83d-11a0495077bc</vt:lpwstr>
  </property>
  <property fmtid="{D5CDD505-2E9C-101B-9397-08002B2CF9AE}" pid="4" name="MediaServiceImageTags">
    <vt:lpwstr/>
  </property>
</Properties>
</file>