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suraseehanart\Desktop\SNC\Y2025\Q1\SET\"/>
    </mc:Choice>
  </mc:AlternateContent>
  <xr:revisionPtr revIDLastSave="0" documentId="13_ncr:1_{63145A21-BDF9-434E-8665-77D52DC42F0E}" xr6:coauthVersionLast="47" xr6:coauthVersionMax="47" xr10:uidLastSave="{00000000-0000-0000-0000-000000000000}"/>
  <bookViews>
    <workbookView xWindow="28690" yWindow="-110" windowWidth="21820" windowHeight="13000" tabRatio="784" xr2:uid="{F49A1465-D048-4121-A756-93E214953BAC}"/>
  </bookViews>
  <sheets>
    <sheet name="FS 3-5" sheetId="1" r:id="rId1"/>
    <sheet name="PL 6-7" sheetId="19" r:id="rId2"/>
    <sheet name="CH-Conso 67" sheetId="20" r:id="rId3"/>
    <sheet name="CH-Conso 68" sheetId="17" r:id="rId4"/>
    <sheet name="CH Seperate 67" sheetId="21" r:id="rId5"/>
    <sheet name="CH-Seperate 68" sheetId="18" r:id="rId6"/>
    <sheet name="Cash flow 12-14" sheetId="13" r:id="rId7"/>
  </sheets>
  <definedNames>
    <definedName name="\0">#REF!</definedName>
    <definedName name="\a" localSheetId="6">'Cash flow 12-14'!#REF!</definedName>
    <definedName name="\a" localSheetId="4">#REF!</definedName>
    <definedName name="\a" localSheetId="2">#REF!</definedName>
    <definedName name="\a" localSheetId="3">#REF!</definedName>
    <definedName name="\a" localSheetId="1">'PL 6-7'!#REF!</definedName>
    <definedName name="\a">'FS 3-5'!#REF!</definedName>
    <definedName name="\c" localSheetId="6">'Cash flow 12-14'!#REF!</definedName>
    <definedName name="\c" localSheetId="4">#REF!</definedName>
    <definedName name="\c" localSheetId="2">#REF!</definedName>
    <definedName name="\c" localSheetId="3">#REF!</definedName>
    <definedName name="\c" localSheetId="1">'PL 6-7'!#REF!</definedName>
    <definedName name="\c">'FS 3-5'!#REF!</definedName>
    <definedName name="\d" localSheetId="6">'Cash flow 12-14'!#REF!</definedName>
    <definedName name="\d" localSheetId="4">#REF!</definedName>
    <definedName name="\d" localSheetId="2">#REF!</definedName>
    <definedName name="\d" localSheetId="3">#REF!</definedName>
    <definedName name="\d" localSheetId="1">'PL 6-7'!#REF!</definedName>
    <definedName name="\d">'FS 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6" hidden="1">'Cash flow 12-14'!$A$64:$C$85</definedName>
    <definedName name="_xlnm._FilterDatabase" localSheetId="3" hidden="1">'CH-Conso 68'!$P$16:$P$19</definedName>
    <definedName name="_xlnm._FilterDatabase" localSheetId="5" hidden="1">'CH-Seperate 68'!$N$17:$N$19</definedName>
    <definedName name="_xlnm._FilterDatabase" localSheetId="0" hidden="1">'FS 3-5'!$J$95:$J$102</definedName>
    <definedName name="_xlnm._FilterDatabase" localSheetId="1" hidden="1">'PL 6-7'!#REF!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6" hidden="1">1</definedName>
    <definedName name="_Regression_Int" localSheetId="0" hidden="1">1</definedName>
    <definedName name="_Regression_Int" localSheetId="1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4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4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4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4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4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4">Log #REF!</definedName>
    <definedName name="MmExcelLinker_07D55AD7_6346_4C7E_BF1F_870A73D2F918">Log #REF!</definedName>
    <definedName name="MmExcelLinker_42821290_D8E6_4442_972C_F63ADCE94F49" localSheetId="4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4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6">'Cash flow 12-14'!$A$1:$I$137</definedName>
    <definedName name="_xlnm.Print_Area" localSheetId="4">'CH Seperate 67'!$B$1:$R$26</definedName>
    <definedName name="_xlnm.Print_Area" localSheetId="2">'CH-Conso 67'!$A$1:$Z$34</definedName>
    <definedName name="_xlnm.Print_Area" localSheetId="3">'CH-Conso 68'!$B$1:$AD$37</definedName>
    <definedName name="_xlnm.Print_Area" localSheetId="5">'CH-Seperate 68'!$B$1:$X$29</definedName>
    <definedName name="_xlnm.Print_Area" localSheetId="0">'FS 3-5'!$A$1:$J$105</definedName>
    <definedName name="_xlnm.Print_Area" localSheetId="1">'PL 6-7'!$A$1:$J$83</definedName>
    <definedName name="_xlnm.Print_Area">#REF!</definedName>
    <definedName name="Print_Area_MI" localSheetId="6">'Cash flow 12-14'!#REF!</definedName>
    <definedName name="Print_Area_MI" localSheetId="1">'PL 6-7'!#REF!</definedName>
    <definedName name="Print_Area_MI">'FS 3-5'!$A$60:$J$88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4" hidden="1">{"conso",#N/A,FALSE,"cash flow"}</definedName>
    <definedName name="q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uitpay">#REF!</definedName>
    <definedName name="qwqwq" localSheetId="4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wqq" localSheetId="4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4" hidden="1">{"conso",#N/A,FALSE,"cash flow"}</definedName>
    <definedName name="ลูกหนี้" hidden="1">{"conso",#N/A,FALSE,"cash flow"}</definedName>
    <definedName name="ลูกหนี้1" localSheetId="4" hidden="1">{"conso",#N/A,FALSE,"cash flow"}</definedName>
    <definedName name="ลูกหนี้1" hidden="1">{"conso",#N/A,FALSE,"cash flow"}</definedName>
    <definedName name="ลูกหนี้เงินตรา.." localSheetId="4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9" l="1"/>
  <c r="D17" i="19"/>
  <c r="K59" i="1"/>
  <c r="G52" i="13" l="1"/>
  <c r="Q35" i="13"/>
  <c r="O35" i="13"/>
  <c r="M35" i="13"/>
  <c r="K35" i="13"/>
  <c r="Q34" i="13"/>
  <c r="O34" i="13"/>
  <c r="M34" i="13"/>
  <c r="K34" i="13"/>
  <c r="Q13" i="13"/>
  <c r="O13" i="13"/>
  <c r="M13" i="13"/>
  <c r="K13" i="13"/>
  <c r="Q12" i="13"/>
  <c r="O12" i="13"/>
  <c r="K12" i="13"/>
  <c r="T30" i="18"/>
  <c r="P30" i="18"/>
  <c r="L30" i="18"/>
  <c r="J30" i="18"/>
  <c r="H30" i="18"/>
  <c r="F30" i="18"/>
  <c r="R38" i="17"/>
  <c r="N38" i="17"/>
  <c r="L38" i="17"/>
  <c r="J38" i="17"/>
  <c r="H38" i="17"/>
  <c r="F38" i="17"/>
  <c r="H98" i="1" l="1"/>
  <c r="H96" i="1"/>
  <c r="X17" i="18"/>
  <c r="X12" i="18"/>
  <c r="P28" i="18"/>
  <c r="L28" i="18"/>
  <c r="T19" i="18"/>
  <c r="P19" i="18"/>
  <c r="N19" i="18"/>
  <c r="L19" i="18"/>
  <c r="J19" i="18"/>
  <c r="H19" i="18"/>
  <c r="F19" i="18"/>
  <c r="R33" i="17"/>
  <c r="R27" i="17"/>
  <c r="AD19" i="17"/>
  <c r="AB19" i="17"/>
  <c r="AD18" i="17"/>
  <c r="AD17" i="17"/>
  <c r="Z19" i="17"/>
  <c r="Z18" i="17"/>
  <c r="Z17" i="17"/>
  <c r="R36" i="17" l="1"/>
  <c r="D98" i="1" s="1"/>
  <c r="X17" i="17"/>
  <c r="R19" i="17"/>
  <c r="P19" i="17"/>
  <c r="N19" i="17"/>
  <c r="J19" i="17"/>
  <c r="H19" i="17"/>
  <c r="F19" i="17"/>
  <c r="X18" i="17"/>
  <c r="N25" i="17"/>
  <c r="N27" i="17" l="1"/>
  <c r="N36" i="17" s="1"/>
  <c r="D96" i="1" s="1"/>
  <c r="E73" i="13" l="1"/>
  <c r="I52" i="13"/>
  <c r="E52" i="13"/>
  <c r="E15" i="13"/>
  <c r="E10" i="13"/>
  <c r="F29" i="19"/>
  <c r="M12" i="13" s="1"/>
  <c r="F20" i="19"/>
  <c r="F11" i="19"/>
  <c r="F19" i="1"/>
  <c r="AB31" i="17" l="1"/>
  <c r="J47" i="19" l="1"/>
  <c r="X23" i="17" l="1"/>
  <c r="G116" i="13"/>
  <c r="C116" i="13"/>
  <c r="T29" i="20" l="1"/>
  <c r="T16" i="20"/>
  <c r="V16" i="20" s="1"/>
  <c r="Z16" i="20" s="1"/>
  <c r="T11" i="20"/>
  <c r="Z23" i="17"/>
  <c r="AD23" i="17" s="1"/>
  <c r="X24" i="17"/>
  <c r="Z24" i="17" s="1"/>
  <c r="AD24" i="17" s="1"/>
  <c r="X31" i="17"/>
  <c r="J26" i="21" l="1"/>
  <c r="H26" i="21"/>
  <c r="F26" i="21"/>
  <c r="O23" i="21"/>
  <c r="O26" i="21" s="1"/>
  <c r="H18" i="21"/>
  <c r="F18" i="21"/>
  <c r="L18" i="21"/>
  <c r="R12" i="21"/>
  <c r="R31" i="20"/>
  <c r="AF30" i="20"/>
  <c r="L26" i="20"/>
  <c r="L34" i="20" s="1"/>
  <c r="X24" i="20"/>
  <c r="T24" i="20"/>
  <c r="R24" i="20"/>
  <c r="P24" i="20"/>
  <c r="N24" i="20"/>
  <c r="L24" i="20"/>
  <c r="H24" i="20"/>
  <c r="F24" i="20"/>
  <c r="J24" i="20"/>
  <c r="J26" i="20" s="1"/>
  <c r="J34" i="20" s="1"/>
  <c r="V22" i="20"/>
  <c r="Z22" i="20" s="1"/>
  <c r="V21" i="20"/>
  <c r="Z21" i="20" s="1"/>
  <c r="X17" i="20"/>
  <c r="T17" i="20"/>
  <c r="R17" i="20"/>
  <c r="P17" i="20"/>
  <c r="N17" i="20"/>
  <c r="H17" i="20"/>
  <c r="F17" i="20"/>
  <c r="F26" i="20" s="1"/>
  <c r="F34" i="20" s="1"/>
  <c r="Z17" i="20"/>
  <c r="V17" i="20"/>
  <c r="V11" i="20"/>
  <c r="Z11" i="20" s="1"/>
  <c r="H26" i="20" l="1"/>
  <c r="H34" i="20" s="1"/>
  <c r="X26" i="20"/>
  <c r="N26" i="20"/>
  <c r="R26" i="20"/>
  <c r="R34" i="20" s="1"/>
  <c r="P26" i="20"/>
  <c r="T26" i="20"/>
  <c r="R17" i="21"/>
  <c r="R18" i="21" s="1"/>
  <c r="R22" i="21"/>
  <c r="V23" i="20"/>
  <c r="Z23" i="20" s="1"/>
  <c r="Z24" i="20" s="1"/>
  <c r="Z26" i="20" s="1"/>
  <c r="X31" i="20"/>
  <c r="X34" i="20" s="1"/>
  <c r="X11" i="17"/>
  <c r="Z11" i="17" s="1"/>
  <c r="J67" i="19"/>
  <c r="J68" i="19" s="1"/>
  <c r="H67" i="19"/>
  <c r="F67" i="19"/>
  <c r="H56" i="19"/>
  <c r="D56" i="19"/>
  <c r="H47" i="19"/>
  <c r="F47" i="19"/>
  <c r="J12" i="19"/>
  <c r="J24" i="19" s="1"/>
  <c r="J28" i="19" s="1"/>
  <c r="J30" i="19" s="1"/>
  <c r="F12" i="19"/>
  <c r="F24" i="19" s="1"/>
  <c r="F28" i="19" s="1"/>
  <c r="F30" i="19" s="1"/>
  <c r="F72" i="19" l="1"/>
  <c r="F81" i="19" s="1"/>
  <c r="M10" i="13"/>
  <c r="Q10" i="13"/>
  <c r="M30" i="19"/>
  <c r="AD11" i="17"/>
  <c r="F68" i="19"/>
  <c r="F69" i="19" s="1"/>
  <c r="F77" i="19" s="1"/>
  <c r="F79" i="19" s="1"/>
  <c r="J72" i="19"/>
  <c r="V24" i="20"/>
  <c r="V26" i="20" s="1"/>
  <c r="H68" i="19"/>
  <c r="J69" i="19"/>
  <c r="F74" i="19" l="1"/>
  <c r="L21" i="21"/>
  <c r="J81" i="19"/>
  <c r="J74" i="19"/>
  <c r="J77" i="19" s="1"/>
  <c r="J79" i="19" s="1"/>
  <c r="L23" i="21" l="1"/>
  <c r="L26" i="21" s="1"/>
  <c r="R21" i="21"/>
  <c r="R23" i="21" s="1"/>
  <c r="R26" i="21" s="1"/>
  <c r="X24" i="18" l="1"/>
  <c r="T25" i="18"/>
  <c r="F33" i="17" l="1"/>
  <c r="H33" i="17"/>
  <c r="J33" i="17"/>
  <c r="I83" i="13" l="1"/>
  <c r="E83" i="13"/>
  <c r="E109" i="13" l="1"/>
  <c r="I109" i="13"/>
  <c r="R25" i="18"/>
  <c r="V23" i="18"/>
  <c r="V25" i="18" s="1"/>
  <c r="R19" i="18"/>
  <c r="X19" i="18"/>
  <c r="V17" i="18"/>
  <c r="V19" i="18" s="1"/>
  <c r="AB25" i="17"/>
  <c r="X25" i="17"/>
  <c r="X27" i="17" s="1"/>
  <c r="V25" i="17"/>
  <c r="V27" i="17" s="1"/>
  <c r="T25" i="17"/>
  <c r="P25" i="17"/>
  <c r="L25" i="17"/>
  <c r="L27" i="17" s="1"/>
  <c r="L36" i="17" s="1"/>
  <c r="D95" i="1" s="1"/>
  <c r="J25" i="17"/>
  <c r="J27" i="17" s="1"/>
  <c r="J36" i="17" s="1"/>
  <c r="D92" i="1" s="1"/>
  <c r="H25" i="17"/>
  <c r="F25" i="17"/>
  <c r="T19" i="17"/>
  <c r="Z16" i="17"/>
  <c r="AD16" i="17" s="1"/>
  <c r="P27" i="17" l="1"/>
  <c r="AB27" i="17"/>
  <c r="T27" i="17"/>
  <c r="AD25" i="17"/>
  <c r="F27" i="17"/>
  <c r="F36" i="17" s="1"/>
  <c r="H27" i="17"/>
  <c r="H36" i="17" s="1"/>
  <c r="D91" i="1" s="1"/>
  <c r="Z25" i="17"/>
  <c r="AD27" i="17" l="1"/>
  <c r="Z27" i="17"/>
  <c r="J73" i="1" l="1"/>
  <c r="F60" i="1"/>
  <c r="J60" i="1"/>
  <c r="F33" i="1"/>
  <c r="J33" i="1"/>
  <c r="J19" i="1"/>
  <c r="J35" i="1" l="1"/>
  <c r="I36" i="13"/>
  <c r="I59" i="13" s="1"/>
  <c r="I61" i="13" s="1"/>
  <c r="I112" i="13" s="1"/>
  <c r="F35" i="1"/>
  <c r="J75" i="1"/>
  <c r="I115" i="13" l="1"/>
  <c r="I117" i="13" s="1"/>
  <c r="E36" i="13"/>
  <c r="E59" i="13" s="1"/>
  <c r="E61" i="13" s="1"/>
  <c r="E112" i="13" s="1"/>
  <c r="E115" i="13" l="1"/>
  <c r="E117" i="13" s="1"/>
  <c r="F100" i="1"/>
  <c r="F102" i="1" s="1"/>
  <c r="R28" i="18" l="1"/>
  <c r="F73" i="1"/>
  <c r="F75" i="1" l="1"/>
  <c r="V28" i="18"/>
  <c r="A84" i="13" l="1"/>
  <c r="A38" i="1"/>
  <c r="A78" i="1"/>
  <c r="T28" i="18" l="1"/>
  <c r="H99" i="1" s="1"/>
  <c r="J28" i="18" l="1"/>
  <c r="H95" i="1" s="1"/>
  <c r="H28" i="18" l="1"/>
  <c r="H91" i="1" s="1"/>
  <c r="J100" i="1" l="1"/>
  <c r="J102" i="1" s="1"/>
  <c r="J104" i="1" s="1"/>
  <c r="J106" i="1" s="1"/>
  <c r="F28" i="18" l="1"/>
  <c r="F104" i="1" l="1"/>
  <c r="F106" i="1" s="1"/>
  <c r="H12" i="19" l="1"/>
  <c r="H24" i="19" s="1"/>
  <c r="H28" i="19" s="1"/>
  <c r="H30" i="19" s="1"/>
  <c r="N23" i="18" l="1"/>
  <c r="X23" i="18" s="1"/>
  <c r="O10" i="13"/>
  <c r="H73" i="1"/>
  <c r="H69" i="19"/>
  <c r="H77" i="19" s="1"/>
  <c r="H79" i="19" s="1"/>
  <c r="H72" i="19"/>
  <c r="H60" i="1"/>
  <c r="H33" i="1"/>
  <c r="H19" i="1"/>
  <c r="H81" i="19" l="1"/>
  <c r="H74" i="19"/>
  <c r="H75" i="1"/>
  <c r="H35" i="1"/>
  <c r="V29" i="20" l="1"/>
  <c r="N31" i="20"/>
  <c r="N34" i="20" s="1"/>
  <c r="T30" i="20"/>
  <c r="P31" i="20"/>
  <c r="P34" i="20" s="1"/>
  <c r="V30" i="20" l="1"/>
  <c r="Z30" i="20" s="1"/>
  <c r="T31" i="20"/>
  <c r="T34" i="20" s="1"/>
  <c r="Z29" i="20"/>
  <c r="V31" i="20" l="1"/>
  <c r="V34" i="20" s="1"/>
  <c r="Z31" i="20"/>
  <c r="Z34" i="20" s="1"/>
  <c r="V33" i="17"/>
  <c r="V36" i="17" s="1"/>
  <c r="X25" i="18" l="1"/>
  <c r="X28" i="18" s="1"/>
  <c r="N25" i="18"/>
  <c r="N28" i="18" s="1"/>
  <c r="H97" i="1" l="1"/>
  <c r="H100" i="1" s="1"/>
  <c r="H102" i="1" s="1"/>
  <c r="X30" i="18" s="1"/>
  <c r="N30" i="18" l="1"/>
  <c r="H104" i="1"/>
  <c r="H106" i="1" l="1"/>
  <c r="D67" i="19" l="1"/>
  <c r="D47" i="19" l="1"/>
  <c r="D68" i="19" l="1"/>
  <c r="T32" i="17"/>
  <c r="X32" i="17" s="1"/>
  <c r="T33" i="17" l="1"/>
  <c r="T36" i="17" s="1"/>
  <c r="Z32" i="17"/>
  <c r="AD32" i="17" s="1"/>
  <c r="X33" i="17"/>
  <c r="X36" i="17" s="1"/>
  <c r="D99" i="1" l="1"/>
  <c r="X38" i="17" s="1"/>
  <c r="D73" i="1"/>
  <c r="D33" i="1" l="1"/>
  <c r="D12" i="19" l="1"/>
  <c r="D60" i="1" l="1"/>
  <c r="D75" i="1" l="1"/>
  <c r="AB33" i="17" l="1"/>
  <c r="AB36" i="17" s="1"/>
  <c r="D101" i="1" l="1"/>
  <c r="AB38" i="17" s="1"/>
  <c r="D24" i="19" l="1"/>
  <c r="D28" i="19" s="1"/>
  <c r="D30" i="19" s="1"/>
  <c r="D72" i="19" l="1"/>
  <c r="D74" i="19" s="1"/>
  <c r="K10" i="13"/>
  <c r="P31" i="17"/>
  <c r="Z31" i="17" s="1"/>
  <c r="D69" i="19"/>
  <c r="D77" i="19" s="1"/>
  <c r="D79" i="19" l="1"/>
  <c r="P33" i="17"/>
  <c r="P36" i="17" s="1"/>
  <c r="D81" i="19"/>
  <c r="AD31" i="17"/>
  <c r="AD33" i="17" s="1"/>
  <c r="AD36" i="17" s="1"/>
  <c r="Z33" i="17"/>
  <c r="Z36" i="17" s="1"/>
  <c r="D97" i="1" l="1"/>
  <c r="D100" i="1" s="1"/>
  <c r="D102" i="1" s="1"/>
  <c r="D104" i="1" s="1"/>
  <c r="G109" i="13"/>
  <c r="AF36" i="17" l="1"/>
  <c r="AD38" i="17"/>
  <c r="P38" i="17"/>
  <c r="Z38" i="17"/>
  <c r="C109" i="13"/>
  <c r="G36" i="13" l="1"/>
  <c r="G59" i="13" s="1"/>
  <c r="G61" i="13" s="1"/>
  <c r="G83" i="13"/>
  <c r="G112" i="13" l="1"/>
  <c r="G115" i="13" s="1"/>
  <c r="G117" i="13" s="1"/>
  <c r="M117" i="13" s="1"/>
  <c r="C83" i="13" l="1"/>
  <c r="C36" i="13" l="1"/>
  <c r="C59" i="13" l="1"/>
  <c r="C61" i="13" s="1"/>
  <c r="C112" i="13" s="1"/>
  <c r="D19" i="1"/>
  <c r="D35" i="1" s="1"/>
  <c r="D106" i="1" s="1"/>
  <c r="C115" i="13" l="1"/>
  <c r="C117" i="13" s="1"/>
  <c r="K117" i="13" s="1"/>
</calcChain>
</file>

<file path=xl/sharedStrings.xml><?xml version="1.0" encoding="utf-8"?>
<sst xmlns="http://schemas.openxmlformats.org/spreadsheetml/2006/main" count="583" uniqueCount="298">
  <si>
    <t>บริษัท เอส เอ็น ซี ฟอร์เมอร์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</si>
  <si>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</si>
  <si>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</si>
  <si>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</si>
  <si>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</si>
  <si>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</si>
  <si>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</si>
  <si>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</si>
  <si>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</si>
  <si>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5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</si>
  <si>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</si>
  <si>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</si>
  <si>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</si>
  <si>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</si>
  <si>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</si>
  <si>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</si>
  <si>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</si>
  <si>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</si>
  <si>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11</t>
  </si>
  <si>
    <t>เงินลงทุนในบริษัทร่วม</t>
  </si>
  <si>
    <t>10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</si>
  <si>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</si>
  <si>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</si>
  <si>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</si>
  <si>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</si>
  <si>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14</t>
  </si>
  <si>
    <t>24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</si>
  <si>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</si>
  <si>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</si>
  <si>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</si>
  <si>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</si>
  <si>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</si>
  <si>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</si>
  <si>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</si>
  <si>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</si>
  <si>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</si>
  <si>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</si>
  <si>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</si>
  <si>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</si>
  <si>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</si>
  <si>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</si>
  <si>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</si>
  <si>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</si>
  <si>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</si>
  <si>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</si>
  <si>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</si>
  <si>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</si>
  <si>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</si>
  <si>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</si>
  <si>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</si>
  <si>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</si>
  <si>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</si>
  <si>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</si>
  <si>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</si>
  <si>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</si>
  <si>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</si>
  <si>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</si>
  <si>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20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</si>
  <si>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</si>
  <si>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</si>
  <si>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</si>
  <si>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</si>
  <si>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</si>
  <si>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</si>
  <si>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</si>
  <si>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</si>
  <si>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</si>
  <si>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</si>
  <si>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</si>
  <si>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</si>
  <si>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</si>
  <si>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</si>
  <si>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</si>
  <si>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</si>
  <si>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</si>
  <si>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</si>
  <si>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</si>
  <si>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</si>
  <si>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</si>
  <si>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</si>
  <si>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</si>
  <si>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</si>
  <si>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</si>
  <si>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</si>
  <si>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</si>
  <si>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</si>
  <si>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</si>
  <si>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</si>
  <si>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</si>
  <si>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</si>
  <si>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</si>
  <si>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</si>
  <si>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</si>
  <si>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</si>
  <si>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</si>
  <si>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ขาดทุนจากการดำเนินงานที่ยกเลิก</t>
  </si>
  <si>
    <t>องค์ประกอบอื่นของ</t>
  </si>
  <si>
    <t>ส่วนของ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</si>
  <si>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</si>
  <si>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</si>
  <si>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</si>
  <si>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</si>
  <si>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</si>
  <si>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</si>
  <si>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</si>
  <si>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</si>
  <si>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</si>
  <si>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</si>
  <si>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</si>
  <si>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</si>
  <si>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</si>
  <si>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</si>
  <si>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</si>
  <si>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</si>
  <si>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</si>
  <si>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</si>
  <si>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</si>
  <si>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</si>
  <si>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</si>
  <si>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</si>
  <si>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</si>
  <si>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</si>
  <si>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</si>
  <si>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</si>
  <si>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</si>
  <si>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</si>
  <si>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>โอนไปสำรองตามกฎหมาย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</si>
  <si>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</si>
  <si>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</si>
  <si>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</si>
  <si>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</si>
  <si>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</si>
  <si>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     ซึ่งอำนาจควบคุมเปลี่ยนแปลง</t>
  </si>
  <si>
    <t>รวมส่วน</t>
  </si>
  <si>
    <t>ของผู้ถือหุ้น</t>
  </si>
  <si>
    <t xml:space="preserve">    เพิ่มหุ้นสามัญ</t>
  </si>
  <si>
    <t>กระแสเงินสดจากกิจกรรมดำเนินงาน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</si>
  <si>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</si>
  <si>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</si>
  <si>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</si>
  <si>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</si>
  <si>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</si>
  <si>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</si>
  <si>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</si>
  <si>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</si>
  <si>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</si>
  <si>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</si>
  <si>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</si>
  <si>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</si>
  <si>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</si>
  <si>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</si>
  <si>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</si>
  <si>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</si>
  <si>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</si>
  <si>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</si>
  <si>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</si>
  <si>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</si>
  <si>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</si>
  <si>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</si>
  <si>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</si>
  <si>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</si>
  <si>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</si>
  <si>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</si>
  <si>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</si>
  <si>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</si>
  <si>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</si>
  <si>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</si>
  <si>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</si>
  <si>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</si>
  <si>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</si>
  <si>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</si>
  <si>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</si>
  <si>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</si>
  <si>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</si>
  <si>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</si>
  <si>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</si>
  <si>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</si>
  <si>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</si>
  <si>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</si>
  <si>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</si>
  <si>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</si>
  <si>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</si>
  <si>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</si>
  <si>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</si>
  <si>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ทุน</t>
  </si>
  <si>
    <t>เงินปันผลค้างจ่าย</t>
  </si>
  <si>
    <t>ประมาณการรื้อถอน</t>
  </si>
  <si>
    <t xml:space="preserve">   บริษัทย่อยเลิกกิจการ</t>
  </si>
  <si>
    <t>การแบ่งปันกำไร (ขาดทุน)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</si>
  <si>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</si>
  <si>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</si>
  <si>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การแบ่งปันกำไร (ขาดทุน) เบ็ดเสร็จรวม</t>
  </si>
  <si>
    <t>หุ้นกู้</t>
  </si>
  <si>
    <t xml:space="preserve">    (หุ้นสามัญจำนวน 400,000,000 หุ้น มูลค่า 1 บาทต่อหุ้น)</t>
  </si>
  <si>
    <t xml:space="preserve">    (หุ้นสามัญจำนวน 362,220,339 หุ้น มูลค่า 1 บาทต่อหุ้น)</t>
  </si>
  <si>
    <t>23</t>
  </si>
  <si>
    <t>สิทธิในการให้บริการจากข้อตกลงสัมปทานระหว่างก่อสร้าง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</si>
  <si>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</si>
  <si>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</si>
  <si>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</si>
  <si>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โอนที่ดิน อาคารและอุปกรณ์ไปเป็นสินทรัพย์ไม่มีตัวตน</t>
  </si>
  <si>
    <t>ประมาณการหนี้สิน</t>
  </si>
  <si>
    <t>กำไรจากการจำหน่ายอสังหาริมทรัพย์เพื่อการลงทุน</t>
  </si>
  <si>
    <t>การปรับมูลค่ายุติธรรมของสัญญาซื้อขายเงินตราต่างประเทศ</t>
  </si>
  <si>
    <t>ค่าตัดจำหน่ายค่าใช้จ่ายในการออกหุ้นกู้</t>
  </si>
  <si>
    <t>เงินสดรับ (จ่าย) จากการเปลี่ยนแปลงส่วนได้เสีย</t>
  </si>
  <si>
    <t xml:space="preserve">   ระหว่างก่อสร้าง</t>
  </si>
  <si>
    <t>ปรับรายการที่กระทบกำไร (ขาดทุน) เป็นเงินสดรับ (จ่าย)</t>
  </si>
  <si>
    <t xml:space="preserve">    ซื้อขายเงินตราต่างประเทศ</t>
  </si>
  <si>
    <t>รายการที่มิใช่เงินสดที่มีสาระสำคัญ</t>
  </si>
  <si>
    <t>การเปลี่ยนแปลงในหนี้สินจากการสร้างอาคารและซื้ออุปกรณ์</t>
  </si>
  <si>
    <t>เงินสดจ่ายเพื่อซื้อ/เพิ่มทุนในบริษัทย่อย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</si>
  <si>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</si>
  <si>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</si>
  <si>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</si>
  <si>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 xml:space="preserve">   ก่อนผลกระทบของอัตราแลกเปลี่ยน</t>
  </si>
  <si>
    <t>31 มีนาคม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</si>
  <si>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</si>
  <si>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</si>
  <si>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</si>
  <si>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</si>
  <si>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31 มีนาคม</t>
  </si>
  <si>
    <t>2567</t>
  </si>
  <si>
    <t xml:space="preserve">         ซึ่งอำนาจควบคุมไม่เปลี่ยนแปลง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</si>
  <si>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</si>
  <si>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</si>
  <si>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</si>
  <si>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งบกระแสเงินสด (ไม่ได้ตรวจสอบ)</t>
  </si>
  <si>
    <t xml:space="preserve">งบการเงินรวม </t>
  </si>
  <si>
    <t>สำหรับงวดสามเดือนสิ้นสุด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</si>
  <si>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</si>
  <si>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เงินสดและรายการเทียบเท่าเงินสด ณ วันที่ 31 มีนาคม</t>
  </si>
  <si>
    <t>โอนอสังหาริมทรัพย์เพื่อการลงทุนเป็นสินทรัพย์ไม่หมุนเวียนที่ถือไว้เพื่อขาย</t>
  </si>
  <si>
    <t>เงินปันผลค้างรับ</t>
  </si>
  <si>
    <t>งบฐานะการเงิน</t>
  </si>
  <si>
    <t>เจ้าหนี้การค้าและเจ้าหนี้หมุนเวียนอื่น</t>
  </si>
  <si>
    <t>ลูกหนี้หมุนเวียนอื่น</t>
  </si>
  <si>
    <t>งบการเปลี่ยนแปลงส่วนของผู้ถือหุ้น (ไม่ได้ตรวจสอบ)</t>
  </si>
  <si>
    <t>สินทรัพย์ภาษีเงินได้รอการตัดบัญชี</t>
  </si>
  <si>
    <t>ประมาณการหนี้สินไม่หมุนเวียนสำหรับผลประโยชน์พนักงาน</t>
  </si>
  <si>
    <t>4</t>
  </si>
  <si>
    <t>3</t>
  </si>
  <si>
    <t>6</t>
  </si>
  <si>
    <t>2</t>
  </si>
  <si>
    <t>ส่วนต่ำกว่าทุนอื่น</t>
  </si>
  <si>
    <t>กำไร (ขาดทุน) ก่อนภาษีเงินได้</t>
  </si>
  <si>
    <t>ค่าใช้จ่ายทางตรงที่เกิดจากอสังหาริมทรัพย์เพื่อการลงทุน</t>
  </si>
  <si>
    <t>กำไร (ขาดทุน) สำหรับงวด</t>
  </si>
  <si>
    <t xml:space="preserve">   เงินปันผล</t>
  </si>
  <si>
    <t xml:space="preserve">   กำไรหรือขาดทุน</t>
  </si>
  <si>
    <t>บริษัทใหญ่</t>
  </si>
  <si>
    <t>เงินสดรับเพื่อชำระเงินกู้ยืมระยะยาวจากสถาบันการเงิน</t>
  </si>
  <si>
    <t>กำไรขาดทุนเบ็ดเสร็จสำหรับงวด</t>
  </si>
  <si>
    <t>รวมกำไร (ขาดทุน) เบ็ดเสร็จสำหรับงวด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</si>
  <si>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</si>
  <si>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</si>
  <si>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>กำไรจากการจำหน่ายที่ดิน อาคารและอุปกรณ์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</si>
  <si>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</si>
  <si>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</si>
  <si>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เงินสดและรายการเทียบเท่าเงินสดลดลงสุทธิ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</si>
  <si>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</si>
  <si>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เงินให้กู้ยืมแก่กิจการที่เกี่ยวข้องกันเพิ่มขึ้น</t>
  </si>
  <si>
    <t>ขาดทุนจากอัตราแลกเปลี่ยนเงินตราต่างประเทศสุทธิ</t>
  </si>
  <si>
    <t>รายได้ (ค่าใช้จ่าย) ภาษีเงินได้</t>
  </si>
  <si>
    <t>กำไร (ขาดทุน) เบ็ดเสร็จรวมสำหรับงวด</t>
  </si>
  <si>
    <t>2568</t>
  </si>
  <si>
    <t>ต้นทุนการพัฒนาอสังหาริมทรัพย์</t>
  </si>
  <si>
    <t xml:space="preserve">   ที่จัดประเภทเป็นสินทรัพย์ที่ถือไว้เพื่อขาย </t>
  </si>
  <si>
    <t>หนี้สินภาษีเงินได้รอการตัดบัญชี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</si>
  <si>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</si>
  <si>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</si>
  <si>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</si>
  <si>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 31 มีนาคม 2568</t>
  </si>
  <si>
    <t>หุ้นทุนซื้อคืน</t>
  </si>
  <si>
    <t>หุ้นทุน</t>
  </si>
  <si>
    <t>ซื้อคืน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</si>
  <si>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</si>
  <si>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>12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</si>
  <si>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</si>
  <si>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 สำรองหุ้นทุนซื้อคืน</t>
  </si>
  <si>
    <t>7</t>
  </si>
  <si>
    <t xml:space="preserve">กำไรจากการจำหน่ายสินทรัพย์ที่ถือไว้เพื่อขาย </t>
  </si>
  <si>
    <t>ขาดทุนจากการด้อยค่าด้านเครดิตที่คาดว่าจะเกิดขึ้น</t>
  </si>
  <si>
    <t>เงินสดรับจากการขายสินทรัพย์ที่ถือไว้เพื่อขาย</t>
  </si>
  <si>
    <t>เงินสดจ่ายจากการซื้อหุ้นทุนซื้อคืน</t>
  </si>
  <si>
    <t>โอนสินทรัพย์สิทธิการใช้ไปเป็นที่ดิน อาคาร และอุปกรณ์</t>
  </si>
  <si>
    <t>โอนที่ดิน อาคาร และอุปกรณ์ไปเป็นสินทรัพย์หมุนเวียนที่ถือไว้เพื่อขาย</t>
  </si>
  <si>
    <t>การเปลี่ยนแปลงในหนี้สินจากการซื้ออสังหาริมทรัพย์เพื่อการลงทุน</t>
  </si>
  <si>
    <t>เจ้าหนี้ไม่หมุนเวียนอื่น</t>
  </si>
  <si>
    <t xml:space="preserve">   การซื้อหุ้นทุนซื้อคืน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</si>
  <si>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</si>
  <si>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</si>
  <si>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เงินมัดจำจ่ายเพื่อซื้ออสังหาริมทรัพย์เพื่อการลงทุน</t>
  </si>
  <si>
    <t xml:space="preserve">กระแสเงินสดสุทธิได้มาจาก (ใช้ไปใน) การดำเนินงาน </t>
  </si>
  <si>
    <t>ขาดทุนจากการป้องกันความเสี่ยงกระแสเงินสด</t>
  </si>
  <si>
    <t>(กำไร) ขาดทุนจากการปรับมูลค่ายุติธรรมของสัญญา</t>
  </si>
  <si>
    <t>9, 10, 11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</si>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</sst>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26">
    <xf numFmtId="37" fontId="0" fillId="0" borderId="0" xfId="0"/>
    <xf numFmtId="38" fontId="7" fillId="0" borderId="1" xfId="1" applyNumberFormat="1" applyFont="1" applyFill="1" applyBorder="1" applyAlignment="1">
      <alignment horizontal="right"/>
    </xf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49" fontId="10" fillId="0" borderId="0" xfId="10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43" fontId="10" fillId="0" borderId="1" xfId="2" applyFont="1" applyFill="1" applyBorder="1" applyAlignment="1">
      <alignment horizontal="center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167" fontId="12" fillId="0" borderId="3" xfId="2" applyNumberFormat="1" applyFont="1" applyFill="1" applyBorder="1" applyAlignment="1">
      <alignment horizontal="center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2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49" fontId="13" fillId="0" borderId="0" xfId="7" applyNumberFormat="1" applyFont="1" applyFill="1" applyAlignment="1">
      <alignment horizontal="center"/>
    </xf>
    <xf numFmtId="167" fontId="10" fillId="0" borderId="0" xfId="7" applyNumberFormat="1" applyFont="1" applyFill="1" applyAlignment="1"/>
    <xf numFmtId="172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2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71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43" fontId="16" fillId="0" borderId="2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 applyBorder="1" applyAlignment="1">
      <alignment horizontal="right"/>
    </xf>
    <xf numFmtId="43" fontId="16" fillId="0" borderId="1" xfId="2" applyFont="1" applyFill="1" applyBorder="1" applyAlignment="1">
      <alignment horizontal="center"/>
    </xf>
    <xf numFmtId="43" fontId="15" fillId="0" borderId="0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43" fontId="16" fillId="0" borderId="0" xfId="2" applyFont="1" applyFill="1" applyBorder="1" applyAlignment="1">
      <alignment horizontal="center"/>
    </xf>
    <xf numFmtId="167" fontId="16" fillId="0" borderId="1" xfId="2" applyNumberFormat="1" applyFont="1" applyFill="1" applyBorder="1" applyAlignment="1">
      <alignment horizontal="center"/>
    </xf>
    <xf numFmtId="167" fontId="16" fillId="0" borderId="0" xfId="2" applyNumberFormat="1" applyFont="1" applyFill="1" applyAlignment="1">
      <alignment horizontal="center"/>
    </xf>
    <xf numFmtId="43" fontId="16" fillId="0" borderId="0" xfId="2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43" fontId="16" fillId="0" borderId="2" xfId="2" applyFont="1" applyFill="1" applyBorder="1" applyAlignment="1">
      <alignment horizontal="center"/>
    </xf>
    <xf numFmtId="167" fontId="16" fillId="0" borderId="2" xfId="2" applyNumberFormat="1" applyFont="1" applyFill="1" applyBorder="1" applyAlignment="1">
      <alignment horizontal="center"/>
    </xf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171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71" fontId="15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38" fontId="16" fillId="0" borderId="0" xfId="10" applyNumberFormat="1" applyFont="1" applyFill="1" applyBorder="1" applyAlignment="1">
      <alignment horizontal="center"/>
    </xf>
    <xf numFmtId="38" fontId="15" fillId="0" borderId="0" xfId="10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38" fontId="16" fillId="0" borderId="0" xfId="10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left" vertical="center"/>
    </xf>
    <xf numFmtId="171" fontId="16" fillId="0" borderId="0" xfId="7" applyNumberFormat="1" applyFont="1" applyFill="1" applyBorder="1" applyAlignment="1">
      <alignment horizontal="center"/>
    </xf>
    <xf numFmtId="173" fontId="16" fillId="0" borderId="1" xfId="7" applyNumberFormat="1" applyFont="1" applyFill="1" applyBorder="1" applyAlignment="1">
      <alignment horizontal="center"/>
    </xf>
    <xf numFmtId="167" fontId="16" fillId="0" borderId="1" xfId="7" applyNumberFormat="1" applyFont="1" applyFill="1" applyBorder="1" applyAlignment="1">
      <alignment horizontal="right"/>
    </xf>
    <xf numFmtId="173" fontId="15" fillId="0" borderId="0" xfId="7" applyNumberFormat="1" applyFont="1" applyFill="1" applyBorder="1" applyAlignment="1">
      <alignment horizont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71" fontId="16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center"/>
    </xf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/>
    </xf>
    <xf numFmtId="170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center"/>
    </xf>
    <xf numFmtId="166" fontId="7" fillId="0" borderId="2" xfId="0" applyNumberFormat="1" applyFont="1" applyFill="1" applyBorder="1" applyAlignment="1">
      <alignment horizontal="right"/>
    </xf>
    <xf numFmtId="166" fontId="7" fillId="0" borderId="0" xfId="0" applyNumberFormat="1" applyFont="1" applyFill="1"/>
    <xf numFmtId="166" fontId="7" fillId="0" borderId="3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37" fontId="8" fillId="0" borderId="0" xfId="0" applyFont="1" applyFill="1"/>
    <xf numFmtId="49" fontId="9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66" fontId="8" fillId="0" borderId="0" xfId="0" quotePrefix="1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39" fontId="8" fillId="0" borderId="0" xfId="0" applyNumberFormat="1" applyFont="1" applyFill="1"/>
    <xf numFmtId="43" fontId="8" fillId="0" borderId="0" xfId="0" quotePrefix="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6" fontId="7" fillId="0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37" fontId="7" fillId="0" borderId="0" xfId="0" quotePrefix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37" fontId="8" fillId="0" borderId="0" xfId="0" quotePrefix="1" applyFont="1" applyFill="1" applyAlignment="1">
      <alignment horizontal="center"/>
    </xf>
    <xf numFmtId="37" fontId="7" fillId="0" borderId="0" xfId="0" applyFont="1" applyFill="1"/>
    <xf numFmtId="37" fontId="7" fillId="0" borderId="0" xfId="0" applyFont="1" applyFill="1" applyAlignment="1">
      <alignment horizontal="left"/>
    </xf>
    <xf numFmtId="37" fontId="8" fillId="0" borderId="0" xfId="0" applyFont="1" applyFill="1" applyAlignment="1">
      <alignment horizontal="center"/>
    </xf>
    <xf numFmtId="37" fontId="10" fillId="0" borderId="0" xfId="0" applyFont="1" applyFill="1"/>
    <xf numFmtId="49" fontId="10" fillId="0" borderId="0" xfId="0" quotePrefix="1" applyNumberFormat="1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7" fontId="14" fillId="0" borderId="0" xfId="0" applyFont="1" applyFill="1"/>
    <xf numFmtId="166" fontId="10" fillId="0" borderId="0" xfId="0" applyNumberFormat="1" applyFont="1" applyFill="1"/>
    <xf numFmtId="37" fontId="13" fillId="0" borderId="0" xfId="0" applyFont="1" applyFill="1" applyAlignment="1">
      <alignment horizontal="left"/>
    </xf>
    <xf numFmtId="37" fontId="10" fillId="0" borderId="0" xfId="0" applyFont="1" applyFill="1" applyAlignment="1">
      <alignment horizontal="left"/>
    </xf>
    <xf numFmtId="37" fontId="10" fillId="0" borderId="0" xfId="0" quotePrefix="1" applyFont="1" applyFill="1" applyAlignment="1">
      <alignment horizontal="left"/>
    </xf>
    <xf numFmtId="166" fontId="10" fillId="0" borderId="0" xfId="0" applyNumberFormat="1" applyFont="1" applyFill="1" applyAlignment="1">
      <alignment horizontal="center"/>
    </xf>
    <xf numFmtId="166" fontId="10" fillId="0" borderId="3" xfId="0" applyNumberFormat="1" applyFont="1" applyFill="1" applyBorder="1" applyAlignment="1">
      <alignment horizontal="right"/>
    </xf>
    <xf numFmtId="37" fontId="13" fillId="0" borderId="0" xfId="0" applyFont="1" applyFill="1"/>
    <xf numFmtId="49" fontId="13" fillId="0" borderId="0" xfId="0" quotePrefix="1" applyNumberFormat="1" applyFont="1" applyFill="1" applyAlignment="1">
      <alignment horizontal="center"/>
    </xf>
    <xf numFmtId="168" fontId="10" fillId="0" borderId="0" xfId="0" applyNumberFormat="1" applyFont="1" applyFill="1"/>
    <xf numFmtId="169" fontId="10" fillId="0" borderId="0" xfId="0" applyNumberFormat="1" applyFont="1" applyFill="1"/>
    <xf numFmtId="168" fontId="10" fillId="0" borderId="0" xfId="0" applyNumberFormat="1" applyFont="1" applyFill="1" applyAlignment="1">
      <alignment horizontal="center"/>
    </xf>
    <xf numFmtId="169" fontId="10" fillId="0" borderId="1" xfId="0" applyNumberFormat="1" applyFont="1" applyFill="1" applyBorder="1"/>
    <xf numFmtId="168" fontId="12" fillId="0" borderId="0" xfId="0" applyNumberFormat="1" applyFont="1" applyFill="1"/>
    <xf numFmtId="0" fontId="12" fillId="0" borderId="0" xfId="0" applyNumberFormat="1" applyFont="1" applyFill="1" applyAlignment="1">
      <alignment horizontal="left"/>
    </xf>
    <xf numFmtId="167" fontId="12" fillId="0" borderId="2" xfId="0" applyNumberFormat="1" applyFont="1" applyFill="1" applyBorder="1"/>
    <xf numFmtId="167" fontId="12" fillId="0" borderId="0" xfId="0" applyNumberFormat="1" applyFont="1" applyFill="1"/>
    <xf numFmtId="37" fontId="12" fillId="0" borderId="0" xfId="0" applyFont="1" applyFill="1"/>
    <xf numFmtId="37" fontId="10" fillId="0" borderId="0" xfId="0" quotePrefix="1" applyFont="1" applyFill="1"/>
    <xf numFmtId="169" fontId="12" fillId="0" borderId="0" xfId="0" applyNumberFormat="1" applyFont="1" applyFill="1"/>
    <xf numFmtId="169" fontId="12" fillId="0" borderId="2" xfId="0" applyNumberFormat="1" applyFont="1" applyFill="1" applyBorder="1"/>
    <xf numFmtId="169" fontId="10" fillId="0" borderId="0" xfId="0" applyNumberFormat="1" applyFont="1" applyFill="1" applyAlignment="1">
      <alignment horizontal="right"/>
    </xf>
    <xf numFmtId="167" fontId="10" fillId="0" borderId="1" xfId="0" applyNumberFormat="1" applyFont="1" applyFill="1" applyBorder="1"/>
    <xf numFmtId="167" fontId="12" fillId="0" borderId="0" xfId="0" applyNumberFormat="1" applyFont="1" applyFill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9" fontId="12" fillId="0" borderId="0" xfId="0" applyNumberFormat="1" applyFont="1" applyFill="1" applyAlignment="1">
      <alignment horizontal="right"/>
    </xf>
    <xf numFmtId="169" fontId="12" fillId="0" borderId="1" xfId="0" applyNumberFormat="1" applyFont="1" applyFill="1" applyBorder="1" applyAlignment="1">
      <alignment horizontal="right"/>
    </xf>
    <xf numFmtId="167" fontId="12" fillId="0" borderId="3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right"/>
    </xf>
    <xf numFmtId="0" fontId="10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167" fontId="12" fillId="0" borderId="5" xfId="0" applyNumberFormat="1" applyFont="1" applyFill="1" applyBorder="1" applyAlignment="1">
      <alignment horizontal="right"/>
    </xf>
    <xf numFmtId="166" fontId="12" fillId="0" borderId="5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7" fontId="16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2" xfId="2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7" fontId="16" fillId="0" borderId="0" xfId="5" applyNumberFormat="1" applyFont="1" applyFill="1"/>
    <xf numFmtId="167" fontId="12" fillId="0" borderId="2" xfId="7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right"/>
    </xf>
    <xf numFmtId="0" fontId="15" fillId="0" borderId="0" xfId="5" applyFont="1" applyFill="1" applyAlignment="1">
      <alignment horizontal="left"/>
    </xf>
    <xf numFmtId="0" fontId="15" fillId="0" borderId="0" xfId="5" applyFont="1" applyFill="1"/>
    <xf numFmtId="167" fontId="15" fillId="0" borderId="0" xfId="5" applyNumberFormat="1" applyFont="1" applyFill="1"/>
    <xf numFmtId="37" fontId="18" fillId="0" borderId="0" xfId="0" applyFont="1" applyFill="1"/>
    <xf numFmtId="37" fontId="15" fillId="0" borderId="0" xfId="0" applyFont="1" applyFill="1" applyAlignment="1">
      <alignment vertical="center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10" fillId="0" borderId="0" xfId="0" applyFont="1" applyFill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167" fontId="12" fillId="0" borderId="0" xfId="7" applyNumberFormat="1" applyFont="1" applyFill="1" applyAlignment="1">
      <alignment horizontal="center"/>
    </xf>
    <xf numFmtId="37" fontId="10" fillId="0" borderId="0" xfId="0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37" fontId="8" fillId="0" borderId="0" xfId="0" quotePrefix="1" applyFont="1" applyFill="1" applyAlignment="1">
      <alignment horizontal="left"/>
    </xf>
    <xf numFmtId="166" fontId="8" fillId="0" borderId="0" xfId="0" quotePrefix="1" applyNumberFormat="1" applyFont="1" applyFill="1" applyAlignment="1">
      <alignment horizontal="left"/>
    </xf>
    <xf numFmtId="37" fontId="7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64" fontId="9" fillId="0" borderId="0" xfId="0" quotePrefix="1" applyNumberFormat="1" applyFont="1" applyFill="1" applyAlignment="1">
      <alignment horizontal="center"/>
    </xf>
    <xf numFmtId="37" fontId="11" fillId="0" borderId="0" xfId="0" applyFont="1" applyFill="1"/>
    <xf numFmtId="37" fontId="8" fillId="0" borderId="0" xfId="0" applyNumberFormat="1" applyFont="1" applyFill="1"/>
    <xf numFmtId="9" fontId="8" fillId="0" borderId="0" xfId="6" applyFont="1" applyFill="1"/>
    <xf numFmtId="43" fontId="8" fillId="0" borderId="0" xfId="1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167" fontId="8" fillId="0" borderId="0" xfId="0" quotePrefix="1" applyNumberFormat="1" applyFont="1" applyFill="1" applyAlignment="1">
      <alignment horizontal="right"/>
    </xf>
    <xf numFmtId="37" fontId="11" fillId="0" borderId="0" xfId="0" quotePrefix="1" applyFont="1" applyFill="1" applyAlignment="1">
      <alignment horizontal="left"/>
    </xf>
    <xf numFmtId="37" fontId="9" fillId="0" borderId="0" xfId="0" applyFont="1" applyFill="1" applyAlignment="1">
      <alignment horizontal="left"/>
    </xf>
    <xf numFmtId="166" fontId="8" fillId="0" borderId="4" xfId="0" applyNumberFormat="1" applyFont="1" applyFill="1" applyBorder="1" applyAlignment="1">
      <alignment horizontal="right"/>
    </xf>
    <xf numFmtId="37" fontId="9" fillId="0" borderId="0" xfId="0" applyFont="1" applyFill="1"/>
    <xf numFmtId="167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/>
    </xf>
    <xf numFmtId="167" fontId="7" fillId="0" borderId="2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64" fontId="8" fillId="0" borderId="0" xfId="0" quotePrefix="1" applyNumberFormat="1" applyFont="1" applyFill="1" applyAlignment="1">
      <alignment horizontal="center"/>
    </xf>
    <xf numFmtId="10" fontId="8" fillId="0" borderId="0" xfId="6" applyNumberFormat="1" applyFont="1" applyFill="1"/>
    <xf numFmtId="167" fontId="8" fillId="0" borderId="7" xfId="0" quotePrefix="1" applyNumberFormat="1" applyFont="1" applyFill="1" applyBorder="1" applyAlignment="1">
      <alignment horizontal="right"/>
    </xf>
    <xf numFmtId="43" fontId="8" fillId="0" borderId="7" xfId="0" quotePrefix="1" applyNumberFormat="1" applyFont="1" applyFill="1" applyBorder="1" applyAlignment="1">
      <alignment horizontal="right"/>
    </xf>
    <xf numFmtId="166" fontId="7" fillId="0" borderId="7" xfId="0" quotePrefix="1" applyNumberFormat="1" applyFont="1" applyFill="1" applyBorder="1" applyAlignment="1">
      <alignment horizontal="right"/>
    </xf>
    <xf numFmtId="43" fontId="7" fillId="0" borderId="7" xfId="0" quotePrefix="1" applyNumberFormat="1" applyFont="1" applyFill="1" applyBorder="1" applyAlignment="1">
      <alignment horizontal="right"/>
    </xf>
    <xf numFmtId="167" fontId="7" fillId="0" borderId="7" xfId="0" quotePrefix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37" fontId="8" fillId="0" borderId="0" xfId="0" applyFont="1" applyFill="1" applyAlignment="1">
      <alignment vertical="top"/>
    </xf>
    <xf numFmtId="166" fontId="7" fillId="0" borderId="5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165" fontId="7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/>
    <xf numFmtId="37" fontId="8" fillId="0" borderId="0" xfId="0" applyFont="1" applyFill="1" applyAlignment="1">
      <alignment vertical="center"/>
    </xf>
    <xf numFmtId="166" fontId="7" fillId="0" borderId="6" xfId="0" quotePrefix="1" applyNumberFormat="1" applyFont="1" applyFill="1" applyBorder="1" applyAlignment="1">
      <alignment horizontal="center"/>
    </xf>
    <xf numFmtId="165" fontId="7" fillId="0" borderId="6" xfId="0" quotePrefix="1" applyNumberFormat="1" applyFont="1" applyFill="1" applyBorder="1" applyAlignment="1">
      <alignment horizontal="center"/>
    </xf>
    <xf numFmtId="0" fontId="7" fillId="0" borderId="0" xfId="5" applyFont="1" applyFill="1" applyAlignment="1">
      <alignment horizontal="left" vertical="center"/>
    </xf>
    <xf numFmtId="0" fontId="16" fillId="0" borderId="0" xfId="5" applyFont="1" applyFill="1"/>
    <xf numFmtId="167" fontId="15" fillId="0" borderId="0" xfId="2" applyNumberFormat="1" applyFont="1" applyFill="1"/>
    <xf numFmtId="38" fontId="15" fillId="0" borderId="0" xfId="10" applyNumberFormat="1" applyFont="1" applyFill="1"/>
    <xf numFmtId="167" fontId="18" fillId="0" borderId="0" xfId="7" applyNumberFormat="1" applyFont="1" applyFill="1" applyAlignment="1">
      <alignment horizontal="left" vertical="center"/>
    </xf>
    <xf numFmtId="0" fontId="18" fillId="0" borderId="0" xfId="5" applyFont="1" applyFill="1"/>
    <xf numFmtId="0" fontId="15" fillId="0" borderId="0" xfId="5" applyFont="1" applyFill="1" applyAlignment="1">
      <alignment vertical="center"/>
    </xf>
    <xf numFmtId="43" fontId="15" fillId="0" borderId="0" xfId="5" applyNumberFormat="1" applyFont="1" applyFill="1"/>
    <xf numFmtId="177" fontId="15" fillId="0" borderId="0" xfId="5" applyNumberFormat="1" applyFont="1" applyFill="1"/>
    <xf numFmtId="43" fontId="15" fillId="0" borderId="0" xfId="2" applyFont="1" applyFill="1"/>
    <xf numFmtId="37" fontId="15" fillId="0" borderId="0" xfId="5" applyNumberFormat="1" applyFont="1" applyFill="1"/>
    <xf numFmtId="175" fontId="15" fillId="0" borderId="0" xfId="2" applyNumberFormat="1" applyFont="1" applyFill="1"/>
    <xf numFmtId="49" fontId="7" fillId="0" borderId="0" xfId="5" applyNumberFormat="1" applyFont="1" applyFill="1" applyAlignment="1">
      <alignment horizontal="left" vertical="center"/>
    </xf>
    <xf numFmtId="167" fontId="15" fillId="0" borderId="0" xfId="5" applyNumberFormat="1" applyFont="1" applyFill="1" applyBorder="1"/>
    <xf numFmtId="167" fontId="15" fillId="0" borderId="1" xfId="5" applyNumberFormat="1" applyFont="1" applyFill="1" applyBorder="1"/>
    <xf numFmtId="175" fontId="15" fillId="0" borderId="0" xfId="5" applyNumberFormat="1" applyFont="1" applyFill="1"/>
    <xf numFmtId="176" fontId="15" fillId="0" borderId="0" xfId="5" applyNumberFormat="1" applyFont="1" applyFill="1"/>
    <xf numFmtId="0" fontId="7" fillId="0" borderId="0" xfId="5" applyFont="1" applyFill="1" applyAlignment="1">
      <alignment horizontal="left"/>
    </xf>
    <xf numFmtId="0" fontId="10" fillId="0" borderId="0" xfId="5" applyFont="1" applyFill="1"/>
    <xf numFmtId="167" fontId="12" fillId="0" borderId="0" xfId="5" applyNumberFormat="1" applyFont="1" applyFill="1"/>
    <xf numFmtId="167" fontId="10" fillId="0" borderId="0" xfId="2" applyNumberFormat="1" applyFont="1" applyFill="1"/>
    <xf numFmtId="167" fontId="14" fillId="0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>
      <alignment horizontal="left" vertical="center"/>
    </xf>
    <xf numFmtId="167" fontId="10" fillId="0" borderId="0" xfId="5" applyNumberFormat="1" applyFont="1" applyFill="1"/>
    <xf numFmtId="0" fontId="10" fillId="0" borderId="0" xfId="5" applyFont="1" applyFill="1" applyAlignment="1">
      <alignment horizontal="center"/>
    </xf>
    <xf numFmtId="41" fontId="12" fillId="0" borderId="0" xfId="0" applyNumberFormat="1" applyFont="1" applyFill="1"/>
    <xf numFmtId="39" fontId="10" fillId="0" borderId="0" xfId="0" applyNumberFormat="1" applyFont="1" applyFill="1"/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FF"/>
      <color rgb="FF0000FF"/>
      <color rgb="FF006600"/>
      <color rgb="FFFFFF99"/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122</xdr:row>
      <xdr:rowOff>0</xdr:rowOff>
    </xdr:from>
    <xdr:to>
      <xdr:col>0</xdr:col>
      <xdr:colOff>1606550</xdr:colOff>
      <xdr:row>127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1249680</xdr:colOff>
      <xdr:row>120</xdr:row>
      <xdr:rowOff>152400</xdr:rowOff>
    </xdr:from>
    <xdr:to>
      <xdr:col>0</xdr:col>
      <xdr:colOff>1332230</xdr:colOff>
      <xdr:row>120</xdr:row>
      <xdr:rowOff>196850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249680" y="2852928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M106"/>
  <sheetViews>
    <sheetView tabSelected="1" view="pageBreakPreview" zoomScale="70" zoomScaleNormal="70" zoomScaleSheetLayoutView="70" workbookViewId="0">
      <selection activeCell="A4" sqref="A4"/>
    </sheetView>
  </sheetViews>
  <sheetFormatPr defaultColWidth="9.8984375" defaultRowHeight="22.5" customHeight="1" x14ac:dyDescent="0.7"/>
  <cols>
    <col min="1" max="1" width="56.69921875" style="155" customWidth="1"/>
    <col min="2" max="2" width="8.8984375" style="164" customWidth="1"/>
    <col min="3" max="3" width="1" style="155" customWidth="1"/>
    <col min="4" max="4" width="18.69921875" style="163" customWidth="1"/>
    <col min="5" max="5" width="2" style="155" customWidth="1"/>
    <col min="6" max="6" width="16" style="172" customWidth="1"/>
    <col min="7" max="7" width="2" style="155" customWidth="1"/>
    <col min="8" max="8" width="17.69921875" style="155" bestFit="1" customWidth="1"/>
    <col min="9" max="9" width="2" style="155" customWidth="1"/>
    <col min="10" max="10" width="15.59765625" style="155" customWidth="1"/>
    <col min="11" max="11" width="21.69921875" style="160" customWidth="1"/>
    <col min="12" max="12" width="16.8984375" style="155" bestFit="1" customWidth="1"/>
    <col min="13" max="13" width="15.5" style="155" bestFit="1" customWidth="1"/>
    <col min="14" max="14" width="9.8984375" style="155"/>
    <col min="15" max="15" width="10.19921875" style="155" bestFit="1" customWidth="1"/>
    <col min="16" max="16" width="9.8984375" style="155"/>
    <col min="17" max="17" width="11.3984375" style="155" bestFit="1" customWidth="1"/>
    <col min="18" max="19" width="13" style="155" bestFit="1" customWidth="1"/>
    <col min="20" max="20" width="12.5" style="155" bestFit="1" customWidth="1"/>
    <col min="21" max="21" width="9.8984375" style="155"/>
    <col min="22" max="22" width="10.69921875" style="155" bestFit="1" customWidth="1"/>
    <col min="23" max="23" width="12.59765625" style="155" bestFit="1" customWidth="1"/>
    <col min="24" max="16384" width="9.8984375" style="155"/>
  </cols>
  <sheetData>
    <row r="1" spans="1:12" ht="23" x14ac:dyDescent="0.7">
      <c r="A1" s="167" t="s">
        <v>0</v>
      </c>
      <c r="B1" s="168"/>
      <c r="C1" s="262"/>
      <c r="D1" s="263"/>
      <c r="E1" s="262"/>
      <c r="F1" s="262"/>
      <c r="G1" s="262"/>
      <c r="H1" s="262"/>
      <c r="I1" s="262"/>
      <c r="J1" s="262"/>
    </row>
    <row r="2" spans="1:12" ht="23" x14ac:dyDescent="0.7">
      <c r="A2" s="162" t="s">
        <v>234</v>
      </c>
      <c r="B2" s="168"/>
      <c r="C2" s="262"/>
      <c r="D2" s="263"/>
      <c r="E2" s="262"/>
      <c r="F2" s="262"/>
      <c r="G2" s="262"/>
      <c r="H2" s="262"/>
      <c r="I2" s="262"/>
      <c r="J2" s="262"/>
    </row>
    <row r="3" spans="1:12" ht="22.5" customHeight="1" x14ac:dyDescent="0.7">
      <c r="A3" s="171"/>
      <c r="C3" s="172"/>
      <c r="E3" s="172"/>
      <c r="G3" s="172"/>
      <c r="H3" s="172"/>
      <c r="I3" s="172"/>
      <c r="J3" s="172"/>
    </row>
    <row r="4" spans="1:12" ht="22.5" customHeight="1" x14ac:dyDescent="0.7">
      <c r="A4" s="262"/>
      <c r="B4" s="168"/>
      <c r="C4" s="168"/>
      <c r="D4" s="264" t="s">
        <v>1</v>
      </c>
      <c r="E4" s="264"/>
      <c r="F4" s="264"/>
      <c r="H4" s="264" t="s">
        <v>2</v>
      </c>
      <c r="I4" s="264"/>
      <c r="J4" s="264"/>
    </row>
    <row r="5" spans="1:12" ht="22.5" customHeight="1" x14ac:dyDescent="0.7">
      <c r="A5" s="262"/>
      <c r="B5" s="168"/>
      <c r="C5" s="168"/>
      <c r="D5" s="221" t="s">
        <v>216</v>
      </c>
      <c r="E5" s="265"/>
      <c r="F5" s="221" t="s">
        <v>3</v>
      </c>
      <c r="H5" s="221" t="s">
        <v>216</v>
      </c>
      <c r="I5" s="265"/>
      <c r="J5" s="221" t="s">
        <v>3</v>
      </c>
    </row>
    <row r="6" spans="1:12" ht="22.5" customHeight="1" x14ac:dyDescent="0.7">
      <c r="A6" s="262"/>
      <c r="B6" s="168"/>
      <c r="C6" s="168"/>
      <c r="D6" s="164" t="s">
        <v>265</v>
      </c>
      <c r="E6" s="164"/>
      <c r="F6" s="164" t="s">
        <v>222</v>
      </c>
      <c r="G6" s="164"/>
      <c r="H6" s="164" t="s">
        <v>265</v>
      </c>
      <c r="I6" s="164"/>
      <c r="J6" s="164" t="s">
        <v>222</v>
      </c>
    </row>
    <row r="7" spans="1:12" ht="22.5" customHeight="1" x14ac:dyDescent="0.7">
      <c r="A7" s="170" t="s">
        <v>4</v>
      </c>
      <c r="B7" s="156" t="s">
        <v>5</v>
      </c>
      <c r="C7" s="164"/>
      <c r="D7" s="177" t="s">
        <v>218</v>
      </c>
      <c r="E7" s="164"/>
      <c r="F7" s="164"/>
      <c r="G7" s="164"/>
      <c r="H7" s="177" t="s">
        <v>218</v>
      </c>
      <c r="I7" s="164"/>
      <c r="J7" s="164"/>
    </row>
    <row r="8" spans="1:12" ht="22.5" customHeight="1" x14ac:dyDescent="0.7">
      <c r="C8" s="222"/>
      <c r="D8" s="220"/>
      <c r="E8" s="222"/>
      <c r="F8" s="221"/>
      <c r="G8" s="266" t="s">
        <v>217</v>
      </c>
      <c r="H8" s="221"/>
      <c r="I8" s="222"/>
      <c r="J8" s="221"/>
    </row>
    <row r="9" spans="1:12" ht="22.5" customHeight="1" x14ac:dyDescent="0.7">
      <c r="A9" s="267" t="s">
        <v>6</v>
      </c>
      <c r="C9" s="157"/>
      <c r="E9" s="157"/>
      <c r="F9" s="163"/>
      <c r="G9" s="157"/>
      <c r="H9" s="157"/>
      <c r="I9" s="157"/>
      <c r="J9" s="157"/>
    </row>
    <row r="10" spans="1:12" ht="22.5" customHeight="1" x14ac:dyDescent="0.7">
      <c r="A10" s="155" t="s">
        <v>7</v>
      </c>
      <c r="B10" s="156"/>
      <c r="C10" s="157"/>
      <c r="D10" s="159">
        <v>878257</v>
      </c>
      <c r="E10" s="157"/>
      <c r="F10" s="159">
        <v>1094290</v>
      </c>
      <c r="G10" s="157"/>
      <c r="H10" s="159">
        <v>105907</v>
      </c>
      <c r="I10" s="157"/>
      <c r="J10" s="159">
        <v>230744</v>
      </c>
      <c r="K10" s="268"/>
      <c r="L10" s="269"/>
    </row>
    <row r="11" spans="1:12" ht="22.5" customHeight="1" x14ac:dyDescent="0.7">
      <c r="A11" s="155" t="s">
        <v>8</v>
      </c>
      <c r="B11" s="156" t="s">
        <v>241</v>
      </c>
      <c r="C11" s="157"/>
      <c r="D11" s="159">
        <v>4529563</v>
      </c>
      <c r="E11" s="157"/>
      <c r="F11" s="159">
        <v>2180350</v>
      </c>
      <c r="G11" s="157"/>
      <c r="H11" s="159">
        <v>50469</v>
      </c>
      <c r="I11" s="157"/>
      <c r="J11" s="159">
        <v>41168</v>
      </c>
      <c r="K11" s="268"/>
      <c r="L11" s="269"/>
    </row>
    <row r="12" spans="1:12" ht="22.5" customHeight="1" x14ac:dyDescent="0.7">
      <c r="A12" s="155" t="s">
        <v>236</v>
      </c>
      <c r="B12" s="156" t="s">
        <v>240</v>
      </c>
      <c r="C12" s="157"/>
      <c r="D12" s="159">
        <v>297355</v>
      </c>
      <c r="E12" s="157"/>
      <c r="F12" s="159">
        <v>51467</v>
      </c>
      <c r="G12" s="157"/>
      <c r="H12" s="159">
        <v>49140</v>
      </c>
      <c r="I12" s="157"/>
      <c r="J12" s="159">
        <v>21496</v>
      </c>
      <c r="K12" s="268"/>
      <c r="L12" s="269"/>
    </row>
    <row r="13" spans="1:12" ht="22.5" customHeight="1" x14ac:dyDescent="0.7">
      <c r="A13" s="155" t="s">
        <v>10</v>
      </c>
      <c r="B13" s="156" t="s">
        <v>243</v>
      </c>
      <c r="C13" s="157"/>
      <c r="D13" s="270">
        <v>0</v>
      </c>
      <c r="E13" s="157"/>
      <c r="F13" s="270">
        <v>0</v>
      </c>
      <c r="G13" s="157"/>
      <c r="H13" s="159">
        <v>453000</v>
      </c>
      <c r="I13" s="157"/>
      <c r="J13" s="159">
        <v>401000</v>
      </c>
      <c r="K13" s="268"/>
      <c r="L13" s="269"/>
    </row>
    <row r="14" spans="1:12" ht="22.5" customHeight="1" x14ac:dyDescent="0.7">
      <c r="A14" s="155" t="s">
        <v>11</v>
      </c>
      <c r="B14" s="156" t="s">
        <v>9</v>
      </c>
      <c r="C14" s="157"/>
      <c r="D14" s="159">
        <v>1039947</v>
      </c>
      <c r="E14" s="157"/>
      <c r="F14" s="159">
        <v>1387089</v>
      </c>
      <c r="G14" s="157"/>
      <c r="H14" s="159">
        <v>16282</v>
      </c>
      <c r="I14" s="157"/>
      <c r="J14" s="159">
        <v>13682</v>
      </c>
      <c r="K14" s="268"/>
      <c r="L14" s="269"/>
    </row>
    <row r="15" spans="1:12" ht="22.5" customHeight="1" x14ac:dyDescent="0.7">
      <c r="A15" s="155" t="s">
        <v>266</v>
      </c>
      <c r="B15" s="156"/>
      <c r="C15" s="157"/>
      <c r="D15" s="159">
        <v>1151901</v>
      </c>
      <c r="E15" s="157"/>
      <c r="F15" s="159">
        <v>1150423</v>
      </c>
      <c r="G15" s="157"/>
      <c r="H15" s="161">
        <v>0</v>
      </c>
      <c r="I15" s="157"/>
      <c r="J15" s="161">
        <v>0</v>
      </c>
      <c r="K15" s="268"/>
      <c r="L15" s="269"/>
    </row>
    <row r="16" spans="1:12" ht="22.5" customHeight="1" x14ac:dyDescent="0.7">
      <c r="A16" s="155" t="s">
        <v>13</v>
      </c>
      <c r="B16" s="156"/>
      <c r="C16" s="157"/>
      <c r="D16" s="157">
        <v>135601</v>
      </c>
      <c r="E16" s="157"/>
      <c r="F16" s="159">
        <v>91647</v>
      </c>
      <c r="G16" s="157"/>
      <c r="H16" s="157">
        <v>283</v>
      </c>
      <c r="I16" s="157"/>
      <c r="J16" s="159">
        <v>218</v>
      </c>
      <c r="K16" s="268"/>
      <c r="L16" s="269"/>
    </row>
    <row r="17" spans="1:12" ht="22.5" customHeight="1" x14ac:dyDescent="0.7">
      <c r="A17" s="155" t="s">
        <v>15</v>
      </c>
      <c r="B17" s="156"/>
      <c r="C17" s="157"/>
      <c r="D17" s="157"/>
      <c r="E17" s="157"/>
      <c r="F17" s="159"/>
      <c r="G17" s="157"/>
      <c r="H17" s="157"/>
      <c r="I17" s="157"/>
      <c r="J17" s="159"/>
      <c r="K17" s="268"/>
      <c r="L17" s="269"/>
    </row>
    <row r="18" spans="1:12" ht="22.5" customHeight="1" x14ac:dyDescent="0.7">
      <c r="A18" s="155" t="s">
        <v>267</v>
      </c>
      <c r="B18" s="156" t="s">
        <v>242</v>
      </c>
      <c r="C18" s="157"/>
      <c r="D18" s="270">
        <v>0</v>
      </c>
      <c r="E18" s="157"/>
      <c r="F18" s="159">
        <v>957157</v>
      </c>
      <c r="G18" s="157"/>
      <c r="H18" s="161">
        <v>0</v>
      </c>
      <c r="I18" s="157"/>
      <c r="J18" s="161">
        <v>0</v>
      </c>
      <c r="K18" s="268"/>
      <c r="L18" s="269"/>
    </row>
    <row r="19" spans="1:12" ht="22.5" customHeight="1" x14ac:dyDescent="0.7">
      <c r="A19" s="171" t="s">
        <v>14</v>
      </c>
      <c r="B19" s="271"/>
      <c r="C19" s="152"/>
      <c r="D19" s="151">
        <f>SUM(D10:D16)</f>
        <v>8032624</v>
      </c>
      <c r="E19" s="152"/>
      <c r="F19" s="151">
        <f>SUM(F10:F18)</f>
        <v>6912423</v>
      </c>
      <c r="G19" s="152"/>
      <c r="H19" s="151">
        <f>SUM(H10:H16)</f>
        <v>675081</v>
      </c>
      <c r="I19" s="152"/>
      <c r="J19" s="151">
        <f>SUM(J10:J16)</f>
        <v>708308</v>
      </c>
    </row>
    <row r="20" spans="1:12" ht="22.5" customHeight="1" x14ac:dyDescent="0.7">
      <c r="A20" s="171"/>
      <c r="B20" s="271"/>
      <c r="C20" s="157"/>
      <c r="D20" s="159"/>
      <c r="E20" s="157"/>
      <c r="F20" s="159"/>
      <c r="G20" s="157"/>
      <c r="H20" s="159"/>
      <c r="I20" s="157"/>
      <c r="J20" s="159"/>
    </row>
    <row r="21" spans="1:12" ht="22.5" customHeight="1" x14ac:dyDescent="0.7">
      <c r="A21" s="267" t="s">
        <v>15</v>
      </c>
      <c r="B21" s="156"/>
      <c r="C21" s="157"/>
      <c r="E21" s="157"/>
      <c r="F21" s="163"/>
      <c r="G21" s="157"/>
      <c r="H21" s="163"/>
      <c r="I21" s="157"/>
      <c r="J21" s="163"/>
    </row>
    <row r="22" spans="1:12" ht="22.5" customHeight="1" x14ac:dyDescent="0.7">
      <c r="A22" s="155" t="s">
        <v>16</v>
      </c>
      <c r="B22" s="156"/>
      <c r="C22" s="157"/>
      <c r="D22" s="159">
        <v>53642</v>
      </c>
      <c r="E22" s="157"/>
      <c r="F22" s="159">
        <v>53642</v>
      </c>
      <c r="G22" s="157"/>
      <c r="H22" s="159">
        <v>53642</v>
      </c>
      <c r="I22" s="157"/>
      <c r="J22" s="159">
        <v>53642</v>
      </c>
      <c r="K22" s="268"/>
      <c r="L22" s="269"/>
    </row>
    <row r="23" spans="1:12" ht="22.5" customHeight="1" x14ac:dyDescent="0.7">
      <c r="A23" s="155" t="s">
        <v>17</v>
      </c>
      <c r="B23" s="156" t="s">
        <v>280</v>
      </c>
      <c r="C23" s="157"/>
      <c r="D23" s="161">
        <v>0</v>
      </c>
      <c r="E23" s="5"/>
      <c r="F23" s="161">
        <v>0</v>
      </c>
      <c r="G23" s="157"/>
      <c r="H23" s="159">
        <v>7013358</v>
      </c>
      <c r="I23" s="157"/>
      <c r="J23" s="159">
        <v>6486358</v>
      </c>
      <c r="K23" s="268"/>
      <c r="L23" s="269"/>
    </row>
    <row r="24" spans="1:12" ht="22.5" hidden="1" customHeight="1" x14ac:dyDescent="0.7">
      <c r="A24" s="155" t="s">
        <v>19</v>
      </c>
      <c r="B24" s="156"/>
      <c r="C24" s="157"/>
      <c r="D24" s="161">
        <v>0</v>
      </c>
      <c r="E24" s="157"/>
      <c r="F24" s="161">
        <v>0</v>
      </c>
      <c r="G24" s="157"/>
      <c r="H24" s="161">
        <v>0</v>
      </c>
      <c r="I24" s="157"/>
      <c r="J24" s="161">
        <v>0</v>
      </c>
      <c r="K24" s="268"/>
      <c r="L24" s="269"/>
    </row>
    <row r="25" spans="1:12" ht="22.5" customHeight="1" x14ac:dyDescent="0.7">
      <c r="A25" s="155" t="s">
        <v>21</v>
      </c>
      <c r="B25" s="156" t="s">
        <v>12</v>
      </c>
      <c r="C25" s="157"/>
      <c r="D25" s="159">
        <v>877946</v>
      </c>
      <c r="E25" s="157"/>
      <c r="F25" s="159">
        <v>691919</v>
      </c>
      <c r="G25" s="157"/>
      <c r="H25" s="161">
        <v>0</v>
      </c>
      <c r="I25" s="157"/>
      <c r="J25" s="161">
        <v>0</v>
      </c>
      <c r="K25" s="268"/>
      <c r="L25" s="269"/>
    </row>
    <row r="26" spans="1:12" ht="22.5" customHeight="1" x14ac:dyDescent="0.7">
      <c r="A26" s="219" t="s">
        <v>22</v>
      </c>
      <c r="B26" s="156" t="s">
        <v>296</v>
      </c>
      <c r="C26" s="157"/>
      <c r="D26" s="159">
        <v>5046005</v>
      </c>
      <c r="E26" s="157"/>
      <c r="F26" s="159">
        <v>5126121</v>
      </c>
      <c r="G26" s="157"/>
      <c r="H26" s="159">
        <v>119225</v>
      </c>
      <c r="I26" s="157"/>
      <c r="J26" s="159">
        <v>121483</v>
      </c>
      <c r="K26" s="268"/>
      <c r="L26" s="269"/>
    </row>
    <row r="27" spans="1:12" ht="22.5" customHeight="1" x14ac:dyDescent="0.7">
      <c r="A27" s="219" t="s">
        <v>23</v>
      </c>
      <c r="B27" s="156"/>
      <c r="C27" s="157"/>
      <c r="D27" s="159">
        <v>139426</v>
      </c>
      <c r="E27" s="157"/>
      <c r="F27" s="159">
        <v>150644</v>
      </c>
      <c r="G27" s="157"/>
      <c r="H27" s="159">
        <v>24854</v>
      </c>
      <c r="I27" s="157"/>
      <c r="J27" s="159">
        <v>26163</v>
      </c>
      <c r="K27" s="268"/>
      <c r="L27" s="269"/>
    </row>
    <row r="28" spans="1:12" ht="22.5" customHeight="1" x14ac:dyDescent="0.7">
      <c r="A28" s="155" t="s">
        <v>24</v>
      </c>
      <c r="B28" s="156"/>
      <c r="C28" s="157"/>
      <c r="D28" s="159">
        <v>32786</v>
      </c>
      <c r="E28" s="157"/>
      <c r="F28" s="159">
        <v>34178</v>
      </c>
      <c r="G28" s="157"/>
      <c r="H28" s="159">
        <v>19783</v>
      </c>
      <c r="I28" s="157"/>
      <c r="J28" s="159">
        <v>20655</v>
      </c>
      <c r="K28" s="268"/>
      <c r="L28" s="269"/>
    </row>
    <row r="29" spans="1:12" ht="22.5" customHeight="1" x14ac:dyDescent="0.7">
      <c r="A29" s="155" t="s">
        <v>196</v>
      </c>
      <c r="B29" s="156"/>
      <c r="C29" s="157"/>
      <c r="D29" s="159">
        <v>626279</v>
      </c>
      <c r="E29" s="157"/>
      <c r="F29" s="159">
        <v>508624</v>
      </c>
      <c r="G29" s="157"/>
      <c r="H29" s="161">
        <v>0</v>
      </c>
      <c r="I29" s="157"/>
      <c r="J29" s="161">
        <v>0</v>
      </c>
      <c r="K29" s="268"/>
      <c r="L29" s="269"/>
    </row>
    <row r="30" spans="1:12" ht="22.5" customHeight="1" x14ac:dyDescent="0.7">
      <c r="A30" s="155" t="s">
        <v>238</v>
      </c>
      <c r="B30" s="156"/>
      <c r="C30" s="157"/>
      <c r="D30" s="159">
        <v>24573</v>
      </c>
      <c r="E30" s="157"/>
      <c r="F30" s="159">
        <v>70094</v>
      </c>
      <c r="G30" s="157"/>
      <c r="H30" s="161">
        <v>0</v>
      </c>
      <c r="I30" s="157"/>
      <c r="J30" s="161">
        <v>0</v>
      </c>
      <c r="K30" s="268"/>
      <c r="L30" s="269"/>
    </row>
    <row r="31" spans="1:12" ht="22.5" customHeight="1" x14ac:dyDescent="0.7">
      <c r="A31" s="155" t="s">
        <v>27</v>
      </c>
      <c r="B31" s="156"/>
      <c r="C31" s="157"/>
      <c r="D31" s="159">
        <v>414140</v>
      </c>
      <c r="E31" s="157"/>
      <c r="F31" s="159">
        <v>214140</v>
      </c>
      <c r="G31" s="157"/>
      <c r="H31" s="272">
        <v>400000</v>
      </c>
      <c r="I31" s="157"/>
      <c r="J31" s="159">
        <v>200000</v>
      </c>
      <c r="K31" s="268"/>
      <c r="L31" s="269"/>
    </row>
    <row r="32" spans="1:12" ht="22.5" customHeight="1" x14ac:dyDescent="0.7">
      <c r="A32" s="155" t="s">
        <v>28</v>
      </c>
      <c r="B32" s="156"/>
      <c r="C32" s="157"/>
      <c r="D32" s="159">
        <v>190804</v>
      </c>
      <c r="E32" s="157"/>
      <c r="F32" s="159">
        <v>85716</v>
      </c>
      <c r="G32" s="157"/>
      <c r="H32" s="159">
        <v>20547</v>
      </c>
      <c r="I32" s="157"/>
      <c r="J32" s="159">
        <v>20050</v>
      </c>
      <c r="K32" s="268"/>
      <c r="L32" s="269"/>
    </row>
    <row r="33" spans="1:12" ht="22.5" customHeight="1" x14ac:dyDescent="0.7">
      <c r="A33" s="170" t="s">
        <v>29</v>
      </c>
      <c r="B33" s="156"/>
      <c r="C33" s="152"/>
      <c r="D33" s="151">
        <f>SUM(D22:D32)</f>
        <v>7405601</v>
      </c>
      <c r="E33" s="152"/>
      <c r="F33" s="151">
        <f>SUM(F22:F32)</f>
        <v>6935078</v>
      </c>
      <c r="G33" s="152"/>
      <c r="H33" s="151">
        <f>SUM(H22:H32)</f>
        <v>7651409</v>
      </c>
      <c r="I33" s="152"/>
      <c r="J33" s="151">
        <f>SUM(J22:J32)</f>
        <v>6928351</v>
      </c>
    </row>
    <row r="34" spans="1:12" ht="22.5" customHeight="1" x14ac:dyDescent="0.7">
      <c r="A34" s="170"/>
      <c r="C34" s="152"/>
      <c r="D34" s="153"/>
      <c r="E34" s="152"/>
      <c r="F34" s="153"/>
      <c r="G34" s="152"/>
      <c r="H34" s="153"/>
      <c r="I34" s="152"/>
      <c r="J34" s="153"/>
    </row>
    <row r="35" spans="1:12" ht="22.5" customHeight="1" thickBot="1" x14ac:dyDescent="0.75">
      <c r="A35" s="171" t="s">
        <v>30</v>
      </c>
      <c r="B35" s="168"/>
      <c r="C35" s="152"/>
      <c r="D35" s="154">
        <f>D19+D33</f>
        <v>15438225</v>
      </c>
      <c r="E35" s="152"/>
      <c r="F35" s="154">
        <f>F19+F33</f>
        <v>13847501</v>
      </c>
      <c r="G35" s="152"/>
      <c r="H35" s="154">
        <f>H19+H33</f>
        <v>8326490</v>
      </c>
      <c r="I35" s="152"/>
      <c r="J35" s="154">
        <f>J19+J33</f>
        <v>7636659</v>
      </c>
    </row>
    <row r="36" spans="1:12" ht="22.5" customHeight="1" thickTop="1" x14ac:dyDescent="0.7">
      <c r="C36" s="157"/>
      <c r="E36" s="157"/>
      <c r="F36" s="163"/>
      <c r="G36" s="152"/>
      <c r="H36" s="157"/>
      <c r="I36" s="157"/>
      <c r="J36" s="157"/>
    </row>
    <row r="37" spans="1:12" ht="23" x14ac:dyDescent="0.7">
      <c r="A37" s="167" t="s">
        <v>0</v>
      </c>
      <c r="B37" s="168"/>
      <c r="C37" s="262"/>
      <c r="D37" s="263"/>
      <c r="E37" s="262"/>
      <c r="F37" s="262"/>
      <c r="G37" s="262"/>
      <c r="H37" s="262"/>
      <c r="I37" s="262"/>
      <c r="J37" s="262"/>
    </row>
    <row r="38" spans="1:12" ht="23" x14ac:dyDescent="0.7">
      <c r="A38" s="162" t="str">
        <f>A2</f>
        <v>งบฐานะการเงิน</v>
      </c>
      <c r="B38" s="168"/>
      <c r="C38" s="262"/>
      <c r="D38" s="263"/>
      <c r="E38" s="262"/>
      <c r="F38" s="262"/>
      <c r="G38" s="262"/>
      <c r="H38" s="262"/>
      <c r="I38" s="262"/>
      <c r="J38" s="262"/>
    </row>
    <row r="39" spans="1:12" ht="22.5" customHeight="1" x14ac:dyDescent="0.7">
      <c r="A39" s="171"/>
      <c r="C39" s="172"/>
      <c r="E39" s="172"/>
      <c r="G39" s="172"/>
      <c r="H39" s="172"/>
      <c r="I39" s="172"/>
      <c r="J39" s="172"/>
    </row>
    <row r="40" spans="1:12" ht="22.5" customHeight="1" x14ac:dyDescent="0.7">
      <c r="A40" s="262"/>
      <c r="B40" s="168"/>
      <c r="C40" s="168"/>
      <c r="D40" s="264" t="s">
        <v>1</v>
      </c>
      <c r="E40" s="264"/>
      <c r="F40" s="264"/>
      <c r="H40" s="264" t="s">
        <v>2</v>
      </c>
      <c r="I40" s="264"/>
      <c r="J40" s="264"/>
    </row>
    <row r="41" spans="1:12" ht="22.5" customHeight="1" x14ac:dyDescent="0.7">
      <c r="A41" s="262"/>
      <c r="B41" s="168"/>
      <c r="C41" s="168"/>
      <c r="D41" s="221" t="s">
        <v>216</v>
      </c>
      <c r="E41" s="265"/>
      <c r="F41" s="221" t="s">
        <v>3</v>
      </c>
      <c r="H41" s="221" t="s">
        <v>216</v>
      </c>
      <c r="I41" s="265"/>
      <c r="J41" s="221" t="s">
        <v>3</v>
      </c>
    </row>
    <row r="42" spans="1:12" ht="22.5" customHeight="1" x14ac:dyDescent="0.7">
      <c r="A42" s="262"/>
      <c r="B42" s="168"/>
      <c r="C42" s="168"/>
      <c r="D42" s="164" t="s">
        <v>265</v>
      </c>
      <c r="E42" s="164"/>
      <c r="F42" s="164" t="s">
        <v>222</v>
      </c>
      <c r="G42" s="164"/>
      <c r="H42" s="164" t="s">
        <v>265</v>
      </c>
      <c r="I42" s="164"/>
      <c r="J42" s="164" t="s">
        <v>222</v>
      </c>
    </row>
    <row r="43" spans="1:12" ht="22.5" customHeight="1" x14ac:dyDescent="0.7">
      <c r="A43" s="170" t="s">
        <v>31</v>
      </c>
      <c r="B43" s="156" t="s">
        <v>5</v>
      </c>
      <c r="C43" s="164"/>
      <c r="D43" s="177" t="s">
        <v>218</v>
      </c>
      <c r="E43" s="164"/>
      <c r="F43" s="164"/>
      <c r="G43" s="164"/>
      <c r="H43" s="177" t="s">
        <v>218</v>
      </c>
      <c r="I43" s="164"/>
      <c r="J43" s="164"/>
    </row>
    <row r="44" spans="1:12" ht="22.5" customHeight="1" x14ac:dyDescent="0.7">
      <c r="C44" s="222"/>
      <c r="D44" s="220"/>
      <c r="E44" s="222"/>
      <c r="F44" s="221"/>
      <c r="G44" s="266" t="s">
        <v>217</v>
      </c>
      <c r="H44" s="221"/>
      <c r="I44" s="222"/>
      <c r="J44" s="221"/>
    </row>
    <row r="45" spans="1:12" ht="22.5" customHeight="1" x14ac:dyDescent="0.7">
      <c r="A45" s="267" t="s">
        <v>32</v>
      </c>
      <c r="C45" s="157"/>
      <c r="E45" s="157"/>
      <c r="F45" s="163"/>
      <c r="G45" s="157"/>
      <c r="H45" s="157"/>
      <c r="I45" s="157"/>
      <c r="J45" s="157"/>
    </row>
    <row r="46" spans="1:12" ht="22.5" customHeight="1" x14ac:dyDescent="0.7">
      <c r="A46" s="155" t="s">
        <v>33</v>
      </c>
      <c r="B46" s="156" t="s">
        <v>18</v>
      </c>
      <c r="C46" s="157"/>
      <c r="D46" s="159">
        <v>1229968</v>
      </c>
      <c r="E46" s="157"/>
      <c r="F46" s="159">
        <v>1212134</v>
      </c>
      <c r="G46" s="157"/>
      <c r="H46" s="159">
        <v>700000</v>
      </c>
      <c r="I46" s="157"/>
      <c r="J46" s="159">
        <v>700000</v>
      </c>
      <c r="K46" s="268"/>
      <c r="L46" s="269"/>
    </row>
    <row r="47" spans="1:12" ht="22.5" customHeight="1" x14ac:dyDescent="0.7">
      <c r="A47" s="155" t="s">
        <v>235</v>
      </c>
      <c r="B47" s="156" t="s">
        <v>20</v>
      </c>
      <c r="C47" s="157"/>
      <c r="D47" s="159">
        <v>5683385</v>
      </c>
      <c r="E47" s="157"/>
      <c r="F47" s="159">
        <v>4174055</v>
      </c>
      <c r="G47" s="157"/>
      <c r="H47" s="159">
        <v>170116</v>
      </c>
      <c r="I47" s="157"/>
      <c r="J47" s="159">
        <v>141784</v>
      </c>
      <c r="K47" s="268"/>
      <c r="L47" s="269"/>
    </row>
    <row r="48" spans="1:12" ht="22.5" customHeight="1" x14ac:dyDescent="0.7">
      <c r="A48" s="155" t="s">
        <v>185</v>
      </c>
      <c r="B48" s="156"/>
      <c r="C48" s="157"/>
      <c r="D48" s="159">
        <v>7376</v>
      </c>
      <c r="E48" s="157"/>
      <c r="F48" s="159">
        <v>824</v>
      </c>
      <c r="G48" s="157"/>
      <c r="H48" s="159">
        <v>824</v>
      </c>
      <c r="I48" s="157"/>
      <c r="J48" s="159">
        <v>824</v>
      </c>
    </row>
    <row r="49" spans="1:13" ht="22.5" hidden="1" customHeight="1" x14ac:dyDescent="0.7">
      <c r="A49" s="219" t="s">
        <v>34</v>
      </c>
      <c r="B49" s="156"/>
      <c r="C49" s="157"/>
      <c r="D49" s="159"/>
      <c r="E49" s="157"/>
      <c r="F49" s="159">
        <v>0</v>
      </c>
      <c r="G49" s="157"/>
      <c r="H49" s="159"/>
      <c r="I49" s="157"/>
      <c r="J49" s="159">
        <v>0</v>
      </c>
    </row>
    <row r="50" spans="1:13" ht="22.5" customHeight="1" x14ac:dyDescent="0.7">
      <c r="A50" s="155" t="s">
        <v>35</v>
      </c>
      <c r="B50" s="156"/>
      <c r="C50" s="157"/>
      <c r="D50" s="159">
        <v>447669</v>
      </c>
      <c r="E50" s="157"/>
      <c r="F50" s="159">
        <v>239301</v>
      </c>
      <c r="G50" s="157"/>
      <c r="H50" s="161">
        <v>0</v>
      </c>
      <c r="I50" s="157"/>
      <c r="J50" s="161">
        <v>0</v>
      </c>
    </row>
    <row r="51" spans="1:13" ht="22.5" customHeight="1" x14ac:dyDescent="0.7">
      <c r="A51" s="155" t="s">
        <v>36</v>
      </c>
      <c r="B51" s="156" t="s">
        <v>243</v>
      </c>
      <c r="C51" s="157"/>
      <c r="D51" s="161">
        <v>0</v>
      </c>
      <c r="E51" s="157"/>
      <c r="F51" s="161">
        <v>0</v>
      </c>
      <c r="G51" s="157"/>
      <c r="H51" s="159">
        <v>2375000</v>
      </c>
      <c r="I51" s="157"/>
      <c r="J51" s="159">
        <v>1708000</v>
      </c>
    </row>
    <row r="52" spans="1:13" ht="22.5" customHeight="1" x14ac:dyDescent="0.7">
      <c r="A52" s="155" t="s">
        <v>37</v>
      </c>
      <c r="B52" s="156"/>
      <c r="C52" s="157"/>
      <c r="D52" s="159"/>
      <c r="E52" s="157"/>
      <c r="F52" s="159"/>
      <c r="G52" s="157"/>
      <c r="H52" s="159"/>
      <c r="I52" s="157"/>
      <c r="J52" s="159"/>
    </row>
    <row r="53" spans="1:13" ht="22.5" customHeight="1" x14ac:dyDescent="0.7">
      <c r="A53" s="155" t="s">
        <v>38</v>
      </c>
      <c r="B53" s="156" t="s">
        <v>18</v>
      </c>
      <c r="C53" s="157"/>
      <c r="D53" s="159">
        <v>632753</v>
      </c>
      <c r="E53" s="157"/>
      <c r="F53" s="159">
        <v>617085</v>
      </c>
      <c r="G53" s="157"/>
      <c r="H53" s="161">
        <v>0</v>
      </c>
      <c r="I53" s="157"/>
      <c r="J53" s="161">
        <v>0</v>
      </c>
    </row>
    <row r="54" spans="1:13" ht="22.5" customHeight="1" x14ac:dyDescent="0.7">
      <c r="A54" s="155" t="s">
        <v>39</v>
      </c>
      <c r="B54" s="156"/>
      <c r="C54" s="157"/>
      <c r="D54" s="159"/>
      <c r="E54" s="157"/>
      <c r="F54" s="159"/>
      <c r="G54" s="157"/>
      <c r="H54" s="159"/>
      <c r="I54" s="157"/>
      <c r="J54" s="159"/>
    </row>
    <row r="55" spans="1:13" ht="22.5" customHeight="1" x14ac:dyDescent="0.7">
      <c r="A55" s="155" t="s">
        <v>38</v>
      </c>
      <c r="B55" s="156"/>
      <c r="C55" s="157"/>
      <c r="D55" s="159">
        <v>29135</v>
      </c>
      <c r="E55" s="157"/>
      <c r="F55" s="159">
        <v>28929</v>
      </c>
      <c r="G55" s="157"/>
      <c r="H55" s="159">
        <v>5302</v>
      </c>
      <c r="I55" s="157"/>
      <c r="J55" s="159">
        <v>5246</v>
      </c>
    </row>
    <row r="56" spans="1:13" ht="22.5" customHeight="1" x14ac:dyDescent="0.7">
      <c r="A56" s="155" t="s">
        <v>40</v>
      </c>
      <c r="B56" s="156"/>
      <c r="C56" s="157"/>
      <c r="D56" s="159">
        <v>39650</v>
      </c>
      <c r="E56" s="157"/>
      <c r="F56" s="159">
        <v>9089</v>
      </c>
      <c r="G56" s="157"/>
      <c r="H56" s="161">
        <v>0</v>
      </c>
      <c r="I56" s="157"/>
      <c r="J56" s="161">
        <v>0</v>
      </c>
    </row>
    <row r="57" spans="1:13" ht="22.5" hidden="1" customHeight="1" x14ac:dyDescent="0.7">
      <c r="A57" s="155" t="s">
        <v>41</v>
      </c>
      <c r="B57" s="156"/>
      <c r="C57" s="157"/>
      <c r="D57" s="159"/>
      <c r="E57" s="157"/>
      <c r="F57" s="159">
        <v>0</v>
      </c>
      <c r="G57" s="157"/>
      <c r="H57" s="159"/>
      <c r="I57" s="157"/>
      <c r="J57" s="159">
        <v>0</v>
      </c>
    </row>
    <row r="58" spans="1:13" ht="22.5" hidden="1" customHeight="1" x14ac:dyDescent="0.7">
      <c r="A58" s="155" t="s">
        <v>201</v>
      </c>
      <c r="B58" s="156" t="s">
        <v>25</v>
      </c>
      <c r="C58" s="157"/>
      <c r="D58" s="159"/>
      <c r="E58" s="157"/>
      <c r="F58" s="159">
        <v>0</v>
      </c>
      <c r="G58" s="157"/>
      <c r="H58" s="159"/>
      <c r="I58" s="157"/>
      <c r="J58" s="159">
        <v>0</v>
      </c>
    </row>
    <row r="59" spans="1:13" ht="22.5" customHeight="1" x14ac:dyDescent="0.7">
      <c r="A59" s="219" t="s">
        <v>42</v>
      </c>
      <c r="B59" s="156"/>
      <c r="C59" s="157"/>
      <c r="D59" s="159">
        <v>78524</v>
      </c>
      <c r="E59" s="157"/>
      <c r="F59" s="159">
        <v>59461</v>
      </c>
      <c r="G59" s="157"/>
      <c r="H59" s="159">
        <v>1309</v>
      </c>
      <c r="I59" s="157"/>
      <c r="J59" s="159">
        <v>1157</v>
      </c>
      <c r="K59" s="160">
        <f>D590</f>
        <v>0</v>
      </c>
    </row>
    <row r="60" spans="1:13" ht="22.5" customHeight="1" x14ac:dyDescent="0.7">
      <c r="A60" s="171" t="s">
        <v>43</v>
      </c>
      <c r="B60" s="271"/>
      <c r="C60" s="152"/>
      <c r="D60" s="151">
        <f>SUM(D46:D59)</f>
        <v>8148460</v>
      </c>
      <c r="E60" s="152"/>
      <c r="F60" s="151">
        <f>SUM(F46:F59)</f>
        <v>6340878</v>
      </c>
      <c r="G60" s="216"/>
      <c r="H60" s="151">
        <f>SUM(H46:H59)</f>
        <v>3252551</v>
      </c>
      <c r="I60" s="216"/>
      <c r="J60" s="151">
        <f>SUM(J46:J59)</f>
        <v>2557011</v>
      </c>
      <c r="L60" s="155">
        <v>0</v>
      </c>
      <c r="M60" s="155">
        <v>0</v>
      </c>
    </row>
    <row r="61" spans="1:13" ht="22.5" customHeight="1" x14ac:dyDescent="0.7">
      <c r="A61" s="171"/>
      <c r="B61" s="156"/>
      <c r="C61" s="172"/>
      <c r="E61" s="172"/>
      <c r="G61" s="172"/>
      <c r="H61" s="172"/>
      <c r="I61" s="172"/>
      <c r="J61" s="172"/>
    </row>
    <row r="62" spans="1:13" ht="22.5" customHeight="1" x14ac:dyDescent="0.7">
      <c r="A62" s="273" t="s">
        <v>44</v>
      </c>
      <c r="B62" s="271"/>
      <c r="C62" s="157"/>
      <c r="D62" s="159"/>
      <c r="E62" s="157"/>
      <c r="F62" s="159"/>
      <c r="G62" s="159"/>
      <c r="H62" s="159"/>
      <c r="I62" s="159"/>
      <c r="J62" s="159"/>
    </row>
    <row r="63" spans="1:13" ht="22.5" hidden="1" customHeight="1" x14ac:dyDescent="0.7">
      <c r="A63" s="219" t="s">
        <v>45</v>
      </c>
      <c r="B63" s="156"/>
      <c r="C63" s="157"/>
      <c r="D63" s="157">
        <v>0</v>
      </c>
      <c r="E63" s="157"/>
      <c r="F63" s="157">
        <v>0</v>
      </c>
      <c r="G63" s="163"/>
      <c r="H63" s="161">
        <v>0</v>
      </c>
      <c r="I63" s="163"/>
      <c r="J63" s="161">
        <v>0</v>
      </c>
    </row>
    <row r="64" spans="1:13" ht="22.5" hidden="1" customHeight="1" x14ac:dyDescent="0.7">
      <c r="A64" s="155" t="s">
        <v>46</v>
      </c>
      <c r="B64" s="156"/>
      <c r="C64" s="157"/>
      <c r="D64" s="157">
        <v>0</v>
      </c>
      <c r="E64" s="157"/>
      <c r="F64" s="157">
        <v>0</v>
      </c>
      <c r="G64" s="163"/>
      <c r="H64" s="161">
        <v>0</v>
      </c>
      <c r="I64" s="163"/>
      <c r="J64" s="161">
        <v>0</v>
      </c>
    </row>
    <row r="65" spans="1:13" ht="22.5" customHeight="1" x14ac:dyDescent="0.7">
      <c r="A65" s="262" t="s">
        <v>47</v>
      </c>
      <c r="B65" s="271"/>
      <c r="C65" s="157"/>
      <c r="D65" s="161">
        <v>0</v>
      </c>
      <c r="E65" s="157"/>
      <c r="F65" s="158">
        <v>420000</v>
      </c>
      <c r="G65" s="159"/>
      <c r="H65" s="161">
        <v>0</v>
      </c>
      <c r="I65" s="159"/>
      <c r="J65" s="161">
        <v>0</v>
      </c>
    </row>
    <row r="66" spans="1:13" ht="22.5" customHeight="1" x14ac:dyDescent="0.7">
      <c r="A66" s="219" t="s">
        <v>48</v>
      </c>
      <c r="B66" s="156" t="s">
        <v>18</v>
      </c>
      <c r="C66" s="163"/>
      <c r="D66" s="158">
        <v>784306</v>
      </c>
      <c r="E66" s="157"/>
      <c r="F66" s="158">
        <v>956909</v>
      </c>
      <c r="G66" s="159"/>
      <c r="H66" s="161">
        <v>0</v>
      </c>
      <c r="I66" s="159"/>
      <c r="J66" s="161">
        <v>0</v>
      </c>
    </row>
    <row r="67" spans="1:13" ht="22.5" customHeight="1" x14ac:dyDescent="0.7">
      <c r="A67" s="219" t="s">
        <v>49</v>
      </c>
      <c r="B67" s="156"/>
      <c r="C67" s="163"/>
      <c r="D67" s="158">
        <v>127784</v>
      </c>
      <c r="E67" s="157"/>
      <c r="F67" s="158">
        <v>135330</v>
      </c>
      <c r="G67" s="159"/>
      <c r="H67" s="158">
        <v>22011</v>
      </c>
      <c r="I67" s="159"/>
      <c r="J67" s="158">
        <v>23357</v>
      </c>
    </row>
    <row r="68" spans="1:13" ht="22.5" customHeight="1" x14ac:dyDescent="0.7">
      <c r="A68" s="219" t="s">
        <v>192</v>
      </c>
      <c r="B68" s="156" t="s">
        <v>18</v>
      </c>
      <c r="C68" s="163"/>
      <c r="D68" s="158">
        <v>987093</v>
      </c>
      <c r="E68" s="157"/>
      <c r="F68" s="158">
        <v>985849</v>
      </c>
      <c r="G68" s="159"/>
      <c r="H68" s="158">
        <v>987093</v>
      </c>
      <c r="I68" s="159"/>
      <c r="J68" s="158">
        <v>985849</v>
      </c>
    </row>
    <row r="69" spans="1:13" ht="22.5" customHeight="1" x14ac:dyDescent="0.7">
      <c r="A69" s="155" t="s">
        <v>239</v>
      </c>
      <c r="B69" s="156"/>
      <c r="C69" s="157"/>
      <c r="D69" s="158">
        <v>71103</v>
      </c>
      <c r="E69" s="157"/>
      <c r="F69" s="158">
        <v>72447</v>
      </c>
      <c r="G69" s="159"/>
      <c r="H69" s="158">
        <v>12727</v>
      </c>
      <c r="I69" s="159"/>
      <c r="J69" s="158">
        <v>12525</v>
      </c>
    </row>
    <row r="70" spans="1:13" ht="22.5" hidden="1" customHeight="1" x14ac:dyDescent="0.7">
      <c r="A70" s="155" t="s">
        <v>186</v>
      </c>
      <c r="B70" s="156"/>
      <c r="C70" s="157"/>
      <c r="D70" s="158"/>
      <c r="E70" s="157"/>
      <c r="F70" s="158">
        <v>0</v>
      </c>
      <c r="G70" s="159"/>
      <c r="H70" s="158"/>
      <c r="I70" s="159"/>
      <c r="J70" s="158">
        <v>0</v>
      </c>
    </row>
    <row r="71" spans="1:13" ht="22.5" customHeight="1" x14ac:dyDescent="0.7">
      <c r="A71" s="155" t="s">
        <v>268</v>
      </c>
      <c r="B71" s="156"/>
      <c r="C71" s="157"/>
      <c r="D71" s="158">
        <v>18759</v>
      </c>
      <c r="E71" s="157"/>
      <c r="F71" s="158">
        <v>13576</v>
      </c>
      <c r="G71" s="159"/>
      <c r="H71" s="158">
        <v>2193</v>
      </c>
      <c r="I71" s="159"/>
      <c r="J71" s="158">
        <v>2124</v>
      </c>
    </row>
    <row r="72" spans="1:13" ht="22.5" customHeight="1" x14ac:dyDescent="0.7">
      <c r="A72" s="155" t="s">
        <v>51</v>
      </c>
      <c r="B72" s="156"/>
      <c r="C72" s="157"/>
      <c r="D72" s="158">
        <v>51350</v>
      </c>
      <c r="E72" s="157"/>
      <c r="F72" s="158">
        <v>51818</v>
      </c>
      <c r="G72" s="159"/>
      <c r="H72" s="161">
        <v>0</v>
      </c>
      <c r="I72" s="159"/>
      <c r="J72" s="161">
        <v>0</v>
      </c>
    </row>
    <row r="73" spans="1:13" ht="22.5" customHeight="1" x14ac:dyDescent="0.7">
      <c r="A73" s="162" t="s">
        <v>52</v>
      </c>
      <c r="B73" s="156"/>
      <c r="C73" s="163"/>
      <c r="D73" s="151">
        <f>SUM(D63:D72)</f>
        <v>2040395</v>
      </c>
      <c r="E73" s="163"/>
      <c r="F73" s="151">
        <f>SUM(F63:F72)</f>
        <v>2635929</v>
      </c>
      <c r="G73" s="157"/>
      <c r="H73" s="151">
        <f>SUM(H63:H72)</f>
        <v>1024024</v>
      </c>
      <c r="I73" s="157"/>
      <c r="J73" s="151">
        <f>SUM(J63:J72)</f>
        <v>1023855</v>
      </c>
      <c r="L73" s="155">
        <v>0</v>
      </c>
      <c r="M73" s="155">
        <v>0</v>
      </c>
    </row>
    <row r="74" spans="1:13" ht="22.5" customHeight="1" x14ac:dyDescent="0.7">
      <c r="A74" s="162"/>
      <c r="C74" s="163"/>
      <c r="E74" s="163"/>
      <c r="F74" s="163"/>
      <c r="G74" s="157"/>
      <c r="H74" s="157"/>
      <c r="I74" s="157"/>
      <c r="J74" s="157"/>
    </row>
    <row r="75" spans="1:13" ht="22.5" customHeight="1" x14ac:dyDescent="0.7">
      <c r="A75" s="162" t="s">
        <v>53</v>
      </c>
      <c r="C75" s="163"/>
      <c r="D75" s="165">
        <f>D60+D73</f>
        <v>10188855</v>
      </c>
      <c r="E75" s="163"/>
      <c r="F75" s="1">
        <f>F60+F73</f>
        <v>8976807</v>
      </c>
      <c r="G75" s="157"/>
      <c r="H75" s="166">
        <f>H60+H73</f>
        <v>4276575</v>
      </c>
      <c r="I75" s="157"/>
      <c r="J75" s="1">
        <f>J60+J73</f>
        <v>3580866</v>
      </c>
      <c r="L75" s="155">
        <v>0</v>
      </c>
      <c r="M75" s="155">
        <v>0</v>
      </c>
    </row>
    <row r="76" spans="1:13" ht="22.5" customHeight="1" x14ac:dyDescent="0.7">
      <c r="C76" s="157"/>
      <c r="E76" s="157"/>
      <c r="F76" s="163"/>
      <c r="G76" s="157"/>
      <c r="H76" s="157"/>
      <c r="I76" s="157"/>
      <c r="J76" s="157"/>
    </row>
    <row r="77" spans="1:13" ht="23" x14ac:dyDescent="0.7">
      <c r="A77" s="167" t="s">
        <v>0</v>
      </c>
      <c r="B77" s="168"/>
      <c r="C77" s="262"/>
      <c r="D77" s="263"/>
      <c r="E77" s="262"/>
      <c r="F77" s="262"/>
      <c r="G77" s="262"/>
      <c r="H77" s="262"/>
      <c r="I77" s="262"/>
      <c r="J77" s="262"/>
    </row>
    <row r="78" spans="1:13" ht="23" x14ac:dyDescent="0.7">
      <c r="A78" s="162" t="str">
        <f>A2</f>
        <v>งบฐานะการเงิน</v>
      </c>
      <c r="B78" s="168"/>
      <c r="C78" s="262"/>
      <c r="D78" s="263"/>
      <c r="E78" s="262"/>
      <c r="F78" s="262"/>
      <c r="G78" s="262"/>
      <c r="H78" s="262"/>
      <c r="I78" s="262"/>
      <c r="J78" s="262"/>
    </row>
    <row r="79" spans="1:13" ht="22.5" customHeight="1" x14ac:dyDescent="0.7">
      <c r="A79" s="171"/>
      <c r="C79" s="172"/>
      <c r="E79" s="172"/>
      <c r="G79" s="172"/>
      <c r="H79" s="172"/>
      <c r="I79" s="172"/>
      <c r="J79" s="172"/>
    </row>
    <row r="80" spans="1:13" ht="22.5" customHeight="1" x14ac:dyDescent="0.7">
      <c r="A80" s="262"/>
      <c r="B80" s="168"/>
      <c r="C80" s="168"/>
      <c r="D80" s="264" t="s">
        <v>1</v>
      </c>
      <c r="E80" s="264"/>
      <c r="F80" s="264"/>
      <c r="H80" s="264" t="s">
        <v>2</v>
      </c>
      <c r="I80" s="264"/>
      <c r="J80" s="264"/>
    </row>
    <row r="81" spans="1:10" ht="22.5" customHeight="1" x14ac:dyDescent="0.7">
      <c r="A81" s="262"/>
      <c r="B81" s="168"/>
      <c r="C81" s="168"/>
      <c r="D81" s="221" t="s">
        <v>216</v>
      </c>
      <c r="E81" s="265"/>
      <c r="F81" s="221" t="s">
        <v>3</v>
      </c>
      <c r="H81" s="221" t="s">
        <v>216</v>
      </c>
      <c r="I81" s="265"/>
      <c r="J81" s="221" t="s">
        <v>3</v>
      </c>
    </row>
    <row r="82" spans="1:10" ht="22.5" customHeight="1" x14ac:dyDescent="0.7">
      <c r="A82" s="262"/>
      <c r="B82" s="156"/>
      <c r="C82" s="168"/>
      <c r="D82" s="164" t="s">
        <v>265</v>
      </c>
      <c r="E82" s="164"/>
      <c r="F82" s="164" t="s">
        <v>222</v>
      </c>
      <c r="G82" s="164"/>
      <c r="H82" s="164" t="s">
        <v>265</v>
      </c>
      <c r="I82" s="164"/>
      <c r="J82" s="164" t="s">
        <v>222</v>
      </c>
    </row>
    <row r="83" spans="1:10" ht="22.5" customHeight="1" x14ac:dyDescent="0.7">
      <c r="A83" s="170" t="s">
        <v>54</v>
      </c>
      <c r="B83" s="156" t="s">
        <v>5</v>
      </c>
      <c r="C83" s="164"/>
      <c r="D83" s="177" t="s">
        <v>218</v>
      </c>
      <c r="E83" s="164"/>
      <c r="F83" s="164"/>
      <c r="G83" s="164"/>
      <c r="H83" s="177" t="s">
        <v>218</v>
      </c>
      <c r="I83" s="164"/>
      <c r="J83" s="164"/>
    </row>
    <row r="84" spans="1:10" ht="22.5" customHeight="1" x14ac:dyDescent="0.7">
      <c r="C84" s="222"/>
      <c r="D84" s="220"/>
      <c r="E84" s="222"/>
      <c r="F84" s="221"/>
      <c r="G84" s="266" t="s">
        <v>217</v>
      </c>
      <c r="H84" s="221"/>
      <c r="I84" s="222"/>
      <c r="J84" s="221"/>
    </row>
    <row r="85" spans="1:10" ht="22.5" customHeight="1" x14ac:dyDescent="0.7">
      <c r="A85" s="267" t="s">
        <v>55</v>
      </c>
      <c r="C85" s="157"/>
      <c r="E85" s="157"/>
      <c r="F85" s="163"/>
      <c r="G85" s="157"/>
      <c r="H85" s="157"/>
      <c r="I85" s="157"/>
      <c r="J85" s="157"/>
    </row>
    <row r="86" spans="1:10" ht="22.5" customHeight="1" x14ac:dyDescent="0.7">
      <c r="A86" s="219" t="s">
        <v>56</v>
      </c>
      <c r="B86" s="156"/>
      <c r="C86" s="157"/>
      <c r="D86" s="159"/>
      <c r="E86" s="157"/>
      <c r="F86" s="159"/>
      <c r="G86" s="157"/>
      <c r="H86" s="157"/>
      <c r="I86" s="157"/>
      <c r="J86" s="157"/>
    </row>
    <row r="87" spans="1:10" ht="22.5" customHeight="1" x14ac:dyDescent="0.7">
      <c r="A87" s="219" t="s">
        <v>58</v>
      </c>
      <c r="B87" s="156"/>
      <c r="C87" s="157"/>
      <c r="D87" s="159"/>
      <c r="E87" s="157"/>
      <c r="F87" s="159"/>
      <c r="G87" s="157"/>
      <c r="H87" s="157"/>
      <c r="I87" s="157"/>
      <c r="J87" s="157"/>
    </row>
    <row r="88" spans="1:10" ht="22.5" customHeight="1" thickBot="1" x14ac:dyDescent="0.75">
      <c r="A88" s="274" t="s">
        <v>193</v>
      </c>
      <c r="B88" s="156"/>
      <c r="C88" s="157"/>
      <c r="D88" s="275">
        <v>400000</v>
      </c>
      <c r="E88" s="157"/>
      <c r="F88" s="275">
        <v>400000</v>
      </c>
      <c r="G88" s="157"/>
      <c r="H88" s="275">
        <v>400000</v>
      </c>
      <c r="I88" s="157"/>
      <c r="J88" s="275">
        <v>400000</v>
      </c>
    </row>
    <row r="89" spans="1:10" ht="22.5" customHeight="1" thickTop="1" x14ac:dyDescent="0.7">
      <c r="A89" s="155" t="s">
        <v>59</v>
      </c>
      <c r="B89" s="156"/>
      <c r="C89" s="157"/>
      <c r="D89" s="159"/>
      <c r="E89" s="157"/>
      <c r="F89" s="159"/>
      <c r="G89" s="157"/>
      <c r="H89" s="159"/>
      <c r="I89" s="157"/>
      <c r="J89" s="159"/>
    </row>
    <row r="90" spans="1:10" ht="22.5" customHeight="1" x14ac:dyDescent="0.7">
      <c r="A90" s="276" t="s">
        <v>194</v>
      </c>
      <c r="B90" s="156"/>
      <c r="C90" s="159"/>
      <c r="D90" s="159">
        <v>362220</v>
      </c>
      <c r="E90" s="159"/>
      <c r="F90" s="159">
        <v>362220</v>
      </c>
      <c r="G90" s="159"/>
      <c r="H90" s="159">
        <v>362220</v>
      </c>
      <c r="I90" s="159"/>
      <c r="J90" s="159">
        <v>362220</v>
      </c>
    </row>
    <row r="91" spans="1:10" ht="22.5" customHeight="1" x14ac:dyDescent="0.7">
      <c r="A91" s="155" t="s">
        <v>60</v>
      </c>
      <c r="B91" s="156"/>
      <c r="C91" s="157"/>
      <c r="D91" s="159">
        <f>'CH-Conso 68'!H36</f>
        <v>2086386</v>
      </c>
      <c r="E91" s="157"/>
      <c r="F91" s="159">
        <v>2086386</v>
      </c>
      <c r="G91" s="157"/>
      <c r="H91" s="159">
        <f>'CH-Seperate 68'!H28</f>
        <v>2086386</v>
      </c>
      <c r="I91" s="157"/>
      <c r="J91" s="159">
        <v>2086386</v>
      </c>
    </row>
    <row r="92" spans="1:10" ht="22.5" customHeight="1" x14ac:dyDescent="0.7">
      <c r="A92" s="155" t="s">
        <v>244</v>
      </c>
      <c r="B92" s="156"/>
      <c r="C92" s="157"/>
      <c r="D92" s="159">
        <f>'CH-Conso 68'!J36</f>
        <v>-2532</v>
      </c>
      <c r="E92" s="157"/>
      <c r="F92" s="159">
        <v>-2532</v>
      </c>
      <c r="G92" s="157"/>
      <c r="H92" s="161">
        <v>0</v>
      </c>
      <c r="I92" s="163"/>
      <c r="J92" s="161">
        <v>0</v>
      </c>
    </row>
    <row r="93" spans="1:10" ht="22.5" customHeight="1" x14ac:dyDescent="0.7">
      <c r="A93" s="155" t="s">
        <v>61</v>
      </c>
      <c r="B93" s="156"/>
      <c r="C93" s="157"/>
      <c r="D93" s="159"/>
      <c r="E93" s="157"/>
      <c r="F93" s="159"/>
      <c r="G93" s="157"/>
      <c r="H93" s="157"/>
      <c r="I93" s="157"/>
      <c r="J93" s="159"/>
    </row>
    <row r="94" spans="1:10" ht="22.5" customHeight="1" x14ac:dyDescent="0.7">
      <c r="A94" s="155" t="s">
        <v>62</v>
      </c>
      <c r="B94" s="156"/>
      <c r="C94" s="157"/>
      <c r="D94" s="159"/>
      <c r="E94" s="157"/>
      <c r="F94" s="159"/>
      <c r="G94" s="157"/>
      <c r="H94" s="157"/>
      <c r="I94" s="157"/>
      <c r="J94" s="159"/>
    </row>
    <row r="95" spans="1:10" ht="22.5" customHeight="1" x14ac:dyDescent="0.7">
      <c r="A95" s="155" t="s">
        <v>63</v>
      </c>
      <c r="B95" s="156"/>
      <c r="C95" s="159"/>
      <c r="D95" s="159">
        <f>'CH-Conso 68'!L36</f>
        <v>50524</v>
      </c>
      <c r="E95" s="159"/>
      <c r="F95" s="159">
        <v>50524</v>
      </c>
      <c r="G95" s="157"/>
      <c r="H95" s="159">
        <f>'CH-Seperate 68'!J28</f>
        <v>50524</v>
      </c>
      <c r="I95" s="157"/>
      <c r="J95" s="159">
        <v>50524</v>
      </c>
    </row>
    <row r="96" spans="1:10" ht="22.5" customHeight="1" x14ac:dyDescent="0.7">
      <c r="A96" s="155" t="s">
        <v>279</v>
      </c>
      <c r="B96" s="156" t="s">
        <v>277</v>
      </c>
      <c r="C96" s="159"/>
      <c r="D96" s="159">
        <f>'CH-Conso 68'!N36</f>
        <v>122</v>
      </c>
      <c r="E96" s="159"/>
      <c r="F96" s="161">
        <v>0</v>
      </c>
      <c r="G96" s="157"/>
      <c r="H96" s="159">
        <f>'CH-Seperate 68'!L28</f>
        <v>122</v>
      </c>
      <c r="I96" s="157"/>
      <c r="J96" s="161">
        <v>0</v>
      </c>
    </row>
    <row r="97" spans="1:13" ht="22.5" customHeight="1" x14ac:dyDescent="0.7">
      <c r="A97" s="155" t="s">
        <v>64</v>
      </c>
      <c r="B97" s="156"/>
      <c r="C97" s="159"/>
      <c r="D97" s="159">
        <f>'CH-Conso 68'!P36</f>
        <v>2665779</v>
      </c>
      <c r="E97" s="159"/>
      <c r="F97" s="159">
        <v>2280726</v>
      </c>
      <c r="G97" s="157"/>
      <c r="H97" s="159">
        <f>'CH-Seperate 68'!N28</f>
        <v>1551071</v>
      </c>
      <c r="I97" s="157"/>
      <c r="J97" s="159">
        <v>1556949</v>
      </c>
    </row>
    <row r="98" spans="1:13" ht="22.5" customHeight="1" x14ac:dyDescent="0.7">
      <c r="A98" s="155" t="s">
        <v>273</v>
      </c>
      <c r="B98" s="156" t="s">
        <v>277</v>
      </c>
      <c r="C98" s="159"/>
      <c r="D98" s="159">
        <f>'CH-Conso 68'!R36</f>
        <v>-122</v>
      </c>
      <c r="E98" s="159"/>
      <c r="F98" s="161">
        <v>0</v>
      </c>
      <c r="G98" s="157"/>
      <c r="H98" s="159">
        <f>'CH-Seperate 68'!P28</f>
        <v>-122</v>
      </c>
      <c r="I98" s="157"/>
      <c r="J98" s="161">
        <v>0</v>
      </c>
    </row>
    <row r="99" spans="1:13" ht="22.5" customHeight="1" x14ac:dyDescent="0.7">
      <c r="A99" s="155" t="s">
        <v>65</v>
      </c>
      <c r="B99" s="156"/>
      <c r="C99" s="159"/>
      <c r="D99" s="215">
        <f>'CH-Conso 68'!X36</f>
        <v>-4329</v>
      </c>
      <c r="E99" s="159"/>
      <c r="F99" s="215">
        <v>-4087</v>
      </c>
      <c r="G99" s="163"/>
      <c r="H99" s="215">
        <f>'CH-Seperate 68'!T28</f>
        <v>-286</v>
      </c>
      <c r="I99" s="163"/>
      <c r="J99" s="215">
        <v>-286</v>
      </c>
    </row>
    <row r="100" spans="1:13" ht="22.5" customHeight="1" x14ac:dyDescent="0.7">
      <c r="A100" s="170" t="s">
        <v>66</v>
      </c>
      <c r="B100" s="156"/>
      <c r="C100" s="216"/>
      <c r="D100" s="216">
        <f>SUM(D90:D99)</f>
        <v>5158048</v>
      </c>
      <c r="E100" s="216"/>
      <c r="F100" s="216">
        <f>SUM(F90:F99)</f>
        <v>4773237</v>
      </c>
      <c r="G100" s="216"/>
      <c r="H100" s="277">
        <f>SUM(H90:H99)</f>
        <v>4049915</v>
      </c>
      <c r="I100" s="216"/>
      <c r="J100" s="216">
        <f>SUM(J90:J99)</f>
        <v>4055793</v>
      </c>
    </row>
    <row r="101" spans="1:13" ht="22.5" customHeight="1" x14ac:dyDescent="0.7">
      <c r="A101" s="278" t="s">
        <v>67</v>
      </c>
      <c r="B101" s="156"/>
      <c r="C101" s="157"/>
      <c r="D101" s="159">
        <f>'CH-Conso 68'!AB36</f>
        <v>91322</v>
      </c>
      <c r="E101" s="157"/>
      <c r="F101" s="159">
        <v>97457</v>
      </c>
      <c r="G101" s="157"/>
      <c r="H101" s="161">
        <v>0</v>
      </c>
      <c r="I101" s="157"/>
      <c r="J101" s="161">
        <v>0</v>
      </c>
    </row>
    <row r="102" spans="1:13" ht="22.5" customHeight="1" x14ac:dyDescent="0.7">
      <c r="A102" s="170" t="s">
        <v>68</v>
      </c>
      <c r="C102" s="216"/>
      <c r="D102" s="151">
        <f>SUM(D100:D101)</f>
        <v>5249370</v>
      </c>
      <c r="E102" s="216"/>
      <c r="F102" s="151">
        <f>SUM(F100:F101)</f>
        <v>4870694</v>
      </c>
      <c r="G102" s="216"/>
      <c r="H102" s="279">
        <f>SUM(H100:H101)</f>
        <v>4049915</v>
      </c>
      <c r="I102" s="216"/>
      <c r="J102" s="151">
        <f>SUM(J100:J101)</f>
        <v>4055793</v>
      </c>
      <c r="L102" s="5"/>
      <c r="M102" s="5"/>
    </row>
    <row r="103" spans="1:13" ht="22.5" customHeight="1" x14ac:dyDescent="0.7">
      <c r="A103" s="170"/>
      <c r="C103" s="216"/>
      <c r="D103" s="153"/>
      <c r="E103" s="216"/>
      <c r="F103" s="153"/>
      <c r="G103" s="216"/>
      <c r="H103" s="153"/>
      <c r="I103" s="216"/>
      <c r="J103" s="153"/>
      <c r="L103" s="5"/>
      <c r="M103" s="5"/>
    </row>
    <row r="104" spans="1:13" ht="22.5" customHeight="1" thickBot="1" x14ac:dyDescent="0.75">
      <c r="A104" s="170" t="s">
        <v>69</v>
      </c>
      <c r="C104" s="152"/>
      <c r="D104" s="154">
        <f>D75+D102</f>
        <v>15438225</v>
      </c>
      <c r="E104" s="152"/>
      <c r="F104" s="154">
        <f>F75+F102</f>
        <v>13847501</v>
      </c>
      <c r="G104" s="152"/>
      <c r="H104" s="280">
        <f>H75+H102</f>
        <v>8326490</v>
      </c>
      <c r="I104" s="152"/>
      <c r="J104" s="154">
        <f>J75+J102</f>
        <v>7636659</v>
      </c>
      <c r="L104" s="5"/>
      <c r="M104" s="5"/>
    </row>
    <row r="105" spans="1:13" ht="22.5" customHeight="1" thickTop="1" x14ac:dyDescent="0.7">
      <c r="B105" s="2"/>
      <c r="C105" s="2"/>
      <c r="D105" s="3"/>
      <c r="E105" s="3"/>
      <c r="F105" s="3"/>
      <c r="G105" s="3"/>
      <c r="H105" s="3"/>
      <c r="I105" s="3"/>
      <c r="J105" s="3"/>
    </row>
    <row r="106" spans="1:13" ht="22.5" customHeight="1" x14ac:dyDescent="0.7">
      <c r="D106" s="4">
        <f>D104-D35</f>
        <v>0</v>
      </c>
      <c r="E106" s="5"/>
      <c r="F106" s="4">
        <f>F104-F35</f>
        <v>0</v>
      </c>
      <c r="G106" s="5"/>
      <c r="H106" s="4">
        <f>H104-H35</f>
        <v>0</v>
      </c>
      <c r="I106" s="5"/>
      <c r="J106" s="4">
        <f>J104-J35</f>
        <v>0</v>
      </c>
    </row>
  </sheetData>
  <mergeCells count="6">
    <mergeCell ref="H80:J80"/>
    <mergeCell ref="D80:F80"/>
    <mergeCell ref="H4:J4"/>
    <mergeCell ref="D4:F4"/>
    <mergeCell ref="D40:F40"/>
    <mergeCell ref="H40:J40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16383" man="1"/>
    <brk id="76" max="16383" man="1"/>
  </rowBreaks>
  <ignoredErrors>
    <ignoredError sqref="B19:B22 B49:B50 B56:B65 B11 B16 B13 B29:B30 B32:B45 B54 B5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83" transitionEvaluation="1" transitionEntry="1"/>
  <dimension ref="A1:M86"/>
  <sheetViews>
    <sheetView showGridLines="0" view="pageBreakPreview" topLeftCell="A83" zoomScaleNormal="70" zoomScaleSheetLayoutView="100" workbookViewId="0">
      <selection activeCell="A12" sqref="A1:XFD1048576"/>
    </sheetView>
  </sheetViews>
  <sheetFormatPr defaultColWidth="9.8984375" defaultRowHeight="22.5" customHeight="1" x14ac:dyDescent="0.7"/>
  <cols>
    <col min="1" max="1" width="56.69921875" style="155" customWidth="1"/>
    <col min="2" max="2" width="8.3984375" style="164" customWidth="1"/>
    <col min="3" max="3" width="1" style="155" customWidth="1"/>
    <col min="4" max="4" width="18.69921875" style="163" customWidth="1"/>
    <col min="5" max="5" width="2" style="155" customWidth="1"/>
    <col min="6" max="6" width="16" style="172" customWidth="1"/>
    <col min="7" max="7" width="2" style="155" customWidth="1"/>
    <col min="8" max="8" width="17.69921875" style="155" bestFit="1" customWidth="1"/>
    <col min="9" max="9" width="2" style="155" customWidth="1"/>
    <col min="10" max="10" width="15.59765625" style="155" customWidth="1"/>
    <col min="11" max="11" width="21.69921875" style="160" customWidth="1"/>
    <col min="12" max="12" width="16.8984375" style="155" bestFit="1" customWidth="1"/>
    <col min="13" max="13" width="11" style="155" bestFit="1" customWidth="1"/>
    <col min="14" max="16384" width="9.8984375" style="155"/>
  </cols>
  <sheetData>
    <row r="1" spans="1:12" ht="23" x14ac:dyDescent="0.7">
      <c r="A1" s="167" t="s">
        <v>0</v>
      </c>
      <c r="B1" s="168"/>
      <c r="C1" s="169"/>
      <c r="D1" s="220"/>
      <c r="E1" s="169"/>
      <c r="F1" s="169"/>
      <c r="G1" s="169"/>
      <c r="H1" s="169"/>
      <c r="I1" s="169"/>
      <c r="J1" s="169"/>
    </row>
    <row r="2" spans="1:12" ht="23" x14ac:dyDescent="0.7">
      <c r="A2" s="171" t="s">
        <v>219</v>
      </c>
      <c r="C2" s="172"/>
      <c r="E2" s="172"/>
      <c r="G2" s="172"/>
      <c r="H2" s="172"/>
      <c r="I2" s="172"/>
      <c r="J2" s="172"/>
    </row>
    <row r="3" spans="1:12" ht="11.15" customHeight="1" x14ac:dyDescent="0.7">
      <c r="A3" s="171"/>
      <c r="C3" s="172"/>
      <c r="E3" s="172"/>
      <c r="G3" s="172"/>
      <c r="H3" s="172"/>
      <c r="I3" s="172"/>
      <c r="J3" s="172"/>
    </row>
    <row r="4" spans="1:12" ht="19.5" customHeight="1" x14ac:dyDescent="0.7">
      <c r="B4" s="168"/>
      <c r="C4" s="168"/>
      <c r="D4" s="264" t="s">
        <v>1</v>
      </c>
      <c r="E4" s="264"/>
      <c r="F4" s="264"/>
      <c r="G4" s="175"/>
      <c r="H4" s="264" t="s">
        <v>2</v>
      </c>
      <c r="I4" s="264"/>
      <c r="J4" s="264"/>
    </row>
    <row r="5" spans="1:12" ht="21.75" customHeight="1" x14ac:dyDescent="0.7">
      <c r="B5" s="168"/>
      <c r="C5" s="168"/>
      <c r="D5" s="260" t="s">
        <v>220</v>
      </c>
      <c r="E5" s="260"/>
      <c r="F5" s="260"/>
      <c r="G5" s="241"/>
      <c r="H5" s="260" t="s">
        <v>220</v>
      </c>
      <c r="I5" s="260"/>
      <c r="J5" s="260"/>
    </row>
    <row r="6" spans="1:12" ht="19.5" customHeight="1" x14ac:dyDescent="0.7">
      <c r="B6" s="168"/>
      <c r="C6" s="168"/>
      <c r="D6" s="242" t="s">
        <v>221</v>
      </c>
      <c r="E6" s="242"/>
      <c r="F6" s="242"/>
      <c r="G6" s="241"/>
      <c r="H6" s="242" t="s">
        <v>221</v>
      </c>
      <c r="I6" s="242"/>
      <c r="J6" s="242"/>
    </row>
    <row r="7" spans="1:12" ht="19.5" customHeight="1" x14ac:dyDescent="0.7">
      <c r="B7" s="156" t="s">
        <v>5</v>
      </c>
      <c r="C7" s="164"/>
      <c r="D7" s="220" t="s">
        <v>265</v>
      </c>
      <c r="E7" s="164"/>
      <c r="F7" s="221">
        <v>2567</v>
      </c>
      <c r="G7" s="164"/>
      <c r="H7" s="220" t="s">
        <v>265</v>
      </c>
      <c r="I7" s="164"/>
      <c r="J7" s="221">
        <v>2567</v>
      </c>
    </row>
    <row r="8" spans="1:12" ht="19.5" customHeight="1" x14ac:dyDescent="0.7">
      <c r="C8" s="222"/>
      <c r="D8" s="220"/>
      <c r="E8" s="222"/>
      <c r="F8" s="221"/>
      <c r="G8" s="266" t="s">
        <v>217</v>
      </c>
      <c r="H8" s="221"/>
      <c r="I8" s="222"/>
      <c r="J8" s="221"/>
    </row>
    <row r="9" spans="1:12" ht="21.65" hidden="1" customHeight="1" x14ac:dyDescent="0.7">
      <c r="A9" s="170"/>
      <c r="C9" s="222"/>
      <c r="D9" s="220"/>
      <c r="E9" s="222"/>
      <c r="F9" s="221"/>
      <c r="G9" s="281"/>
      <c r="H9" s="221"/>
      <c r="I9" s="222"/>
      <c r="J9" s="221"/>
    </row>
    <row r="10" spans="1:12" ht="21.65" customHeight="1" x14ac:dyDescent="0.7">
      <c r="A10" s="155" t="s">
        <v>70</v>
      </c>
      <c r="B10" s="156" t="s">
        <v>297</v>
      </c>
      <c r="C10" s="222"/>
      <c r="D10" s="135">
        <v>4664832</v>
      </c>
      <c r="E10" s="136"/>
      <c r="F10" s="135">
        <v>2088178</v>
      </c>
      <c r="G10" s="136"/>
      <c r="H10" s="135">
        <v>94109</v>
      </c>
      <c r="I10" s="136"/>
      <c r="J10" s="135">
        <v>96305</v>
      </c>
      <c r="L10" s="269"/>
    </row>
    <row r="11" spans="1:12" ht="21.65" customHeight="1" x14ac:dyDescent="0.7">
      <c r="A11" s="155" t="s">
        <v>71</v>
      </c>
      <c r="B11" s="156" t="s">
        <v>9</v>
      </c>
      <c r="C11" s="222"/>
      <c r="D11" s="215">
        <v>-4378873</v>
      </c>
      <c r="E11" s="136"/>
      <c r="F11" s="215">
        <f>-1951318+4694</f>
        <v>-1946624</v>
      </c>
      <c r="G11" s="136"/>
      <c r="H11" s="215">
        <v>-75283</v>
      </c>
      <c r="I11" s="136"/>
      <c r="J11" s="215">
        <v>-82118</v>
      </c>
      <c r="L11" s="269"/>
    </row>
    <row r="12" spans="1:12" ht="24.65" customHeight="1" x14ac:dyDescent="0.7">
      <c r="A12" s="170" t="s">
        <v>72</v>
      </c>
      <c r="B12" s="156"/>
      <c r="C12" s="222"/>
      <c r="D12" s="216">
        <f>SUM(D10:D11)</f>
        <v>285959</v>
      </c>
      <c r="E12" s="136"/>
      <c r="F12" s="137">
        <f>SUM(F10:F11)</f>
        <v>141554</v>
      </c>
      <c r="G12" s="136"/>
      <c r="H12" s="216">
        <f>SUM(H10:H11)</f>
        <v>18826</v>
      </c>
      <c r="I12" s="136"/>
      <c r="J12" s="137">
        <f>SUM(J10:J11)</f>
        <v>14187</v>
      </c>
    </row>
    <row r="13" spans="1:12" ht="10.5" customHeight="1" x14ac:dyDescent="0.7">
      <c r="B13" s="156"/>
      <c r="C13" s="222"/>
      <c r="D13" s="158"/>
      <c r="E13" s="136"/>
      <c r="F13" s="223"/>
      <c r="G13" s="136"/>
      <c r="H13" s="158"/>
      <c r="I13" s="136"/>
      <c r="J13" s="223"/>
    </row>
    <row r="14" spans="1:12" ht="22.5" customHeight="1" x14ac:dyDescent="0.7">
      <c r="A14" s="155" t="s">
        <v>73</v>
      </c>
      <c r="B14" s="156"/>
      <c r="C14" s="157"/>
      <c r="D14" s="159">
        <v>1156</v>
      </c>
      <c r="E14" s="136"/>
      <c r="F14" s="159">
        <v>256</v>
      </c>
      <c r="G14" s="136"/>
      <c r="H14" s="159">
        <v>8685</v>
      </c>
      <c r="I14" s="136"/>
      <c r="J14" s="159">
        <v>1352</v>
      </c>
    </row>
    <row r="15" spans="1:12" ht="21.65" customHeight="1" x14ac:dyDescent="0.7">
      <c r="A15" s="155" t="s">
        <v>281</v>
      </c>
      <c r="B15" s="156"/>
      <c r="C15" s="157"/>
      <c r="D15" s="159">
        <v>307299</v>
      </c>
      <c r="E15" s="136"/>
      <c r="F15" s="161">
        <v>0</v>
      </c>
      <c r="G15" s="136"/>
      <c r="H15" s="161">
        <v>0</v>
      </c>
      <c r="I15" s="136"/>
      <c r="J15" s="161">
        <v>0</v>
      </c>
    </row>
    <row r="16" spans="1:12" ht="21.65" customHeight="1" x14ac:dyDescent="0.7">
      <c r="A16" s="155" t="s">
        <v>74</v>
      </c>
      <c r="B16" s="156"/>
      <c r="C16" s="157"/>
      <c r="D16" s="159">
        <v>30453</v>
      </c>
      <c r="E16" s="136"/>
      <c r="F16" s="161">
        <v>0</v>
      </c>
      <c r="G16" s="136"/>
      <c r="H16" s="161">
        <v>0</v>
      </c>
      <c r="I16" s="136"/>
      <c r="J16" s="161">
        <v>0</v>
      </c>
    </row>
    <row r="17" spans="1:13" ht="21.65" customHeight="1" x14ac:dyDescent="0.7">
      <c r="A17" s="155" t="s">
        <v>75</v>
      </c>
      <c r="B17" s="156"/>
      <c r="C17" s="157"/>
      <c r="D17" s="159">
        <f>359954-D16-D15</f>
        <v>22202</v>
      </c>
      <c r="E17" s="136"/>
      <c r="F17" s="159">
        <v>11669</v>
      </c>
      <c r="G17" s="136"/>
      <c r="H17" s="159">
        <f>18758-H18-H15</f>
        <v>110</v>
      </c>
      <c r="I17" s="136"/>
      <c r="J17" s="159">
        <v>135</v>
      </c>
    </row>
    <row r="18" spans="1:13" ht="21.65" customHeight="1" x14ac:dyDescent="0.7">
      <c r="A18" s="155" t="s">
        <v>147</v>
      </c>
      <c r="B18" s="156"/>
      <c r="C18" s="157"/>
      <c r="D18" s="161">
        <v>0</v>
      </c>
      <c r="E18" s="136"/>
      <c r="F18" s="158">
        <v>803</v>
      </c>
      <c r="G18" s="136"/>
      <c r="H18" s="158">
        <v>18648</v>
      </c>
      <c r="I18" s="136"/>
      <c r="J18" s="158">
        <v>45803</v>
      </c>
    </row>
    <row r="19" spans="1:13" ht="21.65" customHeight="1" x14ac:dyDescent="0.7">
      <c r="A19" s="155" t="s">
        <v>76</v>
      </c>
      <c r="B19" s="156"/>
      <c r="C19" s="157"/>
      <c r="D19" s="159">
        <v>-41084</v>
      </c>
      <c r="E19" s="136"/>
      <c r="F19" s="159">
        <v>-23991</v>
      </c>
      <c r="G19" s="136"/>
      <c r="H19" s="159">
        <v>-2891</v>
      </c>
      <c r="I19" s="136"/>
      <c r="J19" s="159">
        <v>-2817</v>
      </c>
    </row>
    <row r="20" spans="1:13" ht="21.65" customHeight="1" x14ac:dyDescent="0.7">
      <c r="A20" s="155" t="s">
        <v>77</v>
      </c>
      <c r="B20" s="156"/>
      <c r="C20" s="157"/>
      <c r="D20" s="159">
        <v>-82180</v>
      </c>
      <c r="E20" s="136"/>
      <c r="F20" s="159">
        <f>-93986+12291</f>
        <v>-81695</v>
      </c>
      <c r="G20" s="136"/>
      <c r="H20" s="159">
        <v>-4369</v>
      </c>
      <c r="I20" s="136"/>
      <c r="J20" s="159">
        <v>-5636</v>
      </c>
      <c r="K20" s="282"/>
    </row>
    <row r="21" spans="1:13" ht="21.65" customHeight="1" x14ac:dyDescent="0.7">
      <c r="A21" s="155" t="s">
        <v>262</v>
      </c>
      <c r="B21" s="156"/>
      <c r="C21" s="157"/>
      <c r="D21" s="161">
        <v>0</v>
      </c>
      <c r="E21" s="136"/>
      <c r="F21" s="159">
        <v>-12291</v>
      </c>
      <c r="G21" s="136"/>
      <c r="H21" s="161">
        <v>0</v>
      </c>
      <c r="I21" s="136"/>
      <c r="J21" s="161">
        <v>0</v>
      </c>
      <c r="K21" s="282"/>
    </row>
    <row r="22" spans="1:13" ht="21.65" customHeight="1" x14ac:dyDescent="0.7">
      <c r="A22" s="155" t="s">
        <v>246</v>
      </c>
      <c r="B22" s="156"/>
      <c r="C22" s="157"/>
      <c r="D22" s="159">
        <v>-552</v>
      </c>
      <c r="E22" s="136"/>
      <c r="F22" s="159">
        <v>-552</v>
      </c>
      <c r="G22" s="136"/>
      <c r="H22" s="161">
        <v>0</v>
      </c>
      <c r="I22" s="136"/>
      <c r="J22" s="161">
        <v>0</v>
      </c>
      <c r="K22" s="282"/>
    </row>
    <row r="23" spans="1:13" ht="21.65" customHeight="1" x14ac:dyDescent="0.7">
      <c r="A23" s="155" t="s">
        <v>78</v>
      </c>
      <c r="B23" s="156" t="s">
        <v>243</v>
      </c>
      <c r="C23" s="157"/>
      <c r="D23" s="159">
        <v>-8111</v>
      </c>
      <c r="E23" s="136"/>
      <c r="F23" s="159">
        <v>-8835</v>
      </c>
      <c r="G23" s="136"/>
      <c r="H23" s="159">
        <v>-456</v>
      </c>
      <c r="I23" s="136"/>
      <c r="J23" s="159">
        <v>-506</v>
      </c>
    </row>
    <row r="24" spans="1:13" ht="21.65" customHeight="1" x14ac:dyDescent="0.7">
      <c r="A24" s="171" t="s">
        <v>79</v>
      </c>
      <c r="B24" s="156"/>
      <c r="C24" s="157"/>
      <c r="D24" s="153">
        <f>SUM(D12:D23)</f>
        <v>515142</v>
      </c>
      <c r="E24" s="136"/>
      <c r="F24" s="153">
        <f>SUM(F12:F23)</f>
        <v>26918</v>
      </c>
      <c r="G24" s="136"/>
      <c r="H24" s="153">
        <f>SUM(H12:H23)</f>
        <v>38553</v>
      </c>
      <c r="I24" s="136"/>
      <c r="J24" s="153">
        <f>SUM(J12:J23)</f>
        <v>52518</v>
      </c>
    </row>
    <row r="25" spans="1:13" ht="21.65" customHeight="1" x14ac:dyDescent="0.7">
      <c r="A25" s="219"/>
      <c r="B25" s="156"/>
      <c r="C25" s="157"/>
      <c r="D25" s="159"/>
      <c r="E25" s="136"/>
      <c r="F25" s="159"/>
      <c r="G25" s="136"/>
      <c r="H25" s="159"/>
      <c r="I25" s="136"/>
      <c r="J25" s="159"/>
    </row>
    <row r="26" spans="1:13" ht="21.65" customHeight="1" x14ac:dyDescent="0.7">
      <c r="A26" s="219" t="s">
        <v>80</v>
      </c>
      <c r="B26" s="156"/>
      <c r="C26" s="157"/>
      <c r="D26" s="159">
        <v>-42225</v>
      </c>
      <c r="E26" s="136"/>
      <c r="F26" s="159">
        <v>-44931</v>
      </c>
      <c r="G26" s="136"/>
      <c r="H26" s="159">
        <v>-44240</v>
      </c>
      <c r="I26" s="136"/>
      <c r="J26" s="159">
        <v>-31570</v>
      </c>
    </row>
    <row r="27" spans="1:13" ht="21.65" hidden="1" customHeight="1" x14ac:dyDescent="0.7">
      <c r="A27" s="219" t="s">
        <v>81</v>
      </c>
      <c r="B27" s="156" t="s">
        <v>20</v>
      </c>
      <c r="C27" s="157"/>
      <c r="D27" s="158">
        <v>0</v>
      </c>
      <c r="E27" s="136"/>
      <c r="F27" s="161">
        <v>0</v>
      </c>
      <c r="G27" s="136"/>
      <c r="H27" s="158">
        <v>0</v>
      </c>
      <c r="I27" s="136"/>
      <c r="J27" s="161">
        <v>0</v>
      </c>
    </row>
    <row r="28" spans="1:13" ht="21.65" customHeight="1" x14ac:dyDescent="0.7">
      <c r="A28" s="170" t="s">
        <v>245</v>
      </c>
      <c r="B28" s="156"/>
      <c r="C28" s="152"/>
      <c r="D28" s="153">
        <f>SUM(D24:D27)</f>
        <v>472917</v>
      </c>
      <c r="E28" s="136"/>
      <c r="F28" s="153">
        <f>SUM(F24:F27)</f>
        <v>-18013</v>
      </c>
      <c r="G28" s="277"/>
      <c r="H28" s="153">
        <f>SUM(H24:H27)</f>
        <v>-5687</v>
      </c>
      <c r="I28" s="136"/>
      <c r="J28" s="153">
        <f>SUM(J24:J27)</f>
        <v>20948</v>
      </c>
    </row>
    <row r="29" spans="1:13" ht="21.65" customHeight="1" x14ac:dyDescent="0.7">
      <c r="A29" s="155" t="s">
        <v>263</v>
      </c>
      <c r="B29" s="156"/>
      <c r="C29" s="152"/>
      <c r="D29" s="215">
        <v>-87325</v>
      </c>
      <c r="E29" s="136"/>
      <c r="F29" s="215">
        <f>-4363-508</f>
        <v>-4871</v>
      </c>
      <c r="G29" s="136"/>
      <c r="H29" s="215">
        <v>-69</v>
      </c>
      <c r="I29" s="136"/>
      <c r="J29" s="215">
        <v>47</v>
      </c>
    </row>
    <row r="30" spans="1:13" s="160" customFormat="1" ht="21.65" customHeight="1" x14ac:dyDescent="0.7">
      <c r="A30" s="170" t="s">
        <v>247</v>
      </c>
      <c r="B30" s="156"/>
      <c r="C30" s="152"/>
      <c r="D30" s="151">
        <f>SUM(D28:D29)</f>
        <v>385592</v>
      </c>
      <c r="E30" s="136"/>
      <c r="F30" s="151">
        <f>SUM(F28:F29)</f>
        <v>-22884</v>
      </c>
      <c r="G30" s="136"/>
      <c r="H30" s="151">
        <f>SUM(H28:H29)</f>
        <v>-5756</v>
      </c>
      <c r="I30" s="136"/>
      <c r="J30" s="151">
        <f>SUM(J28:J29)</f>
        <v>20995</v>
      </c>
      <c r="L30" s="5">
        <v>0</v>
      </c>
      <c r="M30" s="5">
        <f>20995-J30</f>
        <v>0</v>
      </c>
    </row>
    <row r="31" spans="1:13" s="160" customFormat="1" ht="19.5" customHeight="1" x14ac:dyDescent="0.7">
      <c r="A31" s="155"/>
      <c r="B31" s="156"/>
      <c r="C31" s="222"/>
      <c r="D31" s="158"/>
      <c r="E31" s="136"/>
      <c r="F31" s="158"/>
      <c r="G31" s="136"/>
      <c r="H31" s="223"/>
      <c r="I31" s="136"/>
      <c r="J31" s="223"/>
      <c r="L31" s="155"/>
    </row>
    <row r="32" spans="1:13" s="160" customFormat="1" ht="23" x14ac:dyDescent="0.7">
      <c r="A32" s="167" t="s">
        <v>0</v>
      </c>
      <c r="B32" s="168"/>
      <c r="C32" s="169"/>
      <c r="D32" s="220"/>
      <c r="E32" s="169"/>
      <c r="F32" s="169"/>
      <c r="G32" s="169"/>
      <c r="H32" s="169"/>
      <c r="I32" s="169"/>
      <c r="J32" s="169"/>
      <c r="L32" s="155"/>
    </row>
    <row r="33" spans="1:12" s="160" customFormat="1" ht="23" x14ac:dyDescent="0.7">
      <c r="A33" s="171" t="s">
        <v>219</v>
      </c>
      <c r="B33" s="164"/>
      <c r="C33" s="172"/>
      <c r="D33" s="163"/>
      <c r="E33" s="172"/>
      <c r="F33" s="172"/>
      <c r="G33" s="172"/>
      <c r="H33" s="172"/>
      <c r="I33" s="172"/>
      <c r="J33" s="172"/>
      <c r="L33" s="155"/>
    </row>
    <row r="34" spans="1:12" s="160" customFormat="1" ht="11.25" customHeight="1" x14ac:dyDescent="0.7">
      <c r="A34" s="171"/>
      <c r="B34" s="164"/>
      <c r="C34" s="172"/>
      <c r="D34" s="163"/>
      <c r="E34" s="172"/>
      <c r="F34" s="172"/>
      <c r="G34" s="172"/>
      <c r="H34" s="172"/>
      <c r="I34" s="172"/>
      <c r="J34" s="172"/>
      <c r="L34" s="155"/>
    </row>
    <row r="35" spans="1:12" s="160" customFormat="1" ht="19.5" customHeight="1" x14ac:dyDescent="0.7">
      <c r="A35" s="155"/>
      <c r="B35" s="168"/>
      <c r="C35" s="168"/>
      <c r="D35" s="264" t="s">
        <v>1</v>
      </c>
      <c r="E35" s="264"/>
      <c r="F35" s="264"/>
      <c r="G35" s="175"/>
      <c r="H35" s="264" t="s">
        <v>2</v>
      </c>
      <c r="I35" s="264"/>
      <c r="J35" s="264"/>
      <c r="L35" s="155"/>
    </row>
    <row r="36" spans="1:12" s="160" customFormat="1" ht="21.75" customHeight="1" x14ac:dyDescent="0.7">
      <c r="A36" s="155"/>
      <c r="B36" s="168"/>
      <c r="C36" s="168"/>
      <c r="D36" s="260" t="s">
        <v>220</v>
      </c>
      <c r="E36" s="260"/>
      <c r="F36" s="260"/>
      <c r="G36" s="241"/>
      <c r="H36" s="260" t="s">
        <v>220</v>
      </c>
      <c r="I36" s="260"/>
      <c r="J36" s="260"/>
      <c r="L36" s="155"/>
    </row>
    <row r="37" spans="1:12" s="160" customFormat="1" ht="19.5" customHeight="1" x14ac:dyDescent="0.7">
      <c r="A37" s="155"/>
      <c r="B37" s="168"/>
      <c r="C37" s="168"/>
      <c r="D37" s="242" t="s">
        <v>221</v>
      </c>
      <c r="E37" s="242"/>
      <c r="F37" s="242"/>
      <c r="G37" s="241"/>
      <c r="H37" s="242" t="s">
        <v>221</v>
      </c>
      <c r="I37" s="242"/>
      <c r="J37" s="242"/>
      <c r="L37" s="155"/>
    </row>
    <row r="38" spans="1:12" s="160" customFormat="1" ht="21.65" customHeight="1" x14ac:dyDescent="0.7">
      <c r="A38" s="155"/>
      <c r="B38" s="156"/>
      <c r="C38" s="164"/>
      <c r="D38" s="220" t="s">
        <v>265</v>
      </c>
      <c r="E38" s="164"/>
      <c r="F38" s="220" t="s">
        <v>222</v>
      </c>
      <c r="G38" s="164"/>
      <c r="H38" s="220" t="s">
        <v>265</v>
      </c>
      <c r="I38" s="164"/>
      <c r="J38" s="220" t="s">
        <v>222</v>
      </c>
      <c r="L38" s="155"/>
    </row>
    <row r="39" spans="1:12" s="160" customFormat="1" ht="21.65" customHeight="1" x14ac:dyDescent="0.7">
      <c r="A39" s="155"/>
      <c r="B39" s="164"/>
      <c r="C39" s="222"/>
      <c r="D39" s="220"/>
      <c r="E39" s="222"/>
      <c r="F39" s="221"/>
      <c r="G39" s="266" t="s">
        <v>217</v>
      </c>
      <c r="H39" s="221"/>
      <c r="I39" s="222"/>
      <c r="J39" s="221"/>
      <c r="L39" s="155"/>
    </row>
    <row r="40" spans="1:12" s="160" customFormat="1" ht="21.65" customHeight="1" x14ac:dyDescent="0.7">
      <c r="A40" s="170" t="s">
        <v>82</v>
      </c>
      <c r="B40" s="164"/>
      <c r="C40" s="222"/>
      <c r="D40" s="158"/>
      <c r="E40" s="216"/>
      <c r="F40" s="158"/>
      <c r="G40" s="216"/>
      <c r="H40" s="216"/>
      <c r="I40" s="216"/>
      <c r="J40" s="216"/>
      <c r="L40" s="155"/>
    </row>
    <row r="41" spans="1:12" s="160" customFormat="1" ht="21.65" customHeight="1" x14ac:dyDescent="0.7">
      <c r="A41" s="267" t="s">
        <v>83</v>
      </c>
      <c r="B41" s="164"/>
      <c r="C41" s="222"/>
      <c r="D41" s="216"/>
      <c r="E41" s="216"/>
      <c r="F41" s="216"/>
      <c r="G41" s="216"/>
      <c r="H41" s="216"/>
      <c r="I41" s="216"/>
      <c r="J41" s="216"/>
      <c r="L41" s="155"/>
    </row>
    <row r="42" spans="1:12" s="160" customFormat="1" ht="21.65" customHeight="1" x14ac:dyDescent="0.7">
      <c r="A42" s="267" t="s">
        <v>84</v>
      </c>
      <c r="B42" s="164"/>
      <c r="C42" s="222"/>
      <c r="D42" s="216"/>
      <c r="E42" s="216"/>
      <c r="F42" s="216"/>
      <c r="G42" s="216"/>
      <c r="H42" s="216"/>
      <c r="I42" s="216"/>
      <c r="J42" s="161"/>
      <c r="L42" s="155"/>
    </row>
    <row r="43" spans="1:12" s="160" customFormat="1" ht="21.65" customHeight="1" x14ac:dyDescent="0.7">
      <c r="A43" s="219" t="s">
        <v>294</v>
      </c>
      <c r="B43" s="164"/>
      <c r="C43" s="222"/>
      <c r="D43" s="159">
        <v>-301</v>
      </c>
      <c r="E43" s="216"/>
      <c r="F43" s="159">
        <v>-287</v>
      </c>
      <c r="G43" s="216"/>
      <c r="H43" s="161">
        <v>0</v>
      </c>
      <c r="I43" s="216"/>
      <c r="J43" s="161">
        <v>0</v>
      </c>
      <c r="L43" s="155"/>
    </row>
    <row r="44" spans="1:12" s="160" customFormat="1" ht="21.65" customHeight="1" x14ac:dyDescent="0.7">
      <c r="A44" s="155" t="s">
        <v>86</v>
      </c>
      <c r="B44" s="164"/>
      <c r="C44" s="222"/>
      <c r="D44" s="135"/>
      <c r="E44" s="216"/>
      <c r="F44" s="135"/>
      <c r="G44" s="216"/>
      <c r="H44" s="138"/>
      <c r="I44" s="216"/>
      <c r="J44" s="138"/>
      <c r="L44" s="155"/>
    </row>
    <row r="45" spans="1:12" s="160" customFormat="1" ht="21.65" customHeight="1" x14ac:dyDescent="0.7">
      <c r="A45" s="155" t="s">
        <v>87</v>
      </c>
      <c r="B45" s="156"/>
      <c r="C45" s="222"/>
      <c r="D45" s="140">
        <v>60</v>
      </c>
      <c r="E45" s="216"/>
      <c r="F45" s="140">
        <v>57</v>
      </c>
      <c r="G45" s="216"/>
      <c r="H45" s="283">
        <v>0</v>
      </c>
      <c r="I45" s="216"/>
      <c r="J45" s="284">
        <v>0</v>
      </c>
      <c r="L45" s="155"/>
    </row>
    <row r="46" spans="1:12" ht="21.65" customHeight="1" x14ac:dyDescent="0.7">
      <c r="A46" s="170" t="s">
        <v>88</v>
      </c>
      <c r="C46" s="222"/>
      <c r="D46" s="135"/>
      <c r="E46" s="216"/>
      <c r="F46" s="139"/>
      <c r="G46" s="216"/>
      <c r="H46" s="272"/>
      <c r="I46" s="216"/>
      <c r="J46" s="272"/>
    </row>
    <row r="47" spans="1:12" ht="21.65" customHeight="1" x14ac:dyDescent="0.7">
      <c r="A47" s="170" t="s">
        <v>84</v>
      </c>
      <c r="C47" s="222"/>
      <c r="D47" s="285">
        <f>SUM(D43:D45)</f>
        <v>-241</v>
      </c>
      <c r="E47" s="216"/>
      <c r="F47" s="141">
        <f>SUM(F43:F45)</f>
        <v>-230</v>
      </c>
      <c r="G47" s="216"/>
      <c r="H47" s="286">
        <f>SUM(H43:H45)</f>
        <v>0</v>
      </c>
      <c r="I47" s="216"/>
      <c r="J47" s="286">
        <f>SUM(J43:J45)</f>
        <v>0</v>
      </c>
    </row>
    <row r="48" spans="1:12" ht="21.65" hidden="1" customHeight="1" x14ac:dyDescent="0.7">
      <c r="C48" s="222"/>
      <c r="D48" s="220"/>
      <c r="E48" s="222"/>
      <c r="F48" s="221"/>
      <c r="G48" s="266"/>
      <c r="H48" s="221"/>
      <c r="I48" s="222"/>
      <c r="J48" s="221"/>
    </row>
    <row r="49" spans="1:12" ht="21.65" hidden="1" customHeight="1" x14ac:dyDescent="0.7">
      <c r="A49" s="170" t="s">
        <v>82</v>
      </c>
      <c r="B49" s="156"/>
      <c r="C49" s="152"/>
      <c r="D49" s="158"/>
      <c r="E49" s="216"/>
      <c r="F49" s="158"/>
      <c r="G49" s="216"/>
      <c r="H49" s="216"/>
      <c r="I49" s="216"/>
      <c r="J49" s="216"/>
    </row>
    <row r="50" spans="1:12" ht="21.65" hidden="1" customHeight="1" x14ac:dyDescent="0.7">
      <c r="A50" s="267" t="s">
        <v>83</v>
      </c>
      <c r="B50" s="156"/>
      <c r="C50" s="152"/>
      <c r="D50" s="216"/>
      <c r="E50" s="216"/>
      <c r="F50" s="216"/>
      <c r="G50" s="216"/>
      <c r="H50" s="216"/>
      <c r="I50" s="216"/>
      <c r="J50" s="216"/>
    </row>
    <row r="51" spans="1:12" ht="21.65" hidden="1" customHeight="1" x14ac:dyDescent="0.7">
      <c r="A51" s="267" t="s">
        <v>84</v>
      </c>
      <c r="B51" s="156"/>
      <c r="C51" s="152"/>
      <c r="D51" s="216"/>
      <c r="E51" s="216"/>
      <c r="F51" s="216"/>
      <c r="G51" s="216"/>
      <c r="H51" s="216"/>
      <c r="I51" s="216"/>
      <c r="J51" s="216"/>
    </row>
    <row r="52" spans="1:12" ht="21.65" hidden="1" customHeight="1" x14ac:dyDescent="0.7">
      <c r="A52" s="219" t="s">
        <v>85</v>
      </c>
      <c r="B52" s="156"/>
      <c r="C52" s="152"/>
      <c r="D52" s="216">
        <v>0</v>
      </c>
      <c r="E52" s="216"/>
      <c r="F52" s="161">
        <v>0</v>
      </c>
      <c r="G52" s="216"/>
      <c r="H52" s="216">
        <v>0</v>
      </c>
      <c r="I52" s="216"/>
      <c r="J52" s="161">
        <v>0</v>
      </c>
    </row>
    <row r="53" spans="1:12" ht="21.65" hidden="1" customHeight="1" x14ac:dyDescent="0.7">
      <c r="A53" s="155" t="s">
        <v>86</v>
      </c>
      <c r="B53" s="156"/>
      <c r="C53" s="152"/>
      <c r="D53" s="135"/>
      <c r="E53" s="216"/>
      <c r="F53" s="139"/>
      <c r="G53" s="216"/>
      <c r="H53" s="138"/>
      <c r="I53" s="216"/>
      <c r="J53" s="138"/>
    </row>
    <row r="54" spans="1:12" ht="21.65" hidden="1" customHeight="1" x14ac:dyDescent="0.7">
      <c r="A54" s="155" t="s">
        <v>87</v>
      </c>
      <c r="B54" s="156" t="s">
        <v>26</v>
      </c>
      <c r="C54" s="152"/>
      <c r="D54" s="140">
        <v>0</v>
      </c>
      <c r="E54" s="216"/>
      <c r="F54" s="283">
        <v>0</v>
      </c>
      <c r="G54" s="216"/>
      <c r="H54" s="283">
        <v>0</v>
      </c>
      <c r="I54" s="216"/>
      <c r="J54" s="283">
        <v>0</v>
      </c>
    </row>
    <row r="55" spans="1:12" ht="21.65" hidden="1" customHeight="1" x14ac:dyDescent="0.7">
      <c r="A55" s="170" t="s">
        <v>88</v>
      </c>
      <c r="B55" s="156"/>
      <c r="C55" s="152"/>
      <c r="D55" s="135"/>
      <c r="E55" s="216"/>
      <c r="F55" s="272"/>
      <c r="G55" s="216"/>
      <c r="H55" s="272"/>
      <c r="I55" s="216"/>
      <c r="J55" s="272"/>
    </row>
    <row r="56" spans="1:12" ht="21.65" hidden="1" customHeight="1" x14ac:dyDescent="0.7">
      <c r="A56" s="170" t="s">
        <v>84</v>
      </c>
      <c r="B56" s="156"/>
      <c r="C56" s="152"/>
      <c r="D56" s="142">
        <f>SUM(D52:D54)</f>
        <v>0</v>
      </c>
      <c r="E56" s="216"/>
      <c r="F56" s="287">
        <v>0</v>
      </c>
      <c r="G56" s="216"/>
      <c r="H56" s="141">
        <f>SUM(H52:H54)</f>
        <v>0</v>
      </c>
      <c r="I56" s="216"/>
      <c r="J56" s="287">
        <v>0</v>
      </c>
    </row>
    <row r="57" spans="1:12" ht="21.65" hidden="1" customHeight="1" x14ac:dyDescent="0.7">
      <c r="B57" s="156"/>
      <c r="C57" s="152"/>
      <c r="D57" s="135"/>
      <c r="E57" s="216"/>
      <c r="F57" s="272"/>
      <c r="G57" s="216"/>
      <c r="H57" s="272"/>
      <c r="I57" s="216"/>
      <c r="J57" s="272"/>
    </row>
    <row r="58" spans="1:12" ht="21.65" hidden="1" customHeight="1" x14ac:dyDescent="0.7">
      <c r="A58" s="267" t="s">
        <v>89</v>
      </c>
      <c r="B58" s="156"/>
      <c r="C58" s="152"/>
      <c r="D58" s="216"/>
      <c r="E58" s="216"/>
      <c r="F58" s="216"/>
      <c r="G58" s="216"/>
      <c r="H58" s="216"/>
      <c r="I58" s="216"/>
      <c r="J58" s="216"/>
    </row>
    <row r="59" spans="1:12" ht="21.65" hidden="1" customHeight="1" x14ac:dyDescent="0.7">
      <c r="A59" s="267" t="s">
        <v>84</v>
      </c>
      <c r="B59" s="156"/>
      <c r="C59" s="152"/>
      <c r="D59" s="216"/>
      <c r="E59" s="216"/>
      <c r="F59" s="216"/>
      <c r="G59" s="216"/>
      <c r="H59" s="216"/>
      <c r="I59" s="216"/>
      <c r="J59" s="216"/>
    </row>
    <row r="60" spans="1:12" ht="21.65" hidden="1" customHeight="1" x14ac:dyDescent="0.7">
      <c r="A60" s="219" t="s">
        <v>182</v>
      </c>
      <c r="B60" s="156"/>
      <c r="C60" s="152"/>
      <c r="D60" s="216"/>
      <c r="E60" s="216"/>
      <c r="F60" s="216"/>
      <c r="G60" s="216"/>
      <c r="H60" s="216"/>
      <c r="I60" s="216"/>
      <c r="J60" s="216"/>
      <c r="L60" s="172"/>
    </row>
    <row r="61" spans="1:12" ht="21.5" hidden="1" customHeight="1" x14ac:dyDescent="0.7">
      <c r="A61" s="155" t="s">
        <v>183</v>
      </c>
      <c r="B61" s="156"/>
      <c r="C61" s="152"/>
      <c r="D61" s="135">
        <v>0</v>
      </c>
      <c r="E61" s="216"/>
      <c r="F61" s="139">
        <v>0</v>
      </c>
      <c r="G61" s="216"/>
      <c r="H61" s="272">
        <v>0</v>
      </c>
      <c r="I61" s="216"/>
      <c r="J61" s="161">
        <v>0</v>
      </c>
    </row>
    <row r="62" spans="1:12" ht="21.65" hidden="1" customHeight="1" x14ac:dyDescent="0.7">
      <c r="A62" s="219" t="s">
        <v>189</v>
      </c>
      <c r="B62" s="156"/>
      <c r="C62" s="152"/>
      <c r="D62" s="216"/>
      <c r="E62" s="216"/>
      <c r="F62" s="216"/>
      <c r="G62" s="216"/>
      <c r="H62" s="216"/>
      <c r="I62" s="216"/>
      <c r="J62" s="216"/>
    </row>
    <row r="63" spans="1:12" s="290" customFormat="1" ht="21.65" hidden="1" customHeight="1" x14ac:dyDescent="0.7">
      <c r="A63" s="155" t="s">
        <v>190</v>
      </c>
      <c r="B63" s="288" t="s">
        <v>50</v>
      </c>
      <c r="C63" s="289"/>
      <c r="D63" s="135">
        <v>0</v>
      </c>
      <c r="E63" s="216"/>
      <c r="F63" s="139">
        <v>0</v>
      </c>
      <c r="G63" s="216"/>
      <c r="H63" s="272">
        <v>0</v>
      </c>
      <c r="I63" s="216"/>
      <c r="J63" s="161">
        <v>0</v>
      </c>
      <c r="K63" s="160"/>
    </row>
    <row r="64" spans="1:12" ht="21.65" hidden="1" customHeight="1" x14ac:dyDescent="0.7">
      <c r="A64" s="155" t="s">
        <v>90</v>
      </c>
      <c r="B64" s="156"/>
      <c r="C64" s="152"/>
      <c r="D64" s="135"/>
      <c r="E64" s="216"/>
      <c r="F64" s="138"/>
      <c r="G64" s="216"/>
      <c r="H64" s="138"/>
      <c r="I64" s="216"/>
      <c r="J64" s="138"/>
    </row>
    <row r="65" spans="1:12" ht="21.65" hidden="1" customHeight="1" x14ac:dyDescent="0.7">
      <c r="A65" s="155" t="s">
        <v>87</v>
      </c>
      <c r="B65" s="156" t="s">
        <v>195</v>
      </c>
      <c r="C65" s="152"/>
      <c r="D65" s="140">
        <v>0</v>
      </c>
      <c r="E65" s="216"/>
      <c r="F65" s="284">
        <v>0</v>
      </c>
      <c r="G65" s="216"/>
      <c r="H65" s="284">
        <v>0</v>
      </c>
      <c r="I65" s="216"/>
      <c r="J65" s="284">
        <v>0</v>
      </c>
    </row>
    <row r="66" spans="1:12" ht="21.65" hidden="1" customHeight="1" x14ac:dyDescent="0.7">
      <c r="A66" s="170" t="s">
        <v>91</v>
      </c>
      <c r="B66" s="156"/>
      <c r="C66" s="152"/>
      <c r="D66" s="135"/>
      <c r="E66" s="216"/>
      <c r="F66" s="139"/>
      <c r="G66" s="216"/>
      <c r="H66" s="272"/>
      <c r="I66" s="216"/>
      <c r="J66" s="272"/>
    </row>
    <row r="67" spans="1:12" ht="21.65" hidden="1" customHeight="1" x14ac:dyDescent="0.7">
      <c r="A67" s="170" t="s">
        <v>84</v>
      </c>
      <c r="B67" s="156"/>
      <c r="C67" s="152"/>
      <c r="D67" s="285">
        <f>SUM(D61:D65)</f>
        <v>0</v>
      </c>
      <c r="E67" s="216"/>
      <c r="F67" s="141">
        <f>SUM(F61:F65)</f>
        <v>0</v>
      </c>
      <c r="G67" s="216"/>
      <c r="H67" s="287">
        <f>SUM(H61:H65)</f>
        <v>0</v>
      </c>
      <c r="I67" s="216"/>
      <c r="J67" s="141">
        <f>SUM(J61:J65)</f>
        <v>0</v>
      </c>
    </row>
    <row r="68" spans="1:12" ht="21.65" hidden="1" customHeight="1" x14ac:dyDescent="0.7">
      <c r="A68" s="170" t="s">
        <v>92</v>
      </c>
      <c r="B68" s="156"/>
      <c r="C68" s="152"/>
      <c r="D68" s="285">
        <f>SUM(D47,D67)</f>
        <v>-241</v>
      </c>
      <c r="E68" s="216"/>
      <c r="F68" s="143">
        <f>SUM(F47,F67)</f>
        <v>-230</v>
      </c>
      <c r="G68" s="216"/>
      <c r="H68" s="287">
        <f>SUM(H47,H67)</f>
        <v>0</v>
      </c>
      <c r="I68" s="216"/>
      <c r="J68" s="143">
        <f>SUM(J47,J67)</f>
        <v>0</v>
      </c>
    </row>
    <row r="69" spans="1:12" ht="21.65" customHeight="1" thickBot="1" x14ac:dyDescent="0.75">
      <c r="A69" s="170" t="s">
        <v>264</v>
      </c>
      <c r="C69" s="152"/>
      <c r="D69" s="154">
        <f>SUM(D30,D68)</f>
        <v>385351</v>
      </c>
      <c r="E69" s="216"/>
      <c r="F69" s="291">
        <f>SUM(F30,F68)</f>
        <v>-23114</v>
      </c>
      <c r="G69" s="216"/>
      <c r="H69" s="280">
        <f>SUM(H30,H68)</f>
        <v>-5756</v>
      </c>
      <c r="I69" s="216"/>
      <c r="J69" s="291">
        <f>SUM(J30,J68)</f>
        <v>20995</v>
      </c>
    </row>
    <row r="70" spans="1:12" ht="10.5" customHeight="1" thickTop="1" x14ac:dyDescent="0.7">
      <c r="B70" s="156"/>
      <c r="C70" s="222"/>
      <c r="D70" s="158"/>
      <c r="E70" s="136"/>
      <c r="F70" s="223"/>
      <c r="G70" s="136"/>
      <c r="H70" s="272"/>
      <c r="I70" s="136"/>
      <c r="J70" s="223"/>
    </row>
    <row r="71" spans="1:12" ht="21.65" customHeight="1" x14ac:dyDescent="0.7">
      <c r="A71" s="170" t="s">
        <v>188</v>
      </c>
      <c r="C71" s="157"/>
      <c r="E71" s="157"/>
      <c r="F71" s="163"/>
      <c r="G71" s="157"/>
      <c r="H71" s="292"/>
      <c r="I71" s="157"/>
      <c r="J71" s="163"/>
    </row>
    <row r="72" spans="1:12" ht="21.65" customHeight="1" x14ac:dyDescent="0.7">
      <c r="A72" s="155" t="s">
        <v>93</v>
      </c>
      <c r="C72" s="157"/>
      <c r="D72" s="159">
        <f>D30-D73</f>
        <v>385175</v>
      </c>
      <c r="E72" s="157"/>
      <c r="F72" s="159">
        <f>F30-F73</f>
        <v>-23941</v>
      </c>
      <c r="G72" s="157"/>
      <c r="H72" s="159">
        <f>H30-H73</f>
        <v>-5756</v>
      </c>
      <c r="I72" s="157"/>
      <c r="J72" s="159">
        <f>J30-J73</f>
        <v>20995</v>
      </c>
    </row>
    <row r="73" spans="1:12" ht="21.65" customHeight="1" x14ac:dyDescent="0.7">
      <c r="A73" s="155" t="s">
        <v>94</v>
      </c>
      <c r="C73" s="157"/>
      <c r="D73" s="215">
        <v>417</v>
      </c>
      <c r="E73" s="157"/>
      <c r="F73" s="215">
        <v>1057</v>
      </c>
      <c r="G73" s="157"/>
      <c r="H73" s="284">
        <v>0</v>
      </c>
      <c r="I73" s="157"/>
      <c r="J73" s="286">
        <v>0</v>
      </c>
    </row>
    <row r="74" spans="1:12" s="170" customFormat="1" ht="21.65" customHeight="1" thickBot="1" x14ac:dyDescent="0.75">
      <c r="B74" s="164"/>
      <c r="C74" s="152"/>
      <c r="D74" s="154">
        <f>SUM(D72:D73)</f>
        <v>385592</v>
      </c>
      <c r="E74" s="152"/>
      <c r="F74" s="291">
        <f>SUM(F72:F73)</f>
        <v>-22884</v>
      </c>
      <c r="G74" s="152"/>
      <c r="H74" s="280">
        <f>SUM(H72:H73)</f>
        <v>-5756</v>
      </c>
      <c r="I74" s="152"/>
      <c r="J74" s="291">
        <f>SUM(J72:J73)</f>
        <v>20995</v>
      </c>
      <c r="K74" s="293"/>
    </row>
    <row r="75" spans="1:12" s="170" customFormat="1" ht="21.65" customHeight="1" thickTop="1" x14ac:dyDescent="0.7">
      <c r="B75" s="164"/>
      <c r="C75" s="152"/>
      <c r="D75" s="216"/>
      <c r="E75" s="152"/>
      <c r="F75" s="216"/>
      <c r="G75" s="152"/>
      <c r="H75" s="292"/>
      <c r="I75" s="152"/>
      <c r="J75" s="163"/>
      <c r="K75" s="293"/>
    </row>
    <row r="76" spans="1:12" s="170" customFormat="1" ht="21.65" customHeight="1" x14ac:dyDescent="0.7">
      <c r="A76" s="170" t="s">
        <v>191</v>
      </c>
      <c r="B76" s="164"/>
      <c r="C76" s="152"/>
      <c r="D76" s="216"/>
      <c r="E76" s="152"/>
      <c r="F76" s="216"/>
      <c r="G76" s="152"/>
      <c r="H76" s="292"/>
      <c r="I76" s="152"/>
      <c r="J76" s="163"/>
      <c r="K76" s="293"/>
    </row>
    <row r="77" spans="1:12" ht="21.65" customHeight="1" x14ac:dyDescent="0.7">
      <c r="A77" s="155" t="s">
        <v>93</v>
      </c>
      <c r="C77" s="152"/>
      <c r="D77" s="159">
        <f>D69-D78</f>
        <v>384934</v>
      </c>
      <c r="E77" s="159"/>
      <c r="F77" s="159">
        <f>F69-F78</f>
        <v>-24171</v>
      </c>
      <c r="G77" s="152"/>
      <c r="H77" s="159">
        <f>H69-H78</f>
        <v>-5756</v>
      </c>
      <c r="I77" s="152"/>
      <c r="J77" s="159">
        <f>J69-J78</f>
        <v>20995</v>
      </c>
    </row>
    <row r="78" spans="1:12" s="160" customFormat="1" ht="21.65" customHeight="1" x14ac:dyDescent="0.7">
      <c r="A78" s="155" t="s">
        <v>94</v>
      </c>
      <c r="B78" s="156"/>
      <c r="C78" s="157"/>
      <c r="D78" s="215">
        <v>417</v>
      </c>
      <c r="E78" s="157"/>
      <c r="F78" s="215">
        <v>1057</v>
      </c>
      <c r="G78" s="157"/>
      <c r="H78" s="284">
        <v>0</v>
      </c>
      <c r="I78" s="157"/>
      <c r="J78" s="284">
        <v>0</v>
      </c>
      <c r="L78" s="155"/>
    </row>
    <row r="79" spans="1:12" s="160" customFormat="1" ht="21.65" customHeight="1" thickBot="1" x14ac:dyDescent="0.75">
      <c r="A79" s="170"/>
      <c r="B79" s="164"/>
      <c r="C79" s="152"/>
      <c r="D79" s="154">
        <f>SUM(D77:D78)</f>
        <v>385351</v>
      </c>
      <c r="E79" s="152"/>
      <c r="F79" s="291">
        <f>SUM(F77:F78)</f>
        <v>-23114</v>
      </c>
      <c r="G79" s="152"/>
      <c r="H79" s="280">
        <f>SUM(H77:H78)</f>
        <v>-5756</v>
      </c>
      <c r="I79" s="152"/>
      <c r="J79" s="291">
        <f>SUM(J77:J78)</f>
        <v>20995</v>
      </c>
      <c r="L79" s="155"/>
    </row>
    <row r="80" spans="1:12" s="160" customFormat="1" ht="21.65" customHeight="1" thickTop="1" x14ac:dyDescent="0.7">
      <c r="A80" s="170"/>
      <c r="B80" s="164"/>
      <c r="C80" s="152"/>
      <c r="D80" s="152"/>
      <c r="E80" s="152"/>
      <c r="F80" s="152"/>
      <c r="G80" s="152"/>
      <c r="H80" s="152"/>
      <c r="I80" s="152"/>
      <c r="J80" s="152"/>
      <c r="L80" s="155"/>
    </row>
    <row r="81" spans="1:12" s="160" customFormat="1" ht="24" customHeight="1" thickBot="1" x14ac:dyDescent="0.75">
      <c r="A81" s="170" t="s">
        <v>260</v>
      </c>
      <c r="B81" s="156"/>
      <c r="C81" s="152"/>
      <c r="D81" s="294">
        <f>D72/'FS 3-5'!D90</f>
        <v>1.0633730881784551</v>
      </c>
      <c r="E81" s="295"/>
      <c r="F81" s="294">
        <f>F72/'FS 3-5'!F90</f>
        <v>-6.6095190768041517E-2</v>
      </c>
      <c r="G81" s="295"/>
      <c r="H81" s="294">
        <f>H72/'FS 3-5'!H90</f>
        <v>-1.5890895036165868E-2</v>
      </c>
      <c r="I81" s="295"/>
      <c r="J81" s="294">
        <f>J72/'FS 3-5'!J90</f>
        <v>5.7962012036883663E-2</v>
      </c>
      <c r="L81" s="155"/>
    </row>
    <row r="82" spans="1:12" s="160" customFormat="1" ht="24" hidden="1" thickTop="1" thickBot="1" x14ac:dyDescent="0.75">
      <c r="A82" s="296" t="s">
        <v>95</v>
      </c>
      <c r="B82" s="156" t="s">
        <v>12</v>
      </c>
      <c r="C82" s="152"/>
      <c r="D82" s="297"/>
      <c r="E82" s="295"/>
      <c r="F82" s="298"/>
      <c r="G82" s="295"/>
      <c r="H82" s="298"/>
      <c r="I82" s="295"/>
      <c r="J82" s="298"/>
      <c r="L82" s="155"/>
    </row>
    <row r="83" spans="1:12" s="160" customFormat="1" ht="21" customHeight="1" thickTop="1" x14ac:dyDescent="0.7">
      <c r="A83" s="170"/>
      <c r="B83" s="164"/>
      <c r="C83" s="152"/>
      <c r="D83" s="152"/>
      <c r="E83" s="152"/>
      <c r="F83" s="152"/>
      <c r="G83" s="152"/>
      <c r="H83" s="152"/>
      <c r="I83" s="152"/>
      <c r="J83" s="152"/>
      <c r="L83" s="155"/>
    </row>
    <row r="84" spans="1:12" s="160" customFormat="1" ht="22.5" customHeight="1" x14ac:dyDescent="0.7">
      <c r="A84" s="170"/>
      <c r="B84" s="164"/>
      <c r="C84" s="295"/>
      <c r="D84" s="152"/>
      <c r="E84" s="295"/>
      <c r="F84" s="295"/>
      <c r="G84" s="295"/>
      <c r="H84" s="295"/>
      <c r="I84" s="295"/>
      <c r="J84" s="295"/>
      <c r="L84" s="155"/>
    </row>
    <row r="85" spans="1:12" s="160" customFormat="1" ht="22.5" customHeight="1" x14ac:dyDescent="0.7">
      <c r="A85" s="170"/>
      <c r="B85" s="164"/>
      <c r="C85" s="295"/>
      <c r="D85" s="144"/>
      <c r="E85" s="145"/>
      <c r="F85" s="146"/>
      <c r="G85" s="145"/>
      <c r="H85" s="146"/>
      <c r="I85" s="145"/>
      <c r="J85" s="146"/>
      <c r="L85" s="155"/>
    </row>
    <row r="86" spans="1:12" s="160" customFormat="1" ht="22.5" customHeight="1" x14ac:dyDescent="0.7">
      <c r="A86" s="155"/>
      <c r="B86" s="164"/>
      <c r="C86" s="155"/>
      <c r="D86" s="147"/>
      <c r="E86" s="5"/>
      <c r="F86" s="4"/>
      <c r="G86" s="5"/>
      <c r="H86" s="4"/>
      <c r="I86" s="5"/>
      <c r="J86" s="4"/>
      <c r="L86" s="155"/>
    </row>
  </sheetData>
  <mergeCells count="12">
    <mergeCell ref="D4:F4"/>
    <mergeCell ref="H4:J4"/>
    <mergeCell ref="D5:F5"/>
    <mergeCell ref="H5:J5"/>
    <mergeCell ref="D6:F6"/>
    <mergeCell ref="H6:J6"/>
    <mergeCell ref="D35:F35"/>
    <mergeCell ref="H35:J35"/>
    <mergeCell ref="D36:F36"/>
    <mergeCell ref="H36:J36"/>
    <mergeCell ref="D37:F37"/>
    <mergeCell ref="H37:J37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F41"/>
  <sheetViews>
    <sheetView showGridLines="0" view="pageBreakPreview" topLeftCell="C1" zoomScale="85" zoomScaleNormal="70" zoomScaleSheetLayoutView="85" workbookViewId="0">
      <selection activeCell="C1" sqref="A1:XFD1048576"/>
    </sheetView>
  </sheetViews>
  <sheetFormatPr defaultColWidth="9.09765625" defaultRowHeight="20.5" x14ac:dyDescent="0.65"/>
  <cols>
    <col min="1" max="1" width="3" style="224" hidden="1" customWidth="1"/>
    <col min="2" max="2" width="2.8984375" style="225" hidden="1" customWidth="1"/>
    <col min="3" max="3" width="51.8984375" style="224" customWidth="1"/>
    <col min="4" max="4" width="9.19921875" style="225" customWidth="1"/>
    <col min="5" max="5" width="1" style="225" customWidth="1"/>
    <col min="6" max="6" width="14.3984375" style="225" customWidth="1"/>
    <col min="7" max="7" width="1" style="225" customWidth="1"/>
    <col min="8" max="8" width="13.69921875" style="225" customWidth="1"/>
    <col min="9" max="9" width="1" style="225" customWidth="1"/>
    <col min="10" max="10" width="11.3984375" style="225" customWidth="1"/>
    <col min="11" max="11" width="1" style="225" customWidth="1"/>
    <col min="12" max="12" width="15" style="225" customWidth="1"/>
    <col min="13" max="13" width="1" style="225" customWidth="1"/>
    <col min="14" max="14" width="14.19921875" style="225" customWidth="1"/>
    <col min="15" max="15" width="1" style="225" customWidth="1"/>
    <col min="16" max="16" width="15.09765625" style="225" customWidth="1"/>
    <col min="17" max="17" width="1" style="225" customWidth="1"/>
    <col min="18" max="18" width="15.59765625" style="300" customWidth="1"/>
    <col min="19" max="19" width="0.69921875" style="300" customWidth="1"/>
    <col min="20" max="20" width="15.59765625" style="300" customWidth="1"/>
    <col min="21" max="21" width="1" style="225" customWidth="1"/>
    <col min="22" max="22" width="14.8984375" style="300" customWidth="1"/>
    <col min="23" max="23" width="1" style="225" customWidth="1"/>
    <col min="24" max="24" width="14.69921875" style="225" customWidth="1"/>
    <col min="25" max="25" width="1" style="225" customWidth="1"/>
    <col min="26" max="26" width="14.8984375" style="225" customWidth="1"/>
    <col min="27" max="27" width="13.8984375" style="225" bestFit="1" customWidth="1"/>
    <col min="28" max="28" width="11.5" style="225" bestFit="1" customWidth="1"/>
    <col min="29" max="29" width="12.3984375" style="225" bestFit="1" customWidth="1"/>
    <col min="30" max="30" width="13.8984375" style="225" bestFit="1" customWidth="1"/>
    <col min="31" max="31" width="12.09765625" style="225" bestFit="1" customWidth="1"/>
    <col min="32" max="32" width="12.8984375" style="225" customWidth="1"/>
    <col min="33" max="16384" width="9.09765625" style="225"/>
  </cols>
  <sheetData>
    <row r="1" spans="3:29" ht="23.25" customHeight="1" x14ac:dyDescent="0.7">
      <c r="C1" s="299" t="s">
        <v>0</v>
      </c>
      <c r="D1" s="101"/>
      <c r="E1" s="102"/>
      <c r="F1" s="103"/>
      <c r="G1" s="104"/>
      <c r="H1" s="103"/>
      <c r="I1" s="104"/>
      <c r="J1" s="103"/>
      <c r="K1" s="104"/>
      <c r="L1" s="103"/>
      <c r="M1" s="104"/>
      <c r="N1" s="103"/>
      <c r="O1" s="104"/>
      <c r="P1" s="104"/>
      <c r="Q1" s="104"/>
      <c r="R1" s="103"/>
      <c r="S1" s="103"/>
      <c r="T1" s="103"/>
      <c r="U1" s="104"/>
      <c r="V1" s="103"/>
      <c r="W1" s="104"/>
      <c r="X1" s="103"/>
      <c r="Y1" s="104"/>
      <c r="Z1" s="103"/>
    </row>
    <row r="2" spans="3:29" ht="23.25" customHeight="1" x14ac:dyDescent="0.7">
      <c r="C2" s="299" t="s">
        <v>237</v>
      </c>
      <c r="D2" s="101"/>
      <c r="E2" s="102"/>
      <c r="F2" s="103"/>
      <c r="G2" s="104"/>
      <c r="H2" s="103"/>
      <c r="I2" s="104"/>
      <c r="J2" s="103"/>
      <c r="K2" s="104"/>
      <c r="L2" s="103"/>
      <c r="M2" s="104"/>
      <c r="N2" s="103"/>
      <c r="O2" s="104"/>
      <c r="P2" s="104"/>
      <c r="Q2" s="104"/>
      <c r="R2" s="103"/>
      <c r="S2" s="103"/>
      <c r="T2" s="103"/>
      <c r="U2" s="104"/>
      <c r="V2" s="103"/>
      <c r="W2" s="104"/>
      <c r="X2" s="103"/>
      <c r="Y2" s="104"/>
      <c r="Z2" s="103"/>
    </row>
    <row r="3" spans="3:29" ht="21" customHeight="1" x14ac:dyDescent="0.65">
      <c r="C3" s="97"/>
      <c r="D3" s="105"/>
      <c r="E3" s="230"/>
      <c r="F3" s="243" t="s">
        <v>1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3:29" ht="21" customHeight="1" x14ac:dyDescent="0.65">
      <c r="C4" s="97"/>
      <c r="D4" s="105"/>
      <c r="E4" s="230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44" t="s">
        <v>96</v>
      </c>
      <c r="Q4" s="244"/>
      <c r="R4" s="244"/>
      <c r="S4" s="244"/>
      <c r="T4" s="244"/>
      <c r="U4" s="229"/>
      <c r="V4" s="229"/>
      <c r="W4" s="229"/>
      <c r="X4" s="229"/>
      <c r="Y4" s="229"/>
      <c r="Z4" s="229"/>
    </row>
    <row r="5" spans="3:29" ht="18.75" customHeight="1" x14ac:dyDescent="0.65">
      <c r="C5" s="97"/>
      <c r="D5" s="105"/>
      <c r="E5" s="230"/>
      <c r="F5" s="106"/>
      <c r="G5" s="107"/>
      <c r="H5" s="106"/>
      <c r="I5" s="107"/>
      <c r="J5" s="107"/>
      <c r="K5" s="107"/>
      <c r="L5" s="245" t="s">
        <v>61</v>
      </c>
      <c r="M5" s="245"/>
      <c r="N5" s="245"/>
      <c r="O5" s="107"/>
      <c r="P5" s="245" t="s">
        <v>55</v>
      </c>
      <c r="Q5" s="245"/>
      <c r="R5" s="245"/>
      <c r="S5" s="245"/>
      <c r="T5" s="245"/>
      <c r="U5" s="107"/>
      <c r="V5" s="106"/>
      <c r="W5" s="107"/>
      <c r="X5" s="108" t="s">
        <v>97</v>
      </c>
      <c r="Y5" s="107"/>
      <c r="Z5" s="106"/>
    </row>
    <row r="6" spans="3:29" ht="18.75" customHeight="1" x14ac:dyDescent="0.6">
      <c r="C6" s="97"/>
      <c r="D6" s="105"/>
      <c r="E6" s="230"/>
      <c r="F6" s="108" t="s">
        <v>184</v>
      </c>
      <c r="G6" s="109"/>
      <c r="H6" s="108"/>
      <c r="I6" s="230"/>
      <c r="J6" s="108" t="s">
        <v>98</v>
      </c>
      <c r="K6" s="109"/>
      <c r="L6" s="108"/>
      <c r="M6" s="109"/>
      <c r="N6" s="108"/>
      <c r="O6" s="107"/>
      <c r="P6" s="230" t="s">
        <v>127</v>
      </c>
      <c r="Q6" s="107"/>
      <c r="R6" s="108" t="s">
        <v>99</v>
      </c>
      <c r="S6" s="108"/>
      <c r="T6" s="108" t="s">
        <v>128</v>
      </c>
      <c r="U6" s="230"/>
      <c r="V6" s="108"/>
      <c r="W6" s="230"/>
      <c r="X6" s="108" t="s">
        <v>101</v>
      </c>
      <c r="Y6" s="230"/>
      <c r="Z6" s="110"/>
    </row>
    <row r="7" spans="3:29" ht="18.75" customHeight="1" x14ac:dyDescent="0.6">
      <c r="C7" s="97"/>
      <c r="D7" s="105"/>
      <c r="E7" s="230"/>
      <c r="F7" s="108" t="s">
        <v>102</v>
      </c>
      <c r="G7" s="109"/>
      <c r="H7" s="108" t="s">
        <v>98</v>
      </c>
      <c r="I7" s="230"/>
      <c r="J7" s="108" t="s">
        <v>103</v>
      </c>
      <c r="K7" s="230"/>
      <c r="L7" s="108" t="s">
        <v>104</v>
      </c>
      <c r="M7" s="230"/>
      <c r="N7" s="108" t="s">
        <v>105</v>
      </c>
      <c r="O7" s="107"/>
      <c r="P7" s="230" t="s">
        <v>129</v>
      </c>
      <c r="Q7" s="107"/>
      <c r="R7" s="108" t="s">
        <v>106</v>
      </c>
      <c r="S7" s="108"/>
      <c r="T7" s="108" t="s">
        <v>130</v>
      </c>
      <c r="U7" s="230"/>
      <c r="V7" s="108" t="s">
        <v>100</v>
      </c>
      <c r="W7" s="230"/>
      <c r="X7" s="108" t="s">
        <v>108</v>
      </c>
      <c r="Y7" s="230"/>
      <c r="Z7" s="108" t="s">
        <v>100</v>
      </c>
    </row>
    <row r="8" spans="3:29" ht="21" customHeight="1" x14ac:dyDescent="0.6">
      <c r="C8" s="97"/>
      <c r="D8" s="231"/>
      <c r="E8" s="230"/>
      <c r="F8" s="108" t="s">
        <v>109</v>
      </c>
      <c r="G8" s="109"/>
      <c r="H8" s="108" t="s">
        <v>110</v>
      </c>
      <c r="I8" s="230"/>
      <c r="J8" s="108" t="s">
        <v>111</v>
      </c>
      <c r="K8" s="230"/>
      <c r="L8" s="108" t="s">
        <v>112</v>
      </c>
      <c r="M8" s="230"/>
      <c r="N8" s="108" t="s">
        <v>113</v>
      </c>
      <c r="O8" s="107"/>
      <c r="P8" s="230" t="s">
        <v>131</v>
      </c>
      <c r="Q8" s="107"/>
      <c r="R8" s="108" t="s">
        <v>114</v>
      </c>
      <c r="S8" s="108"/>
      <c r="T8" s="108" t="s">
        <v>55</v>
      </c>
      <c r="U8" s="230"/>
      <c r="V8" s="108" t="s">
        <v>250</v>
      </c>
      <c r="W8" s="230"/>
      <c r="X8" s="108" t="s">
        <v>115</v>
      </c>
      <c r="Y8" s="230"/>
      <c r="Z8" s="108" t="s">
        <v>107</v>
      </c>
    </row>
    <row r="9" spans="3:29" ht="21" customHeight="1" x14ac:dyDescent="0.6">
      <c r="C9" s="97"/>
      <c r="D9" s="105"/>
      <c r="E9" s="230"/>
      <c r="F9" s="246" t="s">
        <v>217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</row>
    <row r="10" spans="3:29" ht="18.75" customHeight="1" x14ac:dyDescent="0.65">
      <c r="C10" s="31" t="s">
        <v>224</v>
      </c>
      <c r="D10" s="108"/>
      <c r="E10" s="109"/>
      <c r="F10" s="226"/>
      <c r="G10" s="226"/>
      <c r="H10" s="226"/>
      <c r="I10" s="226"/>
      <c r="J10" s="226"/>
      <c r="L10" s="226"/>
      <c r="N10" s="226"/>
      <c r="P10" s="226"/>
      <c r="R10" s="226"/>
      <c r="T10" s="226"/>
      <c r="U10" s="111"/>
      <c r="V10" s="226"/>
      <c r="W10" s="111"/>
      <c r="X10" s="226"/>
      <c r="Y10" s="111"/>
      <c r="Z10" s="226"/>
    </row>
    <row r="11" spans="3:29" ht="21" customHeight="1" x14ac:dyDescent="0.65">
      <c r="C11" s="31" t="s">
        <v>225</v>
      </c>
      <c r="D11" s="112"/>
      <c r="E11" s="229"/>
      <c r="F11" s="217">
        <v>362220</v>
      </c>
      <c r="G11" s="106"/>
      <c r="H11" s="217">
        <v>2086386</v>
      </c>
      <c r="I11" s="106"/>
      <c r="J11" s="217">
        <v>-1845</v>
      </c>
      <c r="K11" s="106"/>
      <c r="L11" s="217">
        <v>50524</v>
      </c>
      <c r="M11" s="106"/>
      <c r="N11" s="217">
        <v>2374984</v>
      </c>
      <c r="O11" s="106"/>
      <c r="P11" s="217">
        <v>-5311</v>
      </c>
      <c r="Q11" s="106"/>
      <c r="R11" s="217">
        <v>-286</v>
      </c>
      <c r="S11" s="217"/>
      <c r="T11" s="217">
        <f>SUM(P11:R11)</f>
        <v>-5597</v>
      </c>
      <c r="U11" s="106"/>
      <c r="V11" s="217">
        <f>SUM(F11:N11,T11)</f>
        <v>4866672</v>
      </c>
      <c r="W11" s="106"/>
      <c r="X11" s="217">
        <v>102455</v>
      </c>
      <c r="Y11" s="106"/>
      <c r="Z11" s="217">
        <f>+X11+V11</f>
        <v>4969127</v>
      </c>
      <c r="AA11" s="301"/>
      <c r="AC11" s="226"/>
    </row>
    <row r="12" spans="3:29" ht="21" customHeight="1" x14ac:dyDescent="0.65">
      <c r="C12" s="97"/>
      <c r="D12" s="105"/>
      <c r="E12" s="229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 spans="3:29" hidden="1" x14ac:dyDescent="0.65">
      <c r="C13" s="97" t="s">
        <v>116</v>
      </c>
      <c r="D13" s="105"/>
      <c r="E13" s="229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B13" s="302"/>
    </row>
    <row r="14" spans="3:29" ht="21" hidden="1" customHeight="1" x14ac:dyDescent="0.65">
      <c r="C14" s="303" t="s">
        <v>117</v>
      </c>
      <c r="D14" s="105"/>
      <c r="E14" s="229"/>
      <c r="F14" s="106"/>
      <c r="G14" s="106"/>
      <c r="H14" s="106"/>
      <c r="I14" s="106"/>
      <c r="J14" s="230"/>
      <c r="K14" s="106"/>
      <c r="L14" s="230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B14" s="302"/>
    </row>
    <row r="15" spans="3:29" ht="21" hidden="1" customHeight="1" x14ac:dyDescent="0.65">
      <c r="C15" s="122" t="s">
        <v>135</v>
      </c>
      <c r="D15" s="112"/>
      <c r="E15" s="229"/>
      <c r="F15" s="107"/>
      <c r="G15" s="107"/>
      <c r="H15" s="107"/>
      <c r="I15" s="107"/>
      <c r="J15" s="107"/>
      <c r="K15" s="106"/>
      <c r="L15" s="107"/>
      <c r="M15" s="107"/>
      <c r="N15" s="113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C15" s="226"/>
    </row>
    <row r="16" spans="3:29" ht="21" hidden="1" customHeight="1" x14ac:dyDescent="0.65">
      <c r="C16" s="122" t="s">
        <v>248</v>
      </c>
      <c r="D16" s="55" t="s">
        <v>20</v>
      </c>
      <c r="E16" s="229"/>
      <c r="F16" s="114">
        <v>0</v>
      </c>
      <c r="G16" s="107"/>
      <c r="H16" s="114">
        <v>0</v>
      </c>
      <c r="I16" s="115"/>
      <c r="J16" s="114">
        <v>0</v>
      </c>
      <c r="K16" s="107"/>
      <c r="L16" s="114">
        <v>0</v>
      </c>
      <c r="M16" s="106"/>
      <c r="N16" s="114">
        <v>0</v>
      </c>
      <c r="O16" s="106"/>
      <c r="P16" s="114">
        <v>0</v>
      </c>
      <c r="Q16" s="106"/>
      <c r="R16" s="114">
        <v>0</v>
      </c>
      <c r="S16" s="107"/>
      <c r="T16" s="114">
        <f>SUM(P16:R16)</f>
        <v>0</v>
      </c>
      <c r="U16" s="107"/>
      <c r="V16" s="226">
        <f>SUM(F16:N16,T16)</f>
        <v>0</v>
      </c>
      <c r="W16" s="107"/>
      <c r="X16" s="114">
        <v>0</v>
      </c>
      <c r="Y16" s="107"/>
      <c r="Z16" s="226">
        <f>+X16+V16</f>
        <v>0</v>
      </c>
      <c r="AC16" s="226"/>
    </row>
    <row r="17" spans="3:32" hidden="1" x14ac:dyDescent="0.65">
      <c r="C17" s="303" t="s">
        <v>120</v>
      </c>
      <c r="D17" s="105"/>
      <c r="E17" s="229"/>
      <c r="F17" s="116">
        <f>SUM(F15:F16)</f>
        <v>0</v>
      </c>
      <c r="G17" s="117">
        <v>0</v>
      </c>
      <c r="H17" s="116">
        <f>SUM(H15:H16)</f>
        <v>0</v>
      </c>
      <c r="I17" s="118"/>
      <c r="J17" s="119">
        <v>0</v>
      </c>
      <c r="K17" s="115"/>
      <c r="L17" s="119">
        <v>0</v>
      </c>
      <c r="M17" s="120"/>
      <c r="N17" s="116">
        <f>SUM(N15:N16)</f>
        <v>0</v>
      </c>
      <c r="O17" s="120"/>
      <c r="P17" s="116">
        <f>SUM(P15:P16)</f>
        <v>0</v>
      </c>
      <c r="Q17" s="120"/>
      <c r="R17" s="116">
        <f>SUM(R15:R16)</f>
        <v>0</v>
      </c>
      <c r="S17" s="229"/>
      <c r="T17" s="116">
        <f>SUM(T15:T16)</f>
        <v>0</v>
      </c>
      <c r="U17" s="118"/>
      <c r="V17" s="116">
        <f>SUM(V15:V16)</f>
        <v>0</v>
      </c>
      <c r="W17" s="118"/>
      <c r="X17" s="119">
        <f>SUM(X15:X16)</f>
        <v>0</v>
      </c>
      <c r="Y17" s="118"/>
      <c r="Z17" s="116">
        <f>SUM(Z15:Z16)</f>
        <v>0</v>
      </c>
      <c r="AC17" s="226"/>
    </row>
    <row r="18" spans="3:32" ht="11.15" hidden="1" customHeight="1" x14ac:dyDescent="0.65">
      <c r="C18" s="97"/>
      <c r="D18" s="105"/>
      <c r="E18" s="229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spans="3:32" hidden="1" x14ac:dyDescent="0.65">
      <c r="C19" s="304" t="s">
        <v>121</v>
      </c>
      <c r="D19" s="105"/>
      <c r="E19" s="229"/>
      <c r="F19" s="121"/>
      <c r="G19" s="106"/>
      <c r="H19" s="121"/>
      <c r="I19" s="106"/>
      <c r="J19" s="121"/>
      <c r="K19" s="106"/>
      <c r="L19" s="121"/>
      <c r="M19" s="106"/>
      <c r="N19" s="121"/>
      <c r="O19" s="106"/>
      <c r="P19" s="106"/>
      <c r="Q19" s="106"/>
      <c r="R19" s="121"/>
      <c r="S19" s="121"/>
      <c r="T19" s="121"/>
      <c r="U19" s="106"/>
      <c r="V19" s="121"/>
      <c r="W19" s="106"/>
      <c r="X19" s="121"/>
      <c r="Y19" s="106"/>
      <c r="Z19" s="121"/>
    </row>
    <row r="20" spans="3:32" hidden="1" x14ac:dyDescent="0.65">
      <c r="C20" s="305" t="s">
        <v>122</v>
      </c>
      <c r="D20" s="105"/>
      <c r="E20" s="229"/>
      <c r="F20" s="229"/>
      <c r="G20" s="106"/>
      <c r="H20" s="229"/>
      <c r="I20" s="106"/>
      <c r="J20" s="229"/>
      <c r="K20" s="106"/>
      <c r="L20" s="229"/>
      <c r="M20" s="106"/>
      <c r="N20" s="229"/>
      <c r="O20" s="106"/>
      <c r="P20" s="106"/>
      <c r="Q20" s="106"/>
      <c r="R20" s="229"/>
      <c r="S20" s="229"/>
      <c r="T20" s="229"/>
      <c r="U20" s="106"/>
      <c r="V20" s="229"/>
      <c r="W20" s="106"/>
      <c r="X20" s="229"/>
      <c r="Y20" s="106"/>
      <c r="Z20" s="229"/>
    </row>
    <row r="21" spans="3:32" hidden="1" x14ac:dyDescent="0.65">
      <c r="C21" s="122" t="s">
        <v>223</v>
      </c>
      <c r="D21" s="112"/>
      <c r="E21" s="229"/>
      <c r="F21" s="107"/>
      <c r="G21" s="115"/>
      <c r="H21" s="107"/>
      <c r="I21" s="115"/>
      <c r="J21" s="107"/>
      <c r="K21" s="106"/>
      <c r="L21" s="107"/>
      <c r="M21" s="115"/>
      <c r="N21" s="107"/>
      <c r="O21" s="106"/>
      <c r="P21" s="107"/>
      <c r="Q21" s="106"/>
      <c r="R21" s="107"/>
      <c r="S21" s="107"/>
      <c r="T21" s="107"/>
      <c r="U21" s="107"/>
      <c r="V21" s="107">
        <f>SUM(F21:N21,T21)</f>
        <v>0</v>
      </c>
      <c r="W21" s="107"/>
      <c r="X21" s="107"/>
      <c r="Y21" s="107"/>
      <c r="Z21" s="230">
        <f>+X21+V21</f>
        <v>0</v>
      </c>
      <c r="AC21" s="226"/>
    </row>
    <row r="22" spans="3:32" hidden="1" x14ac:dyDescent="0.65">
      <c r="C22" s="305" t="s">
        <v>122</v>
      </c>
      <c r="D22" s="112"/>
      <c r="E22" s="229"/>
      <c r="F22" s="107"/>
      <c r="G22" s="115"/>
      <c r="H22" s="107"/>
      <c r="I22" s="115"/>
      <c r="J22" s="107"/>
      <c r="K22" s="106"/>
      <c r="L22" s="107"/>
      <c r="M22" s="115"/>
      <c r="N22" s="107"/>
      <c r="O22" s="106"/>
      <c r="P22" s="107"/>
      <c r="Q22" s="106"/>
      <c r="R22" s="107"/>
      <c r="S22" s="107"/>
      <c r="T22" s="107"/>
      <c r="U22" s="107"/>
      <c r="V22" s="107">
        <f>SUM(F22:N22,T22)</f>
        <v>0</v>
      </c>
      <c r="W22" s="107"/>
      <c r="X22" s="107"/>
      <c r="Y22" s="107"/>
      <c r="Z22" s="230">
        <f>+X22+V22</f>
        <v>0</v>
      </c>
      <c r="AC22" s="226"/>
    </row>
    <row r="23" spans="3:32" ht="21.5" hidden="1" x14ac:dyDescent="0.65">
      <c r="C23" s="122" t="s">
        <v>132</v>
      </c>
      <c r="D23" s="55" t="s">
        <v>9</v>
      </c>
      <c r="E23" s="229"/>
      <c r="F23" s="114"/>
      <c r="G23" s="115"/>
      <c r="H23" s="114"/>
      <c r="I23" s="115"/>
      <c r="J23" s="114">
        <v>0</v>
      </c>
      <c r="K23" s="106"/>
      <c r="L23" s="114"/>
      <c r="M23" s="115"/>
      <c r="N23" s="114"/>
      <c r="O23" s="106"/>
      <c r="P23" s="114"/>
      <c r="Q23" s="106"/>
      <c r="R23" s="114"/>
      <c r="S23" s="107"/>
      <c r="T23" s="114"/>
      <c r="U23" s="107"/>
      <c r="V23" s="114">
        <f>SUM(F23:N23,T23)</f>
        <v>0</v>
      </c>
      <c r="W23" s="107"/>
      <c r="X23" s="114"/>
      <c r="Y23" s="107"/>
      <c r="Z23" s="119">
        <f>+X23+V23</f>
        <v>0</v>
      </c>
      <c r="AC23" s="226"/>
    </row>
    <row r="24" spans="3:32" hidden="1" x14ac:dyDescent="0.65">
      <c r="C24" s="303" t="s">
        <v>123</v>
      </c>
      <c r="D24" s="105"/>
      <c r="E24" s="229"/>
      <c r="F24" s="119">
        <f>SUM(F21:F23)</f>
        <v>0</v>
      </c>
      <c r="G24" s="123">
        <v>0</v>
      </c>
      <c r="H24" s="119">
        <f>SUM(H21:H23)</f>
        <v>0</v>
      </c>
      <c r="I24" s="115"/>
      <c r="J24" s="119">
        <f>SUM(J21:J23)</f>
        <v>0</v>
      </c>
      <c r="K24" s="115"/>
      <c r="L24" s="119">
        <f>SUM(L21:L23)</f>
        <v>0</v>
      </c>
      <c r="M24" s="123"/>
      <c r="N24" s="119">
        <f>SUM(N21:N23)</f>
        <v>0</v>
      </c>
      <c r="O24" s="106"/>
      <c r="P24" s="119">
        <f>SUM(P21:P23)</f>
        <v>0</v>
      </c>
      <c r="Q24" s="106"/>
      <c r="R24" s="119">
        <f>SUM(R21:R23)</f>
        <v>0</v>
      </c>
      <c r="S24" s="229"/>
      <c r="T24" s="119">
        <f>SUM(T21:T23)</f>
        <v>0</v>
      </c>
      <c r="U24" s="107"/>
      <c r="V24" s="119">
        <f>SUM(V21:V23)</f>
        <v>0</v>
      </c>
      <c r="W24" s="107"/>
      <c r="X24" s="119">
        <f>SUM(X21:X23)</f>
        <v>0</v>
      </c>
      <c r="Y24" s="107"/>
      <c r="Z24" s="119">
        <f>SUM(Z21:Z23)</f>
        <v>0</v>
      </c>
      <c r="AC24" s="226"/>
    </row>
    <row r="25" spans="3:32" ht="11.15" hidden="1" customHeight="1" x14ac:dyDescent="0.65">
      <c r="C25" s="97"/>
      <c r="D25" s="105"/>
      <c r="E25" s="229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C25" s="226"/>
    </row>
    <row r="26" spans="3:32" ht="22" hidden="1" x14ac:dyDescent="0.65">
      <c r="C26" s="31" t="s">
        <v>124</v>
      </c>
      <c r="D26" s="105"/>
      <c r="E26" s="229"/>
      <c r="F26" s="124">
        <f>F24+F17</f>
        <v>0</v>
      </c>
      <c r="G26" s="123">
        <v>0</v>
      </c>
      <c r="H26" s="124">
        <f>H24+H17</f>
        <v>0</v>
      </c>
      <c r="I26" s="115"/>
      <c r="J26" s="125">
        <f>SUM(J24,J17)</f>
        <v>0</v>
      </c>
      <c r="K26" s="115"/>
      <c r="L26" s="119">
        <f>L24+L17</f>
        <v>0</v>
      </c>
      <c r="M26" s="106"/>
      <c r="N26" s="124">
        <f>N24+N17</f>
        <v>0</v>
      </c>
      <c r="O26" s="106"/>
      <c r="P26" s="124">
        <f>P24+P17</f>
        <v>0</v>
      </c>
      <c r="Q26" s="106"/>
      <c r="R26" s="119">
        <f>R24+R17</f>
        <v>0</v>
      </c>
      <c r="S26" s="229"/>
      <c r="T26" s="119">
        <f>T24+T17</f>
        <v>0</v>
      </c>
      <c r="U26" s="106"/>
      <c r="V26" s="124">
        <f>V24+V17</f>
        <v>0</v>
      </c>
      <c r="W26" s="106"/>
      <c r="X26" s="124">
        <f>X24+X17</f>
        <v>0</v>
      </c>
      <c r="Y26" s="106"/>
      <c r="Z26" s="124">
        <f>Z24+Z17</f>
        <v>0</v>
      </c>
      <c r="AC26" s="226"/>
    </row>
    <row r="27" spans="3:32" ht="21" hidden="1" customHeight="1" x14ac:dyDescent="0.65">
      <c r="C27" s="97"/>
      <c r="D27" s="105"/>
      <c r="E27" s="229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C27" s="226"/>
    </row>
    <row r="28" spans="3:32" ht="21" customHeight="1" x14ac:dyDescent="0.65">
      <c r="C28" s="97" t="s">
        <v>252</v>
      </c>
      <c r="D28" s="105"/>
      <c r="E28" s="229"/>
      <c r="F28" s="121"/>
      <c r="G28" s="106"/>
      <c r="H28" s="121"/>
      <c r="I28" s="106"/>
      <c r="J28" s="121"/>
      <c r="K28" s="106"/>
      <c r="L28" s="121"/>
      <c r="M28" s="106"/>
      <c r="N28" s="121"/>
      <c r="O28" s="106"/>
      <c r="P28" s="106"/>
      <c r="Q28" s="106"/>
      <c r="R28" s="121"/>
      <c r="S28" s="121"/>
      <c r="T28" s="121"/>
      <c r="U28" s="106"/>
      <c r="V28" s="121"/>
      <c r="W28" s="106"/>
      <c r="X28" s="121"/>
      <c r="Y28" s="106"/>
      <c r="Z28" s="121"/>
      <c r="AC28" s="226"/>
    </row>
    <row r="29" spans="3:32" ht="15.9" customHeight="1" x14ac:dyDescent="0.65">
      <c r="C29" s="122" t="s">
        <v>249</v>
      </c>
      <c r="D29" s="105"/>
      <c r="E29" s="229"/>
      <c r="F29" s="107">
        <v>0</v>
      </c>
      <c r="G29" s="115"/>
      <c r="H29" s="107">
        <v>0</v>
      </c>
      <c r="I29" s="115"/>
      <c r="J29" s="107">
        <v>0</v>
      </c>
      <c r="K29" s="107"/>
      <c r="L29" s="107">
        <v>0</v>
      </c>
      <c r="M29" s="107"/>
      <c r="N29" s="126">
        <v>-23941</v>
      </c>
      <c r="O29" s="107"/>
      <c r="P29" s="107">
        <v>0</v>
      </c>
      <c r="Q29" s="107"/>
      <c r="R29" s="107">
        <v>0</v>
      </c>
      <c r="S29" s="107"/>
      <c r="T29" s="107">
        <f>SUM(P29:R29)</f>
        <v>0</v>
      </c>
      <c r="U29" s="107"/>
      <c r="V29" s="226">
        <f>SUM(F29:N29,T29)</f>
        <v>-23941</v>
      </c>
      <c r="W29" s="107"/>
      <c r="X29" s="108">
        <v>1057</v>
      </c>
      <c r="Y29" s="107"/>
      <c r="Z29" s="226">
        <f>+X29+V29</f>
        <v>-22884</v>
      </c>
      <c r="AC29" s="226"/>
    </row>
    <row r="30" spans="3:32" x14ac:dyDescent="0.65">
      <c r="C30" s="122" t="s">
        <v>125</v>
      </c>
      <c r="D30" s="105"/>
      <c r="E30" s="229"/>
      <c r="F30" s="114">
        <v>0</v>
      </c>
      <c r="G30" s="115"/>
      <c r="H30" s="114">
        <v>0</v>
      </c>
      <c r="I30" s="115"/>
      <c r="J30" s="114">
        <v>0</v>
      </c>
      <c r="K30" s="107"/>
      <c r="L30" s="114">
        <v>0</v>
      </c>
      <c r="M30" s="107"/>
      <c r="N30" s="114">
        <v>0</v>
      </c>
      <c r="O30" s="107"/>
      <c r="P30" s="114">
        <v>-230</v>
      </c>
      <c r="Q30" s="107"/>
      <c r="R30" s="108">
        <v>0</v>
      </c>
      <c r="S30" s="108"/>
      <c r="T30" s="226">
        <f>SUM(P30:R30)</f>
        <v>-230</v>
      </c>
      <c r="U30" s="107"/>
      <c r="V30" s="226">
        <f>SUM(F30:N30,T30)</f>
        <v>-230</v>
      </c>
      <c r="W30" s="107"/>
      <c r="X30" s="114">
        <v>0</v>
      </c>
      <c r="Y30" s="107"/>
      <c r="Z30" s="108">
        <f>+X30+V30</f>
        <v>-230</v>
      </c>
      <c r="AC30" s="226"/>
      <c r="AD30" s="306"/>
      <c r="AE30" s="127"/>
      <c r="AF30" s="306">
        <f>AE30-X30</f>
        <v>0</v>
      </c>
    </row>
    <row r="31" spans="3:32" ht="21" customHeight="1" x14ac:dyDescent="0.65">
      <c r="C31" s="97" t="s">
        <v>253</v>
      </c>
      <c r="D31" s="128"/>
      <c r="E31" s="229"/>
      <c r="F31" s="119">
        <v>0</v>
      </c>
      <c r="G31" s="123">
        <v>0</v>
      </c>
      <c r="H31" s="119">
        <v>0</v>
      </c>
      <c r="I31" s="129"/>
      <c r="J31" s="119">
        <v>0</v>
      </c>
      <c r="K31" s="129"/>
      <c r="L31" s="119">
        <v>0</v>
      </c>
      <c r="M31" s="106"/>
      <c r="N31" s="130">
        <f>SUM(N29:N30)</f>
        <v>-23941</v>
      </c>
      <c r="O31" s="106"/>
      <c r="P31" s="130">
        <f>SUM(P29:P30)</f>
        <v>-230</v>
      </c>
      <c r="Q31" s="106"/>
      <c r="R31" s="130">
        <f>SUM(R29:R30)</f>
        <v>0</v>
      </c>
      <c r="S31" s="229"/>
      <c r="T31" s="130">
        <f>SUM(T29:T30)</f>
        <v>-230</v>
      </c>
      <c r="U31" s="106"/>
      <c r="V31" s="130">
        <f>SUM(V29:V30)</f>
        <v>-24171</v>
      </c>
      <c r="W31" s="106"/>
      <c r="X31" s="130">
        <f>SUM(X29:X30)</f>
        <v>1057</v>
      </c>
      <c r="Y31" s="106"/>
      <c r="Z31" s="130">
        <f>SUM(Z29:Z30)</f>
        <v>-23114</v>
      </c>
      <c r="AA31" s="307"/>
      <c r="AC31" s="226"/>
    </row>
    <row r="32" spans="3:32" ht="21" customHeight="1" x14ac:dyDescent="0.65">
      <c r="C32" s="97"/>
      <c r="D32" s="105"/>
      <c r="E32" s="229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31"/>
      <c r="S32" s="106"/>
      <c r="T32" s="131"/>
      <c r="U32" s="106"/>
      <c r="V32" s="106"/>
      <c r="W32" s="106"/>
      <c r="X32" s="131"/>
      <c r="Y32" s="106"/>
      <c r="Z32" s="106"/>
      <c r="AC32" s="226"/>
      <c r="AD32" s="306"/>
      <c r="AE32" s="306"/>
    </row>
    <row r="33" spans="3:31" hidden="1" x14ac:dyDescent="0.65">
      <c r="C33" s="122" t="s">
        <v>126</v>
      </c>
      <c r="D33" s="105"/>
      <c r="E33" s="229"/>
      <c r="F33" s="114"/>
      <c r="G33" s="115"/>
      <c r="H33" s="114"/>
      <c r="I33" s="115"/>
      <c r="J33" s="114"/>
      <c r="K33" s="106"/>
      <c r="L33" s="114"/>
      <c r="M33" s="106"/>
      <c r="N33" s="114"/>
      <c r="O33" s="106"/>
      <c r="P33" s="114"/>
      <c r="Q33" s="106"/>
      <c r="R33" s="114"/>
      <c r="S33" s="107"/>
      <c r="T33" s="114"/>
      <c r="U33" s="107"/>
      <c r="V33" s="114"/>
      <c r="W33" s="107"/>
      <c r="X33" s="114"/>
      <c r="Y33" s="107"/>
      <c r="Z33" s="114"/>
      <c r="AC33" s="226"/>
    </row>
    <row r="34" spans="3:31" ht="21" thickBot="1" x14ac:dyDescent="0.65">
      <c r="C34" s="97" t="s">
        <v>226</v>
      </c>
      <c r="D34" s="108"/>
      <c r="E34" s="230"/>
      <c r="F34" s="132">
        <f>SUM(F33,F31,F26,F11)</f>
        <v>362220</v>
      </c>
      <c r="G34" s="107"/>
      <c r="H34" s="132">
        <f>SUM(H33,H31,H26,H11)</f>
        <v>2086386</v>
      </c>
      <c r="I34" s="133"/>
      <c r="J34" s="132">
        <f>SUM(J33,J31,J26,J11)</f>
        <v>-1845</v>
      </c>
      <c r="K34" s="133"/>
      <c r="L34" s="132">
        <f>SUM(L33,L31,L26,L11)</f>
        <v>50524</v>
      </c>
      <c r="M34" s="133"/>
      <c r="N34" s="132">
        <f>SUM(N33,N31,N26,N11)</f>
        <v>2351043</v>
      </c>
      <c r="O34" s="134"/>
      <c r="P34" s="132">
        <f>SUM(P33,P31,P26,P11)</f>
        <v>-5541</v>
      </c>
      <c r="Q34" s="134"/>
      <c r="R34" s="132">
        <f>SUM(R33,R31,R26,R11)</f>
        <v>-286</v>
      </c>
      <c r="S34" s="134"/>
      <c r="T34" s="132">
        <f>SUM(T33,T31,T26,T11)</f>
        <v>-5827</v>
      </c>
      <c r="U34" s="133"/>
      <c r="V34" s="132">
        <f>SUM(V33,V31,V26,V11)</f>
        <v>4842501</v>
      </c>
      <c r="W34" s="133"/>
      <c r="X34" s="132">
        <f>SUM(X33,X31,X26,X11)</f>
        <v>103512</v>
      </c>
      <c r="Y34" s="133"/>
      <c r="Z34" s="132">
        <f>SUM(Z33,Z31,Z26,Z11)</f>
        <v>4946013</v>
      </c>
      <c r="AA34" s="226"/>
      <c r="AC34" s="226"/>
      <c r="AD34" s="306"/>
      <c r="AE34" s="306"/>
    </row>
    <row r="35" spans="3:31" ht="21" thickTop="1" x14ac:dyDescent="0.65">
      <c r="F35" s="308"/>
      <c r="N35" s="306"/>
      <c r="X35" s="309"/>
      <c r="Z35" s="226"/>
      <c r="AC35" s="226"/>
    </row>
    <row r="36" spans="3:31" ht="20" x14ac:dyDescent="0.6">
      <c r="F36" s="226"/>
      <c r="H36" s="226"/>
      <c r="J36" s="226"/>
      <c r="R36" s="225"/>
      <c r="S36" s="225"/>
      <c r="T36" s="225"/>
      <c r="V36" s="225"/>
      <c r="AD36" s="306"/>
    </row>
    <row r="37" spans="3:31" ht="20" x14ac:dyDescent="0.6"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</row>
    <row r="38" spans="3:31" ht="20" x14ac:dyDescent="0.6"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</row>
    <row r="40" spans="3:31" x14ac:dyDescent="0.65">
      <c r="J40" s="226"/>
      <c r="N40" s="226"/>
    </row>
    <row r="41" spans="3:31" ht="20" x14ac:dyDescent="0.6"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paperSize="9" scale="63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J43"/>
  <sheetViews>
    <sheetView view="pageBreakPreview" topLeftCell="C1" zoomScale="70" zoomScaleNormal="100" zoomScaleSheetLayoutView="70" workbookViewId="0">
      <selection activeCell="H40" sqref="H40"/>
    </sheetView>
  </sheetViews>
  <sheetFormatPr defaultColWidth="9.09765625" defaultRowHeight="23.25" customHeight="1" x14ac:dyDescent="0.65"/>
  <cols>
    <col min="1" max="1" width="3" style="224" hidden="1" customWidth="1"/>
    <col min="2" max="2" width="2.8984375" style="225" hidden="1" customWidth="1"/>
    <col min="3" max="3" width="63.69921875" style="224" customWidth="1"/>
    <col min="4" max="4" width="10.8984375" style="225" customWidth="1"/>
    <col min="5" max="5" width="1" style="225" customWidth="1"/>
    <col min="6" max="6" width="14.3984375" style="225" customWidth="1"/>
    <col min="7" max="7" width="1" style="225" customWidth="1"/>
    <col min="8" max="8" width="13.5" style="225" bestFit="1" customWidth="1"/>
    <col min="9" max="9" width="1" style="225" customWidth="1"/>
    <col min="10" max="10" width="14.09765625" style="225" bestFit="1" customWidth="1"/>
    <col min="11" max="11" width="1" style="225" customWidth="1"/>
    <col min="12" max="12" width="15" style="225" customWidth="1"/>
    <col min="13" max="13" width="1.19921875" style="225" customWidth="1"/>
    <col min="14" max="14" width="15" style="225" customWidth="1"/>
    <col min="15" max="15" width="1" style="225" customWidth="1"/>
    <col min="16" max="16" width="14.09765625" style="225" bestFit="1" customWidth="1"/>
    <col min="17" max="17" width="1.09765625" style="225" customWidth="1"/>
    <col min="18" max="18" width="14.09765625" style="225" customWidth="1"/>
    <col min="19" max="19" width="1" style="225" customWidth="1"/>
    <col min="20" max="20" width="15.09765625" style="225" customWidth="1"/>
    <col min="21" max="21" width="1" style="225" customWidth="1"/>
    <col min="22" max="22" width="15.59765625" style="300" customWidth="1"/>
    <col min="23" max="23" width="0.69921875" style="300" customWidth="1"/>
    <col min="24" max="24" width="15.59765625" style="300" customWidth="1"/>
    <col min="25" max="25" width="1" style="225" customWidth="1"/>
    <col min="26" max="26" width="13.69921875" style="300" bestFit="1" customWidth="1"/>
    <col min="27" max="27" width="1" style="225" customWidth="1"/>
    <col min="28" max="28" width="14.69921875" style="225" customWidth="1"/>
    <col min="29" max="29" width="1" style="225" customWidth="1"/>
    <col min="30" max="30" width="13.5" style="225" bestFit="1" customWidth="1"/>
    <col min="31" max="31" width="16.3984375" style="225" bestFit="1" customWidth="1"/>
    <col min="32" max="32" width="18.8984375" style="225" bestFit="1" customWidth="1"/>
    <col min="33" max="33" width="12.3984375" style="225" bestFit="1" customWidth="1"/>
    <col min="34" max="34" width="13.8984375" style="225" bestFit="1" customWidth="1"/>
    <col min="35" max="35" width="12.09765625" style="225" bestFit="1" customWidth="1"/>
    <col min="36" max="36" width="12.8984375" style="225" customWidth="1"/>
    <col min="37" max="37" width="9.09765625" style="225" customWidth="1"/>
    <col min="38" max="16384" width="9.09765625" style="225"/>
  </cols>
  <sheetData>
    <row r="1" spans="3:33" ht="20.149999999999999" customHeight="1" x14ac:dyDescent="0.7">
      <c r="C1" s="311" t="s">
        <v>0</v>
      </c>
      <c r="D1" s="62"/>
      <c r="E1" s="63"/>
      <c r="F1" s="64"/>
      <c r="G1" s="65"/>
      <c r="H1" s="64"/>
      <c r="I1" s="65"/>
      <c r="J1" s="64"/>
      <c r="K1" s="65"/>
      <c r="L1" s="64"/>
      <c r="M1" s="64"/>
      <c r="N1" s="64"/>
      <c r="O1" s="65"/>
      <c r="P1" s="64"/>
      <c r="Q1" s="64"/>
      <c r="R1" s="64"/>
      <c r="S1" s="65"/>
      <c r="T1" s="65"/>
      <c r="U1" s="65"/>
      <c r="V1" s="64"/>
      <c r="W1" s="64"/>
      <c r="X1" s="64"/>
      <c r="Y1" s="65"/>
      <c r="Z1" s="64"/>
      <c r="AA1" s="65"/>
      <c r="AB1" s="64"/>
      <c r="AC1" s="65"/>
      <c r="AD1" s="64"/>
    </row>
    <row r="2" spans="3:33" ht="20.149999999999999" customHeight="1" x14ac:dyDescent="0.7">
      <c r="C2" s="299" t="s">
        <v>237</v>
      </c>
      <c r="D2" s="62"/>
      <c r="E2" s="63"/>
      <c r="F2" s="64"/>
      <c r="G2" s="65"/>
      <c r="H2" s="64"/>
      <c r="I2" s="65"/>
      <c r="J2" s="64"/>
      <c r="K2" s="65"/>
      <c r="L2" s="64"/>
      <c r="M2" s="64"/>
      <c r="N2" s="64"/>
      <c r="O2" s="65"/>
      <c r="P2" s="64"/>
      <c r="Q2" s="64"/>
      <c r="R2" s="64"/>
      <c r="S2" s="65"/>
      <c r="T2" s="65"/>
      <c r="U2" s="65"/>
      <c r="V2" s="64"/>
      <c r="W2" s="64"/>
      <c r="X2" s="64"/>
      <c r="Y2" s="65"/>
      <c r="Z2" s="64"/>
      <c r="AA2" s="65"/>
      <c r="AB2" s="64"/>
      <c r="AC2" s="65"/>
      <c r="AD2" s="64"/>
    </row>
    <row r="3" spans="3:33" ht="20.149999999999999" customHeight="1" x14ac:dyDescent="0.65">
      <c r="C3" s="66"/>
      <c r="D3" s="67"/>
      <c r="E3" s="233"/>
      <c r="F3" s="247" t="s">
        <v>1</v>
      </c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</row>
    <row r="4" spans="3:33" ht="20.149999999999999" customHeight="1" x14ac:dyDescent="0.65">
      <c r="C4" s="66"/>
      <c r="D4" s="67"/>
      <c r="E4" s="233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48" t="s">
        <v>96</v>
      </c>
      <c r="U4" s="248"/>
      <c r="V4" s="248"/>
      <c r="W4" s="248"/>
      <c r="X4" s="248"/>
      <c r="Y4" s="232"/>
      <c r="Z4" s="232"/>
      <c r="AA4" s="232"/>
      <c r="AB4" s="232"/>
      <c r="AC4" s="232"/>
      <c r="AD4" s="232"/>
    </row>
    <row r="5" spans="3:33" ht="20.149999999999999" customHeight="1" x14ac:dyDescent="0.65">
      <c r="C5" s="66"/>
      <c r="D5" s="67"/>
      <c r="E5" s="233"/>
      <c r="F5" s="68"/>
      <c r="G5" s="69"/>
      <c r="H5" s="68"/>
      <c r="I5" s="69"/>
      <c r="J5" s="69"/>
      <c r="K5" s="69"/>
      <c r="L5" s="249" t="s">
        <v>61</v>
      </c>
      <c r="M5" s="249"/>
      <c r="N5" s="249"/>
      <c r="O5" s="249"/>
      <c r="P5" s="249"/>
      <c r="Q5" s="233"/>
      <c r="R5" s="233"/>
      <c r="S5" s="69"/>
      <c r="T5" s="249" t="s">
        <v>55</v>
      </c>
      <c r="U5" s="249"/>
      <c r="V5" s="249"/>
      <c r="W5" s="249"/>
      <c r="X5" s="249"/>
      <c r="Y5" s="69"/>
      <c r="Z5" s="68"/>
      <c r="AA5" s="69"/>
      <c r="AB5" s="29" t="s">
        <v>97</v>
      </c>
      <c r="AC5" s="69"/>
      <c r="AD5" s="68"/>
    </row>
    <row r="6" spans="3:33" ht="20.149999999999999" customHeight="1" x14ac:dyDescent="0.6">
      <c r="C6" s="66"/>
      <c r="D6" s="67"/>
      <c r="E6" s="233"/>
      <c r="F6" s="29" t="s">
        <v>184</v>
      </c>
      <c r="G6" s="70"/>
      <c r="H6" s="29"/>
      <c r="I6" s="233"/>
      <c r="J6" s="29" t="s">
        <v>98</v>
      </c>
      <c r="K6" s="70"/>
      <c r="L6" s="29"/>
      <c r="M6" s="29"/>
      <c r="N6" s="29"/>
      <c r="O6" s="70"/>
      <c r="P6" s="29"/>
      <c r="Q6" s="29"/>
      <c r="R6" s="29"/>
      <c r="S6" s="69"/>
      <c r="T6" s="233" t="s">
        <v>127</v>
      </c>
      <c r="U6" s="69"/>
      <c r="V6" s="29" t="s">
        <v>99</v>
      </c>
      <c r="W6" s="29"/>
      <c r="X6" s="29" t="s">
        <v>128</v>
      </c>
      <c r="Y6" s="233"/>
      <c r="Z6" s="29"/>
      <c r="AA6" s="233"/>
      <c r="AB6" s="29" t="s">
        <v>101</v>
      </c>
      <c r="AC6" s="233"/>
      <c r="AD6" s="71"/>
    </row>
    <row r="7" spans="3:33" ht="20.149999999999999" customHeight="1" x14ac:dyDescent="0.6">
      <c r="C7" s="66"/>
      <c r="D7" s="67"/>
      <c r="E7" s="233"/>
      <c r="F7" s="29" t="s">
        <v>102</v>
      </c>
      <c r="G7" s="70"/>
      <c r="H7" s="29" t="s">
        <v>98</v>
      </c>
      <c r="I7" s="233"/>
      <c r="J7" s="29" t="s">
        <v>103</v>
      </c>
      <c r="K7" s="233"/>
      <c r="L7" s="29" t="s">
        <v>104</v>
      </c>
      <c r="M7" s="29"/>
      <c r="N7" s="29" t="s">
        <v>99</v>
      </c>
      <c r="O7" s="233"/>
      <c r="P7" s="29" t="s">
        <v>105</v>
      </c>
      <c r="Q7" s="29"/>
      <c r="R7" s="29" t="s">
        <v>274</v>
      </c>
      <c r="S7" s="69"/>
      <c r="T7" s="233" t="s">
        <v>129</v>
      </c>
      <c r="U7" s="69"/>
      <c r="V7" s="29" t="s">
        <v>106</v>
      </c>
      <c r="W7" s="29"/>
      <c r="X7" s="29" t="s">
        <v>130</v>
      </c>
      <c r="Y7" s="233"/>
      <c r="Z7" s="29" t="s">
        <v>100</v>
      </c>
      <c r="AA7" s="233"/>
      <c r="AB7" s="29" t="s">
        <v>108</v>
      </c>
      <c r="AC7" s="233"/>
      <c r="AD7" s="29" t="s">
        <v>100</v>
      </c>
    </row>
    <row r="8" spans="3:33" ht="20.149999999999999" customHeight="1" x14ac:dyDescent="0.6">
      <c r="C8" s="66"/>
      <c r="D8" s="231" t="s">
        <v>5</v>
      </c>
      <c r="E8" s="233"/>
      <c r="F8" s="29" t="s">
        <v>109</v>
      </c>
      <c r="G8" s="70"/>
      <c r="H8" s="29" t="s">
        <v>110</v>
      </c>
      <c r="I8" s="233"/>
      <c r="J8" s="29" t="s">
        <v>111</v>
      </c>
      <c r="K8" s="233"/>
      <c r="L8" s="29" t="s">
        <v>112</v>
      </c>
      <c r="M8" s="29"/>
      <c r="N8" s="29" t="s">
        <v>273</v>
      </c>
      <c r="O8" s="233"/>
      <c r="P8" s="29" t="s">
        <v>113</v>
      </c>
      <c r="Q8" s="29"/>
      <c r="R8" s="29" t="s">
        <v>275</v>
      </c>
      <c r="S8" s="69"/>
      <c r="T8" s="233" t="s">
        <v>131</v>
      </c>
      <c r="U8" s="69"/>
      <c r="V8" s="29" t="s">
        <v>114</v>
      </c>
      <c r="W8" s="29"/>
      <c r="X8" s="29" t="s">
        <v>55</v>
      </c>
      <c r="Y8" s="233"/>
      <c r="Z8" s="29" t="s">
        <v>250</v>
      </c>
      <c r="AA8" s="233"/>
      <c r="AB8" s="29" t="s">
        <v>115</v>
      </c>
      <c r="AC8" s="233"/>
      <c r="AD8" s="29" t="s">
        <v>107</v>
      </c>
    </row>
    <row r="9" spans="3:33" ht="20.149999999999999" customHeight="1" x14ac:dyDescent="0.6">
      <c r="C9" s="66"/>
      <c r="D9" s="67"/>
      <c r="E9" s="233"/>
      <c r="F9" s="250" t="s">
        <v>217</v>
      </c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</row>
    <row r="10" spans="3:33" ht="20.149999999999999" customHeight="1" x14ac:dyDescent="0.65">
      <c r="C10" s="31" t="s">
        <v>269</v>
      </c>
      <c r="D10" s="29"/>
      <c r="E10" s="70"/>
      <c r="Y10" s="72"/>
      <c r="AA10" s="72"/>
      <c r="AB10" s="72"/>
      <c r="AC10" s="72"/>
      <c r="AD10" s="72"/>
    </row>
    <row r="11" spans="3:33" ht="20.149999999999999" customHeight="1" x14ac:dyDescent="0.65">
      <c r="C11" s="66" t="s">
        <v>270</v>
      </c>
      <c r="D11" s="73"/>
      <c r="E11" s="232"/>
      <c r="F11" s="217">
        <v>362220</v>
      </c>
      <c r="G11" s="217"/>
      <c r="H11" s="217">
        <v>2086386</v>
      </c>
      <c r="I11" s="217"/>
      <c r="J11" s="217">
        <v>-2532</v>
      </c>
      <c r="K11" s="217"/>
      <c r="L11" s="217">
        <v>50524</v>
      </c>
      <c r="M11" s="217"/>
      <c r="N11" s="217">
        <v>0</v>
      </c>
      <c r="O11" s="217"/>
      <c r="P11" s="217">
        <v>2280726</v>
      </c>
      <c r="Q11" s="217"/>
      <c r="R11" s="217">
        <v>0</v>
      </c>
      <c r="S11" s="217"/>
      <c r="T11" s="217">
        <v>-3802</v>
      </c>
      <c r="U11" s="217"/>
      <c r="V11" s="217">
        <v>-286</v>
      </c>
      <c r="W11" s="217"/>
      <c r="X11" s="217">
        <f>SUM(T11:V11)</f>
        <v>-4088</v>
      </c>
      <c r="Y11" s="217"/>
      <c r="Z11" s="217">
        <f>SUM(F11:P11,R11,X11)</f>
        <v>4773236</v>
      </c>
      <c r="AA11" s="217"/>
      <c r="AB11" s="217">
        <v>97457</v>
      </c>
      <c r="AC11" s="217"/>
      <c r="AD11" s="217">
        <f>+AB11+Z11</f>
        <v>4870693</v>
      </c>
      <c r="AG11" s="226"/>
    </row>
    <row r="12" spans="3:33" ht="7" customHeight="1" x14ac:dyDescent="0.65">
      <c r="C12" s="66"/>
      <c r="D12" s="67"/>
      <c r="E12" s="232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</row>
    <row r="13" spans="3:33" ht="20.149999999999999" customHeight="1" x14ac:dyDescent="0.65">
      <c r="C13" s="66" t="s">
        <v>116</v>
      </c>
      <c r="D13" s="67"/>
      <c r="E13" s="232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</row>
    <row r="14" spans="3:33" ht="20.149999999999999" customHeight="1" x14ac:dyDescent="0.65">
      <c r="C14" s="74" t="s">
        <v>276</v>
      </c>
      <c r="D14" s="67"/>
      <c r="E14" s="232"/>
      <c r="F14" s="68"/>
      <c r="G14" s="68"/>
      <c r="H14" s="68"/>
      <c r="I14" s="68"/>
      <c r="J14" s="233"/>
      <c r="K14" s="68"/>
      <c r="L14" s="233"/>
      <c r="M14" s="233"/>
      <c r="N14" s="233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</row>
    <row r="15" spans="3:33" ht="20.149999999999999" hidden="1" customHeight="1" x14ac:dyDescent="0.65">
      <c r="C15" s="75" t="s">
        <v>118</v>
      </c>
      <c r="D15" s="73" t="s">
        <v>57</v>
      </c>
      <c r="E15" s="232"/>
      <c r="F15" s="69"/>
      <c r="G15" s="69"/>
      <c r="H15" s="69"/>
      <c r="I15" s="69"/>
      <c r="J15" s="69"/>
      <c r="K15" s="68"/>
      <c r="L15" s="69"/>
      <c r="M15" s="69"/>
      <c r="N15" s="69"/>
      <c r="O15" s="69"/>
      <c r="P15" s="76"/>
      <c r="Q15" s="76"/>
      <c r="R15" s="76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G15" s="226"/>
    </row>
    <row r="16" spans="3:33" ht="20.149999999999999" hidden="1" customHeight="1" x14ac:dyDescent="0.65">
      <c r="C16" s="75" t="s">
        <v>119</v>
      </c>
      <c r="D16" s="73" t="s">
        <v>26</v>
      </c>
      <c r="E16" s="232"/>
      <c r="F16" s="69">
        <v>0</v>
      </c>
      <c r="G16" s="69"/>
      <c r="H16" s="69">
        <v>0</v>
      </c>
      <c r="I16" s="69"/>
      <c r="J16" s="69">
        <v>0</v>
      </c>
      <c r="K16" s="68"/>
      <c r="L16" s="69">
        <v>0</v>
      </c>
      <c r="M16" s="69"/>
      <c r="N16" s="69">
        <v>0</v>
      </c>
      <c r="O16" s="69"/>
      <c r="P16" s="76">
        <v>0</v>
      </c>
      <c r="Q16" s="76"/>
      <c r="R16" s="76"/>
      <c r="S16" s="69"/>
      <c r="T16" s="69">
        <v>0</v>
      </c>
      <c r="U16" s="69"/>
      <c r="V16" s="69">
        <v>0</v>
      </c>
      <c r="W16" s="69"/>
      <c r="X16" s="69">
        <v>0</v>
      </c>
      <c r="Y16" s="69"/>
      <c r="Z16" s="69">
        <f>SUM(F16:P16,X16)</f>
        <v>0</v>
      </c>
      <c r="AA16" s="69"/>
      <c r="AB16" s="69">
        <v>0</v>
      </c>
      <c r="AC16" s="69"/>
      <c r="AD16" s="69">
        <f>+AB16+Z16</f>
        <v>0</v>
      </c>
      <c r="AG16" s="226"/>
    </row>
    <row r="17" spans="3:36" ht="20.149999999999999" customHeight="1" x14ac:dyDescent="0.65">
      <c r="C17" s="75" t="s">
        <v>289</v>
      </c>
      <c r="D17" s="73" t="s">
        <v>277</v>
      </c>
      <c r="E17" s="232"/>
      <c r="F17" s="69">
        <v>0</v>
      </c>
      <c r="G17" s="69"/>
      <c r="H17" s="69">
        <v>0</v>
      </c>
      <c r="I17" s="78"/>
      <c r="J17" s="69">
        <v>0</v>
      </c>
      <c r="K17" s="69"/>
      <c r="L17" s="69">
        <v>0</v>
      </c>
      <c r="M17" s="69"/>
      <c r="N17" s="69">
        <v>122</v>
      </c>
      <c r="O17" s="68"/>
      <c r="P17" s="69">
        <v>-122</v>
      </c>
      <c r="Q17" s="69"/>
      <c r="R17" s="69">
        <v>-122</v>
      </c>
      <c r="S17" s="68"/>
      <c r="T17" s="69">
        <v>0</v>
      </c>
      <c r="U17" s="68"/>
      <c r="V17" s="312">
        <v>0</v>
      </c>
      <c r="W17" s="69"/>
      <c r="X17" s="312">
        <f>SUM(T17:V17)</f>
        <v>0</v>
      </c>
      <c r="Y17" s="69"/>
      <c r="Z17" s="312">
        <f>SUM(F17:P17,R17,X17)</f>
        <v>-122</v>
      </c>
      <c r="AA17" s="69"/>
      <c r="AB17" s="69">
        <v>0</v>
      </c>
      <c r="AC17" s="69"/>
      <c r="AD17" s="226">
        <f>+Z17+AB17</f>
        <v>-122</v>
      </c>
      <c r="AG17" s="226"/>
    </row>
    <row r="18" spans="3:36" ht="20.149999999999999" customHeight="1" x14ac:dyDescent="0.65">
      <c r="C18" s="75" t="s">
        <v>119</v>
      </c>
      <c r="D18" s="73"/>
      <c r="E18" s="232"/>
      <c r="F18" s="77">
        <v>0</v>
      </c>
      <c r="G18" s="69"/>
      <c r="H18" s="77">
        <v>0</v>
      </c>
      <c r="I18" s="78"/>
      <c r="J18" s="77">
        <v>0</v>
      </c>
      <c r="K18" s="69"/>
      <c r="L18" s="77">
        <v>0</v>
      </c>
      <c r="M18" s="69"/>
      <c r="N18" s="77">
        <v>0</v>
      </c>
      <c r="O18" s="68"/>
      <c r="P18" s="77">
        <v>0</v>
      </c>
      <c r="Q18" s="69"/>
      <c r="R18" s="77">
        <v>0</v>
      </c>
      <c r="S18" s="68"/>
      <c r="T18" s="77">
        <v>0</v>
      </c>
      <c r="U18" s="68"/>
      <c r="V18" s="313">
        <v>0</v>
      </c>
      <c r="W18" s="69"/>
      <c r="X18" s="313">
        <f>SUM(T18:V18)</f>
        <v>0</v>
      </c>
      <c r="Y18" s="69"/>
      <c r="Z18" s="226">
        <f>SUM(F18:P18,R18,X18)</f>
        <v>0</v>
      </c>
      <c r="AA18" s="69"/>
      <c r="AB18" s="77">
        <v>-6552</v>
      </c>
      <c r="AC18" s="69"/>
      <c r="AD18" s="226">
        <f>+Z18+AB18</f>
        <v>-6552</v>
      </c>
      <c r="AG18" s="226"/>
    </row>
    <row r="19" spans="3:36" ht="20.149999999999999" customHeight="1" x14ac:dyDescent="0.65">
      <c r="C19" s="74" t="s">
        <v>278</v>
      </c>
      <c r="D19" s="67"/>
      <c r="E19" s="232"/>
      <c r="F19" s="79">
        <f>SUM(F17:F18)</f>
        <v>0</v>
      </c>
      <c r="G19" s="80">
        <v>0</v>
      </c>
      <c r="H19" s="79">
        <f>SUM(H17:H18)</f>
        <v>0</v>
      </c>
      <c r="I19" s="81"/>
      <c r="J19" s="79">
        <f>SUM(J17:J18)</f>
        <v>0</v>
      </c>
      <c r="K19" s="83"/>
      <c r="L19" s="82">
        <v>0</v>
      </c>
      <c r="M19" s="86"/>
      <c r="N19" s="85">
        <f>SUM(N17:N18)</f>
        <v>122</v>
      </c>
      <c r="O19" s="212"/>
      <c r="P19" s="85">
        <f>SUM(P17:P18)</f>
        <v>-122</v>
      </c>
      <c r="Q19" s="68"/>
      <c r="R19" s="85">
        <f>SUM(R17:R18)</f>
        <v>-122</v>
      </c>
      <c r="S19" s="84"/>
      <c r="T19" s="79">
        <f>SUM(T15:T16)</f>
        <v>0</v>
      </c>
      <c r="U19" s="84"/>
      <c r="V19" s="82">
        <v>0</v>
      </c>
      <c r="W19" s="86"/>
      <c r="X19" s="82">
        <v>0</v>
      </c>
      <c r="Y19" s="81"/>
      <c r="Z19" s="85">
        <f>SUM(Z17:Z18)</f>
        <v>-122</v>
      </c>
      <c r="AA19" s="81"/>
      <c r="AB19" s="85">
        <f>SUM(AB17:AB18)</f>
        <v>-6552</v>
      </c>
      <c r="AC19" s="81"/>
      <c r="AD19" s="85">
        <f>SUM(AD17:AD18)</f>
        <v>-6674</v>
      </c>
      <c r="AG19" s="226"/>
    </row>
    <row r="20" spans="3:36" ht="7" hidden="1" customHeight="1" x14ac:dyDescent="0.65">
      <c r="C20" s="66"/>
      <c r="D20" s="67"/>
      <c r="E20" s="232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</row>
    <row r="21" spans="3:36" ht="20.149999999999999" hidden="1" customHeight="1" x14ac:dyDescent="0.65">
      <c r="C21" s="227" t="s">
        <v>121</v>
      </c>
      <c r="D21" s="67"/>
      <c r="E21" s="232"/>
      <c r="F21" s="88"/>
      <c r="G21" s="68"/>
      <c r="H21" s="88"/>
      <c r="I21" s="68"/>
      <c r="J21" s="88"/>
      <c r="K21" s="68"/>
      <c r="L21" s="88"/>
      <c r="M21" s="88"/>
      <c r="N21" s="88"/>
      <c r="O21" s="68"/>
      <c r="P21" s="88"/>
      <c r="Q21" s="88"/>
      <c r="R21" s="88"/>
      <c r="S21" s="68"/>
      <c r="T21" s="68"/>
      <c r="U21" s="68"/>
      <c r="V21" s="88"/>
      <c r="W21" s="88"/>
      <c r="X21" s="88"/>
      <c r="Y21" s="68"/>
      <c r="Z21" s="88"/>
      <c r="AA21" s="68"/>
      <c r="AB21" s="88"/>
      <c r="AC21" s="68"/>
      <c r="AD21" s="88"/>
    </row>
    <row r="22" spans="3:36" ht="20.149999999999999" hidden="1" customHeight="1" x14ac:dyDescent="0.65">
      <c r="C22" s="228" t="s">
        <v>122</v>
      </c>
      <c r="D22" s="73"/>
      <c r="E22" s="232"/>
      <c r="F22" s="69"/>
      <c r="G22" s="78"/>
      <c r="H22" s="69"/>
      <c r="I22" s="78"/>
      <c r="J22" s="69"/>
      <c r="K22" s="68"/>
      <c r="L22" s="69"/>
      <c r="M22" s="69"/>
      <c r="N22" s="69"/>
      <c r="O22" s="78"/>
      <c r="P22" s="69"/>
      <c r="Q22" s="69"/>
      <c r="R22" s="69"/>
      <c r="S22" s="68"/>
      <c r="T22" s="69"/>
      <c r="U22" s="68"/>
      <c r="V22" s="69"/>
      <c r="W22" s="69"/>
      <c r="X22" s="69"/>
      <c r="Y22" s="69"/>
      <c r="Z22" s="69"/>
      <c r="AA22" s="69"/>
      <c r="AB22" s="69"/>
      <c r="AC22" s="69"/>
      <c r="AD22" s="233"/>
      <c r="AG22" s="226"/>
    </row>
    <row r="23" spans="3:36" ht="20.149999999999999" hidden="1" customHeight="1" x14ac:dyDescent="0.65">
      <c r="C23" s="75" t="s">
        <v>132</v>
      </c>
      <c r="D23" s="73"/>
      <c r="E23" s="232"/>
      <c r="F23" s="69">
        <v>0</v>
      </c>
      <c r="G23" s="78"/>
      <c r="H23" s="69">
        <v>0</v>
      </c>
      <c r="I23" s="78"/>
      <c r="J23" s="69">
        <v>0</v>
      </c>
      <c r="K23" s="68"/>
      <c r="L23" s="69">
        <v>0</v>
      </c>
      <c r="M23" s="69"/>
      <c r="N23" s="69">
        <v>0</v>
      </c>
      <c r="O23" s="78"/>
      <c r="P23" s="69">
        <v>0</v>
      </c>
      <c r="Q23" s="69"/>
      <c r="R23" s="69"/>
      <c r="S23" s="68"/>
      <c r="T23" s="69">
        <v>0</v>
      </c>
      <c r="U23" s="68"/>
      <c r="V23" s="69">
        <v>0</v>
      </c>
      <c r="W23" s="69"/>
      <c r="X23" s="69">
        <f>SUM(T23:V23)</f>
        <v>0</v>
      </c>
      <c r="Y23" s="69"/>
      <c r="Z23" s="69">
        <f>SUM(F23:P23,X23)</f>
        <v>0</v>
      </c>
      <c r="AA23" s="69"/>
      <c r="AB23" s="69">
        <v>0</v>
      </c>
      <c r="AC23" s="69"/>
      <c r="AD23" s="233">
        <f>+AB23+Z23</f>
        <v>0</v>
      </c>
      <c r="AG23" s="226"/>
    </row>
    <row r="24" spans="3:36" ht="20.149999999999999" hidden="1" customHeight="1" x14ac:dyDescent="0.65">
      <c r="C24" s="75" t="s">
        <v>187</v>
      </c>
      <c r="D24" s="73" t="s">
        <v>18</v>
      </c>
      <c r="E24" s="232"/>
      <c r="F24" s="77">
        <v>0</v>
      </c>
      <c r="G24" s="78"/>
      <c r="H24" s="77">
        <v>0</v>
      </c>
      <c r="I24" s="78"/>
      <c r="J24" s="77">
        <v>0</v>
      </c>
      <c r="K24" s="68"/>
      <c r="L24" s="77">
        <v>0</v>
      </c>
      <c r="M24" s="69"/>
      <c r="N24" s="77">
        <v>0</v>
      </c>
      <c r="O24" s="78"/>
      <c r="P24" s="77">
        <v>0</v>
      </c>
      <c r="Q24" s="69"/>
      <c r="R24" s="77"/>
      <c r="S24" s="68"/>
      <c r="T24" s="77">
        <v>0</v>
      </c>
      <c r="U24" s="68"/>
      <c r="V24" s="77">
        <v>0</v>
      </c>
      <c r="W24" s="69"/>
      <c r="X24" s="77">
        <f>SUM(T24:V24)</f>
        <v>0</v>
      </c>
      <c r="Y24" s="69"/>
      <c r="Z24" s="77">
        <f>SUM(F24:P24,X24)</f>
        <v>0</v>
      </c>
      <c r="AA24" s="69"/>
      <c r="AB24" s="77">
        <v>0</v>
      </c>
      <c r="AC24" s="69"/>
      <c r="AD24" s="77">
        <f>+AB24+Z24</f>
        <v>0</v>
      </c>
      <c r="AG24" s="226"/>
    </row>
    <row r="25" spans="3:36" ht="20.149999999999999" hidden="1" customHeight="1" x14ac:dyDescent="0.65">
      <c r="C25" s="74" t="s">
        <v>123</v>
      </c>
      <c r="D25" s="67"/>
      <c r="E25" s="232"/>
      <c r="F25" s="82">
        <f>SUM(F22:F24)</f>
        <v>0</v>
      </c>
      <c r="G25" s="86">
        <v>0</v>
      </c>
      <c r="H25" s="82">
        <f>SUM(H22:H24)</f>
        <v>0</v>
      </c>
      <c r="I25" s="83"/>
      <c r="J25" s="87">
        <f>SUM(J22:J24)</f>
        <v>0</v>
      </c>
      <c r="K25" s="83"/>
      <c r="L25" s="82">
        <f>SUM(L22:L24)</f>
        <v>0</v>
      </c>
      <c r="M25" s="86"/>
      <c r="N25" s="82">
        <f>SUM(N22:N24)</f>
        <v>0</v>
      </c>
      <c r="O25" s="86"/>
      <c r="P25" s="87">
        <f>SUM(P22:P24)</f>
        <v>0</v>
      </c>
      <c r="Q25" s="232"/>
      <c r="R25" s="87"/>
      <c r="S25" s="89"/>
      <c r="T25" s="82">
        <f>SUM(T22:T24)</f>
        <v>0</v>
      </c>
      <c r="U25" s="89"/>
      <c r="V25" s="82">
        <f>SUM(V22:V24)</f>
        <v>0</v>
      </c>
      <c r="W25" s="86"/>
      <c r="X25" s="82">
        <f>SUM(X22:X24)</f>
        <v>0</v>
      </c>
      <c r="Y25" s="83"/>
      <c r="Z25" s="87">
        <f>SUM(Z22:Z24)</f>
        <v>0</v>
      </c>
      <c r="AA25" s="83"/>
      <c r="AB25" s="87">
        <f>SUM(AB22:AB24)</f>
        <v>0</v>
      </c>
      <c r="AC25" s="83"/>
      <c r="AD25" s="87">
        <f>SUM(AD22:AD24)</f>
        <v>0</v>
      </c>
      <c r="AG25" s="226"/>
    </row>
    <row r="26" spans="3:36" ht="7" hidden="1" customHeight="1" x14ac:dyDescent="0.65">
      <c r="C26" s="66"/>
      <c r="D26" s="67"/>
      <c r="E26" s="232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68"/>
      <c r="Q26" s="68"/>
      <c r="R26" s="68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G26" s="226"/>
    </row>
    <row r="27" spans="3:36" ht="20.149999999999999" hidden="1" customHeight="1" x14ac:dyDescent="0.65">
      <c r="C27" s="90" t="s">
        <v>124</v>
      </c>
      <c r="D27" s="67"/>
      <c r="E27" s="232"/>
      <c r="F27" s="82">
        <f>F25+F19</f>
        <v>0</v>
      </c>
      <c r="G27" s="86">
        <v>0</v>
      </c>
      <c r="H27" s="82">
        <f>H25+H19</f>
        <v>0</v>
      </c>
      <c r="I27" s="83"/>
      <c r="J27" s="91">
        <f>SUM(J25,J19)</f>
        <v>0</v>
      </c>
      <c r="K27" s="83"/>
      <c r="L27" s="82">
        <f>L25+L19</f>
        <v>0</v>
      </c>
      <c r="M27" s="86"/>
      <c r="N27" s="87">
        <f>N25+N19</f>
        <v>122</v>
      </c>
      <c r="O27" s="89"/>
      <c r="P27" s="87">
        <f>P25+P19</f>
        <v>-122</v>
      </c>
      <c r="Q27" s="232"/>
      <c r="R27" s="87">
        <f>R25+R19</f>
        <v>-122</v>
      </c>
      <c r="S27" s="89"/>
      <c r="T27" s="82">
        <f>T25+T19</f>
        <v>0</v>
      </c>
      <c r="U27" s="89"/>
      <c r="V27" s="82">
        <f>V25+V19</f>
        <v>0</v>
      </c>
      <c r="W27" s="86"/>
      <c r="X27" s="82">
        <f>X25+X19</f>
        <v>0</v>
      </c>
      <c r="Y27" s="89"/>
      <c r="Z27" s="87">
        <f>Z25+Z19</f>
        <v>-122</v>
      </c>
      <c r="AA27" s="89"/>
      <c r="AB27" s="87">
        <f>AB25+AB19</f>
        <v>-6552</v>
      </c>
      <c r="AC27" s="89"/>
      <c r="AD27" s="87">
        <f>AD25+AD19</f>
        <v>-6674</v>
      </c>
      <c r="AG27" s="226"/>
    </row>
    <row r="28" spans="3:36" ht="7" hidden="1" customHeight="1" x14ac:dyDescent="0.65">
      <c r="C28" s="66"/>
      <c r="D28" s="67"/>
      <c r="E28" s="232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</row>
    <row r="29" spans="3:36" ht="12.5" hidden="1" customHeight="1" x14ac:dyDescent="0.65">
      <c r="C29" s="66"/>
      <c r="D29" s="67"/>
      <c r="E29" s="232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</row>
    <row r="30" spans="3:36" ht="20.149999999999999" customHeight="1" x14ac:dyDescent="0.65">
      <c r="C30" s="66" t="s">
        <v>252</v>
      </c>
      <c r="D30" s="67"/>
      <c r="E30" s="232"/>
      <c r="F30" s="88"/>
      <c r="G30" s="68"/>
      <c r="H30" s="88"/>
      <c r="I30" s="68"/>
      <c r="J30" s="88"/>
      <c r="K30" s="68"/>
      <c r="L30" s="88"/>
      <c r="M30" s="88"/>
      <c r="N30" s="88"/>
      <c r="O30" s="68"/>
      <c r="P30" s="88"/>
      <c r="Q30" s="88"/>
      <c r="R30" s="88"/>
      <c r="S30" s="68"/>
      <c r="T30" s="68"/>
      <c r="U30" s="68"/>
      <c r="V30" s="88"/>
      <c r="W30" s="88"/>
      <c r="X30" s="88"/>
      <c r="Y30" s="68"/>
      <c r="Z30" s="88"/>
      <c r="AA30" s="68"/>
      <c r="AB30" s="88"/>
      <c r="AC30" s="68"/>
      <c r="AD30" s="88"/>
      <c r="AF30" s="226"/>
    </row>
    <row r="31" spans="3:36" ht="20.149999999999999" customHeight="1" x14ac:dyDescent="0.65">
      <c r="C31" s="75" t="s">
        <v>249</v>
      </c>
      <c r="D31" s="67"/>
      <c r="E31" s="232"/>
      <c r="F31" s="69">
        <v>0</v>
      </c>
      <c r="G31" s="78"/>
      <c r="H31" s="69">
        <v>0</v>
      </c>
      <c r="I31" s="78"/>
      <c r="J31" s="69">
        <v>0</v>
      </c>
      <c r="K31" s="69"/>
      <c r="L31" s="69">
        <v>0</v>
      </c>
      <c r="M31" s="69"/>
      <c r="N31" s="69">
        <v>0</v>
      </c>
      <c r="O31" s="69"/>
      <c r="P31" s="69">
        <f>'PL 6-7'!D72</f>
        <v>385175</v>
      </c>
      <c r="Q31" s="69"/>
      <c r="R31" s="69">
        <v>0</v>
      </c>
      <c r="S31" s="69"/>
      <c r="T31" s="69">
        <v>0</v>
      </c>
      <c r="U31" s="69"/>
      <c r="V31" s="69">
        <v>0</v>
      </c>
      <c r="W31" s="69"/>
      <c r="X31" s="69">
        <f>SUM(T31:V31)</f>
        <v>0</v>
      </c>
      <c r="Y31" s="69"/>
      <c r="Z31" s="226">
        <f>SUM(F31:P31,X31)</f>
        <v>385175</v>
      </c>
      <c r="AA31" s="69"/>
      <c r="AB31" s="29">
        <f>'PL 6-7'!D73</f>
        <v>417</v>
      </c>
      <c r="AC31" s="69"/>
      <c r="AD31" s="226">
        <f>+AB31+Z31</f>
        <v>385592</v>
      </c>
      <c r="AE31" s="314"/>
      <c r="AF31" s="315"/>
      <c r="AG31" s="226"/>
    </row>
    <row r="32" spans="3:36" ht="20.149999999999999" customHeight="1" x14ac:dyDescent="0.65">
      <c r="C32" s="75" t="s">
        <v>125</v>
      </c>
      <c r="D32" s="67"/>
      <c r="E32" s="232"/>
      <c r="F32" s="77">
        <v>0</v>
      </c>
      <c r="G32" s="78"/>
      <c r="H32" s="77">
        <v>0</v>
      </c>
      <c r="I32" s="78"/>
      <c r="J32" s="77">
        <v>0</v>
      </c>
      <c r="K32" s="69"/>
      <c r="L32" s="77">
        <v>0</v>
      </c>
      <c r="M32" s="69"/>
      <c r="N32" s="77">
        <v>0</v>
      </c>
      <c r="O32" s="69"/>
      <c r="P32" s="77">
        <v>0</v>
      </c>
      <c r="Q32" s="69"/>
      <c r="R32" s="77">
        <v>0</v>
      </c>
      <c r="S32" s="69"/>
      <c r="T32" s="77">
        <f>'PL 6-7'!D47</f>
        <v>-241</v>
      </c>
      <c r="U32" s="69"/>
      <c r="V32" s="29">
        <v>0</v>
      </c>
      <c r="W32" s="29"/>
      <c r="X32" s="69">
        <f>SUM(T32:V32)</f>
        <v>-241</v>
      </c>
      <c r="Y32" s="69"/>
      <c r="Z32" s="226">
        <f>SUM(F32:P32,X32)</f>
        <v>-241</v>
      </c>
      <c r="AA32" s="69"/>
      <c r="AB32" s="77">
        <v>0</v>
      </c>
      <c r="AC32" s="69"/>
      <c r="AD32" s="29">
        <f>+AB32+Z32</f>
        <v>-241</v>
      </c>
      <c r="AE32" s="314"/>
      <c r="AF32" s="315"/>
      <c r="AG32" s="226"/>
      <c r="AH32" s="306"/>
      <c r="AI32" s="92"/>
      <c r="AJ32" s="306"/>
    </row>
    <row r="33" spans="3:35" ht="20.149999999999999" customHeight="1" x14ac:dyDescent="0.65">
      <c r="C33" s="66" t="s">
        <v>253</v>
      </c>
      <c r="D33" s="93"/>
      <c r="E33" s="232"/>
      <c r="F33" s="94">
        <f>SUM(F31:F32)</f>
        <v>0</v>
      </c>
      <c r="G33" s="86">
        <v>0</v>
      </c>
      <c r="H33" s="94">
        <f>SUM(H31:H32)</f>
        <v>0</v>
      </c>
      <c r="I33" s="89"/>
      <c r="J33" s="94">
        <f>SUM(J31:J32)</f>
        <v>0</v>
      </c>
      <c r="K33" s="89"/>
      <c r="L33" s="94">
        <v>0</v>
      </c>
      <c r="M33" s="86"/>
      <c r="N33" s="94">
        <v>0</v>
      </c>
      <c r="O33" s="89"/>
      <c r="P33" s="95">
        <f>SUM(P31:P32)</f>
        <v>385175</v>
      </c>
      <c r="Q33" s="232"/>
      <c r="R33" s="95">
        <f>SUM(R31:R32)</f>
        <v>0</v>
      </c>
      <c r="S33" s="89"/>
      <c r="T33" s="95">
        <f>SUM(T31:T32)</f>
        <v>-241</v>
      </c>
      <c r="U33" s="89"/>
      <c r="V33" s="95">
        <f>SUM(V31:V32)</f>
        <v>0</v>
      </c>
      <c r="W33" s="86"/>
      <c r="X33" s="95">
        <f>SUM(X31:X32)</f>
        <v>-241</v>
      </c>
      <c r="Y33" s="89"/>
      <c r="Z33" s="95">
        <f>SUM(Z31:Z32)</f>
        <v>384934</v>
      </c>
      <c r="AA33" s="89"/>
      <c r="AB33" s="95">
        <f>SUM(AB31:AB32)</f>
        <v>417</v>
      </c>
      <c r="AC33" s="89"/>
      <c r="AD33" s="95">
        <f>SUM(AD31:AD32)</f>
        <v>385351</v>
      </c>
      <c r="AG33" s="309"/>
    </row>
    <row r="34" spans="3:35" ht="9" customHeight="1" x14ac:dyDescent="0.65">
      <c r="C34" s="66"/>
      <c r="D34" s="67"/>
      <c r="E34" s="232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96"/>
      <c r="W34" s="68"/>
      <c r="X34" s="96"/>
      <c r="Y34" s="68"/>
      <c r="Z34" s="68"/>
      <c r="AA34" s="68"/>
      <c r="AB34" s="96"/>
      <c r="AC34" s="68"/>
      <c r="AD34" s="68"/>
      <c r="AG34" s="226"/>
      <c r="AH34" s="306"/>
      <c r="AI34" s="306"/>
    </row>
    <row r="35" spans="3:35" ht="20.5" hidden="1" x14ac:dyDescent="0.65">
      <c r="C35" s="75" t="s">
        <v>126</v>
      </c>
      <c r="D35" s="67"/>
      <c r="E35" s="232"/>
      <c r="F35" s="77"/>
      <c r="G35" s="78"/>
      <c r="H35" s="77"/>
      <c r="I35" s="78"/>
      <c r="J35" s="77"/>
      <c r="K35" s="68"/>
      <c r="L35" s="77"/>
      <c r="M35" s="69"/>
      <c r="N35" s="77"/>
      <c r="O35" s="68"/>
      <c r="P35" s="77"/>
      <c r="Q35" s="69"/>
      <c r="R35" s="77"/>
      <c r="S35" s="68"/>
      <c r="T35" s="77"/>
      <c r="U35" s="68"/>
      <c r="V35" s="77"/>
      <c r="W35" s="69"/>
      <c r="X35" s="77"/>
      <c r="Y35" s="69"/>
      <c r="Z35" s="77"/>
      <c r="AA35" s="69"/>
      <c r="AB35" s="77"/>
      <c r="AC35" s="69"/>
      <c r="AD35" s="77"/>
    </row>
    <row r="36" spans="3:35" ht="21" thickBot="1" x14ac:dyDescent="0.65">
      <c r="C36" s="97" t="s">
        <v>271</v>
      </c>
      <c r="D36" s="29"/>
      <c r="E36" s="233"/>
      <c r="F36" s="98">
        <f>SUM(F35,F33,F27,F11)</f>
        <v>362220</v>
      </c>
      <c r="G36" s="69"/>
      <c r="H36" s="98">
        <f>SUM(H35,H33,H27,H11)</f>
        <v>2086386</v>
      </c>
      <c r="I36" s="99"/>
      <c r="J36" s="98">
        <f>SUM(J35,J33,J27,J11)</f>
        <v>-2532</v>
      </c>
      <c r="K36" s="99"/>
      <c r="L36" s="98">
        <f>SUM(L35,L33,L27,L11)</f>
        <v>50524</v>
      </c>
      <c r="M36" s="100"/>
      <c r="N36" s="98">
        <f>SUM(N35,N33,N27,N11)</f>
        <v>122</v>
      </c>
      <c r="O36" s="99"/>
      <c r="P36" s="98">
        <f>SUM(P35,P33,P27,P11)</f>
        <v>2665779</v>
      </c>
      <c r="Q36" s="100"/>
      <c r="R36" s="98">
        <f>SUM(R35,R33,R27,R11)</f>
        <v>-122</v>
      </c>
      <c r="S36" s="100"/>
      <c r="T36" s="98">
        <f>SUM(T35,T33,T27,T11)</f>
        <v>-4043</v>
      </c>
      <c r="U36" s="100"/>
      <c r="V36" s="98">
        <f>SUM(V35,V33,V27,V11)</f>
        <v>-286</v>
      </c>
      <c r="W36" s="100"/>
      <c r="X36" s="98">
        <f>SUM(X35,X33,X27,X11)</f>
        <v>-4329</v>
      </c>
      <c r="Y36" s="99"/>
      <c r="Z36" s="98">
        <f>SUM(Z35,Z33,Z27,Z11)</f>
        <v>5158048</v>
      </c>
      <c r="AA36" s="99"/>
      <c r="AB36" s="98">
        <f>SUM(AB35,AB33,AB27,AB11)</f>
        <v>91322</v>
      </c>
      <c r="AC36" s="99"/>
      <c r="AD36" s="98">
        <f>SUM(AD35,AD33,AD27,AD11)</f>
        <v>5249370</v>
      </c>
      <c r="AE36" s="226"/>
      <c r="AF36" s="92">
        <f>+AD36-'FS 3-5'!D102</f>
        <v>0</v>
      </c>
      <c r="AG36" s="306"/>
      <c r="AH36" s="306"/>
      <c r="AI36" s="306"/>
    </row>
    <row r="37" spans="3:35" ht="23.25" customHeight="1" thickTop="1" x14ac:dyDescent="0.65">
      <c r="AD37" s="226"/>
    </row>
    <row r="38" spans="3:35" ht="23.25" customHeight="1" x14ac:dyDescent="0.6">
      <c r="F38" s="226">
        <f>F36-'FS 3-5'!D90</f>
        <v>0</v>
      </c>
      <c r="H38" s="226">
        <f>H36-'FS 3-5'!D91</f>
        <v>0</v>
      </c>
      <c r="J38" s="226">
        <f>J36-'FS 3-5'!D92</f>
        <v>0</v>
      </c>
      <c r="L38" s="226">
        <f>L36-'FS 3-5'!D95</f>
        <v>0</v>
      </c>
      <c r="N38" s="226">
        <f>N36-'FS 3-5'!D96</f>
        <v>0</v>
      </c>
      <c r="P38" s="226">
        <f>P36-'FS 3-5'!D97</f>
        <v>0</v>
      </c>
      <c r="R38" s="226">
        <f>R36-'FS 3-5'!D98</f>
        <v>0</v>
      </c>
      <c r="V38" s="225"/>
      <c r="W38" s="225"/>
      <c r="X38" s="226">
        <f>X36-'FS 3-5'!D99</f>
        <v>0</v>
      </c>
      <c r="Z38" s="226">
        <f>Z36-'FS 3-5'!D100</f>
        <v>0</v>
      </c>
      <c r="AB38" s="226">
        <f>AB36-'FS 3-5'!D101</f>
        <v>0</v>
      </c>
      <c r="AD38" s="226">
        <f>AD36-'FS 3-5'!D102</f>
        <v>0</v>
      </c>
      <c r="AH38" s="306"/>
    </row>
    <row r="39" spans="3:35" ht="23.25" customHeight="1" x14ac:dyDescent="0.6">
      <c r="V39" s="225"/>
      <c r="W39" s="225"/>
      <c r="X39" s="225"/>
      <c r="Z39" s="225"/>
    </row>
    <row r="40" spans="3:35" ht="23.25" customHeight="1" x14ac:dyDescent="0.6"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</row>
    <row r="43" spans="3:35" ht="23.25" customHeight="1" x14ac:dyDescent="0.6"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</row>
  </sheetData>
  <mergeCells count="5">
    <mergeCell ref="F3:AD3"/>
    <mergeCell ref="T4:X4"/>
    <mergeCell ref="L5:P5"/>
    <mergeCell ref="T5:X5"/>
    <mergeCell ref="F9:AD9"/>
  </mergeCells>
  <pageMargins left="0.7" right="0.7" top="0.48" bottom="0.5" header="0.5" footer="0.5"/>
  <pageSetup paperSize="9" scale="54" firstPageNumber="9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showGridLines="0" view="pageBreakPreview" topLeftCell="C1" zoomScale="70" zoomScaleNormal="70" zoomScaleSheetLayoutView="70" workbookViewId="0">
      <selection activeCell="J30" sqref="J30"/>
    </sheetView>
  </sheetViews>
  <sheetFormatPr defaultColWidth="9.09765625" defaultRowHeight="21.5" x14ac:dyDescent="0.65"/>
  <cols>
    <col min="1" max="1" width="15.59765625" style="207" hidden="1" customWidth="1"/>
    <col min="2" max="2" width="1.09765625" style="317" hidden="1" customWidth="1"/>
    <col min="3" max="3" width="59.59765625" style="207" customWidth="1"/>
    <col min="4" max="4" width="8.3984375" style="317" customWidth="1"/>
    <col min="5" max="5" width="1.59765625" style="317" customWidth="1"/>
    <col min="6" max="6" width="13.3984375" style="317" bestFit="1" customWidth="1"/>
    <col min="7" max="7" width="1.59765625" style="317" customWidth="1"/>
    <col min="8" max="8" width="15.09765625" style="317" bestFit="1" customWidth="1"/>
    <col min="9" max="9" width="1.59765625" style="317" customWidth="1"/>
    <col min="10" max="10" width="12.3984375" style="317" customWidth="1"/>
    <col min="11" max="11" width="1.59765625" style="317" customWidth="1"/>
    <col min="12" max="12" width="15.09765625" style="317" bestFit="1" customWidth="1"/>
    <col min="13" max="14" width="1.09765625" style="317" customWidth="1"/>
    <col min="15" max="15" width="17.09765625" style="317" customWidth="1"/>
    <col min="16" max="17" width="1.09765625" style="317" customWidth="1"/>
    <col min="18" max="18" width="15" style="317" customWidth="1"/>
    <col min="19" max="19" width="17.5" style="317" bestFit="1" customWidth="1"/>
    <col min="20" max="20" width="1.69921875" style="317" customWidth="1"/>
    <col min="21" max="21" width="14.59765625" style="317" bestFit="1" customWidth="1"/>
    <col min="22" max="22" width="1.3984375" style="317" customWidth="1"/>
    <col min="23" max="23" width="11.69921875" style="317" customWidth="1"/>
    <col min="24" max="24" width="1.3984375" style="317" customWidth="1"/>
    <col min="25" max="16384" width="9.09765625" style="317"/>
  </cols>
  <sheetData>
    <row r="1" spans="1:24" s="49" customFormat="1" ht="23.25" customHeight="1" x14ac:dyDescent="0.7">
      <c r="A1" s="43"/>
      <c r="B1" s="44"/>
      <c r="C1" s="316" t="s">
        <v>0</v>
      </c>
      <c r="D1" s="45"/>
      <c r="E1" s="45"/>
      <c r="F1" s="46"/>
      <c r="G1" s="47"/>
      <c r="H1" s="46"/>
      <c r="I1" s="47"/>
      <c r="J1" s="46"/>
      <c r="K1" s="47"/>
      <c r="L1" s="46"/>
      <c r="M1" s="47"/>
      <c r="N1" s="47"/>
      <c r="O1" s="46"/>
      <c r="P1" s="47"/>
      <c r="Q1" s="47"/>
      <c r="R1" s="46"/>
      <c r="S1" s="46"/>
      <c r="T1" s="46"/>
      <c r="U1" s="46"/>
      <c r="V1" s="46"/>
      <c r="W1" s="46"/>
      <c r="X1" s="48"/>
    </row>
    <row r="2" spans="1:24" s="49" customFormat="1" ht="23.25" customHeight="1" x14ac:dyDescent="0.7">
      <c r="A2" s="43"/>
      <c r="B2" s="44"/>
      <c r="C2" s="299" t="s">
        <v>237</v>
      </c>
      <c r="D2" s="45"/>
      <c r="E2" s="45"/>
      <c r="F2" s="46"/>
      <c r="G2" s="47"/>
      <c r="H2" s="46"/>
      <c r="I2" s="47"/>
      <c r="J2" s="46"/>
      <c r="K2" s="47"/>
      <c r="L2" s="46"/>
      <c r="M2" s="47"/>
      <c r="N2" s="47"/>
      <c r="O2" s="46"/>
      <c r="P2" s="47"/>
      <c r="Q2" s="47"/>
      <c r="R2" s="46"/>
      <c r="S2" s="46"/>
      <c r="T2" s="46"/>
      <c r="U2" s="46"/>
      <c r="V2" s="46"/>
      <c r="W2" s="46"/>
      <c r="X2" s="48"/>
    </row>
    <row r="3" spans="1:24" s="49" customFormat="1" ht="23.25" customHeight="1" x14ac:dyDescent="0.7">
      <c r="A3" s="43"/>
      <c r="B3" s="44"/>
      <c r="D3" s="45"/>
      <c r="E3" s="45"/>
      <c r="F3" s="46"/>
      <c r="G3" s="47"/>
      <c r="H3" s="46"/>
      <c r="I3" s="47"/>
      <c r="J3" s="46"/>
      <c r="K3" s="47"/>
      <c r="L3" s="46"/>
      <c r="M3" s="47"/>
      <c r="N3" s="47"/>
      <c r="O3" s="46"/>
      <c r="P3" s="47"/>
      <c r="Q3" s="47"/>
      <c r="R3" s="46"/>
      <c r="S3" s="46"/>
      <c r="T3" s="46"/>
      <c r="U3" s="46"/>
      <c r="V3" s="46"/>
      <c r="W3" s="46"/>
      <c r="X3" s="48"/>
    </row>
    <row r="4" spans="1:24" s="49" customFormat="1" ht="23.25" customHeight="1" x14ac:dyDescent="0.7">
      <c r="A4" s="43"/>
      <c r="B4" s="44"/>
      <c r="D4" s="45"/>
      <c r="E4" s="45"/>
      <c r="F4" s="251" t="s">
        <v>2</v>
      </c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34"/>
      <c r="T4" s="46"/>
      <c r="U4" s="46"/>
      <c r="V4" s="46"/>
      <c r="W4" s="46"/>
      <c r="X4" s="48"/>
    </row>
    <row r="5" spans="1:24" s="49" customFormat="1" ht="23.25" customHeight="1" x14ac:dyDescent="0.7">
      <c r="A5" s="43"/>
      <c r="B5" s="44"/>
      <c r="D5" s="45"/>
      <c r="E5" s="45"/>
      <c r="F5" s="234"/>
      <c r="G5" s="234"/>
      <c r="H5" s="234"/>
      <c r="I5" s="234"/>
      <c r="J5" s="234"/>
      <c r="K5" s="234"/>
      <c r="L5" s="234"/>
      <c r="M5" s="234"/>
      <c r="N5" s="252" t="s">
        <v>96</v>
      </c>
      <c r="O5" s="252"/>
      <c r="P5" s="252"/>
      <c r="Q5" s="234"/>
      <c r="R5" s="234"/>
      <c r="S5" s="234"/>
      <c r="T5" s="46"/>
      <c r="U5" s="46"/>
      <c r="V5" s="46"/>
      <c r="W5" s="46"/>
      <c r="X5" s="48"/>
    </row>
    <row r="6" spans="1:24" s="49" customFormat="1" ht="23.25" customHeight="1" x14ac:dyDescent="0.7">
      <c r="A6" s="43"/>
      <c r="B6" s="44"/>
      <c r="D6" s="45"/>
      <c r="E6" s="45"/>
      <c r="F6" s="46"/>
      <c r="G6" s="47"/>
      <c r="H6" s="46"/>
      <c r="I6" s="47"/>
      <c r="J6" s="253" t="s">
        <v>61</v>
      </c>
      <c r="K6" s="253"/>
      <c r="L6" s="253"/>
      <c r="M6" s="47"/>
      <c r="N6" s="253" t="s">
        <v>55</v>
      </c>
      <c r="O6" s="253"/>
      <c r="P6" s="253"/>
      <c r="Q6" s="47"/>
      <c r="R6" s="46"/>
      <c r="S6" s="46"/>
      <c r="T6" s="46"/>
      <c r="U6" s="46"/>
      <c r="V6" s="46"/>
      <c r="W6" s="46"/>
      <c r="X6" s="48"/>
    </row>
    <row r="7" spans="1:24" s="49" customFormat="1" ht="23.25" customHeight="1" x14ac:dyDescent="0.7">
      <c r="A7" s="43"/>
      <c r="B7" s="44"/>
      <c r="D7" s="50"/>
      <c r="E7" s="50"/>
      <c r="F7" s="50" t="s">
        <v>184</v>
      </c>
      <c r="G7" s="51"/>
      <c r="H7" s="50"/>
      <c r="I7" s="235"/>
      <c r="J7" s="50"/>
      <c r="K7" s="51"/>
      <c r="L7" s="50"/>
      <c r="M7" s="47"/>
      <c r="N7" s="47"/>
      <c r="O7" s="50" t="s">
        <v>99</v>
      </c>
      <c r="P7" s="47"/>
      <c r="Q7" s="47"/>
      <c r="R7" s="46"/>
      <c r="S7" s="46"/>
      <c r="T7" s="46"/>
      <c r="U7" s="46"/>
      <c r="V7" s="46"/>
      <c r="W7" s="46"/>
      <c r="X7" s="48"/>
    </row>
    <row r="8" spans="1:24" s="49" customFormat="1" ht="23.25" customHeight="1" x14ac:dyDescent="0.7">
      <c r="A8" s="43"/>
      <c r="B8" s="44"/>
      <c r="D8" s="50"/>
      <c r="E8" s="50"/>
      <c r="F8" s="50" t="s">
        <v>102</v>
      </c>
      <c r="G8" s="51"/>
      <c r="H8" s="50" t="s">
        <v>98</v>
      </c>
      <c r="I8" s="235"/>
      <c r="J8" s="50" t="s">
        <v>104</v>
      </c>
      <c r="K8" s="235"/>
      <c r="L8" s="50" t="s">
        <v>105</v>
      </c>
      <c r="M8" s="47"/>
      <c r="N8" s="47"/>
      <c r="O8" s="50" t="s">
        <v>106</v>
      </c>
      <c r="P8" s="47"/>
      <c r="Q8" s="47"/>
      <c r="R8" s="50" t="s">
        <v>133</v>
      </c>
      <c r="S8" s="50"/>
      <c r="T8" s="46"/>
      <c r="U8" s="46"/>
      <c r="V8" s="46"/>
      <c r="W8" s="46"/>
      <c r="X8" s="48"/>
    </row>
    <row r="9" spans="1:24" s="49" customFormat="1" ht="23.25" customHeight="1" x14ac:dyDescent="0.7">
      <c r="A9" s="43"/>
      <c r="B9" s="44"/>
      <c r="D9" s="52"/>
      <c r="E9" s="52"/>
      <c r="F9" s="50" t="s">
        <v>109</v>
      </c>
      <c r="G9" s="51"/>
      <c r="H9" s="50" t="s">
        <v>110</v>
      </c>
      <c r="I9" s="235"/>
      <c r="J9" s="50" t="s">
        <v>112</v>
      </c>
      <c r="K9" s="235"/>
      <c r="L9" s="50" t="s">
        <v>113</v>
      </c>
      <c r="M9" s="47"/>
      <c r="N9" s="47"/>
      <c r="O9" s="50" t="s">
        <v>114</v>
      </c>
      <c r="P9" s="47"/>
      <c r="Q9" s="47"/>
      <c r="R9" s="50" t="s">
        <v>134</v>
      </c>
      <c r="S9" s="50"/>
      <c r="T9" s="46"/>
      <c r="U9" s="46"/>
      <c r="V9" s="46"/>
      <c r="W9" s="46"/>
      <c r="X9" s="48"/>
    </row>
    <row r="10" spans="1:24" s="49" customFormat="1" ht="23.25" customHeight="1" x14ac:dyDescent="0.7">
      <c r="A10" s="43"/>
      <c r="B10" s="44"/>
      <c r="D10" s="45"/>
      <c r="E10" s="45"/>
      <c r="F10" s="254" t="s">
        <v>217</v>
      </c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37"/>
      <c r="T10" s="46"/>
      <c r="U10" s="46"/>
      <c r="V10" s="46"/>
      <c r="W10" s="46"/>
      <c r="X10" s="48"/>
    </row>
    <row r="11" spans="1:24" ht="23.25" customHeight="1" x14ac:dyDescent="0.7">
      <c r="C11" s="31" t="s">
        <v>224</v>
      </c>
      <c r="D11" s="45"/>
      <c r="E11" s="45"/>
      <c r="F11" s="46"/>
      <c r="G11" s="47"/>
      <c r="H11" s="46"/>
      <c r="I11" s="47"/>
      <c r="J11" s="46"/>
      <c r="K11" s="47"/>
      <c r="L11" s="46"/>
      <c r="M11" s="47"/>
      <c r="N11" s="47"/>
      <c r="O11" s="46"/>
      <c r="P11" s="47"/>
      <c r="Q11" s="47"/>
      <c r="R11" s="46"/>
      <c r="S11" s="46"/>
    </row>
    <row r="12" spans="1:24" ht="22.75" customHeight="1" x14ac:dyDescent="0.7">
      <c r="C12" s="31" t="s">
        <v>225</v>
      </c>
      <c r="D12" s="45"/>
      <c r="E12" s="45"/>
      <c r="F12" s="318">
        <v>362220</v>
      </c>
      <c r="G12" s="47"/>
      <c r="H12" s="318">
        <v>2086386</v>
      </c>
      <c r="I12" s="47"/>
      <c r="J12" s="318">
        <v>50524</v>
      </c>
      <c r="K12" s="47"/>
      <c r="L12" s="318">
        <v>1461918</v>
      </c>
      <c r="M12" s="47"/>
      <c r="N12" s="47"/>
      <c r="O12" s="318">
        <v>-286</v>
      </c>
      <c r="P12" s="47"/>
      <c r="Q12" s="47"/>
      <c r="R12" s="46">
        <f>SUM(F12,H12,J12,L12,O12)</f>
        <v>3960762</v>
      </c>
      <c r="S12" s="46"/>
      <c r="U12" s="319"/>
    </row>
    <row r="13" spans="1:24" ht="7.25" hidden="1" customHeight="1" x14ac:dyDescent="0.7">
      <c r="C13" s="53"/>
      <c r="D13" s="45"/>
      <c r="E13" s="45"/>
      <c r="F13" s="234"/>
      <c r="G13" s="234"/>
      <c r="H13" s="234"/>
      <c r="I13" s="234"/>
      <c r="J13" s="234"/>
      <c r="K13" s="234"/>
      <c r="L13" s="234"/>
      <c r="M13" s="234"/>
      <c r="N13" s="47"/>
      <c r="O13" s="234"/>
      <c r="P13" s="47"/>
      <c r="Q13" s="47"/>
      <c r="R13" s="234"/>
      <c r="S13" s="234"/>
    </row>
    <row r="14" spans="1:24" ht="23.25" hidden="1" customHeight="1" x14ac:dyDescent="0.7">
      <c r="C14" s="54" t="s">
        <v>116</v>
      </c>
      <c r="D14" s="45"/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/>
      <c r="Q14" s="47"/>
      <c r="R14" s="46"/>
      <c r="S14" s="46"/>
    </row>
    <row r="15" spans="1:24" ht="22" hidden="1" x14ac:dyDescent="0.7">
      <c r="A15" s="317"/>
      <c r="B15" s="317">
        <v>20</v>
      </c>
      <c r="C15" s="320" t="s">
        <v>117</v>
      </c>
      <c r="D15" s="55"/>
      <c r="E15" s="5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</row>
    <row r="16" spans="1:24" ht="22" hidden="1" x14ac:dyDescent="0.7">
      <c r="A16" s="317"/>
      <c r="C16" s="321" t="s">
        <v>135</v>
      </c>
      <c r="D16" s="55"/>
      <c r="E16" s="55"/>
      <c r="F16" s="56"/>
      <c r="G16" s="56"/>
      <c r="H16" s="56"/>
      <c r="I16" s="56"/>
      <c r="J16" s="47"/>
      <c r="K16" s="57"/>
      <c r="L16" s="47"/>
      <c r="M16" s="57"/>
      <c r="N16" s="57"/>
      <c r="O16" s="47"/>
      <c r="P16" s="56"/>
      <c r="Q16" s="56"/>
      <c r="R16" s="56"/>
      <c r="S16" s="49"/>
    </row>
    <row r="17" spans="1:21" hidden="1" x14ac:dyDescent="0.65">
      <c r="A17" s="317"/>
      <c r="B17" s="317">
        <v>20</v>
      </c>
      <c r="C17" s="321" t="s">
        <v>248</v>
      </c>
      <c r="D17" s="55" t="s">
        <v>20</v>
      </c>
      <c r="E17" s="55"/>
      <c r="F17" s="58">
        <v>0</v>
      </c>
      <c r="G17" s="57"/>
      <c r="H17" s="58">
        <v>0</v>
      </c>
      <c r="I17" s="57"/>
      <c r="J17" s="58">
        <v>0</v>
      </c>
      <c r="K17" s="47"/>
      <c r="L17" s="58">
        <v>0</v>
      </c>
      <c r="M17" s="47"/>
      <c r="N17" s="47"/>
      <c r="O17" s="58">
        <v>0</v>
      </c>
      <c r="P17" s="47"/>
      <c r="Q17" s="47"/>
      <c r="R17" s="58">
        <f>SUM(F17,H17,J17,L17,O17)</f>
        <v>0</v>
      </c>
      <c r="S17" s="235"/>
    </row>
    <row r="18" spans="1:21" ht="22" hidden="1" x14ac:dyDescent="0.7">
      <c r="A18" s="317"/>
      <c r="B18" s="317">
        <v>21</v>
      </c>
      <c r="C18" s="320" t="s">
        <v>120</v>
      </c>
      <c r="D18" s="55"/>
      <c r="E18" s="55"/>
      <c r="F18" s="59">
        <f>SUM(F15:F17)</f>
        <v>0</v>
      </c>
      <c r="G18" s="60"/>
      <c r="H18" s="59">
        <f>SUM(H15:H17)</f>
        <v>0</v>
      </c>
      <c r="I18" s="60"/>
      <c r="J18" s="59">
        <v>0</v>
      </c>
      <c r="K18" s="47"/>
      <c r="L18" s="59">
        <f>SUM(L15:L17)</f>
        <v>0</v>
      </c>
      <c r="M18" s="47"/>
      <c r="N18" s="47"/>
      <c r="O18" s="59">
        <v>0</v>
      </c>
      <c r="P18" s="47"/>
      <c r="Q18" s="47"/>
      <c r="R18" s="59">
        <f>SUM(R15:R17)</f>
        <v>0</v>
      </c>
      <c r="S18" s="234"/>
    </row>
    <row r="19" spans="1:21" ht="22" x14ac:dyDescent="0.7">
      <c r="A19" s="317"/>
      <c r="B19" s="317">
        <v>21</v>
      </c>
      <c r="C19" s="53"/>
      <c r="D19" s="45"/>
      <c r="E19" s="45"/>
      <c r="F19" s="234"/>
      <c r="G19" s="47"/>
      <c r="H19" s="234"/>
      <c r="I19" s="47"/>
      <c r="J19" s="235"/>
      <c r="K19" s="47"/>
      <c r="L19" s="234"/>
      <c r="M19" s="47"/>
      <c r="N19" s="47"/>
      <c r="O19" s="234"/>
      <c r="P19" s="47"/>
      <c r="Q19" s="47"/>
      <c r="R19" s="234"/>
      <c r="S19" s="234"/>
    </row>
    <row r="20" spans="1:21" ht="22" x14ac:dyDescent="0.7">
      <c r="C20" s="54" t="s">
        <v>252</v>
      </c>
      <c r="D20" s="45"/>
      <c r="E20" s="45"/>
      <c r="F20" s="234"/>
      <c r="G20" s="47"/>
      <c r="H20" s="234"/>
      <c r="I20" s="47"/>
      <c r="J20" s="235"/>
      <c r="K20" s="47"/>
      <c r="L20" s="234"/>
      <c r="M20" s="234"/>
      <c r="N20" s="234"/>
      <c r="O20" s="234"/>
      <c r="P20" s="47"/>
      <c r="Q20" s="47"/>
      <c r="R20" s="234"/>
      <c r="S20" s="234"/>
    </row>
    <row r="21" spans="1:21" x14ac:dyDescent="0.65">
      <c r="C21" s="53" t="s">
        <v>249</v>
      </c>
      <c r="D21" s="45"/>
      <c r="E21" s="45"/>
      <c r="F21" s="47">
        <v>0</v>
      </c>
      <c r="G21" s="57"/>
      <c r="H21" s="47">
        <v>0</v>
      </c>
      <c r="I21" s="57"/>
      <c r="J21" s="47">
        <v>0</v>
      </c>
      <c r="K21" s="47"/>
      <c r="L21" s="47">
        <f>+'PL 6-7'!J72</f>
        <v>20995</v>
      </c>
      <c r="M21" s="47"/>
      <c r="N21" s="47"/>
      <c r="O21" s="47">
        <v>0</v>
      </c>
      <c r="P21" s="47"/>
      <c r="Q21" s="47"/>
      <c r="R21" s="47">
        <f>SUM(F21,H21,J21,L21,O21)</f>
        <v>20995</v>
      </c>
      <c r="S21" s="50"/>
    </row>
    <row r="22" spans="1:21" hidden="1" x14ac:dyDescent="0.65">
      <c r="C22" s="53" t="s">
        <v>125</v>
      </c>
      <c r="D22" s="45"/>
      <c r="E22" s="45"/>
      <c r="F22" s="58">
        <v>0</v>
      </c>
      <c r="G22" s="57"/>
      <c r="H22" s="58">
        <v>0</v>
      </c>
      <c r="I22" s="57"/>
      <c r="J22" s="58">
        <v>0</v>
      </c>
      <c r="K22" s="47"/>
      <c r="L22" s="58">
        <v>0</v>
      </c>
      <c r="M22" s="47"/>
      <c r="N22" s="47"/>
      <c r="O22" s="58">
        <v>0</v>
      </c>
      <c r="P22" s="47"/>
      <c r="Q22" s="47"/>
      <c r="R22" s="236">
        <f>SUM(F22,H22,J22,L22,O22)</f>
        <v>0</v>
      </c>
      <c r="S22" s="50"/>
    </row>
    <row r="23" spans="1:21" ht="22" x14ac:dyDescent="0.7">
      <c r="C23" s="54" t="s">
        <v>253</v>
      </c>
      <c r="D23" s="45"/>
      <c r="E23" s="45"/>
      <c r="F23" s="218">
        <v>0</v>
      </c>
      <c r="G23" s="60"/>
      <c r="H23" s="218">
        <v>0</v>
      </c>
      <c r="I23" s="60"/>
      <c r="J23" s="218">
        <v>0</v>
      </c>
      <c r="K23" s="46"/>
      <c r="L23" s="218">
        <f>SUM(L20:L22)</f>
        <v>20995</v>
      </c>
      <c r="M23" s="46"/>
      <c r="N23" s="46"/>
      <c r="O23" s="218">
        <f>SUM(O20:O22)</f>
        <v>0</v>
      </c>
      <c r="P23" s="46"/>
      <c r="Q23" s="46"/>
      <c r="R23" s="218">
        <f>SUM(R20:R22)</f>
        <v>20995</v>
      </c>
      <c r="S23" s="234"/>
    </row>
    <row r="24" spans="1:21" ht="22" x14ac:dyDescent="0.7">
      <c r="C24" s="53"/>
      <c r="D24" s="45"/>
      <c r="E24" s="45"/>
      <c r="F24" s="234"/>
      <c r="G24" s="47"/>
      <c r="H24" s="234"/>
      <c r="I24" s="47"/>
      <c r="J24" s="235"/>
      <c r="K24" s="47"/>
      <c r="L24" s="234"/>
      <c r="M24" s="47"/>
      <c r="N24" s="47"/>
      <c r="O24" s="234"/>
      <c r="P24" s="47"/>
      <c r="Q24" s="47"/>
      <c r="R24" s="234"/>
      <c r="S24" s="234"/>
    </row>
    <row r="25" spans="1:21" ht="22" hidden="1" x14ac:dyDescent="0.7">
      <c r="C25" s="53" t="s">
        <v>126</v>
      </c>
      <c r="D25" s="45"/>
      <c r="E25" s="45"/>
      <c r="F25" s="58"/>
      <c r="G25" s="57"/>
      <c r="H25" s="58"/>
      <c r="I25" s="57"/>
      <c r="J25" s="58"/>
      <c r="K25" s="47"/>
      <c r="L25" s="58"/>
      <c r="M25" s="47"/>
      <c r="N25" s="47"/>
      <c r="O25" s="58"/>
      <c r="P25" s="47"/>
      <c r="Q25" s="47"/>
      <c r="R25" s="236"/>
      <c r="S25" s="234"/>
    </row>
    <row r="26" spans="1:21" ht="22.5" thickBot="1" x14ac:dyDescent="0.75">
      <c r="C26" s="54" t="s">
        <v>226</v>
      </c>
      <c r="F26" s="61">
        <f>SUM(F12,F18,F23,F25)</f>
        <v>362220</v>
      </c>
      <c r="G26" s="47"/>
      <c r="H26" s="61">
        <f>SUM(H12,H18,H23,H25)</f>
        <v>2086386</v>
      </c>
      <c r="I26" s="47"/>
      <c r="J26" s="61">
        <f>SUM(J12,J18,J23,J25)</f>
        <v>50524</v>
      </c>
      <c r="K26" s="47"/>
      <c r="L26" s="61">
        <f>SUM(L12,L18,L23,L25)</f>
        <v>1482913</v>
      </c>
      <c r="M26" s="47"/>
      <c r="N26" s="47"/>
      <c r="O26" s="61">
        <f>SUM(O12,O18,O23,O25)</f>
        <v>-286</v>
      </c>
      <c r="P26" s="47"/>
      <c r="Q26" s="47"/>
      <c r="R26" s="61">
        <f>SUM(R12,R18,R23,R25)</f>
        <v>3981757</v>
      </c>
      <c r="S26" s="46"/>
      <c r="U26" s="322"/>
    </row>
    <row r="27" spans="1:21" ht="22" thickTop="1" x14ac:dyDescent="0.65">
      <c r="F27" s="322"/>
      <c r="H27" s="322"/>
      <c r="J27" s="322"/>
      <c r="L27" s="322"/>
      <c r="O27" s="322"/>
      <c r="R27" s="322"/>
      <c r="S27" s="322"/>
    </row>
    <row r="28" spans="1:21" x14ac:dyDescent="0.65">
      <c r="R28" s="322"/>
    </row>
    <row r="29" spans="1:21" x14ac:dyDescent="0.65">
      <c r="F29" s="301"/>
      <c r="H29" s="301"/>
      <c r="J29" s="301"/>
      <c r="L29" s="301"/>
      <c r="O29" s="301"/>
      <c r="R29" s="301"/>
    </row>
    <row r="30" spans="1:21" x14ac:dyDescent="0.65">
      <c r="F30" s="301"/>
      <c r="H30" s="301"/>
      <c r="J30" s="301"/>
      <c r="L30" s="301"/>
      <c r="O30" s="301"/>
      <c r="R30" s="301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paperSize="9" scale="88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Z34"/>
  <sheetViews>
    <sheetView view="pageBreakPreview" topLeftCell="C1" zoomScale="85" zoomScaleNormal="85" zoomScaleSheetLayoutView="85" workbookViewId="0">
      <selection activeCell="C1" sqref="A1:XFD1048576"/>
    </sheetView>
  </sheetViews>
  <sheetFormatPr defaultColWidth="9.09765625" defaultRowHeight="23.25" customHeight="1" x14ac:dyDescent="0.65"/>
  <cols>
    <col min="1" max="1" width="15.59765625" style="207" hidden="1" customWidth="1"/>
    <col min="2" max="2" width="1.09765625" style="317" hidden="1" customWidth="1"/>
    <col min="3" max="3" width="65.3984375" style="207" customWidth="1"/>
    <col min="4" max="4" width="8.3984375" style="317" customWidth="1"/>
    <col min="5" max="5" width="1.59765625" style="317" customWidth="1"/>
    <col min="6" max="6" width="14.09765625" style="317" customWidth="1"/>
    <col min="7" max="7" width="1.3984375" style="317" customWidth="1"/>
    <col min="8" max="8" width="15.09765625" style="317" customWidth="1"/>
    <col min="9" max="9" width="1.3984375" style="317" customWidth="1"/>
    <col min="10" max="10" width="12.69921875" style="317" customWidth="1"/>
    <col min="11" max="11" width="1.19921875" style="317" customWidth="1"/>
    <col min="12" max="12" width="13.3984375" style="317" customWidth="1"/>
    <col min="13" max="13" width="1.3984375" style="317" customWidth="1"/>
    <col min="14" max="14" width="16.19921875" style="317" bestFit="1" customWidth="1"/>
    <col min="15" max="15" width="1.59765625" style="317" customWidth="1"/>
    <col min="16" max="16" width="14.3984375" style="317" customWidth="1"/>
    <col min="17" max="17" width="1.3984375" style="317" customWidth="1"/>
    <col min="18" max="18" width="11.59765625" style="317" hidden="1" customWidth="1"/>
    <col min="19" max="19" width="1.09765625" style="317" hidden="1" customWidth="1"/>
    <col min="20" max="20" width="17.09765625" style="317" customWidth="1"/>
    <col min="21" max="21" width="1.09765625" style="317" hidden="1" customWidth="1"/>
    <col min="22" max="22" width="13.69921875" style="317" hidden="1" customWidth="1"/>
    <col min="23" max="23" width="1.3984375" style="317" customWidth="1"/>
    <col min="24" max="24" width="18.19921875" style="322" bestFit="1" customWidth="1"/>
    <col min="25" max="16384" width="9.09765625" style="317"/>
  </cols>
  <sheetData>
    <row r="1" spans="1:26" s="27" customFormat="1" ht="22" x14ac:dyDescent="0.7">
      <c r="A1" s="23"/>
      <c r="B1" s="24"/>
      <c r="C1" s="208" t="s">
        <v>0</v>
      </c>
      <c r="D1" s="25"/>
      <c r="E1" s="25"/>
      <c r="F1" s="26"/>
      <c r="G1" s="11"/>
      <c r="H1" s="26"/>
      <c r="I1" s="11"/>
      <c r="J1" s="26"/>
      <c r="K1" s="26"/>
      <c r="L1" s="26"/>
      <c r="M1" s="11"/>
      <c r="N1" s="26"/>
      <c r="O1" s="26"/>
      <c r="P1" s="26"/>
      <c r="Q1" s="11"/>
      <c r="R1" s="11"/>
      <c r="S1" s="11"/>
      <c r="T1" s="26"/>
      <c r="U1" s="11"/>
      <c r="V1" s="11"/>
      <c r="W1" s="11"/>
      <c r="X1" s="26"/>
    </row>
    <row r="2" spans="1:26" s="27" customFormat="1" ht="23" x14ac:dyDescent="0.7">
      <c r="A2" s="23"/>
      <c r="B2" s="24"/>
      <c r="C2" s="299" t="s">
        <v>237</v>
      </c>
      <c r="D2" s="25"/>
      <c r="E2" s="25"/>
      <c r="F2" s="26"/>
      <c r="G2" s="11"/>
      <c r="H2" s="26"/>
      <c r="I2" s="11"/>
      <c r="J2" s="26"/>
      <c r="K2" s="26"/>
      <c r="L2" s="26"/>
      <c r="M2" s="11"/>
      <c r="N2" s="26"/>
      <c r="O2" s="26"/>
      <c r="P2" s="26"/>
      <c r="Q2" s="11"/>
      <c r="R2" s="11"/>
      <c r="S2" s="11"/>
      <c r="T2" s="26"/>
      <c r="U2" s="11"/>
      <c r="V2" s="11"/>
      <c r="W2" s="11"/>
      <c r="X2" s="26"/>
    </row>
    <row r="3" spans="1:26" s="27" customFormat="1" ht="16.5" customHeight="1" x14ac:dyDescent="0.7">
      <c r="A3" s="23"/>
      <c r="B3" s="24"/>
      <c r="D3" s="25"/>
      <c r="E3" s="25"/>
      <c r="F3" s="26"/>
      <c r="G3" s="11"/>
      <c r="H3" s="26"/>
      <c r="I3" s="11"/>
      <c r="J3" s="26"/>
      <c r="K3" s="26"/>
      <c r="L3" s="26"/>
      <c r="M3" s="11"/>
      <c r="N3" s="26"/>
      <c r="O3" s="26"/>
      <c r="P3" s="26"/>
      <c r="Q3" s="11"/>
      <c r="R3" s="11"/>
      <c r="S3" s="11"/>
      <c r="T3" s="26"/>
      <c r="U3" s="11"/>
      <c r="V3" s="11"/>
      <c r="W3" s="11"/>
      <c r="X3" s="26"/>
    </row>
    <row r="4" spans="1:26" s="27" customFormat="1" ht="20.25" customHeight="1" x14ac:dyDescent="0.7">
      <c r="A4" s="23"/>
      <c r="B4" s="24"/>
      <c r="D4" s="25"/>
      <c r="E4" s="25"/>
      <c r="F4" s="255" t="s">
        <v>2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</row>
    <row r="5" spans="1:26" s="27" customFormat="1" ht="20.25" customHeight="1" x14ac:dyDescent="0.7">
      <c r="A5" s="23"/>
      <c r="B5" s="24"/>
      <c r="D5" s="25"/>
      <c r="E5" s="25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56" t="s">
        <v>96</v>
      </c>
      <c r="S5" s="256"/>
      <c r="T5" s="256"/>
      <c r="U5" s="256"/>
      <c r="V5" s="256"/>
      <c r="W5" s="238"/>
      <c r="X5" s="238"/>
    </row>
    <row r="6" spans="1:26" s="27" customFormat="1" ht="20.25" customHeight="1" x14ac:dyDescent="0.7">
      <c r="A6" s="23"/>
      <c r="B6" s="24"/>
      <c r="D6" s="25"/>
      <c r="E6" s="25"/>
      <c r="F6" s="26"/>
      <c r="G6" s="11"/>
      <c r="H6" s="26"/>
      <c r="I6" s="11"/>
      <c r="J6" s="257" t="s">
        <v>61</v>
      </c>
      <c r="K6" s="257"/>
      <c r="L6" s="257"/>
      <c r="M6" s="257"/>
      <c r="N6" s="257"/>
      <c r="O6" s="239"/>
      <c r="P6" s="239"/>
      <c r="Q6" s="11"/>
      <c r="R6" s="257" t="s">
        <v>55</v>
      </c>
      <c r="S6" s="257"/>
      <c r="T6" s="257"/>
      <c r="U6" s="257"/>
      <c r="V6" s="257"/>
      <c r="W6" s="11"/>
      <c r="X6" s="26"/>
    </row>
    <row r="7" spans="1:26" s="27" customFormat="1" ht="20.25" customHeight="1" x14ac:dyDescent="0.7">
      <c r="A7" s="23"/>
      <c r="B7" s="24"/>
      <c r="D7" s="18"/>
      <c r="E7" s="18"/>
      <c r="F7" s="18" t="s">
        <v>184</v>
      </c>
      <c r="G7" s="28"/>
      <c r="H7" s="18"/>
      <c r="I7" s="239"/>
      <c r="J7" s="18"/>
      <c r="K7" s="18"/>
      <c r="L7" s="18"/>
      <c r="M7" s="28"/>
      <c r="N7" s="18"/>
      <c r="O7" s="18"/>
      <c r="P7" s="18"/>
      <c r="Q7" s="11"/>
      <c r="R7" s="233" t="s">
        <v>127</v>
      </c>
      <c r="S7" s="11"/>
      <c r="T7" s="18" t="s">
        <v>99</v>
      </c>
      <c r="U7" s="11"/>
      <c r="V7" s="29" t="s">
        <v>128</v>
      </c>
      <c r="W7" s="11"/>
      <c r="X7" s="26"/>
    </row>
    <row r="8" spans="1:26" s="27" customFormat="1" ht="20.25" customHeight="1" x14ac:dyDescent="0.7">
      <c r="A8" s="23"/>
      <c r="B8" s="24"/>
      <c r="D8" s="18"/>
      <c r="E8" s="18"/>
      <c r="F8" s="18" t="s">
        <v>102</v>
      </c>
      <c r="G8" s="28"/>
      <c r="H8" s="18" t="s">
        <v>98</v>
      </c>
      <c r="I8" s="239"/>
      <c r="J8" s="18" t="s">
        <v>104</v>
      </c>
      <c r="K8" s="18"/>
      <c r="L8" s="18" t="s">
        <v>99</v>
      </c>
      <c r="M8" s="239"/>
      <c r="N8" s="18" t="s">
        <v>105</v>
      </c>
      <c r="O8" s="18"/>
      <c r="P8" s="18" t="s">
        <v>274</v>
      </c>
      <c r="Q8" s="11"/>
      <c r="R8" s="233" t="s">
        <v>129</v>
      </c>
      <c r="S8" s="11"/>
      <c r="T8" s="18" t="s">
        <v>106</v>
      </c>
      <c r="U8" s="11"/>
      <c r="V8" s="29" t="s">
        <v>130</v>
      </c>
      <c r="W8" s="11"/>
      <c r="X8" s="18" t="s">
        <v>133</v>
      </c>
    </row>
    <row r="9" spans="1:26" s="27" customFormat="1" ht="20.25" customHeight="1" x14ac:dyDescent="0.7">
      <c r="A9" s="23"/>
      <c r="B9" s="24"/>
      <c r="D9" s="52" t="s">
        <v>5</v>
      </c>
      <c r="E9" s="30"/>
      <c r="F9" s="18" t="s">
        <v>109</v>
      </c>
      <c r="G9" s="28"/>
      <c r="H9" s="18" t="s">
        <v>110</v>
      </c>
      <c r="I9" s="239"/>
      <c r="J9" s="18" t="s">
        <v>112</v>
      </c>
      <c r="K9" s="18"/>
      <c r="L9" s="18" t="s">
        <v>273</v>
      </c>
      <c r="M9" s="239"/>
      <c r="N9" s="18" t="s">
        <v>113</v>
      </c>
      <c r="O9" s="18"/>
      <c r="P9" s="18" t="s">
        <v>275</v>
      </c>
      <c r="Q9" s="11"/>
      <c r="R9" s="233" t="s">
        <v>131</v>
      </c>
      <c r="S9" s="11"/>
      <c r="T9" s="18" t="s">
        <v>114</v>
      </c>
      <c r="U9" s="11"/>
      <c r="V9" s="29" t="s">
        <v>55</v>
      </c>
      <c r="W9" s="11"/>
      <c r="X9" s="18" t="s">
        <v>134</v>
      </c>
    </row>
    <row r="10" spans="1:26" s="27" customFormat="1" ht="20.25" customHeight="1" x14ac:dyDescent="0.7">
      <c r="A10" s="23"/>
      <c r="B10" s="24"/>
      <c r="D10" s="25"/>
      <c r="E10" s="25"/>
      <c r="F10" s="258" t="s">
        <v>217</v>
      </c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</row>
    <row r="11" spans="1:26" ht="22" customHeight="1" x14ac:dyDescent="0.7">
      <c r="C11" s="31" t="s">
        <v>269</v>
      </c>
      <c r="D11" s="25"/>
      <c r="E11" s="25"/>
      <c r="F11" s="26"/>
      <c r="G11" s="11"/>
      <c r="H11" s="26"/>
      <c r="I11" s="11"/>
      <c r="J11" s="26"/>
      <c r="K11" s="26"/>
      <c r="L11" s="26"/>
      <c r="M11" s="11"/>
      <c r="N11" s="26"/>
      <c r="O11" s="26"/>
      <c r="P11" s="26"/>
      <c r="Q11" s="11"/>
      <c r="R11" s="11"/>
      <c r="S11" s="11"/>
      <c r="T11" s="26"/>
      <c r="U11" s="11"/>
      <c r="V11" s="11"/>
      <c r="W11" s="11"/>
      <c r="X11" s="26"/>
    </row>
    <row r="12" spans="1:26" ht="22" customHeight="1" x14ac:dyDescent="0.7">
      <c r="C12" s="32" t="s">
        <v>270</v>
      </c>
      <c r="D12" s="25"/>
      <c r="E12" s="25"/>
      <c r="F12" s="318">
        <v>362220</v>
      </c>
      <c r="G12" s="318"/>
      <c r="H12" s="318">
        <v>2086386</v>
      </c>
      <c r="I12" s="318"/>
      <c r="J12" s="318">
        <v>50524</v>
      </c>
      <c r="K12" s="318"/>
      <c r="L12" s="318">
        <v>0</v>
      </c>
      <c r="M12" s="318"/>
      <c r="N12" s="318">
        <v>1556949</v>
      </c>
      <c r="O12" s="318"/>
      <c r="P12" s="318">
        <v>0</v>
      </c>
      <c r="Q12" s="318"/>
      <c r="R12" s="318"/>
      <c r="S12" s="318"/>
      <c r="T12" s="318">
        <v>-286</v>
      </c>
      <c r="U12" s="318"/>
      <c r="V12" s="318"/>
      <c r="W12" s="318"/>
      <c r="X12" s="318">
        <f>SUM(F12,H12,J12,L12,N12,P12,T12)</f>
        <v>4055793</v>
      </c>
      <c r="Z12" s="323"/>
    </row>
    <row r="13" spans="1:26" ht="13.5" customHeight="1" x14ac:dyDescent="0.7">
      <c r="C13" s="33"/>
      <c r="D13" s="25"/>
      <c r="E13" s="25"/>
      <c r="F13" s="238"/>
      <c r="G13" s="11"/>
      <c r="H13" s="238"/>
      <c r="I13" s="11"/>
      <c r="J13" s="239"/>
      <c r="K13" s="239"/>
      <c r="L13" s="239"/>
      <c r="M13" s="11"/>
      <c r="N13" s="238"/>
      <c r="O13" s="238"/>
      <c r="P13" s="238"/>
      <c r="Q13" s="11"/>
      <c r="R13" s="11"/>
      <c r="S13" s="11"/>
      <c r="T13" s="238"/>
      <c r="U13" s="11"/>
      <c r="V13" s="11"/>
      <c r="W13" s="11"/>
      <c r="X13" s="238"/>
    </row>
    <row r="14" spans="1:26" ht="20.25" customHeight="1" x14ac:dyDescent="0.7">
      <c r="C14" s="32" t="s">
        <v>116</v>
      </c>
      <c r="D14" s="25"/>
      <c r="E14" s="25"/>
      <c r="F14" s="26"/>
      <c r="G14" s="11"/>
      <c r="H14" s="26"/>
      <c r="I14" s="11"/>
      <c r="J14" s="26"/>
      <c r="K14" s="26"/>
      <c r="L14" s="26"/>
      <c r="M14" s="11"/>
      <c r="N14" s="26"/>
      <c r="O14" s="26"/>
      <c r="P14" s="26"/>
      <c r="Q14" s="11"/>
      <c r="R14" s="11"/>
      <c r="S14" s="11"/>
      <c r="T14" s="26"/>
      <c r="U14" s="11"/>
      <c r="V14" s="11"/>
      <c r="W14" s="11"/>
      <c r="X14" s="26"/>
    </row>
    <row r="15" spans="1:26" ht="20.25" customHeight="1" x14ac:dyDescent="0.7">
      <c r="A15" s="317"/>
      <c r="B15" s="317">
        <v>20</v>
      </c>
      <c r="C15" s="34" t="s">
        <v>117</v>
      </c>
      <c r="D15" s="8"/>
      <c r="E15" s="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6" ht="20.25" hidden="1" customHeight="1" x14ac:dyDescent="0.65">
      <c r="A16" s="317"/>
      <c r="C16" s="35" t="s">
        <v>135</v>
      </c>
      <c r="D16" s="8"/>
      <c r="E16" s="8"/>
      <c r="F16" s="36"/>
      <c r="G16" s="36"/>
      <c r="H16" s="36"/>
      <c r="I16" s="36"/>
      <c r="J16" s="11"/>
      <c r="K16" s="11"/>
      <c r="L16" s="11"/>
      <c r="M16" s="37"/>
      <c r="N16" s="11"/>
      <c r="O16" s="11"/>
      <c r="P16" s="11"/>
      <c r="Q16" s="37"/>
      <c r="R16" s="37"/>
      <c r="S16" s="37"/>
      <c r="T16" s="11"/>
      <c r="U16" s="36"/>
      <c r="V16" s="36"/>
      <c r="W16" s="36"/>
      <c r="X16" s="36"/>
    </row>
    <row r="17" spans="1:24" ht="20.25" customHeight="1" x14ac:dyDescent="0.65">
      <c r="A17" s="317"/>
      <c r="B17" s="317">
        <v>20</v>
      </c>
      <c r="C17" s="35" t="s">
        <v>289</v>
      </c>
      <c r="D17" s="8" t="s">
        <v>277</v>
      </c>
      <c r="E17" s="8"/>
      <c r="F17" s="36">
        <v>0</v>
      </c>
      <c r="G17" s="36"/>
      <c r="H17" s="36">
        <v>0</v>
      </c>
      <c r="I17" s="36"/>
      <c r="J17" s="11">
        <v>0</v>
      </c>
      <c r="K17" s="11"/>
      <c r="L17" s="11">
        <v>122</v>
      </c>
      <c r="M17" s="37"/>
      <c r="N17" s="11">
        <v>-122</v>
      </c>
      <c r="O17" s="11"/>
      <c r="P17" s="11">
        <v>-122</v>
      </c>
      <c r="Q17" s="37"/>
      <c r="R17" s="37">
        <v>0</v>
      </c>
      <c r="S17" s="37"/>
      <c r="T17" s="11">
        <v>0</v>
      </c>
      <c r="U17" s="36"/>
      <c r="V17" s="36">
        <f>SUM(R17+T17)</f>
        <v>0</v>
      </c>
      <c r="W17" s="36"/>
      <c r="X17" s="36">
        <f>SUM(F17,H17,J17,N17,RT17,L17,P17,T17)</f>
        <v>-122</v>
      </c>
    </row>
    <row r="18" spans="1:24" ht="20.25" hidden="1" customHeight="1" x14ac:dyDescent="0.7">
      <c r="A18" s="317"/>
      <c r="C18" s="35" t="s">
        <v>119</v>
      </c>
      <c r="D18" s="8" t="s">
        <v>277</v>
      </c>
      <c r="E18" s="8"/>
      <c r="F18" s="15">
        <v>0</v>
      </c>
      <c r="G18" s="37"/>
      <c r="H18" s="15">
        <v>0</v>
      </c>
      <c r="I18" s="37"/>
      <c r="J18" s="15">
        <v>0</v>
      </c>
      <c r="K18" s="11"/>
      <c r="L18" s="15"/>
      <c r="M18" s="11"/>
      <c r="N18" s="15"/>
      <c r="O18" s="11"/>
      <c r="P18" s="15"/>
      <c r="Q18" s="11"/>
      <c r="R18" s="15"/>
      <c r="S18" s="11"/>
      <c r="T18" s="15"/>
      <c r="U18" s="11"/>
      <c r="V18" s="38"/>
      <c r="W18" s="11"/>
      <c r="X18" s="15"/>
    </row>
    <row r="19" spans="1:24" ht="20.25" customHeight="1" x14ac:dyDescent="0.7">
      <c r="A19" s="317"/>
      <c r="B19" s="317">
        <v>21</v>
      </c>
      <c r="C19" s="34" t="s">
        <v>120</v>
      </c>
      <c r="D19" s="8"/>
      <c r="E19" s="8"/>
      <c r="F19" s="214">
        <f>SUM(F15:F18)</f>
        <v>0</v>
      </c>
      <c r="G19" s="40"/>
      <c r="H19" s="214">
        <f>SUM(H15:H18)</f>
        <v>0</v>
      </c>
      <c r="I19" s="40"/>
      <c r="J19" s="214">
        <f>SUM(J15:J18)</f>
        <v>0</v>
      </c>
      <c r="K19" s="213"/>
      <c r="L19" s="17">
        <f>SUM(L15:L18)</f>
        <v>122</v>
      </c>
      <c r="M19" s="41"/>
      <c r="N19" s="17">
        <f>SUM(N15:N18)</f>
        <v>-122</v>
      </c>
      <c r="O19" s="238"/>
      <c r="P19" s="17">
        <f>SUM(P15:P18)</f>
        <v>-122</v>
      </c>
      <c r="Q19" s="41"/>
      <c r="R19" s="39">
        <f>SUM(R15:R17)</f>
        <v>0</v>
      </c>
      <c r="S19" s="41"/>
      <c r="T19" s="214">
        <f>SUM(T15:T18)</f>
        <v>0</v>
      </c>
      <c r="U19" s="41"/>
      <c r="V19" s="39">
        <f>SUM(V15:V17)</f>
        <v>0</v>
      </c>
      <c r="W19" s="41"/>
      <c r="X19" s="17">
        <f>SUM(X15:X18)</f>
        <v>-122</v>
      </c>
    </row>
    <row r="20" spans="1:24" ht="13.5" customHeight="1" x14ac:dyDescent="0.7">
      <c r="A20" s="317"/>
      <c r="B20" s="317">
        <v>21</v>
      </c>
      <c r="C20" s="33"/>
      <c r="D20" s="25"/>
      <c r="E20" s="25"/>
      <c r="F20" s="238"/>
      <c r="G20" s="11"/>
      <c r="H20" s="238"/>
      <c r="I20" s="11"/>
      <c r="J20" s="239"/>
      <c r="K20" s="239"/>
      <c r="L20" s="239"/>
      <c r="M20" s="11"/>
      <c r="N20" s="238"/>
      <c r="O20" s="238"/>
      <c r="P20" s="238"/>
      <c r="Q20" s="11"/>
      <c r="R20" s="238"/>
      <c r="S20" s="11"/>
      <c r="T20" s="238"/>
      <c r="U20" s="11"/>
      <c r="V20" s="238"/>
      <c r="W20" s="11"/>
      <c r="X20" s="238"/>
    </row>
    <row r="21" spans="1:24" ht="8.4" customHeight="1" x14ac:dyDescent="0.7">
      <c r="A21" s="317"/>
      <c r="C21" s="33"/>
      <c r="D21" s="25"/>
      <c r="E21" s="25"/>
      <c r="F21" s="238"/>
      <c r="G21" s="11"/>
      <c r="H21" s="238"/>
      <c r="I21" s="11"/>
      <c r="J21" s="239"/>
      <c r="K21" s="239"/>
      <c r="L21" s="239"/>
      <c r="M21" s="11"/>
      <c r="N21" s="238"/>
      <c r="O21" s="238"/>
      <c r="P21" s="238"/>
      <c r="Q21" s="11"/>
      <c r="R21" s="238"/>
      <c r="S21" s="11"/>
      <c r="T21" s="238"/>
      <c r="U21" s="11"/>
      <c r="V21" s="238"/>
      <c r="W21" s="11"/>
      <c r="X21" s="238"/>
    </row>
    <row r="22" spans="1:24" ht="20.25" customHeight="1" x14ac:dyDescent="0.7">
      <c r="C22" s="32" t="s">
        <v>252</v>
      </c>
      <c r="D22" s="25"/>
      <c r="E22" s="25"/>
      <c r="F22" s="238"/>
      <c r="G22" s="11"/>
      <c r="H22" s="238"/>
      <c r="I22" s="11"/>
      <c r="J22" s="239"/>
      <c r="K22" s="239"/>
      <c r="L22" s="239"/>
      <c r="M22" s="11"/>
      <c r="N22" s="238"/>
      <c r="O22" s="238"/>
      <c r="P22" s="238"/>
      <c r="Q22" s="238"/>
      <c r="R22" s="238"/>
      <c r="S22" s="238"/>
      <c r="T22" s="238"/>
      <c r="U22" s="11"/>
      <c r="V22" s="238"/>
      <c r="W22" s="11"/>
      <c r="X22" s="238"/>
    </row>
    <row r="23" spans="1:24" ht="20.25" customHeight="1" x14ac:dyDescent="0.65">
      <c r="C23" s="33" t="s">
        <v>249</v>
      </c>
      <c r="D23" s="25"/>
      <c r="E23" s="25"/>
      <c r="F23" s="11">
        <v>0</v>
      </c>
      <c r="G23" s="37"/>
      <c r="H23" s="11">
        <v>0</v>
      </c>
      <c r="I23" s="37"/>
      <c r="J23" s="11">
        <v>0</v>
      </c>
      <c r="K23" s="11"/>
      <c r="L23" s="11">
        <v>0</v>
      </c>
      <c r="M23" s="11"/>
      <c r="N23" s="11">
        <f>'PL 6-7'!H30</f>
        <v>-5756</v>
      </c>
      <c r="O23" s="11"/>
      <c r="P23" s="11">
        <v>0</v>
      </c>
      <c r="Q23" s="11"/>
      <c r="R23" s="11"/>
      <c r="S23" s="11"/>
      <c r="T23" s="11">
        <v>0</v>
      </c>
      <c r="U23" s="11"/>
      <c r="V23" s="11">
        <f>SUM(R23+T23)</f>
        <v>0</v>
      </c>
      <c r="W23" s="11"/>
      <c r="X23" s="239">
        <f>SUM(F23,H23,J23,N23,T23,L23,P23)</f>
        <v>-5756</v>
      </c>
    </row>
    <row r="24" spans="1:24" ht="20.25" hidden="1" customHeight="1" x14ac:dyDescent="0.65">
      <c r="C24" s="33" t="s">
        <v>125</v>
      </c>
      <c r="D24" s="25"/>
      <c r="E24" s="25"/>
      <c r="F24" s="15">
        <v>0</v>
      </c>
      <c r="G24" s="37"/>
      <c r="H24" s="15">
        <v>0</v>
      </c>
      <c r="I24" s="37"/>
      <c r="J24" s="15">
        <v>0</v>
      </c>
      <c r="K24" s="11"/>
      <c r="L24" s="15">
        <v>0</v>
      </c>
      <c r="M24" s="11"/>
      <c r="N24" s="15">
        <v>0</v>
      </c>
      <c r="O24" s="11"/>
      <c r="P24" s="15">
        <v>0</v>
      </c>
      <c r="Q24" s="11"/>
      <c r="R24" s="15"/>
      <c r="S24" s="11"/>
      <c r="T24" s="240">
        <v>0</v>
      </c>
      <c r="U24" s="11"/>
      <c r="V24" s="15"/>
      <c r="W24" s="11"/>
      <c r="X24" s="240">
        <f>SUM(F24,H24,J24,N24,V24,T24)</f>
        <v>0</v>
      </c>
    </row>
    <row r="25" spans="1:24" ht="20.25" customHeight="1" x14ac:dyDescent="0.7">
      <c r="C25" s="32" t="s">
        <v>253</v>
      </c>
      <c r="D25" s="25"/>
      <c r="E25" s="25"/>
      <c r="F25" s="214">
        <v>0</v>
      </c>
      <c r="G25" s="40"/>
      <c r="H25" s="214">
        <v>0</v>
      </c>
      <c r="I25" s="40"/>
      <c r="J25" s="214">
        <v>0</v>
      </c>
      <c r="K25" s="213"/>
      <c r="L25" s="214">
        <v>0</v>
      </c>
      <c r="M25" s="40"/>
      <c r="N25" s="17">
        <f>SUM(N22:N24)</f>
        <v>-5756</v>
      </c>
      <c r="O25" s="238"/>
      <c r="P25" s="214">
        <v>0</v>
      </c>
      <c r="Q25" s="40"/>
      <c r="R25" s="39">
        <f>SUM(R22:R24)</f>
        <v>0</v>
      </c>
      <c r="S25" s="40"/>
      <c r="T25" s="17">
        <f>SUM(T22:T24)</f>
        <v>0</v>
      </c>
      <c r="U25" s="40"/>
      <c r="V25" s="39">
        <f>SUM(V22:V24)</f>
        <v>0</v>
      </c>
      <c r="W25" s="40"/>
      <c r="X25" s="17">
        <f>SUM(X22:X24)</f>
        <v>-5756</v>
      </c>
    </row>
    <row r="26" spans="1:24" ht="6" customHeight="1" x14ac:dyDescent="0.7">
      <c r="C26" s="33"/>
      <c r="D26" s="25"/>
      <c r="E26" s="25"/>
      <c r="F26" s="238"/>
      <c r="G26" s="11"/>
      <c r="H26" s="238"/>
      <c r="I26" s="11"/>
      <c r="J26" s="239"/>
      <c r="K26" s="239"/>
      <c r="L26" s="239"/>
      <c r="M26" s="11"/>
      <c r="N26" s="238"/>
      <c r="O26" s="238"/>
      <c r="P26" s="238"/>
      <c r="Q26" s="11"/>
      <c r="R26" s="238"/>
      <c r="S26" s="11"/>
      <c r="T26" s="238"/>
      <c r="U26" s="11"/>
      <c r="V26" s="238"/>
      <c r="W26" s="11"/>
      <c r="X26" s="238"/>
    </row>
    <row r="27" spans="1:24" ht="21.5" hidden="1" x14ac:dyDescent="0.65">
      <c r="C27" s="33" t="s">
        <v>126</v>
      </c>
      <c r="D27" s="25"/>
      <c r="E27" s="25"/>
      <c r="F27" s="15"/>
      <c r="G27" s="37"/>
      <c r="H27" s="15"/>
      <c r="I27" s="37"/>
      <c r="J27" s="15"/>
      <c r="K27" s="11"/>
      <c r="L27" s="15"/>
      <c r="M27" s="11"/>
      <c r="N27" s="15"/>
      <c r="O27" s="11"/>
      <c r="P27" s="15"/>
      <c r="Q27" s="11"/>
      <c r="R27" s="15"/>
      <c r="S27" s="11"/>
      <c r="T27" s="15"/>
      <c r="U27" s="11"/>
      <c r="V27" s="15"/>
      <c r="W27" s="11"/>
      <c r="X27" s="240"/>
    </row>
    <row r="28" spans="1:24" ht="22.5" thickBot="1" x14ac:dyDescent="0.75">
      <c r="C28" s="32" t="s">
        <v>272</v>
      </c>
      <c r="F28" s="42">
        <f>SUM(F12,F19,F25,F27)</f>
        <v>362220</v>
      </c>
      <c r="G28" s="11"/>
      <c r="H28" s="42">
        <f>SUM(H12,H19,H25,H27)</f>
        <v>2086386</v>
      </c>
      <c r="I28" s="11"/>
      <c r="J28" s="42">
        <f>SUM(J12,J19,J25,J27)</f>
        <v>50524</v>
      </c>
      <c r="K28" s="26"/>
      <c r="L28" s="42">
        <f>SUM(L12,L19,L25,L27)</f>
        <v>122</v>
      </c>
      <c r="M28" s="11"/>
      <c r="N28" s="42">
        <f>SUM(N12,N19,N25,N27)</f>
        <v>1551071</v>
      </c>
      <c r="O28" s="26"/>
      <c r="P28" s="42">
        <f>SUM(P12,P19,P25,P27)</f>
        <v>-122</v>
      </c>
      <c r="Q28" s="11"/>
      <c r="R28" s="42">
        <f>SUM(R12,R19,R25,R27)</f>
        <v>0</v>
      </c>
      <c r="S28" s="11"/>
      <c r="T28" s="42">
        <f>SUM(T12,T19,T25,T27)</f>
        <v>-286</v>
      </c>
      <c r="U28" s="11"/>
      <c r="V28" s="42">
        <f>SUM(V12,V19,V25,V27)</f>
        <v>0</v>
      </c>
      <c r="W28" s="11"/>
      <c r="X28" s="42">
        <f>SUM(X12,X19,X25,X27)</f>
        <v>4049915</v>
      </c>
    </row>
    <row r="29" spans="1:24" ht="23.25" customHeight="1" thickTop="1" x14ac:dyDescent="0.65">
      <c r="F29" s="322"/>
      <c r="H29" s="322"/>
      <c r="J29" s="322"/>
      <c r="K29" s="322"/>
      <c r="L29" s="322"/>
      <c r="N29" s="322"/>
      <c r="O29" s="322"/>
      <c r="P29" s="322"/>
      <c r="T29" s="322"/>
    </row>
    <row r="30" spans="1:24" ht="23.25" customHeight="1" x14ac:dyDescent="0.65">
      <c r="F30" s="322">
        <f>F28-'FS 3-5'!H90</f>
        <v>0</v>
      </c>
      <c r="H30" s="322">
        <f>H28-'FS 3-5'!H91</f>
        <v>0</v>
      </c>
      <c r="J30" s="322">
        <f>J28-'FS 3-5'!H95</f>
        <v>0</v>
      </c>
      <c r="L30" s="322">
        <f>L28-'FS 3-5'!H96</f>
        <v>0</v>
      </c>
      <c r="N30" s="322">
        <f>N28-'FS 3-5'!H97</f>
        <v>0</v>
      </c>
      <c r="P30" s="322">
        <f>P28-'FS 3-5'!H98</f>
        <v>0</v>
      </c>
      <c r="T30" s="322">
        <f>T28-'FS 3-5'!H99</f>
        <v>0</v>
      </c>
      <c r="X30" s="322">
        <f>X28-'FS 3-5'!H102</f>
        <v>0</v>
      </c>
    </row>
    <row r="31" spans="1:24" ht="23.25" customHeight="1" x14ac:dyDescent="0.65">
      <c r="F31" s="322"/>
      <c r="H31" s="322"/>
      <c r="J31" s="322"/>
      <c r="K31" s="322"/>
      <c r="L31" s="322"/>
      <c r="N31" s="322"/>
      <c r="O31" s="322"/>
      <c r="P31" s="322"/>
      <c r="T31" s="322"/>
    </row>
    <row r="33" spans="6:24" ht="23.25" customHeight="1" x14ac:dyDescent="0.65">
      <c r="X33" s="317"/>
    </row>
    <row r="34" spans="6:24" ht="23.25" customHeight="1" x14ac:dyDescent="0.65">
      <c r="F34" s="322"/>
      <c r="H34" s="322"/>
      <c r="J34" s="322"/>
      <c r="K34" s="322"/>
      <c r="L34" s="322"/>
      <c r="N34" s="322"/>
      <c r="O34" s="322"/>
      <c r="P34" s="322"/>
      <c r="T34" s="322"/>
    </row>
  </sheetData>
  <mergeCells count="5">
    <mergeCell ref="F4:X4"/>
    <mergeCell ref="R5:V5"/>
    <mergeCell ref="J6:N6"/>
    <mergeCell ref="R6:V6"/>
    <mergeCell ref="F10:X10"/>
  </mergeCells>
  <pageMargins left="0.7" right="0.7" top="0.48" bottom="0.5" header="0.5" footer="0.5"/>
  <pageSetup paperSize="9" scale="72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Q140"/>
  <sheetViews>
    <sheetView view="pageBreakPreview" zoomScaleNormal="115" zoomScaleSheetLayoutView="100" workbookViewId="0">
      <selection sqref="A1:XFD1048576"/>
    </sheetView>
  </sheetViews>
  <sheetFormatPr defaultColWidth="9.8984375" defaultRowHeight="22.5" customHeight="1" x14ac:dyDescent="0.7"/>
  <cols>
    <col min="1" max="1" width="56.59765625" style="155" customWidth="1"/>
    <col min="2" max="2" width="8.69921875" style="164" customWidth="1"/>
    <col min="3" max="3" width="15.3984375" style="172" customWidth="1"/>
    <col min="4" max="4" width="1.59765625" style="155" customWidth="1"/>
    <col min="5" max="5" width="15.3984375" style="172" customWidth="1"/>
    <col min="6" max="6" width="1.59765625" style="155" customWidth="1"/>
    <col min="7" max="7" width="15.3984375" style="155" customWidth="1"/>
    <col min="8" max="8" width="1.59765625" style="155" customWidth="1"/>
    <col min="9" max="9" width="15.3984375" style="155" customWidth="1"/>
    <col min="10" max="10" width="3.3984375" style="155" customWidth="1"/>
    <col min="11" max="11" width="14" style="155" customWidth="1"/>
    <col min="12" max="12" width="2.8984375" style="155" customWidth="1"/>
    <col min="13" max="13" width="12.69921875" style="155" bestFit="1" customWidth="1"/>
    <col min="14" max="14" width="2.8984375" style="155" customWidth="1"/>
    <col min="15" max="15" width="12.796875" style="155" customWidth="1"/>
    <col min="16" max="16" width="3.09765625" style="155" customWidth="1"/>
    <col min="17" max="17" width="11.3984375" style="155" customWidth="1"/>
    <col min="18" max="16384" width="9.8984375" style="155"/>
  </cols>
  <sheetData>
    <row r="1" spans="1:17" ht="23" x14ac:dyDescent="0.7">
      <c r="A1" s="167" t="s">
        <v>0</v>
      </c>
      <c r="B1" s="168"/>
      <c r="C1" s="169"/>
      <c r="D1" s="169"/>
      <c r="E1" s="169"/>
      <c r="F1" s="169"/>
      <c r="G1" s="169"/>
      <c r="H1" s="169"/>
      <c r="I1" s="169"/>
    </row>
    <row r="2" spans="1:17" ht="23" x14ac:dyDescent="0.7">
      <c r="A2" s="170" t="s">
        <v>227</v>
      </c>
      <c r="B2" s="168"/>
      <c r="C2" s="169"/>
      <c r="D2" s="169"/>
      <c r="E2" s="169"/>
      <c r="F2" s="169"/>
      <c r="G2" s="169"/>
      <c r="H2" s="169"/>
      <c r="I2" s="169"/>
    </row>
    <row r="3" spans="1:17" ht="22.5" customHeight="1" x14ac:dyDescent="0.7">
      <c r="A3" s="171"/>
      <c r="D3" s="172"/>
      <c r="F3" s="172"/>
      <c r="G3" s="172"/>
      <c r="H3" s="172"/>
      <c r="I3" s="172"/>
    </row>
    <row r="4" spans="1:17" s="173" customFormat="1" ht="22.5" customHeight="1" x14ac:dyDescent="0.7">
      <c r="B4" s="174"/>
      <c r="C4" s="259" t="s">
        <v>228</v>
      </c>
      <c r="D4" s="259"/>
      <c r="E4" s="259"/>
      <c r="F4" s="175"/>
      <c r="G4" s="259" t="s">
        <v>2</v>
      </c>
      <c r="H4" s="259"/>
      <c r="I4" s="259"/>
    </row>
    <row r="5" spans="1:17" s="173" customFormat="1" ht="22.5" customHeight="1" x14ac:dyDescent="0.65">
      <c r="B5" s="174"/>
      <c r="C5" s="260" t="s">
        <v>229</v>
      </c>
      <c r="D5" s="260"/>
      <c r="E5" s="260"/>
      <c r="F5" s="241"/>
      <c r="G5" s="260" t="s">
        <v>229</v>
      </c>
      <c r="H5" s="260"/>
      <c r="I5" s="260"/>
    </row>
    <row r="6" spans="1:17" s="173" customFormat="1" ht="22.5" customHeight="1" x14ac:dyDescent="0.65">
      <c r="B6" s="174"/>
      <c r="C6" s="242" t="s">
        <v>221</v>
      </c>
      <c r="D6" s="242"/>
      <c r="E6" s="242"/>
      <c r="F6" s="241"/>
      <c r="G6" s="242" t="s">
        <v>221</v>
      </c>
      <c r="H6" s="242"/>
      <c r="I6" s="242"/>
    </row>
    <row r="7" spans="1:17" s="173" customFormat="1" ht="22.5" customHeight="1" x14ac:dyDescent="0.65">
      <c r="B7" s="176"/>
      <c r="C7" s="6" t="s">
        <v>265</v>
      </c>
      <c r="D7" s="177"/>
      <c r="E7" s="6" t="s">
        <v>222</v>
      </c>
      <c r="F7" s="177"/>
      <c r="G7" s="6" t="s">
        <v>265</v>
      </c>
      <c r="H7" s="177"/>
      <c r="I7" s="6" t="s">
        <v>222</v>
      </c>
    </row>
    <row r="8" spans="1:17" s="173" customFormat="1" ht="22.5" customHeight="1" x14ac:dyDescent="0.65">
      <c r="B8" s="176"/>
      <c r="C8" s="261" t="s">
        <v>217</v>
      </c>
      <c r="D8" s="261"/>
      <c r="E8" s="261"/>
      <c r="F8" s="261"/>
      <c r="G8" s="261"/>
      <c r="H8" s="261"/>
      <c r="I8" s="261"/>
    </row>
    <row r="9" spans="1:17" s="173" customFormat="1" ht="22.5" customHeight="1" x14ac:dyDescent="0.7">
      <c r="A9" s="178" t="s">
        <v>136</v>
      </c>
      <c r="B9" s="177"/>
      <c r="C9" s="241"/>
      <c r="E9" s="241"/>
    </row>
    <row r="10" spans="1:17" s="173" customFormat="1" ht="22.5" customHeight="1" x14ac:dyDescent="0.65">
      <c r="A10" s="173" t="s">
        <v>247</v>
      </c>
      <c r="B10" s="150"/>
      <c r="C10" s="239">
        <v>385592</v>
      </c>
      <c r="D10" s="179"/>
      <c r="E10" s="239">
        <f>-22884</f>
        <v>-22884</v>
      </c>
      <c r="F10" s="179"/>
      <c r="G10" s="239">
        <v>-5756</v>
      </c>
      <c r="H10" s="179"/>
      <c r="I10" s="239">
        <v>20995</v>
      </c>
      <c r="K10" s="173">
        <f>C10-'PL 6-7'!D30</f>
        <v>0</v>
      </c>
      <c r="M10" s="173">
        <f>E10-'PL 6-7'!F30</f>
        <v>0</v>
      </c>
      <c r="O10" s="173">
        <f>G10-'PL 6-7'!H30</f>
        <v>0</v>
      </c>
      <c r="Q10" s="173">
        <f>I10-'PL 6-7'!J30</f>
        <v>0</v>
      </c>
    </row>
    <row r="11" spans="1:17" s="173" customFormat="1" ht="22.5" customHeight="1" x14ac:dyDescent="0.65">
      <c r="A11" s="180" t="s">
        <v>207</v>
      </c>
      <c r="B11" s="7"/>
      <c r="C11" s="239"/>
      <c r="D11" s="179"/>
      <c r="E11" s="239"/>
      <c r="F11" s="179"/>
      <c r="G11" s="239"/>
      <c r="H11" s="179"/>
      <c r="I11" s="239"/>
    </row>
    <row r="12" spans="1:17" s="173" customFormat="1" ht="22.5" customHeight="1" x14ac:dyDescent="0.65">
      <c r="A12" s="181" t="s">
        <v>254</v>
      </c>
      <c r="B12" s="8"/>
      <c r="C12" s="239">
        <v>87325</v>
      </c>
      <c r="D12" s="179"/>
      <c r="E12" s="239">
        <v>4871</v>
      </c>
      <c r="F12" s="179"/>
      <c r="G12" s="239">
        <v>69</v>
      </c>
      <c r="H12" s="179"/>
      <c r="I12" s="239">
        <v>-47</v>
      </c>
      <c r="K12" s="173">
        <f>C12+'PL 6-7'!D29</f>
        <v>0</v>
      </c>
      <c r="M12" s="173">
        <f>E12+'PL 6-7'!F29</f>
        <v>0</v>
      </c>
      <c r="O12" s="173">
        <f>G12+'PL 6-7'!H29</f>
        <v>0</v>
      </c>
      <c r="Q12" s="173">
        <f>I12+'PL 6-7'!J29</f>
        <v>0</v>
      </c>
    </row>
    <row r="13" spans="1:17" s="173" customFormat="1" ht="22.5" customHeight="1" x14ac:dyDescent="0.65">
      <c r="A13" s="181" t="s">
        <v>80</v>
      </c>
      <c r="B13" s="7"/>
      <c r="C13" s="239">
        <v>42225</v>
      </c>
      <c r="D13" s="179"/>
      <c r="E13" s="239">
        <v>44931</v>
      </c>
      <c r="F13" s="179"/>
      <c r="G13" s="239">
        <v>44240</v>
      </c>
      <c r="H13" s="179"/>
      <c r="I13" s="239">
        <v>31570</v>
      </c>
      <c r="K13" s="173">
        <f>C13+'PL 6-7'!D26</f>
        <v>0</v>
      </c>
      <c r="M13" s="173">
        <f>E13+'PL 6-7'!F26</f>
        <v>0</v>
      </c>
      <c r="O13" s="173">
        <f>G13+'PL 6-7'!H26</f>
        <v>0</v>
      </c>
      <c r="Q13" s="173">
        <f>I13+'PL 6-7'!J26</f>
        <v>0</v>
      </c>
    </row>
    <row r="14" spans="1:17" s="173" customFormat="1" ht="22.5" customHeight="1" x14ac:dyDescent="0.65">
      <c r="A14" s="181" t="s">
        <v>137</v>
      </c>
      <c r="B14" s="8"/>
      <c r="C14" s="239">
        <v>506</v>
      </c>
      <c r="D14" s="179"/>
      <c r="E14" s="239">
        <v>615</v>
      </c>
      <c r="F14" s="179"/>
      <c r="G14" s="239">
        <v>0</v>
      </c>
      <c r="H14" s="179"/>
      <c r="I14" s="239">
        <v>0</v>
      </c>
    </row>
    <row r="15" spans="1:17" s="173" customFormat="1" ht="22.5" customHeight="1" x14ac:dyDescent="0.65">
      <c r="A15" s="181" t="s">
        <v>138</v>
      </c>
      <c r="B15" s="8"/>
      <c r="C15" s="239">
        <v>172112</v>
      </c>
      <c r="D15" s="179"/>
      <c r="E15" s="239">
        <f>147716+157</f>
        <v>147873</v>
      </c>
      <c r="F15" s="179"/>
      <c r="G15" s="239">
        <v>3564</v>
      </c>
      <c r="H15" s="179"/>
      <c r="I15" s="239">
        <v>8290</v>
      </c>
    </row>
    <row r="16" spans="1:17" s="173" customFormat="1" ht="22.5" customHeight="1" x14ac:dyDescent="0.65">
      <c r="A16" s="181" t="s">
        <v>139</v>
      </c>
      <c r="B16" s="8"/>
      <c r="C16" s="239">
        <v>7634</v>
      </c>
      <c r="D16" s="179"/>
      <c r="E16" s="239">
        <v>9287</v>
      </c>
      <c r="F16" s="179"/>
      <c r="G16" s="239">
        <v>1308</v>
      </c>
      <c r="H16" s="179"/>
      <c r="I16" s="239">
        <v>1308</v>
      </c>
    </row>
    <row r="17" spans="1:9" s="173" customFormat="1" ht="21.5" x14ac:dyDescent="0.65">
      <c r="A17" s="181" t="s">
        <v>140</v>
      </c>
      <c r="B17" s="8"/>
      <c r="C17" s="239">
        <v>1619</v>
      </c>
      <c r="D17" s="179"/>
      <c r="E17" s="239">
        <v>1618</v>
      </c>
      <c r="F17" s="179"/>
      <c r="G17" s="239">
        <v>872</v>
      </c>
      <c r="H17" s="179"/>
      <c r="I17" s="239">
        <v>869</v>
      </c>
    </row>
    <row r="18" spans="1:9" s="173" customFormat="1" ht="22.5" customHeight="1" x14ac:dyDescent="0.65">
      <c r="A18" s="182" t="s">
        <v>239</v>
      </c>
      <c r="B18" s="9"/>
      <c r="C18" s="239">
        <v>1640</v>
      </c>
      <c r="D18" s="179"/>
      <c r="E18" s="239">
        <v>1643</v>
      </c>
      <c r="F18" s="179"/>
      <c r="G18" s="239">
        <v>202</v>
      </c>
      <c r="H18" s="179"/>
      <c r="I18" s="239">
        <v>202</v>
      </c>
    </row>
    <row r="19" spans="1:9" s="173" customFormat="1" ht="22.5" customHeight="1" x14ac:dyDescent="0.65">
      <c r="A19" s="182" t="s">
        <v>255</v>
      </c>
      <c r="B19" s="7"/>
      <c r="C19" s="239">
        <v>-27856</v>
      </c>
      <c r="D19" s="179"/>
      <c r="E19" s="239">
        <v>-3917</v>
      </c>
      <c r="F19" s="179"/>
      <c r="G19" s="239">
        <v>0</v>
      </c>
      <c r="H19" s="179"/>
      <c r="I19" s="239">
        <v>0</v>
      </c>
    </row>
    <row r="20" spans="1:9" s="173" customFormat="1" ht="22.5" hidden="1" customHeight="1" x14ac:dyDescent="0.65">
      <c r="A20" s="182" t="s">
        <v>203</v>
      </c>
      <c r="B20" s="7"/>
      <c r="C20" s="239"/>
      <c r="D20" s="179"/>
      <c r="E20" s="239">
        <v>0</v>
      </c>
      <c r="F20" s="179"/>
      <c r="G20" s="239"/>
      <c r="H20" s="179"/>
      <c r="I20" s="239">
        <v>0</v>
      </c>
    </row>
    <row r="21" spans="1:9" s="173" customFormat="1" ht="22.5" customHeight="1" x14ac:dyDescent="0.65">
      <c r="A21" s="182" t="s">
        <v>295</v>
      </c>
      <c r="B21" s="7"/>
      <c r="C21" s="239"/>
      <c r="E21" s="239"/>
      <c r="G21" s="239"/>
      <c r="I21" s="239"/>
    </row>
    <row r="22" spans="1:9" s="173" customFormat="1" ht="22.5" customHeight="1" x14ac:dyDescent="0.65">
      <c r="A22" s="182" t="s">
        <v>208</v>
      </c>
      <c r="B22" s="7"/>
      <c r="C22" s="239">
        <v>-77</v>
      </c>
      <c r="D22" s="179"/>
      <c r="E22" s="239">
        <v>620</v>
      </c>
      <c r="F22" s="179"/>
      <c r="G22" s="239">
        <v>0</v>
      </c>
      <c r="H22" s="179"/>
      <c r="I22" s="239">
        <v>0</v>
      </c>
    </row>
    <row r="23" spans="1:9" s="173" customFormat="1" ht="22.5" hidden="1" customHeight="1" x14ac:dyDescent="0.65">
      <c r="A23" s="181" t="s">
        <v>141</v>
      </c>
      <c r="B23" s="7"/>
      <c r="C23" s="239"/>
      <c r="D23" s="179"/>
      <c r="E23" s="239">
        <v>0</v>
      </c>
      <c r="F23" s="179"/>
      <c r="G23" s="239"/>
      <c r="H23" s="179"/>
      <c r="I23" s="239">
        <v>0</v>
      </c>
    </row>
    <row r="24" spans="1:9" s="173" customFormat="1" ht="22.5" hidden="1" customHeight="1" x14ac:dyDescent="0.65">
      <c r="A24" s="182" t="s">
        <v>142</v>
      </c>
      <c r="B24" s="9"/>
      <c r="C24" s="239"/>
      <c r="D24" s="179"/>
      <c r="E24" s="239">
        <v>0</v>
      </c>
      <c r="F24" s="179"/>
      <c r="G24" s="239"/>
      <c r="H24" s="179"/>
      <c r="I24" s="239">
        <v>0</v>
      </c>
    </row>
    <row r="25" spans="1:9" s="173" customFormat="1" ht="22.5" customHeight="1" x14ac:dyDescent="0.65">
      <c r="A25" s="182" t="s">
        <v>282</v>
      </c>
      <c r="B25" s="9"/>
      <c r="C25" s="239">
        <v>7433</v>
      </c>
      <c r="D25" s="183"/>
      <c r="E25" s="239">
        <v>0</v>
      </c>
      <c r="F25" s="179"/>
      <c r="G25" s="239">
        <v>0</v>
      </c>
      <c r="H25" s="179"/>
      <c r="I25" s="239">
        <v>0</v>
      </c>
    </row>
    <row r="26" spans="1:9" s="173" customFormat="1" ht="22.5" customHeight="1" x14ac:dyDescent="0.65">
      <c r="A26" s="182" t="s">
        <v>143</v>
      </c>
      <c r="B26" s="9"/>
      <c r="C26" s="239">
        <v>-1489</v>
      </c>
      <c r="D26" s="179"/>
      <c r="E26" s="239">
        <v>-974</v>
      </c>
      <c r="F26" s="179"/>
      <c r="G26" s="239">
        <v>-142</v>
      </c>
      <c r="H26" s="179"/>
      <c r="I26" s="239">
        <v>26</v>
      </c>
    </row>
    <row r="27" spans="1:9" s="173" customFormat="1" ht="22.5" customHeight="1" x14ac:dyDescent="0.65">
      <c r="A27" s="182" t="s">
        <v>256</v>
      </c>
      <c r="B27" s="7"/>
      <c r="C27" s="239">
        <v>-1194</v>
      </c>
      <c r="D27" s="179"/>
      <c r="E27" s="239">
        <v>-11</v>
      </c>
      <c r="F27" s="179"/>
      <c r="G27" s="239">
        <v>-54</v>
      </c>
      <c r="H27" s="179"/>
      <c r="I27" s="239">
        <v>-2</v>
      </c>
    </row>
    <row r="28" spans="1:9" s="173" customFormat="1" ht="22.5" customHeight="1" x14ac:dyDescent="0.65">
      <c r="A28" s="182" t="s">
        <v>144</v>
      </c>
      <c r="B28" s="7"/>
      <c r="C28" s="239">
        <v>0</v>
      </c>
      <c r="D28" s="179"/>
      <c r="E28" s="239">
        <v>88</v>
      </c>
      <c r="F28" s="179"/>
      <c r="G28" s="239">
        <v>0</v>
      </c>
      <c r="H28" s="179"/>
      <c r="I28" s="239">
        <v>0</v>
      </c>
    </row>
    <row r="29" spans="1:9" s="173" customFormat="1" ht="22.5" hidden="1" customHeight="1" x14ac:dyDescent="0.65">
      <c r="A29" s="182" t="s">
        <v>145</v>
      </c>
      <c r="B29" s="7"/>
      <c r="C29" s="239">
        <v>0</v>
      </c>
      <c r="D29" s="179"/>
      <c r="E29" s="239">
        <v>0</v>
      </c>
      <c r="F29" s="179"/>
      <c r="G29" s="239">
        <v>0</v>
      </c>
      <c r="H29" s="179"/>
      <c r="I29" s="239">
        <v>0</v>
      </c>
    </row>
    <row r="30" spans="1:9" s="173" customFormat="1" ht="22.5" hidden="1" customHeight="1" x14ac:dyDescent="0.65">
      <c r="A30" s="182" t="s">
        <v>202</v>
      </c>
      <c r="B30" s="7"/>
      <c r="C30" s="239">
        <v>0</v>
      </c>
      <c r="D30" s="179"/>
      <c r="E30" s="239">
        <v>0</v>
      </c>
      <c r="F30" s="179"/>
      <c r="G30" s="239">
        <v>0</v>
      </c>
      <c r="H30" s="179"/>
      <c r="I30" s="239">
        <v>0</v>
      </c>
    </row>
    <row r="31" spans="1:9" s="173" customFormat="1" ht="22.5" customHeight="1" x14ac:dyDescent="0.65">
      <c r="A31" s="182" t="s">
        <v>281</v>
      </c>
      <c r="B31" s="7"/>
      <c r="C31" s="239">
        <v>-307299</v>
      </c>
      <c r="D31" s="179"/>
      <c r="E31" s="239">
        <v>0</v>
      </c>
      <c r="F31" s="179"/>
      <c r="G31" s="239">
        <v>0</v>
      </c>
      <c r="H31" s="179"/>
      <c r="I31" s="239">
        <v>0</v>
      </c>
    </row>
    <row r="32" spans="1:9" s="173" customFormat="1" ht="22.5" customHeight="1" x14ac:dyDescent="0.65">
      <c r="A32" s="182" t="s">
        <v>146</v>
      </c>
      <c r="B32" s="9"/>
      <c r="C32" s="239">
        <v>0</v>
      </c>
      <c r="D32" s="179"/>
      <c r="E32" s="239">
        <v>2633</v>
      </c>
      <c r="F32" s="179"/>
      <c r="G32" s="239">
        <v>0</v>
      </c>
      <c r="H32" s="179"/>
      <c r="I32" s="239">
        <v>0</v>
      </c>
    </row>
    <row r="33" spans="1:17" s="173" customFormat="1" ht="22.5" hidden="1" customHeight="1" x14ac:dyDescent="0.65">
      <c r="A33" s="181" t="s">
        <v>204</v>
      </c>
      <c r="B33" s="9"/>
      <c r="C33" s="239"/>
      <c r="D33" s="179"/>
      <c r="E33" s="239">
        <v>0</v>
      </c>
      <c r="F33" s="179"/>
      <c r="G33" s="239"/>
      <c r="H33" s="179"/>
      <c r="I33" s="239">
        <v>0</v>
      </c>
    </row>
    <row r="34" spans="1:17" s="173" customFormat="1" ht="22.5" customHeight="1" x14ac:dyDescent="0.65">
      <c r="A34" s="181" t="s">
        <v>147</v>
      </c>
      <c r="B34" s="9"/>
      <c r="C34" s="239">
        <v>0</v>
      </c>
      <c r="D34" s="179"/>
      <c r="E34" s="239">
        <v>-803</v>
      </c>
      <c r="F34" s="179"/>
      <c r="G34" s="239">
        <v>-18648</v>
      </c>
      <c r="H34" s="179"/>
      <c r="I34" s="239">
        <v>-45803</v>
      </c>
      <c r="K34" s="173">
        <f>C34+'PL 6-7'!D18</f>
        <v>0</v>
      </c>
      <c r="M34" s="173">
        <f>E34+'PL 6-7'!F18</f>
        <v>0</v>
      </c>
      <c r="O34" s="173">
        <f>G34+'PL 6-7'!H18</f>
        <v>0</v>
      </c>
      <c r="Q34" s="173">
        <f>I34+'PL 6-7'!J18</f>
        <v>0</v>
      </c>
    </row>
    <row r="35" spans="1:17" s="173" customFormat="1" ht="22.5" customHeight="1" x14ac:dyDescent="0.65">
      <c r="A35" s="181" t="s">
        <v>148</v>
      </c>
      <c r="B35" s="7"/>
      <c r="C35" s="239">
        <v>-1156</v>
      </c>
      <c r="D35" s="179"/>
      <c r="E35" s="239">
        <v>-256</v>
      </c>
      <c r="F35" s="179"/>
      <c r="G35" s="239">
        <v>-8685</v>
      </c>
      <c r="H35" s="179"/>
      <c r="I35" s="239">
        <v>-1352</v>
      </c>
      <c r="K35" s="173">
        <f>C35+'PL 6-7'!D14</f>
        <v>0</v>
      </c>
      <c r="M35" s="173">
        <f>E35+'PL 6-7'!F14</f>
        <v>0</v>
      </c>
      <c r="O35" s="173">
        <f>G35+'PL 6-7'!H14</f>
        <v>0</v>
      </c>
      <c r="Q35" s="173">
        <f>I35+'PL 6-7'!J14</f>
        <v>0</v>
      </c>
    </row>
    <row r="36" spans="1:17" ht="22.5" customHeight="1" x14ac:dyDescent="0.7">
      <c r="A36" s="171"/>
      <c r="B36" s="168"/>
      <c r="C36" s="10">
        <f>SUM(C10:C35)</f>
        <v>367015</v>
      </c>
      <c r="D36" s="179"/>
      <c r="E36" s="184">
        <f>SUM(E10:E35)</f>
        <v>185334</v>
      </c>
      <c r="F36" s="179"/>
      <c r="G36" s="10">
        <f>SUM(G10:G35)</f>
        <v>16970</v>
      </c>
      <c r="H36" s="179"/>
      <c r="I36" s="184">
        <f>SUM(I10:I35)</f>
        <v>16056</v>
      </c>
    </row>
    <row r="37" spans="1:17" ht="23" x14ac:dyDescent="0.7">
      <c r="A37" s="167" t="s">
        <v>0</v>
      </c>
      <c r="B37" s="168"/>
      <c r="C37" s="169"/>
      <c r="D37" s="169"/>
      <c r="E37" s="169"/>
      <c r="F37" s="169"/>
      <c r="G37" s="169"/>
      <c r="H37" s="169"/>
      <c r="I37" s="169"/>
    </row>
    <row r="38" spans="1:17" ht="23" x14ac:dyDescent="0.7">
      <c r="A38" s="171" t="s">
        <v>227</v>
      </c>
      <c r="B38" s="168"/>
      <c r="C38" s="169"/>
      <c r="D38" s="169"/>
      <c r="E38" s="169"/>
      <c r="F38" s="169"/>
      <c r="G38" s="169"/>
      <c r="H38" s="169"/>
      <c r="I38" s="169"/>
    </row>
    <row r="39" spans="1:17" ht="22.5" customHeight="1" x14ac:dyDescent="0.7">
      <c r="A39" s="171"/>
      <c r="D39" s="172"/>
      <c r="F39" s="172"/>
      <c r="G39" s="172"/>
      <c r="H39" s="172"/>
      <c r="I39" s="172"/>
    </row>
    <row r="40" spans="1:17" s="173" customFormat="1" ht="22.5" customHeight="1" x14ac:dyDescent="0.7">
      <c r="B40" s="174"/>
      <c r="C40" s="259" t="s">
        <v>228</v>
      </c>
      <c r="D40" s="259"/>
      <c r="E40" s="259"/>
      <c r="F40" s="175"/>
      <c r="G40" s="259" t="s">
        <v>2</v>
      </c>
      <c r="H40" s="259"/>
      <c r="I40" s="259"/>
    </row>
    <row r="41" spans="1:17" s="173" customFormat="1" ht="22.5" customHeight="1" x14ac:dyDescent="0.65">
      <c r="B41" s="174"/>
      <c r="C41" s="260" t="s">
        <v>229</v>
      </c>
      <c r="D41" s="260"/>
      <c r="E41" s="260"/>
      <c r="F41" s="241"/>
      <c r="G41" s="260" t="s">
        <v>229</v>
      </c>
      <c r="H41" s="260"/>
      <c r="I41" s="260"/>
    </row>
    <row r="42" spans="1:17" s="173" customFormat="1" ht="22.5" customHeight="1" x14ac:dyDescent="0.65">
      <c r="B42" s="174"/>
      <c r="C42" s="242" t="s">
        <v>221</v>
      </c>
      <c r="D42" s="242"/>
      <c r="E42" s="242"/>
      <c r="F42" s="241"/>
      <c r="G42" s="242" t="s">
        <v>221</v>
      </c>
      <c r="H42" s="242"/>
      <c r="I42" s="242"/>
    </row>
    <row r="43" spans="1:17" s="173" customFormat="1" ht="22.5" customHeight="1" x14ac:dyDescent="0.65">
      <c r="B43" s="176"/>
      <c r="C43" s="6" t="s">
        <v>265</v>
      </c>
      <c r="D43" s="177"/>
      <c r="E43" s="6" t="s">
        <v>222</v>
      </c>
      <c r="F43" s="177"/>
      <c r="G43" s="6" t="s">
        <v>265</v>
      </c>
      <c r="H43" s="177"/>
      <c r="I43" s="6" t="s">
        <v>222</v>
      </c>
    </row>
    <row r="44" spans="1:17" s="173" customFormat="1" ht="22.5" customHeight="1" x14ac:dyDescent="0.65">
      <c r="B44" s="176"/>
      <c r="C44" s="261" t="s">
        <v>217</v>
      </c>
      <c r="D44" s="261"/>
      <c r="E44" s="261"/>
      <c r="F44" s="261"/>
      <c r="G44" s="261"/>
      <c r="H44" s="261"/>
      <c r="I44" s="261"/>
    </row>
    <row r="45" spans="1:17" s="173" customFormat="1" ht="22.5" customHeight="1" x14ac:dyDescent="0.65">
      <c r="A45" s="185" t="s">
        <v>149</v>
      </c>
      <c r="B45" s="186"/>
      <c r="C45" s="183"/>
      <c r="D45" s="179"/>
      <c r="E45" s="183"/>
      <c r="F45" s="179"/>
      <c r="G45" s="179"/>
      <c r="H45" s="179"/>
      <c r="I45" s="179"/>
    </row>
    <row r="46" spans="1:17" s="173" customFormat="1" ht="22.5" customHeight="1" x14ac:dyDescent="0.65">
      <c r="A46" s="173" t="s">
        <v>8</v>
      </c>
      <c r="B46" s="9"/>
      <c r="C46" s="179">
        <v>-2350610</v>
      </c>
      <c r="D46" s="187"/>
      <c r="E46" s="179">
        <v>-622796</v>
      </c>
      <c r="F46" s="179"/>
      <c r="G46" s="179">
        <v>-9301</v>
      </c>
      <c r="H46" s="179"/>
      <c r="I46" s="179">
        <v>-12559</v>
      </c>
    </row>
    <row r="47" spans="1:17" s="173" customFormat="1" ht="22.5" customHeight="1" x14ac:dyDescent="0.65">
      <c r="A47" s="173" t="s">
        <v>236</v>
      </c>
      <c r="B47" s="9"/>
      <c r="C47" s="179">
        <v>-2296</v>
      </c>
      <c r="D47" s="187"/>
      <c r="E47" s="179">
        <v>-30232</v>
      </c>
      <c r="F47" s="179"/>
      <c r="G47" s="179">
        <v>-3777</v>
      </c>
      <c r="H47" s="179"/>
      <c r="I47" s="179">
        <v>-16614</v>
      </c>
    </row>
    <row r="48" spans="1:17" s="173" customFormat="1" ht="22.5" customHeight="1" x14ac:dyDescent="0.65">
      <c r="A48" s="173" t="s">
        <v>11</v>
      </c>
      <c r="B48" s="9"/>
      <c r="C48" s="179">
        <v>348632</v>
      </c>
      <c r="D48" s="187"/>
      <c r="E48" s="179">
        <v>-677390</v>
      </c>
      <c r="F48" s="179"/>
      <c r="G48" s="179">
        <v>-2459</v>
      </c>
      <c r="H48" s="179"/>
      <c r="I48" s="179">
        <v>-6692</v>
      </c>
    </row>
    <row r="49" spans="1:12" s="173" customFormat="1" ht="22.5" customHeight="1" x14ac:dyDescent="0.65">
      <c r="A49" s="173" t="s">
        <v>13</v>
      </c>
      <c r="B49" s="9"/>
      <c r="C49" s="179">
        <v>-43877</v>
      </c>
      <c r="D49" s="187"/>
      <c r="E49" s="179">
        <v>-24358</v>
      </c>
      <c r="F49" s="179"/>
      <c r="G49" s="179">
        <v>-65</v>
      </c>
      <c r="H49" s="179"/>
      <c r="I49" s="179">
        <v>-158</v>
      </c>
    </row>
    <row r="50" spans="1:12" s="173" customFormat="1" ht="22.5" hidden="1" customHeight="1" x14ac:dyDescent="0.65">
      <c r="A50" s="173" t="s">
        <v>27</v>
      </c>
      <c r="B50" s="9"/>
      <c r="C50" s="11"/>
      <c r="D50" s="187"/>
      <c r="E50" s="11">
        <v>0</v>
      </c>
      <c r="F50" s="12"/>
      <c r="G50" s="11"/>
      <c r="H50" s="12"/>
      <c r="I50" s="11">
        <v>0</v>
      </c>
    </row>
    <row r="51" spans="1:12" s="173" customFormat="1" ht="22.5" customHeight="1" x14ac:dyDescent="0.65">
      <c r="A51" s="173" t="s">
        <v>28</v>
      </c>
      <c r="B51" s="9"/>
      <c r="C51" s="179">
        <v>-21349</v>
      </c>
      <c r="D51" s="187"/>
      <c r="E51" s="179">
        <v>515</v>
      </c>
      <c r="F51" s="187"/>
      <c r="G51" s="179">
        <v>-497</v>
      </c>
      <c r="H51" s="187"/>
      <c r="I51" s="179">
        <v>-664</v>
      </c>
    </row>
    <row r="52" spans="1:12" s="173" customFormat="1" ht="22.5" customHeight="1" x14ac:dyDescent="0.65">
      <c r="A52" s="173" t="s">
        <v>235</v>
      </c>
      <c r="B52" s="9"/>
      <c r="C52" s="179">
        <v>1502745</v>
      </c>
      <c r="D52" s="187"/>
      <c r="E52" s="179">
        <f>1244639-2</f>
        <v>1244637</v>
      </c>
      <c r="F52" s="188"/>
      <c r="G52" s="179">
        <f>12649+1</f>
        <v>12650</v>
      </c>
      <c r="H52" s="188"/>
      <c r="I52" s="179">
        <f>22756+1</f>
        <v>22757</v>
      </c>
    </row>
    <row r="53" spans="1:12" s="173" customFormat="1" ht="22.5" customHeight="1" x14ac:dyDescent="0.65">
      <c r="A53" s="181" t="s">
        <v>150</v>
      </c>
      <c r="B53" s="9"/>
      <c r="C53" s="13">
        <v>-2984</v>
      </c>
      <c r="D53" s="179"/>
      <c r="E53" s="13">
        <v>0</v>
      </c>
      <c r="F53" s="179"/>
      <c r="G53" s="13">
        <v>0</v>
      </c>
      <c r="H53" s="179"/>
      <c r="I53" s="13">
        <v>0</v>
      </c>
    </row>
    <row r="54" spans="1:12" s="173" customFormat="1" ht="22.5" customHeight="1" x14ac:dyDescent="0.65">
      <c r="A54" s="181" t="s">
        <v>42</v>
      </c>
      <c r="B54" s="9"/>
      <c r="C54" s="179">
        <v>7157</v>
      </c>
      <c r="D54" s="179"/>
      <c r="E54" s="179">
        <v>1579</v>
      </c>
      <c r="F54" s="179"/>
      <c r="G54" s="179">
        <v>152</v>
      </c>
      <c r="H54" s="179"/>
      <c r="I54" s="179">
        <v>324</v>
      </c>
      <c r="K54" s="179"/>
      <c r="L54" s="179"/>
    </row>
    <row r="55" spans="1:12" s="173" customFormat="1" ht="22.5" hidden="1" customHeight="1" x14ac:dyDescent="0.65">
      <c r="A55" s="181" t="s">
        <v>46</v>
      </c>
      <c r="B55" s="9"/>
      <c r="C55" s="11">
        <v>0</v>
      </c>
      <c r="D55" s="179"/>
      <c r="E55" s="11">
        <v>0</v>
      </c>
      <c r="F55" s="179"/>
      <c r="G55" s="11">
        <v>0</v>
      </c>
      <c r="H55" s="179"/>
      <c r="I55" s="11">
        <v>0</v>
      </c>
      <c r="K55" s="179"/>
      <c r="L55" s="179"/>
    </row>
    <row r="56" spans="1:12" s="173" customFormat="1" ht="22.5" customHeight="1" x14ac:dyDescent="0.65">
      <c r="A56" s="181" t="s">
        <v>288</v>
      </c>
      <c r="B56" s="9"/>
      <c r="C56" s="11">
        <v>49</v>
      </c>
      <c r="D56" s="179"/>
      <c r="E56" s="11">
        <v>0</v>
      </c>
      <c r="F56" s="179"/>
      <c r="G56" s="11">
        <v>0</v>
      </c>
      <c r="H56" s="179"/>
      <c r="I56" s="11">
        <v>0</v>
      </c>
      <c r="K56" s="179"/>
      <c r="L56" s="179"/>
    </row>
    <row r="57" spans="1:12" s="173" customFormat="1" ht="22.5" customHeight="1" x14ac:dyDescent="0.65">
      <c r="A57" s="181" t="s">
        <v>51</v>
      </c>
      <c r="B57" s="9"/>
      <c r="C57" s="11">
        <v>0</v>
      </c>
      <c r="D57" s="179"/>
      <c r="E57" s="11">
        <v>-810</v>
      </c>
      <c r="F57" s="179"/>
      <c r="G57" s="11">
        <v>0</v>
      </c>
      <c r="H57" s="179"/>
      <c r="I57" s="11">
        <v>0</v>
      </c>
      <c r="K57" s="179"/>
      <c r="L57" s="179"/>
    </row>
    <row r="58" spans="1:12" s="173" customFormat="1" ht="22.5" customHeight="1" x14ac:dyDescent="0.65">
      <c r="A58" s="173" t="s">
        <v>266</v>
      </c>
      <c r="B58" s="9"/>
      <c r="C58" s="15">
        <v>-1478</v>
      </c>
      <c r="D58" s="187"/>
      <c r="E58" s="15">
        <v>0</v>
      </c>
      <c r="F58" s="189"/>
      <c r="G58" s="15">
        <v>0</v>
      </c>
      <c r="H58" s="188"/>
      <c r="I58" s="15">
        <v>0</v>
      </c>
      <c r="K58" s="11"/>
      <c r="L58" s="11"/>
    </row>
    <row r="59" spans="1:12" s="173" customFormat="1" ht="22.5" customHeight="1" x14ac:dyDescent="0.65">
      <c r="A59" s="173" t="s">
        <v>293</v>
      </c>
      <c r="B59" s="9"/>
      <c r="C59" s="10">
        <f>SUM(C46:C58)+C36</f>
        <v>-196996</v>
      </c>
      <c r="D59" s="188"/>
      <c r="E59" s="179">
        <f>SUM(E46:E58)+E36</f>
        <v>76479</v>
      </c>
      <c r="F59" s="188"/>
      <c r="G59" s="10">
        <f>SUM(G46:G58)+G36</f>
        <v>13673</v>
      </c>
      <c r="H59" s="188"/>
      <c r="I59" s="179">
        <f>SUM(I46:I58)+I36</f>
        <v>2450</v>
      </c>
    </row>
    <row r="60" spans="1:12" s="195" customFormat="1" ht="22.5" customHeight="1" x14ac:dyDescent="0.7">
      <c r="A60" s="173" t="s">
        <v>151</v>
      </c>
      <c r="B60" s="9"/>
      <c r="C60" s="190">
        <v>-6000</v>
      </c>
      <c r="D60" s="191"/>
      <c r="E60" s="173">
        <v>-2124</v>
      </c>
      <c r="F60" s="191"/>
      <c r="G60" s="16">
        <v>0</v>
      </c>
      <c r="H60" s="191"/>
      <c r="I60" s="16">
        <v>0</v>
      </c>
    </row>
    <row r="61" spans="1:12" s="173" customFormat="1" ht="22.5" customHeight="1" x14ac:dyDescent="0.7">
      <c r="A61" s="192" t="s">
        <v>290</v>
      </c>
      <c r="B61" s="7"/>
      <c r="C61" s="17">
        <f>C59+C60</f>
        <v>-202996</v>
      </c>
      <c r="D61" s="148"/>
      <c r="E61" s="193">
        <f>E59+E60</f>
        <v>74355</v>
      </c>
      <c r="F61" s="148"/>
      <c r="G61" s="17">
        <f>G59+G60</f>
        <v>13673</v>
      </c>
      <c r="H61" s="194"/>
      <c r="I61" s="193">
        <f>I59+I60</f>
        <v>2450</v>
      </c>
    </row>
    <row r="62" spans="1:12" s="173" customFormat="1" ht="8.5" customHeight="1" x14ac:dyDescent="0.7">
      <c r="A62" s="192"/>
      <c r="B62" s="186"/>
      <c r="C62" s="195"/>
      <c r="E62" s="195"/>
      <c r="G62" s="195"/>
      <c r="H62" s="195"/>
      <c r="I62" s="195"/>
    </row>
    <row r="63" spans="1:12" s="173" customFormat="1" ht="22.5" customHeight="1" x14ac:dyDescent="0.7">
      <c r="A63" s="178" t="s">
        <v>152</v>
      </c>
      <c r="B63" s="186"/>
    </row>
    <row r="64" spans="1:12" s="173" customFormat="1" ht="22.5" hidden="1" customHeight="1" x14ac:dyDescent="0.65">
      <c r="A64" s="173" t="s">
        <v>153</v>
      </c>
      <c r="B64" s="186"/>
      <c r="C64" s="11">
        <v>0</v>
      </c>
      <c r="E64" s="14">
        <v>0</v>
      </c>
      <c r="G64" s="11">
        <v>0</v>
      </c>
      <c r="I64" s="18">
        <v>0</v>
      </c>
    </row>
    <row r="65" spans="1:9" s="173" customFormat="1" ht="22.5" hidden="1" customHeight="1" x14ac:dyDescent="0.65">
      <c r="A65" s="173" t="s">
        <v>230</v>
      </c>
      <c r="B65" s="186"/>
      <c r="C65" s="11">
        <v>0</v>
      </c>
      <c r="E65" s="11">
        <v>0</v>
      </c>
      <c r="G65" s="11"/>
      <c r="H65" s="188"/>
      <c r="I65" s="11">
        <v>0</v>
      </c>
    </row>
    <row r="66" spans="1:9" s="173" customFormat="1" ht="22.5" hidden="1" customHeight="1" x14ac:dyDescent="0.65">
      <c r="A66" s="173" t="s">
        <v>154</v>
      </c>
      <c r="B66" s="186"/>
      <c r="C66" s="18">
        <v>0</v>
      </c>
      <c r="E66" s="18">
        <v>0</v>
      </c>
      <c r="G66" s="18"/>
      <c r="I66" s="18">
        <v>0</v>
      </c>
    </row>
    <row r="67" spans="1:9" s="173" customFormat="1" ht="22.5" customHeight="1" x14ac:dyDescent="0.65">
      <c r="A67" s="173" t="s">
        <v>211</v>
      </c>
      <c r="B67" s="186"/>
      <c r="C67" s="11">
        <v>0</v>
      </c>
      <c r="E67" s="11">
        <v>0</v>
      </c>
      <c r="G67" s="11">
        <v>-527000</v>
      </c>
      <c r="I67" s="11">
        <v>-35000</v>
      </c>
    </row>
    <row r="68" spans="1:9" s="173" customFormat="1" ht="22.5" hidden="1" customHeight="1" x14ac:dyDescent="0.65">
      <c r="A68" s="173" t="s">
        <v>155</v>
      </c>
      <c r="B68" s="186"/>
      <c r="C68" s="18">
        <v>0</v>
      </c>
      <c r="E68" s="18">
        <v>0</v>
      </c>
      <c r="G68" s="18"/>
      <c r="I68" s="18">
        <v>0</v>
      </c>
    </row>
    <row r="69" spans="1:9" s="173" customFormat="1" ht="22.5" customHeight="1" x14ac:dyDescent="0.65">
      <c r="A69" s="173" t="s">
        <v>283</v>
      </c>
      <c r="B69" s="186"/>
      <c r="C69" s="18">
        <v>1045818</v>
      </c>
      <c r="E69" s="18">
        <v>0</v>
      </c>
      <c r="G69" s="18">
        <v>0</v>
      </c>
      <c r="I69" s="18">
        <v>0</v>
      </c>
    </row>
    <row r="70" spans="1:9" s="173" customFormat="1" ht="22.5" customHeight="1" x14ac:dyDescent="0.65">
      <c r="A70" s="173" t="s">
        <v>292</v>
      </c>
      <c r="B70" s="186"/>
      <c r="C70" s="18">
        <v>-83739</v>
      </c>
      <c r="E70" s="18">
        <v>0</v>
      </c>
      <c r="G70" s="18">
        <v>0</v>
      </c>
      <c r="I70" s="18">
        <v>0</v>
      </c>
    </row>
    <row r="71" spans="1:9" s="173" customFormat="1" ht="22.5" customHeight="1" x14ac:dyDescent="0.65">
      <c r="A71" s="181" t="s">
        <v>156</v>
      </c>
      <c r="B71" s="186"/>
      <c r="C71" s="11">
        <v>-386533</v>
      </c>
      <c r="E71" s="11">
        <v>-18510</v>
      </c>
      <c r="G71" s="11">
        <v>0</v>
      </c>
      <c r="H71" s="188"/>
      <c r="I71" s="11">
        <v>0</v>
      </c>
    </row>
    <row r="72" spans="1:9" s="173" customFormat="1" ht="22.5" customHeight="1" x14ac:dyDescent="0.65">
      <c r="A72" s="181" t="s">
        <v>157</v>
      </c>
      <c r="B72" s="186"/>
      <c r="C72" s="18">
        <v>1953</v>
      </c>
      <c r="E72" s="18">
        <v>11</v>
      </c>
      <c r="G72" s="18">
        <v>55</v>
      </c>
      <c r="I72" s="18">
        <v>656</v>
      </c>
    </row>
    <row r="73" spans="1:9" s="173" customFormat="1" ht="22.5" customHeight="1" x14ac:dyDescent="0.65">
      <c r="A73" s="173" t="s">
        <v>158</v>
      </c>
      <c r="B73" s="186"/>
      <c r="C73" s="179">
        <v>-106309</v>
      </c>
      <c r="E73" s="179">
        <f>-33800-4851</f>
        <v>-38651</v>
      </c>
      <c r="G73" s="179">
        <v>-1306</v>
      </c>
      <c r="I73" s="179">
        <v>-850</v>
      </c>
    </row>
    <row r="74" spans="1:9" s="173" customFormat="1" ht="22.5" customHeight="1" x14ac:dyDescent="0.65">
      <c r="A74" s="173" t="s">
        <v>159</v>
      </c>
      <c r="B74" s="186"/>
      <c r="C74" s="18">
        <v>-226</v>
      </c>
      <c r="E74" s="18">
        <v>-2491</v>
      </c>
      <c r="G74" s="18">
        <v>0</v>
      </c>
      <c r="H74" s="188"/>
      <c r="I74" s="18">
        <v>-175</v>
      </c>
    </row>
    <row r="75" spans="1:9" s="173" customFormat="1" ht="22.5" customHeight="1" x14ac:dyDescent="0.65">
      <c r="A75" s="173" t="s">
        <v>160</v>
      </c>
      <c r="B75" s="186"/>
      <c r="C75" s="18"/>
      <c r="E75" s="18"/>
      <c r="G75" s="18"/>
      <c r="H75" s="188"/>
      <c r="I75" s="18"/>
    </row>
    <row r="76" spans="1:9" s="173" customFormat="1" ht="22.5" customHeight="1" x14ac:dyDescent="0.65">
      <c r="A76" s="196" t="s">
        <v>206</v>
      </c>
      <c r="B76" s="186"/>
      <c r="C76" s="18">
        <v>-102370</v>
      </c>
      <c r="E76" s="18">
        <v>-2603</v>
      </c>
      <c r="G76" s="18">
        <v>0</v>
      </c>
      <c r="H76" s="188"/>
      <c r="I76" s="18">
        <v>0</v>
      </c>
    </row>
    <row r="77" spans="1:9" s="173" customFormat="1" ht="22.5" hidden="1" customHeight="1" x14ac:dyDescent="0.65">
      <c r="A77" s="173" t="s">
        <v>161</v>
      </c>
      <c r="B77" s="186"/>
      <c r="C77" s="11">
        <v>0</v>
      </c>
      <c r="E77" s="11">
        <v>0</v>
      </c>
      <c r="G77" s="11"/>
      <c r="H77" s="188"/>
      <c r="I77" s="11">
        <v>0</v>
      </c>
    </row>
    <row r="78" spans="1:9" s="173" customFormat="1" ht="22.5" hidden="1" customHeight="1" x14ac:dyDescent="0.65">
      <c r="A78" s="173" t="s">
        <v>162</v>
      </c>
      <c r="B78" s="186"/>
      <c r="C78" s="11">
        <v>0</v>
      </c>
      <c r="E78" s="11">
        <v>0</v>
      </c>
      <c r="G78" s="11"/>
      <c r="H78" s="188"/>
      <c r="I78" s="11">
        <v>0</v>
      </c>
    </row>
    <row r="79" spans="1:9" s="173" customFormat="1" ht="22.5" hidden="1" customHeight="1" x14ac:dyDescent="0.65">
      <c r="A79" s="173" t="s">
        <v>163</v>
      </c>
      <c r="B79" s="186"/>
      <c r="C79" s="18">
        <v>0</v>
      </c>
      <c r="E79" s="18">
        <v>0</v>
      </c>
      <c r="G79" s="18"/>
      <c r="I79" s="18">
        <v>0</v>
      </c>
    </row>
    <row r="80" spans="1:9" s="173" customFormat="1" ht="22.5" customHeight="1" x14ac:dyDescent="0.65">
      <c r="A80" s="173" t="s">
        <v>261</v>
      </c>
      <c r="B80" s="186"/>
      <c r="C80" s="11">
        <v>0</v>
      </c>
      <c r="E80" s="11">
        <v>0</v>
      </c>
      <c r="G80" s="11">
        <v>-52000</v>
      </c>
      <c r="I80" s="11">
        <v>-85000</v>
      </c>
    </row>
    <row r="81" spans="1:9" s="173" customFormat="1" ht="22.5" customHeight="1" x14ac:dyDescent="0.65">
      <c r="A81" s="173" t="s">
        <v>147</v>
      </c>
      <c r="B81" s="186"/>
      <c r="C81" s="11">
        <v>0</v>
      </c>
      <c r="E81" s="11">
        <v>0</v>
      </c>
      <c r="G81" s="11">
        <v>0</v>
      </c>
      <c r="I81" s="11">
        <v>45000</v>
      </c>
    </row>
    <row r="82" spans="1:9" s="173" customFormat="1" ht="22.5" customHeight="1" x14ac:dyDescent="0.65">
      <c r="A82" s="173" t="s">
        <v>148</v>
      </c>
      <c r="B82" s="186"/>
      <c r="C82" s="179">
        <v>2</v>
      </c>
      <c r="E82" s="179">
        <v>256</v>
      </c>
      <c r="G82" s="179">
        <v>3466</v>
      </c>
      <c r="I82" s="179">
        <v>1352</v>
      </c>
    </row>
    <row r="83" spans="1:9" s="195" customFormat="1" ht="22.5" customHeight="1" x14ac:dyDescent="0.7">
      <c r="A83" s="195" t="s">
        <v>291</v>
      </c>
      <c r="B83" s="186"/>
      <c r="C83" s="17">
        <f>SUM(C64:C82)</f>
        <v>368596</v>
      </c>
      <c r="D83" s="197"/>
      <c r="E83" s="198">
        <f>SUM(E64:E82)</f>
        <v>-61988</v>
      </c>
      <c r="F83" s="197"/>
      <c r="G83" s="17">
        <f>SUM(G64:G82)</f>
        <v>-576785</v>
      </c>
      <c r="H83" s="197"/>
      <c r="I83" s="198">
        <f>SUM(I64:I82)</f>
        <v>-74017</v>
      </c>
    </row>
    <row r="84" spans="1:9" ht="23" x14ac:dyDescent="0.7">
      <c r="A84" s="167" t="str">
        <f>A37</f>
        <v>บริษัท เอส เอ็น ซี ฟอร์เมอร์ จำกัด (มหาชน) และบริษัทย่อย</v>
      </c>
      <c r="B84" s="168"/>
      <c r="C84" s="169"/>
      <c r="D84" s="169"/>
      <c r="E84" s="169"/>
      <c r="F84" s="169"/>
      <c r="G84" s="169"/>
      <c r="H84" s="169"/>
      <c r="I84" s="169"/>
    </row>
    <row r="85" spans="1:9" ht="23" x14ac:dyDescent="0.7">
      <c r="A85" s="171" t="s">
        <v>227</v>
      </c>
      <c r="B85" s="168"/>
      <c r="C85" s="169"/>
      <c r="D85" s="169"/>
      <c r="E85" s="169"/>
      <c r="F85" s="169"/>
      <c r="G85" s="169"/>
      <c r="H85" s="169"/>
      <c r="I85" s="169"/>
    </row>
    <row r="86" spans="1:9" ht="22.5" customHeight="1" x14ac:dyDescent="0.7">
      <c r="A86" s="171"/>
      <c r="D86" s="172"/>
      <c r="F86" s="172"/>
      <c r="G86" s="172"/>
      <c r="H86" s="172"/>
      <c r="I86" s="172"/>
    </row>
    <row r="87" spans="1:9" s="173" customFormat="1" ht="22.5" customHeight="1" x14ac:dyDescent="0.7">
      <c r="B87" s="174"/>
      <c r="C87" s="259" t="s">
        <v>228</v>
      </c>
      <c r="D87" s="259"/>
      <c r="E87" s="259"/>
      <c r="F87" s="175"/>
      <c r="G87" s="259" t="s">
        <v>2</v>
      </c>
      <c r="H87" s="259"/>
      <c r="I87" s="259"/>
    </row>
    <row r="88" spans="1:9" s="173" customFormat="1" ht="22.5" customHeight="1" x14ac:dyDescent="0.65">
      <c r="B88" s="174"/>
      <c r="C88" s="260" t="s">
        <v>229</v>
      </c>
      <c r="D88" s="260"/>
      <c r="E88" s="260"/>
      <c r="F88" s="241"/>
      <c r="G88" s="260" t="s">
        <v>229</v>
      </c>
      <c r="H88" s="260"/>
      <c r="I88" s="260"/>
    </row>
    <row r="89" spans="1:9" s="173" customFormat="1" ht="22.5" customHeight="1" x14ac:dyDescent="0.65">
      <c r="B89" s="174"/>
      <c r="C89" s="242" t="s">
        <v>221</v>
      </c>
      <c r="D89" s="242"/>
      <c r="E89" s="242"/>
      <c r="F89" s="241"/>
      <c r="G89" s="242" t="s">
        <v>221</v>
      </c>
      <c r="H89" s="242"/>
      <c r="I89" s="242"/>
    </row>
    <row r="90" spans="1:9" s="173" customFormat="1" ht="22.5" customHeight="1" x14ac:dyDescent="0.65">
      <c r="B90" s="176"/>
      <c r="C90" s="6" t="s">
        <v>265</v>
      </c>
      <c r="D90" s="177"/>
      <c r="E90" s="6" t="s">
        <v>222</v>
      </c>
      <c r="F90" s="177"/>
      <c r="G90" s="6" t="s">
        <v>265</v>
      </c>
      <c r="H90" s="177"/>
      <c r="I90" s="6" t="s">
        <v>222</v>
      </c>
    </row>
    <row r="91" spans="1:9" s="173" customFormat="1" ht="22.5" customHeight="1" x14ac:dyDescent="0.65">
      <c r="B91" s="176"/>
      <c r="C91" s="261" t="s">
        <v>217</v>
      </c>
      <c r="D91" s="261"/>
      <c r="E91" s="261"/>
      <c r="F91" s="261"/>
      <c r="G91" s="261"/>
      <c r="H91" s="261"/>
      <c r="I91" s="261"/>
    </row>
    <row r="92" spans="1:9" s="173" customFormat="1" ht="22.5" customHeight="1" x14ac:dyDescent="0.7">
      <c r="A92" s="178" t="s">
        <v>164</v>
      </c>
      <c r="B92" s="177"/>
      <c r="C92" s="241"/>
      <c r="E92" s="241"/>
    </row>
    <row r="93" spans="1:9" s="173" customFormat="1" ht="22.5" hidden="1" customHeight="1" x14ac:dyDescent="0.65">
      <c r="A93" s="173" t="s">
        <v>205</v>
      </c>
      <c r="B93" s="7"/>
      <c r="C93" s="241"/>
      <c r="E93" s="241"/>
      <c r="G93" s="241"/>
    </row>
    <row r="94" spans="1:9" s="173" customFormat="1" ht="22.5" hidden="1" customHeight="1" x14ac:dyDescent="0.65">
      <c r="A94" s="173" t="s">
        <v>165</v>
      </c>
      <c r="B94" s="9"/>
      <c r="C94" s="11"/>
      <c r="E94" s="11"/>
      <c r="G94" s="11"/>
      <c r="I94" s="14"/>
    </row>
    <row r="95" spans="1:9" s="173" customFormat="1" ht="22.5" hidden="1" customHeight="1" x14ac:dyDescent="0.65">
      <c r="A95" s="173" t="s">
        <v>166</v>
      </c>
      <c r="B95" s="9"/>
      <c r="C95" s="19"/>
      <c r="E95" s="14"/>
      <c r="G95" s="19"/>
      <c r="I95" s="14"/>
    </row>
    <row r="96" spans="1:9" s="173" customFormat="1" ht="22.5" hidden="1" customHeight="1" x14ac:dyDescent="0.65">
      <c r="A96" s="173" t="s">
        <v>212</v>
      </c>
      <c r="B96" s="9"/>
      <c r="C96" s="19"/>
      <c r="D96" s="148"/>
      <c r="E96" s="239"/>
      <c r="F96" s="148"/>
      <c r="G96" s="19"/>
      <c r="I96" s="19"/>
    </row>
    <row r="97" spans="1:9" s="173" customFormat="1" ht="22.5" customHeight="1" x14ac:dyDescent="0.65">
      <c r="A97" s="173" t="s">
        <v>212</v>
      </c>
      <c r="B97" s="9"/>
      <c r="C97" s="19">
        <v>17834</v>
      </c>
      <c r="D97" s="148"/>
      <c r="E97" s="19">
        <v>130667</v>
      </c>
      <c r="F97" s="148"/>
      <c r="G97" s="19">
        <v>0</v>
      </c>
      <c r="I97" s="19">
        <v>100000</v>
      </c>
    </row>
    <row r="98" spans="1:9" s="173" customFormat="1" ht="22.5" customHeight="1" x14ac:dyDescent="0.65">
      <c r="A98" s="173" t="s">
        <v>198</v>
      </c>
      <c r="B98" s="7"/>
      <c r="C98" s="19">
        <v>0</v>
      </c>
      <c r="D98" s="149"/>
      <c r="E98" s="19">
        <v>10400</v>
      </c>
      <c r="F98" s="149"/>
      <c r="G98" s="19">
        <v>0</v>
      </c>
      <c r="H98" s="199"/>
      <c r="I98" s="19">
        <v>0</v>
      </c>
    </row>
    <row r="99" spans="1:9" s="173" customFormat="1" ht="22.5" hidden="1" customHeight="1" x14ac:dyDescent="0.65">
      <c r="A99" s="173" t="s">
        <v>251</v>
      </c>
      <c r="B99" s="7"/>
      <c r="C99" s="19"/>
      <c r="D99" s="149"/>
      <c r="E99" s="19"/>
      <c r="F99" s="149"/>
      <c r="G99" s="19"/>
      <c r="H99" s="199"/>
      <c r="I99" s="19">
        <v>0</v>
      </c>
    </row>
    <row r="100" spans="1:9" s="173" customFormat="1" ht="22.5" customHeight="1" x14ac:dyDescent="0.65">
      <c r="A100" s="173" t="s">
        <v>199</v>
      </c>
      <c r="B100" s="7"/>
      <c r="C100" s="148">
        <v>-156554</v>
      </c>
      <c r="D100" s="149"/>
      <c r="E100" s="148">
        <v>-120685</v>
      </c>
      <c r="F100" s="149"/>
      <c r="G100" s="148">
        <v>0</v>
      </c>
      <c r="H100" s="199"/>
      <c r="I100" s="148">
        <v>0</v>
      </c>
    </row>
    <row r="101" spans="1:9" s="173" customFormat="1" ht="22.5" hidden="1" customHeight="1" x14ac:dyDescent="0.65">
      <c r="A101" s="173" t="s">
        <v>197</v>
      </c>
      <c r="B101" s="7"/>
      <c r="C101" s="148">
        <v>0</v>
      </c>
      <c r="D101" s="149"/>
      <c r="E101" s="148">
        <v>0</v>
      </c>
      <c r="F101" s="149"/>
      <c r="G101" s="148">
        <v>0</v>
      </c>
      <c r="H101" s="199"/>
      <c r="I101" s="148">
        <v>0</v>
      </c>
    </row>
    <row r="102" spans="1:9" s="173" customFormat="1" ht="22.5" customHeight="1" x14ac:dyDescent="0.65">
      <c r="A102" s="173" t="s">
        <v>167</v>
      </c>
      <c r="B102" s="7"/>
      <c r="C102" s="239">
        <v>-9095</v>
      </c>
      <c r="D102" s="239"/>
      <c r="E102" s="239">
        <v>-11865</v>
      </c>
      <c r="F102" s="239"/>
      <c r="G102" s="239">
        <v>-1590</v>
      </c>
      <c r="H102" s="199"/>
      <c r="I102" s="239">
        <v>-1590</v>
      </c>
    </row>
    <row r="103" spans="1:9" s="173" customFormat="1" ht="22.5" customHeight="1" x14ac:dyDescent="0.65">
      <c r="A103" s="173" t="s">
        <v>213</v>
      </c>
      <c r="B103" s="7"/>
      <c r="C103" s="11">
        <v>0</v>
      </c>
      <c r="D103" s="239"/>
      <c r="E103" s="11">
        <v>0</v>
      </c>
      <c r="F103" s="239"/>
      <c r="G103" s="11">
        <v>1354000</v>
      </c>
      <c r="H103" s="199"/>
      <c r="I103" s="11">
        <v>64000</v>
      </c>
    </row>
    <row r="104" spans="1:9" s="173" customFormat="1" ht="22.5" customHeight="1" x14ac:dyDescent="0.65">
      <c r="A104" s="173" t="s">
        <v>214</v>
      </c>
      <c r="B104" s="7"/>
      <c r="C104" s="11">
        <v>0</v>
      </c>
      <c r="D104" s="239"/>
      <c r="E104" s="11">
        <v>0</v>
      </c>
      <c r="F104" s="239"/>
      <c r="G104" s="11">
        <v>-687000</v>
      </c>
      <c r="H104" s="199"/>
      <c r="I104" s="11">
        <v>-118000</v>
      </c>
    </row>
    <row r="105" spans="1:9" s="173" customFormat="1" ht="22.5" hidden="1" customHeight="1" x14ac:dyDescent="0.65">
      <c r="A105" s="173" t="s">
        <v>168</v>
      </c>
      <c r="B105" s="7"/>
      <c r="C105" s="148">
        <v>0</v>
      </c>
      <c r="D105" s="149"/>
      <c r="E105" s="148">
        <v>0</v>
      </c>
      <c r="F105" s="149"/>
      <c r="G105" s="148">
        <v>0</v>
      </c>
      <c r="H105" s="199"/>
      <c r="I105" s="148">
        <v>0</v>
      </c>
    </row>
    <row r="106" spans="1:9" s="173" customFormat="1" ht="22.5" customHeight="1" x14ac:dyDescent="0.65">
      <c r="A106" s="173" t="s">
        <v>284</v>
      </c>
      <c r="B106" s="7"/>
      <c r="C106" s="148">
        <v>-122</v>
      </c>
      <c r="D106" s="149"/>
      <c r="E106" s="148">
        <v>0</v>
      </c>
      <c r="F106" s="149"/>
      <c r="G106" s="148">
        <v>-122</v>
      </c>
      <c r="H106" s="199"/>
      <c r="I106" s="148">
        <v>0</v>
      </c>
    </row>
    <row r="107" spans="1:9" s="173" customFormat="1" ht="22.5" customHeight="1" x14ac:dyDescent="0.65">
      <c r="A107" s="173" t="s">
        <v>27</v>
      </c>
      <c r="B107" s="7"/>
      <c r="C107" s="11">
        <v>-200000</v>
      </c>
      <c r="D107" s="149"/>
      <c r="E107" s="11">
        <v>0</v>
      </c>
      <c r="F107" s="149"/>
      <c r="G107" s="11">
        <v>-200000</v>
      </c>
      <c r="H107" s="199"/>
      <c r="I107" s="11">
        <v>0</v>
      </c>
    </row>
    <row r="108" spans="1:9" s="173" customFormat="1" ht="22.5" customHeight="1" x14ac:dyDescent="0.65">
      <c r="A108" s="173" t="s">
        <v>169</v>
      </c>
      <c r="B108" s="7"/>
      <c r="C108" s="200">
        <v>-44508</v>
      </c>
      <c r="D108" s="149"/>
      <c r="E108" s="200">
        <v>-49187</v>
      </c>
      <c r="F108" s="149"/>
      <c r="G108" s="200">
        <v>-27013</v>
      </c>
      <c r="H108" s="199"/>
      <c r="I108" s="200">
        <v>-24606</v>
      </c>
    </row>
    <row r="109" spans="1:9" s="195" customFormat="1" ht="22.5" customHeight="1" x14ac:dyDescent="0.7">
      <c r="A109" s="195" t="s">
        <v>170</v>
      </c>
      <c r="B109" s="176"/>
      <c r="C109" s="17">
        <f>SUM(C94:C108)</f>
        <v>-392445</v>
      </c>
      <c r="D109" s="201"/>
      <c r="E109" s="202">
        <f>SUM(E94:E108)</f>
        <v>-40670</v>
      </c>
      <c r="F109" s="201"/>
      <c r="G109" s="17">
        <f>SUM(G94:G108)</f>
        <v>438275</v>
      </c>
      <c r="H109" s="203"/>
      <c r="I109" s="204">
        <f>SUM(I94:I108)</f>
        <v>19804</v>
      </c>
    </row>
    <row r="110" spans="1:9" s="173" customFormat="1" ht="22.5" customHeight="1" x14ac:dyDescent="0.65">
      <c r="B110" s="176"/>
      <c r="C110" s="149"/>
      <c r="D110" s="149"/>
      <c r="E110" s="149"/>
      <c r="F110" s="149"/>
      <c r="G110" s="149"/>
      <c r="H110" s="199"/>
      <c r="I110" s="199"/>
    </row>
    <row r="111" spans="1:9" s="195" customFormat="1" ht="22.5" customHeight="1" x14ac:dyDescent="0.7">
      <c r="A111" s="181" t="s">
        <v>259</v>
      </c>
      <c r="B111" s="176"/>
      <c r="C111" s="194"/>
      <c r="D111" s="194"/>
      <c r="E111" s="194"/>
      <c r="F111" s="194"/>
      <c r="G111" s="194"/>
    </row>
    <row r="112" spans="1:9" s="195" customFormat="1" ht="22.5" customHeight="1" x14ac:dyDescent="0.7">
      <c r="A112" s="181" t="s">
        <v>215</v>
      </c>
      <c r="B112" s="176"/>
      <c r="C112" s="149">
        <f>C61+C83+C109</f>
        <v>-226845</v>
      </c>
      <c r="D112" s="149"/>
      <c r="E112" s="149">
        <f>E61+E83+E109</f>
        <v>-28303</v>
      </c>
      <c r="F112" s="149"/>
      <c r="G112" s="149">
        <f>G61+G83+G109</f>
        <v>-124837</v>
      </c>
      <c r="H112" s="199"/>
      <c r="I112" s="149">
        <f>I61+I83+I109</f>
        <v>-51763</v>
      </c>
    </row>
    <row r="113" spans="1:13" s="195" customFormat="1" ht="22.5" customHeight="1" x14ac:dyDescent="0.7">
      <c r="A113" s="181" t="s">
        <v>171</v>
      </c>
      <c r="B113" s="176"/>
      <c r="C113" s="149"/>
      <c r="D113" s="149"/>
      <c r="E113" s="149"/>
      <c r="F113" s="149"/>
      <c r="G113" s="149"/>
      <c r="H113" s="199"/>
      <c r="I113" s="149"/>
    </row>
    <row r="114" spans="1:13" s="195" customFormat="1" ht="22.5" customHeight="1" x14ac:dyDescent="0.7">
      <c r="A114" s="181" t="s">
        <v>172</v>
      </c>
      <c r="B114" s="176"/>
      <c r="C114" s="200">
        <v>10812</v>
      </c>
      <c r="D114" s="201"/>
      <c r="E114" s="200">
        <v>8185</v>
      </c>
      <c r="F114" s="194"/>
      <c r="G114" s="200">
        <v>0</v>
      </c>
      <c r="H114" s="173"/>
      <c r="I114" s="200">
        <v>0</v>
      </c>
    </row>
    <row r="115" spans="1:13" s="195" customFormat="1" ht="22.5" customHeight="1" x14ac:dyDescent="0.7">
      <c r="A115" s="195" t="s">
        <v>259</v>
      </c>
      <c r="B115" s="176"/>
      <c r="C115" s="20">
        <f>SUM(C112:C114)</f>
        <v>-216033</v>
      </c>
      <c r="D115" s="201"/>
      <c r="E115" s="205">
        <f>SUM(E112:E114)</f>
        <v>-20118</v>
      </c>
      <c r="F115" s="201"/>
      <c r="G115" s="20">
        <f>SUM(G112:G114)</f>
        <v>-124837</v>
      </c>
      <c r="H115" s="203"/>
      <c r="I115" s="206">
        <f>SUM(I112:I114)</f>
        <v>-51763</v>
      </c>
    </row>
    <row r="116" spans="1:13" s="173" customFormat="1" ht="22.5" customHeight="1" x14ac:dyDescent="0.7">
      <c r="A116" s="207" t="s">
        <v>173</v>
      </c>
      <c r="B116" s="176"/>
      <c r="C116" s="19">
        <f>'FS 3-5'!F10</f>
        <v>1094290</v>
      </c>
      <c r="D116" s="149"/>
      <c r="E116" s="19">
        <v>1093663</v>
      </c>
      <c r="F116" s="201"/>
      <c r="G116" s="19">
        <f>'FS 3-5'!J10</f>
        <v>230744</v>
      </c>
      <c r="H116" s="199"/>
      <c r="I116" s="19">
        <v>360766</v>
      </c>
    </row>
    <row r="117" spans="1:13" s="195" customFormat="1" ht="22.5" customHeight="1" thickBot="1" x14ac:dyDescent="0.75">
      <c r="A117" s="208" t="s">
        <v>231</v>
      </c>
      <c r="B117" s="176"/>
      <c r="C117" s="21">
        <f>SUM(C115:C116)</f>
        <v>878257</v>
      </c>
      <c r="D117" s="201"/>
      <c r="E117" s="209">
        <f>SUM(E115:E116)</f>
        <v>1073545</v>
      </c>
      <c r="F117" s="201"/>
      <c r="G117" s="21">
        <f>SUM(G115:G116)</f>
        <v>105907</v>
      </c>
      <c r="H117" s="203"/>
      <c r="I117" s="210">
        <f>SUM(I115:I116)</f>
        <v>309003</v>
      </c>
      <c r="J117" s="22"/>
      <c r="K117" s="324">
        <f>C117-'FS 3-5'!D10</f>
        <v>0</v>
      </c>
      <c r="L117" s="324"/>
      <c r="M117" s="195">
        <f>G117-'FS 3-5'!H10</f>
        <v>0</v>
      </c>
    </row>
    <row r="118" spans="1:13" s="173" customFormat="1" ht="22" customHeight="1" thickTop="1" x14ac:dyDescent="0.7">
      <c r="B118" s="176"/>
      <c r="C118" s="211"/>
      <c r="D118" s="211"/>
      <c r="E118" s="211"/>
      <c r="F118" s="211"/>
      <c r="G118" s="211"/>
      <c r="H118" s="211"/>
      <c r="I118" s="211"/>
      <c r="K118" s="324"/>
      <c r="L118" s="325"/>
      <c r="M118" s="325"/>
    </row>
    <row r="119" spans="1:13" s="173" customFormat="1" ht="22.5" customHeight="1" x14ac:dyDescent="0.7">
      <c r="A119" s="178" t="s">
        <v>209</v>
      </c>
      <c r="B119" s="176"/>
      <c r="C119" s="11"/>
      <c r="E119" s="11"/>
      <c r="G119" s="11"/>
      <c r="I119" s="11"/>
      <c r="K119" s="324"/>
    </row>
    <row r="120" spans="1:13" s="173" customFormat="1" ht="22.5" customHeight="1" x14ac:dyDescent="0.7">
      <c r="A120" s="173" t="s">
        <v>287</v>
      </c>
      <c r="B120" s="176"/>
      <c r="C120" s="11">
        <v>-200000</v>
      </c>
      <c r="E120" s="11">
        <v>0</v>
      </c>
      <c r="G120" s="11">
        <v>0</v>
      </c>
      <c r="I120" s="11">
        <v>0</v>
      </c>
      <c r="K120" s="324"/>
    </row>
    <row r="121" spans="1:13" s="173" customFormat="1" ht="22" x14ac:dyDescent="0.7">
      <c r="A121" s="173" t="s">
        <v>210</v>
      </c>
      <c r="B121" s="176"/>
      <c r="C121" s="11">
        <v>-15344</v>
      </c>
      <c r="E121" s="11">
        <v>-3800</v>
      </c>
      <c r="G121" s="11">
        <v>0</v>
      </c>
      <c r="I121" s="11">
        <v>0</v>
      </c>
      <c r="K121" s="324"/>
    </row>
    <row r="122" spans="1:13" s="173" customFormat="1" ht="22" hidden="1" x14ac:dyDescent="0.7">
      <c r="A122" s="173" t="s">
        <v>174</v>
      </c>
      <c r="B122" s="176"/>
      <c r="C122" s="11"/>
      <c r="E122" s="11">
        <v>0</v>
      </c>
      <c r="G122" s="11"/>
      <c r="I122" s="11">
        <v>0</v>
      </c>
      <c r="K122" s="324"/>
    </row>
    <row r="123" spans="1:13" ht="23" hidden="1" x14ac:dyDescent="0.7">
      <c r="A123" s="173" t="s">
        <v>175</v>
      </c>
      <c r="C123" s="11"/>
      <c r="D123" s="173"/>
      <c r="E123" s="11">
        <v>0</v>
      </c>
      <c r="F123" s="173"/>
      <c r="G123" s="11"/>
      <c r="H123" s="173"/>
      <c r="I123" s="11">
        <v>0</v>
      </c>
    </row>
    <row r="124" spans="1:13" ht="23" hidden="1" x14ac:dyDescent="0.7">
      <c r="A124" s="173" t="s">
        <v>176</v>
      </c>
      <c r="C124" s="11"/>
      <c r="D124" s="173"/>
      <c r="E124" s="11">
        <v>0</v>
      </c>
      <c r="F124" s="173"/>
      <c r="G124" s="11"/>
      <c r="H124" s="173"/>
      <c r="I124" s="11">
        <v>0</v>
      </c>
    </row>
    <row r="125" spans="1:13" ht="23" hidden="1" x14ac:dyDescent="0.7">
      <c r="A125" s="173" t="s">
        <v>200</v>
      </c>
      <c r="C125" s="11"/>
      <c r="D125" s="173"/>
      <c r="E125" s="11">
        <v>0</v>
      </c>
      <c r="F125" s="173"/>
      <c r="G125" s="11"/>
      <c r="H125" s="173"/>
      <c r="I125" s="11">
        <v>0</v>
      </c>
    </row>
    <row r="126" spans="1:13" ht="23" hidden="1" x14ac:dyDescent="0.7">
      <c r="A126" s="173" t="s">
        <v>177</v>
      </c>
      <c r="C126" s="11"/>
      <c r="D126" s="173"/>
      <c r="E126" s="11">
        <v>0</v>
      </c>
      <c r="F126" s="173"/>
      <c r="G126" s="11"/>
      <c r="H126" s="173"/>
      <c r="I126" s="11">
        <v>0</v>
      </c>
    </row>
    <row r="127" spans="1:13" ht="23" hidden="1" x14ac:dyDescent="0.7">
      <c r="A127" s="173" t="s">
        <v>178</v>
      </c>
      <c r="C127" s="11"/>
      <c r="D127" s="173"/>
      <c r="E127" s="11">
        <v>0</v>
      </c>
      <c r="F127" s="173"/>
      <c r="G127" s="11"/>
      <c r="H127" s="173"/>
      <c r="I127" s="11">
        <v>0</v>
      </c>
    </row>
    <row r="128" spans="1:13" ht="23" x14ac:dyDescent="0.7">
      <c r="A128" s="173" t="s">
        <v>257</v>
      </c>
      <c r="C128" s="11"/>
      <c r="D128" s="173"/>
      <c r="E128" s="11"/>
      <c r="F128" s="173"/>
      <c r="G128" s="11"/>
      <c r="H128" s="173"/>
      <c r="I128" s="11"/>
    </row>
    <row r="129" spans="1:9" ht="23" x14ac:dyDescent="0.7">
      <c r="A129" s="173" t="s">
        <v>258</v>
      </c>
      <c r="C129" s="11">
        <v>3712</v>
      </c>
      <c r="D129" s="173"/>
      <c r="E129" s="11">
        <v>7412</v>
      </c>
      <c r="F129" s="173"/>
      <c r="G129" s="11">
        <v>0</v>
      </c>
      <c r="H129" s="173"/>
      <c r="I129" s="11">
        <v>0</v>
      </c>
    </row>
    <row r="130" spans="1:9" ht="23" x14ac:dyDescent="0.7">
      <c r="A130" s="173" t="s">
        <v>285</v>
      </c>
      <c r="C130" s="11">
        <v>3584</v>
      </c>
      <c r="D130" s="173"/>
      <c r="E130" s="11">
        <v>0</v>
      </c>
      <c r="F130" s="173"/>
      <c r="G130" s="11">
        <v>0</v>
      </c>
      <c r="H130" s="173"/>
      <c r="I130" s="11">
        <v>0</v>
      </c>
    </row>
    <row r="131" spans="1:9" ht="23" x14ac:dyDescent="0.7">
      <c r="A131" s="173" t="s">
        <v>286</v>
      </c>
      <c r="C131" s="11">
        <v>246</v>
      </c>
      <c r="D131" s="173"/>
      <c r="E131" s="11">
        <v>0</v>
      </c>
      <c r="F131" s="173"/>
      <c r="G131" s="11">
        <v>0</v>
      </c>
      <c r="H131" s="173"/>
      <c r="I131" s="11">
        <v>0</v>
      </c>
    </row>
    <row r="132" spans="1:9" ht="23" x14ac:dyDescent="0.7">
      <c r="A132" s="173" t="s">
        <v>179</v>
      </c>
      <c r="C132" s="11">
        <v>0</v>
      </c>
      <c r="D132" s="173"/>
      <c r="E132" s="11">
        <v>2701</v>
      </c>
      <c r="F132" s="173"/>
      <c r="G132" s="11">
        <v>0</v>
      </c>
      <c r="H132" s="173"/>
      <c r="I132" s="11">
        <v>0</v>
      </c>
    </row>
    <row r="133" spans="1:9" ht="22.5" customHeight="1" x14ac:dyDescent="0.7">
      <c r="A133" s="173" t="s">
        <v>180</v>
      </c>
      <c r="C133" s="11">
        <v>0</v>
      </c>
      <c r="D133" s="173"/>
      <c r="E133" s="11">
        <v>5333</v>
      </c>
      <c r="F133" s="173"/>
      <c r="G133" s="11">
        <v>0</v>
      </c>
      <c r="H133" s="173"/>
      <c r="I133" s="11">
        <v>0</v>
      </c>
    </row>
    <row r="134" spans="1:9" s="173" customFormat="1" ht="21.5" x14ac:dyDescent="0.65">
      <c r="A134" s="173" t="s">
        <v>233</v>
      </c>
      <c r="B134" s="176"/>
      <c r="C134" s="11">
        <v>0</v>
      </c>
      <c r="E134" s="11">
        <v>803</v>
      </c>
      <c r="G134" s="11">
        <v>18648</v>
      </c>
      <c r="I134" s="11">
        <v>803</v>
      </c>
    </row>
    <row r="135" spans="1:9" s="173" customFormat="1" ht="21.5" x14ac:dyDescent="0.65">
      <c r="A135" s="173" t="s">
        <v>185</v>
      </c>
      <c r="B135" s="176"/>
      <c r="C135" s="11">
        <v>6552</v>
      </c>
      <c r="E135" s="11">
        <v>0</v>
      </c>
      <c r="G135" s="11">
        <v>0</v>
      </c>
      <c r="I135" s="11">
        <v>0</v>
      </c>
    </row>
    <row r="136" spans="1:9" ht="22.5" hidden="1" customHeight="1" x14ac:dyDescent="0.7">
      <c r="A136" s="173" t="s">
        <v>181</v>
      </c>
      <c r="C136" s="11">
        <v>0</v>
      </c>
      <c r="D136" s="173"/>
      <c r="E136" s="11">
        <v>0</v>
      </c>
      <c r="F136" s="173"/>
      <c r="G136" s="11">
        <v>0</v>
      </c>
      <c r="H136" s="173"/>
      <c r="I136" s="11">
        <v>0</v>
      </c>
    </row>
    <row r="137" spans="1:9" ht="22.5" hidden="1" customHeight="1" x14ac:dyDescent="0.7">
      <c r="A137" s="173" t="s">
        <v>206</v>
      </c>
      <c r="C137" s="11">
        <v>0</v>
      </c>
      <c r="D137" s="173"/>
      <c r="E137" s="11">
        <v>0</v>
      </c>
      <c r="F137" s="173"/>
      <c r="G137" s="11">
        <v>0</v>
      </c>
      <c r="H137" s="173"/>
      <c r="I137" s="11">
        <v>0</v>
      </c>
    </row>
    <row r="138" spans="1:9" ht="22.5" hidden="1" customHeight="1" x14ac:dyDescent="0.7">
      <c r="A138" s="173" t="s">
        <v>232</v>
      </c>
      <c r="C138" s="172">
        <v>0</v>
      </c>
      <c r="E138" s="11">
        <v>72943.767500000002</v>
      </c>
      <c r="G138" s="155">
        <v>0</v>
      </c>
      <c r="I138" s="155">
        <v>0</v>
      </c>
    </row>
    <row r="139" spans="1:9" ht="22.5" hidden="1" customHeight="1" x14ac:dyDescent="0.7">
      <c r="A139" s="173" t="s">
        <v>233</v>
      </c>
      <c r="C139" s="172">
        <v>0</v>
      </c>
      <c r="E139" s="11">
        <v>3478</v>
      </c>
      <c r="G139" s="155">
        <v>0</v>
      </c>
      <c r="I139" s="155">
        <v>3478</v>
      </c>
    </row>
    <row r="140" spans="1:9" ht="22.5" customHeight="1" x14ac:dyDescent="0.7">
      <c r="A140" s="173"/>
      <c r="E140" s="11"/>
    </row>
  </sheetData>
  <mergeCells count="21">
    <mergeCell ref="C91:I91"/>
    <mergeCell ref="C44:I44"/>
    <mergeCell ref="C87:E87"/>
    <mergeCell ref="G87:I87"/>
    <mergeCell ref="C88:E88"/>
    <mergeCell ref="G88:I88"/>
    <mergeCell ref="C89:E89"/>
    <mergeCell ref="G89:I89"/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</mergeCells>
  <pageMargins left="0.7" right="0.7" top="0.48" bottom="0.5" header="0.5" footer="0.5"/>
  <pageSetup paperSize="9" scale="75" firstPageNumber="12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8" man="1"/>
    <brk id="83" max="8" man="1"/>
  </rowBreaks>
  <ignoredErrors>
    <ignoredError sqref="C117:D117 F117:H117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 3-5</vt:lpstr>
      <vt:lpstr>PL 6-7</vt:lpstr>
      <vt:lpstr>CH-Conso 67</vt:lpstr>
      <vt:lpstr>CH-Conso 68</vt:lpstr>
      <vt:lpstr>CH Seperate 67</vt:lpstr>
      <vt:lpstr>CH-Seperate 68</vt:lpstr>
      <vt:lpstr>Cash flow 12-14</vt:lpstr>
      <vt:lpstr>'Cash flow 12-14'!Print_Area</vt:lpstr>
      <vt:lpstr>'CH Seperate 67'!Print_Area</vt:lpstr>
      <vt:lpstr>'CH-Conso 67'!Print_Area</vt:lpstr>
      <vt:lpstr>'CH-Conso 68'!Print_Area</vt:lpstr>
      <vt:lpstr>'CH-Seperate 68'!Print_Area</vt:lpstr>
      <vt:lpstr>'FS 3-5'!Print_Area</vt:lpstr>
      <vt:lpstr>'PL 6-7'!Print_Area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Apichaya, Suraseehanart</cp:lastModifiedBy>
  <cp:revision/>
  <cp:lastPrinted>2025-04-28T03:18:07Z</cp:lastPrinted>
  <dcterms:created xsi:type="dcterms:W3CDTF">1999-04-21T14:26:53Z</dcterms:created>
  <dcterms:modified xsi:type="dcterms:W3CDTF">2025-04-28T03:48:26Z</dcterms:modified>
  <cp:category/>
  <cp:contentStatus/>
</cp:coreProperties>
</file>