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raseehanart\Desktop\SNC\Y2025\Q1\SET\"/>
    </mc:Choice>
  </mc:AlternateContent>
  <xr:revisionPtr revIDLastSave="0" documentId="13_ncr:1_{E560F114-F259-45DF-963D-6A1788D26BAC}" xr6:coauthVersionLast="47" xr6:coauthVersionMax="47" xr10:uidLastSave="{00000000-0000-0000-0000-000000000000}"/>
  <bookViews>
    <workbookView xWindow="28690" yWindow="-110" windowWidth="21820" windowHeight="13000" xr2:uid="{00000000-000D-0000-FFFF-FFFF00000000}"/>
  </bookViews>
  <sheets>
    <sheet name="BS2-4" sheetId="24" r:id="rId1"/>
    <sheet name="PL5-6" sheetId="12" r:id="rId2"/>
    <sheet name="CH-Conso7" sheetId="25" r:id="rId3"/>
    <sheet name="CH-Conso8" sheetId="29" r:id="rId4"/>
    <sheet name="CH-Separate9" sheetId="28" r:id="rId5"/>
    <sheet name="CH-Separate10" sheetId="30" r:id="rId6"/>
    <sheet name="Cash flow11-12" sheetId="6" r:id="rId7"/>
  </sheets>
  <definedNames>
    <definedName name="_Hlk120336604" localSheetId="6">'Cash flow11-12'!#REF!</definedName>
    <definedName name="_xlnm.Print_Area" localSheetId="0">'BS2-4'!$B$1:$L$107</definedName>
    <definedName name="_xlnm.Print_Area" localSheetId="6">'Cash flow11-12'!$A$1:$H$131</definedName>
    <definedName name="_xlnm.Print_Area" localSheetId="2">'CH-Conso7'!$A$1:$X$40</definedName>
    <definedName name="_xlnm.Print_Area" localSheetId="3">'CH-Conso8'!$A$1:$AB$34</definedName>
    <definedName name="_xlnm.Print_Area" localSheetId="5">'CH-Separate10'!$A$1:$R$25</definedName>
    <definedName name="_xlnm.Print_Area" localSheetId="4">'CH-Separate9'!$A$1:$N$24</definedName>
    <definedName name="_xlnm.Print_Area" localSheetId="1">'PL5-6'!$A$1:$J$72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12" l="1"/>
  <c r="L19" i="24"/>
  <c r="J19" i="24"/>
  <c r="F19" i="24"/>
  <c r="D32" i="6" l="1"/>
  <c r="D46" i="6" s="1"/>
  <c r="D48" i="6" s="1"/>
  <c r="H32" i="6"/>
  <c r="H46" i="6" s="1"/>
  <c r="H48" i="6" s="1"/>
  <c r="B79" i="6"/>
  <c r="D79" i="6"/>
  <c r="F79" i="6"/>
  <c r="H79" i="6"/>
  <c r="B98" i="6"/>
  <c r="D98" i="6"/>
  <c r="F98" i="6"/>
  <c r="H98" i="6"/>
  <c r="J100" i="24"/>
  <c r="J98" i="24"/>
  <c r="R17" i="30"/>
  <c r="R15" i="30"/>
  <c r="P17" i="30"/>
  <c r="H17" i="30"/>
  <c r="F17" i="30"/>
  <c r="D17" i="30"/>
  <c r="N17" i="30"/>
  <c r="L17" i="30"/>
  <c r="J17" i="30"/>
  <c r="N22" i="30"/>
  <c r="J22" i="30"/>
  <c r="J24" i="30" s="1"/>
  <c r="P26" i="29"/>
  <c r="P24" i="29"/>
  <c r="L24" i="29"/>
  <c r="L26" i="29" s="1"/>
  <c r="L33" i="29" s="1"/>
  <c r="F98" i="24" s="1"/>
  <c r="AB19" i="29"/>
  <c r="Z19" i="29"/>
  <c r="V19" i="29"/>
  <c r="T19" i="29"/>
  <c r="R19" i="29"/>
  <c r="X19" i="29"/>
  <c r="X18" i="29"/>
  <c r="AB18" i="29" s="1"/>
  <c r="V18" i="29"/>
  <c r="X17" i="29"/>
  <c r="AB17" i="29" s="1"/>
  <c r="V17" i="29"/>
  <c r="AB13" i="29"/>
  <c r="P31" i="29"/>
  <c r="L31" i="29"/>
  <c r="P19" i="29"/>
  <c r="N19" i="29"/>
  <c r="L19" i="29"/>
  <c r="J19" i="29"/>
  <c r="H19" i="29"/>
  <c r="F19" i="29"/>
  <c r="D19" i="29"/>
  <c r="P33" i="29" l="1"/>
  <c r="F100" i="24" s="1"/>
  <c r="D101" i="6"/>
  <c r="D103" i="6" s="1"/>
  <c r="D105" i="6" s="1"/>
  <c r="H101" i="6"/>
  <c r="H103" i="6" s="1"/>
  <c r="H105" i="6" s="1"/>
  <c r="N24" i="30"/>
  <c r="L74" i="24" l="1"/>
  <c r="J74" i="24"/>
  <c r="H74" i="24"/>
  <c r="F74" i="24"/>
  <c r="H19" i="24" l="1"/>
  <c r="H40" i="12" l="1"/>
  <c r="H14" i="12" l="1"/>
  <c r="H28" i="12" s="1"/>
  <c r="H31" i="12" s="1"/>
  <c r="H33" i="12" s="1"/>
  <c r="F11" i="6" s="1"/>
  <c r="F32" i="6" s="1"/>
  <c r="F46" i="6" s="1"/>
  <c r="F48" i="6" s="1"/>
  <c r="F101" i="6" s="1"/>
  <c r="F103" i="6" s="1"/>
  <c r="F105" i="6" s="1"/>
  <c r="J105" i="6" s="1"/>
  <c r="J61" i="24"/>
  <c r="J34" i="24"/>
  <c r="J76" i="24" l="1"/>
  <c r="J36" i="24"/>
  <c r="Z29" i="29"/>
  <c r="R11" i="30" l="1"/>
  <c r="H24" i="28" l="1"/>
  <c r="F24" i="28"/>
  <c r="D24" i="28"/>
  <c r="L22" i="28"/>
  <c r="L24" i="28" s="1"/>
  <c r="N21" i="28"/>
  <c r="J17" i="28"/>
  <c r="N16" i="28"/>
  <c r="N17" i="28" s="1"/>
  <c r="N12" i="28"/>
  <c r="P39" i="25"/>
  <c r="K39" i="25"/>
  <c r="J39" i="25"/>
  <c r="G39" i="25"/>
  <c r="F39" i="25"/>
  <c r="E39" i="25"/>
  <c r="D39" i="25"/>
  <c r="L37" i="25"/>
  <c r="V35" i="25"/>
  <c r="P35" i="25"/>
  <c r="R33" i="25"/>
  <c r="V30" i="25"/>
  <c r="V28" i="25"/>
  <c r="T28" i="25"/>
  <c r="H28" i="25"/>
  <c r="H30" i="25" s="1"/>
  <c r="H39" i="25" s="1"/>
  <c r="X27" i="25"/>
  <c r="X28" i="25" s="1"/>
  <c r="L22" i="25"/>
  <c r="T21" i="25"/>
  <c r="T22" i="25" s="1"/>
  <c r="L18" i="25"/>
  <c r="L30" i="25" s="1"/>
  <c r="R17" i="25"/>
  <c r="T17" i="25" s="1"/>
  <c r="R13" i="25"/>
  <c r="T13" i="25" s="1"/>
  <c r="X13" i="25" s="1"/>
  <c r="V39" i="25" l="1"/>
  <c r="L24" i="25"/>
  <c r="X17" i="25"/>
  <c r="T18" i="25"/>
  <c r="T30" i="25" l="1"/>
  <c r="X18" i="25"/>
  <c r="X30" i="25" s="1"/>
  <c r="T24" i="25"/>
  <c r="L102" i="24" l="1"/>
  <c r="L104" i="24" s="1"/>
  <c r="J40" i="12" l="1"/>
  <c r="F40" i="12"/>
  <c r="N34" i="25" s="1"/>
  <c r="D40" i="12"/>
  <c r="R30" i="29" s="1"/>
  <c r="R34" i="25" l="1"/>
  <c r="N35" i="25"/>
  <c r="N39" i="25" s="1"/>
  <c r="X23" i="29"/>
  <c r="AB23" i="29" s="1"/>
  <c r="R35" i="25" l="1"/>
  <c r="R39" i="25" s="1"/>
  <c r="T34" i="25"/>
  <c r="X34" i="25" s="1"/>
  <c r="AB22" i="29" l="1"/>
  <c r="AB24" i="29" s="1"/>
  <c r="R16" i="30" l="1"/>
  <c r="N24" i="29"/>
  <c r="N26" i="29" s="1"/>
  <c r="H24" i="29"/>
  <c r="D24" i="29"/>
  <c r="F24" i="29"/>
  <c r="J24" i="29"/>
  <c r="R24" i="29"/>
  <c r="T24" i="29"/>
  <c r="V24" i="29"/>
  <c r="X24" i="29"/>
  <c r="Z24" i="29"/>
  <c r="R26" i="29" l="1"/>
  <c r="H61" i="24"/>
  <c r="F61" i="24"/>
  <c r="H22" i="30" l="1"/>
  <c r="F22" i="30"/>
  <c r="D22" i="30"/>
  <c r="R31" i="29"/>
  <c r="Z31" i="29"/>
  <c r="J31" i="29"/>
  <c r="H31" i="29"/>
  <c r="F31" i="29"/>
  <c r="D31" i="29"/>
  <c r="V26" i="29"/>
  <c r="T26" i="29"/>
  <c r="AI1" i="29"/>
  <c r="X26" i="29" l="1"/>
  <c r="AB26" i="29"/>
  <c r="R33" i="29"/>
  <c r="Z26" i="29"/>
  <c r="Z33" i="29" s="1"/>
  <c r="F103" i="24" s="1"/>
  <c r="D26" i="29"/>
  <c r="D33" i="29" s="1"/>
  <c r="F92" i="24" s="1"/>
  <c r="F26" i="29"/>
  <c r="F33" i="29" s="1"/>
  <c r="F93" i="24" s="1"/>
  <c r="H26" i="29"/>
  <c r="H33" i="29" s="1"/>
  <c r="F94" i="24" s="1"/>
  <c r="J26" i="29"/>
  <c r="J33" i="29" s="1"/>
  <c r="F97" i="24" s="1"/>
  <c r="AK1" i="29"/>
  <c r="AO1" i="29" s="1"/>
  <c r="F48" i="12" l="1"/>
  <c r="F14" i="12"/>
  <c r="F28" i="12" s="1"/>
  <c r="F31" i="12" s="1"/>
  <c r="F33" i="12" s="1"/>
  <c r="J48" i="12"/>
  <c r="J14" i="12"/>
  <c r="J28" i="12" s="1"/>
  <c r="J31" i="12" s="1"/>
  <c r="J33" i="12" s="1"/>
  <c r="J62" i="12" l="1"/>
  <c r="J71" i="12" s="1"/>
  <c r="F62" i="12"/>
  <c r="F71" i="12" s="1"/>
  <c r="J64" i="12"/>
  <c r="J50" i="12"/>
  <c r="H24" i="30"/>
  <c r="J97" i="24" s="1"/>
  <c r="D24" i="30"/>
  <c r="J92" i="24" s="1"/>
  <c r="F24" i="30"/>
  <c r="J93" i="24" s="1"/>
  <c r="J49" i="12"/>
  <c r="F49" i="12"/>
  <c r="F50" i="12" s="1"/>
  <c r="J20" i="28" l="1"/>
  <c r="J22" i="28" s="1"/>
  <c r="J24" i="28" s="1"/>
  <c r="F67" i="12"/>
  <c r="F69" i="12" s="1"/>
  <c r="N20" i="28"/>
  <c r="N22" i="28" s="1"/>
  <c r="N24" i="28" s="1"/>
  <c r="L33" i="25"/>
  <c r="J67" i="12"/>
  <c r="J69" i="12" s="1"/>
  <c r="F64" i="12"/>
  <c r="H76" i="24"/>
  <c r="L61" i="24"/>
  <c r="H34" i="24"/>
  <c r="H36" i="24" s="1"/>
  <c r="L34" i="24"/>
  <c r="L35" i="25" l="1"/>
  <c r="L39" i="25" s="1"/>
  <c r="T33" i="25"/>
  <c r="L76" i="24"/>
  <c r="L106" i="24" s="1"/>
  <c r="L36" i="24"/>
  <c r="T35" i="25" l="1"/>
  <c r="T39" i="25" s="1"/>
  <c r="X39" i="25" s="1"/>
  <c r="X33" i="25"/>
  <c r="X35" i="25" s="1"/>
  <c r="L108" i="24"/>
  <c r="D48" i="12" l="1"/>
  <c r="D49" i="12" l="1"/>
  <c r="T30" i="29"/>
  <c r="F76" i="24"/>
  <c r="F34" i="24"/>
  <c r="F36" i="24" s="1"/>
  <c r="V30" i="29" l="1"/>
  <c r="T31" i="29"/>
  <c r="X30" i="29" l="1"/>
  <c r="AB30" i="29" s="1"/>
  <c r="V31" i="29"/>
  <c r="V33" i="29" s="1"/>
  <c r="F101" i="24" s="1"/>
  <c r="H48" i="12" l="1"/>
  <c r="H49" i="12" l="1"/>
  <c r="P21" i="30"/>
  <c r="H102" i="24"/>
  <c r="H104" i="24" s="1"/>
  <c r="H106" i="24" s="1"/>
  <c r="H108" i="24" s="1"/>
  <c r="T33" i="29"/>
  <c r="R21" i="30" l="1"/>
  <c r="P22" i="30"/>
  <c r="P24" i="30" s="1"/>
  <c r="J101" i="24" s="1"/>
  <c r="I14" i="12"/>
  <c r="H62" i="12"/>
  <c r="G14" i="12"/>
  <c r="D14" i="12"/>
  <c r="D28" i="12" s="1"/>
  <c r="D31" i="12" s="1"/>
  <c r="D33" i="12" s="1"/>
  <c r="D62" i="12" l="1"/>
  <c r="B11" i="6"/>
  <c r="B32" i="6" s="1"/>
  <c r="B46" i="6" s="1"/>
  <c r="B48" i="6" s="1"/>
  <c r="B101" i="6" s="1"/>
  <c r="B103" i="6" s="1"/>
  <c r="B105" i="6" s="1"/>
  <c r="I105" i="6" s="1"/>
  <c r="D71" i="12"/>
  <c r="H71" i="12"/>
  <c r="L20" i="30"/>
  <c r="H64" i="12"/>
  <c r="H50" i="12"/>
  <c r="H67" i="12" s="1"/>
  <c r="H69" i="12" s="1"/>
  <c r="D50" i="12"/>
  <c r="D67" i="12" s="1"/>
  <c r="N29" i="29" l="1"/>
  <c r="R20" i="30"/>
  <c r="R22" i="30" s="1"/>
  <c r="R24" i="30" s="1"/>
  <c r="L22" i="30"/>
  <c r="L24" i="30" s="1"/>
  <c r="J99" i="24" s="1"/>
  <c r="J102" i="24" s="1"/>
  <c r="J104" i="24" s="1"/>
  <c r="J106" i="24" s="1"/>
  <c r="D69" i="12"/>
  <c r="R26" i="30" l="1"/>
  <c r="J108" i="24"/>
  <c r="X29" i="29"/>
  <c r="N31" i="29"/>
  <c r="N33" i="29" s="1"/>
  <c r="F99" i="24" s="1"/>
  <c r="F102" i="24" s="1"/>
  <c r="F104" i="24" s="1"/>
  <c r="F106" i="24" s="1"/>
  <c r="F108" i="24" s="1"/>
  <c r="D64" i="12"/>
  <c r="AB29" i="29" l="1"/>
  <c r="AB31" i="29" s="1"/>
  <c r="AB33" i="29" s="1"/>
  <c r="AB35" i="29" s="1"/>
  <c r="X31" i="29"/>
  <c r="X33" i="29" s="1"/>
  <c r="X35" i="29" s="1"/>
</calcChain>
</file>

<file path=xl/sharedStrings.xml><?xml version="1.0" encoding="utf-8"?>
<sst xmlns="http://schemas.openxmlformats.org/spreadsheetml/2006/main" count="534" uniqueCount="300">
  <si>
    <t>SNC Former Public Company Limited and its Subsidiaries</t>
  </si>
  <si>
    <t>Statement of financial position</t>
  </si>
  <si>
    <t>Consolidated financial</t>
  </si>
  <si>
    <t>Separate financial</t>
  </si>
  <si>
    <t>statements</t>
  </si>
  <si>
    <t xml:space="preserve">statements </t>
  </si>
  <si>
    <t>31 December</t>
  </si>
  <si>
    <t>Assets</t>
  </si>
  <si>
    <t>Note</t>
  </si>
  <si>
    <t>Current assets</t>
  </si>
  <si>
    <t>TAS 1.54(i)</t>
  </si>
  <si>
    <t xml:space="preserve">Cash and cash equivalents </t>
  </si>
  <si>
    <t>TAS 1.54(h)</t>
  </si>
  <si>
    <t>Trade accounts receivable</t>
  </si>
  <si>
    <t>Short-term loans to related parties</t>
  </si>
  <si>
    <t>TAS 1.54(g)</t>
  </si>
  <si>
    <t>Inventories</t>
  </si>
  <si>
    <t>Other current assets</t>
  </si>
  <si>
    <t>TAS 1.54(j), 1.60</t>
  </si>
  <si>
    <t xml:space="preserve">Total current assets </t>
  </si>
  <si>
    <t>Non-current assets</t>
  </si>
  <si>
    <t>Other non-current financial assets</t>
  </si>
  <si>
    <t>Investments in subsidiaries</t>
  </si>
  <si>
    <t>Investments in associate</t>
  </si>
  <si>
    <t>Investment properties</t>
  </si>
  <si>
    <t>TAS 1.54(b)</t>
  </si>
  <si>
    <t xml:space="preserve">Property, plant and equipment  </t>
  </si>
  <si>
    <t>TAS 1.54(a)</t>
  </si>
  <si>
    <t>Right-of-use assets</t>
  </si>
  <si>
    <t>Intangible assets</t>
  </si>
  <si>
    <t>TAS 1.54(c)</t>
  </si>
  <si>
    <t>Deferred tax assets</t>
  </si>
  <si>
    <t xml:space="preserve">Non-current financial assets pledged as collateral </t>
  </si>
  <si>
    <t>Other non-current assets</t>
  </si>
  <si>
    <t>TAS 1.60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</si>
  <si>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</si>
  <si>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</si>
  <si>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</si>
  <si>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</si>
  <si>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</si>
  <si>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TAS 1.54(k)</t>
  </si>
  <si>
    <t>Dividend payable</t>
  </si>
  <si>
    <t>Current portion of deferred income</t>
  </si>
  <si>
    <t>Accounts payable - acquisition of assets</t>
  </si>
  <si>
    <t>Short-term loans from related parties</t>
  </si>
  <si>
    <t xml:space="preserve">Current portion of long-term loans from </t>
  </si>
  <si>
    <t xml:space="preserve">   financial institutions</t>
  </si>
  <si>
    <t>Current portion of lease liabilities</t>
  </si>
  <si>
    <t>Corporate income tax payable</t>
  </si>
  <si>
    <t>Other current financial liability</t>
  </si>
  <si>
    <t>Current provisions</t>
  </si>
  <si>
    <t>Other current liabilities</t>
  </si>
  <si>
    <t>TAS 1.54(p), 60</t>
  </si>
  <si>
    <t xml:space="preserve">Total current liabilities </t>
  </si>
  <si>
    <t>TAS 1.54(m)</t>
  </si>
  <si>
    <t xml:space="preserve">Non-current liabilities </t>
  </si>
  <si>
    <t>Other non-current payables</t>
  </si>
  <si>
    <t>Deferred income</t>
  </si>
  <si>
    <t>Non-current accounts payable - acquisition of assets</t>
  </si>
  <si>
    <t>Long-term loans from financial institutions</t>
  </si>
  <si>
    <t>Lease liabilities</t>
  </si>
  <si>
    <t>Debentures</t>
  </si>
  <si>
    <t>Provisions for decommissioning cost</t>
  </si>
  <si>
    <t>Other non-current liabilities</t>
  </si>
  <si>
    <t xml:space="preserve">Total non-current liabilities </t>
  </si>
  <si>
    <t>Total liabilities</t>
  </si>
  <si>
    <t>TAS 1.78(e)</t>
  </si>
  <si>
    <t>Equity</t>
  </si>
  <si>
    <t xml:space="preserve">Share capital: </t>
  </si>
  <si>
    <t xml:space="preserve">     Authorised share capital</t>
  </si>
  <si>
    <t xml:space="preserve">     Issued and paid-up share capital</t>
  </si>
  <si>
    <t>Share premium on ordinary shares</t>
  </si>
  <si>
    <t>Retained earnings</t>
  </si>
  <si>
    <t xml:space="preserve">     Appropriated</t>
  </si>
  <si>
    <t xml:space="preserve">          Legal reserve</t>
  </si>
  <si>
    <t xml:space="preserve">     Unappropriated</t>
  </si>
  <si>
    <t>Other components of equity</t>
  </si>
  <si>
    <t>Equity attributable to owners of the parent</t>
  </si>
  <si>
    <t>TAS 1.54(q), 27.27</t>
  </si>
  <si>
    <t>Non-controlling interests</t>
  </si>
  <si>
    <t>Total equity</t>
  </si>
  <si>
    <t>Total liabilities and equity</t>
  </si>
  <si>
    <t>Continuing operations</t>
  </si>
  <si>
    <t>Revenues from sales of goods and</t>
  </si>
  <si>
    <t xml:space="preserve">   rendering of services</t>
  </si>
  <si>
    <t>Gross profit</t>
  </si>
  <si>
    <t>Interest income</t>
  </si>
  <si>
    <t>Net foreign exchange gain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</si>
  <si>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</si>
  <si>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</si>
  <si>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</si>
  <si>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Direct expenses arising from investment properties</t>
  </si>
  <si>
    <t>Directors and management benefit expenses</t>
  </si>
  <si>
    <t>Impairment loss on investments in subsidiary</t>
  </si>
  <si>
    <t>-</t>
  </si>
  <si>
    <t>Gain (loss) on sale of investment in associate</t>
  </si>
  <si>
    <t>Profit from operating activities</t>
  </si>
  <si>
    <t>Finance costs</t>
  </si>
  <si>
    <t>Other comprehensive income</t>
  </si>
  <si>
    <t>Items that will be reclassified subsequently to profit or loss</t>
  </si>
  <si>
    <t>Total items that will be reclassified subsequently to profit or loss</t>
  </si>
  <si>
    <t>Gain (loss) on investments in equity instruments designated at FVOCI</t>
  </si>
  <si>
    <t>Income tax relating to items that will not be reclassified</t>
  </si>
  <si>
    <t xml:space="preserve">   Owners of the parent</t>
  </si>
  <si>
    <t xml:space="preserve">   Non-controlling interests</t>
  </si>
  <si>
    <t>Consolidated financial statements</t>
  </si>
  <si>
    <t xml:space="preserve">Other components of </t>
  </si>
  <si>
    <t>equity</t>
  </si>
  <si>
    <t>Total</t>
  </si>
  <si>
    <t xml:space="preserve">Equity </t>
  </si>
  <si>
    <t xml:space="preserve">Issued and </t>
  </si>
  <si>
    <t>Other</t>
  </si>
  <si>
    <t>Cash flow</t>
  </si>
  <si>
    <t>other</t>
  </si>
  <si>
    <t>attributable to</t>
  </si>
  <si>
    <t>Non-</t>
  </si>
  <si>
    <t>paid-up</t>
  </si>
  <si>
    <t>surpluses</t>
  </si>
  <si>
    <t>Legal</t>
  </si>
  <si>
    <t>hedge</t>
  </si>
  <si>
    <t>Fair value</t>
  </si>
  <si>
    <t xml:space="preserve"> components</t>
  </si>
  <si>
    <t>owners of</t>
  </si>
  <si>
    <t xml:space="preserve">controlling </t>
  </si>
  <si>
    <t>share capital</t>
  </si>
  <si>
    <t>Share premium</t>
  </si>
  <si>
    <t>(deficits)</t>
  </si>
  <si>
    <t>reserve</t>
  </si>
  <si>
    <t xml:space="preserve">Unappropriated </t>
  </si>
  <si>
    <t>of equity</t>
  </si>
  <si>
    <t>the parent</t>
  </si>
  <si>
    <t>interests</t>
  </si>
  <si>
    <t>Transactions with owners, recorded directly in equity</t>
  </si>
  <si>
    <t xml:space="preserve">    Contributions by and distributions to owners</t>
  </si>
  <si>
    <t xml:space="preserve">    Dividends to owners of the Company</t>
  </si>
  <si>
    <t xml:space="preserve">    Total contributions by and distributions to owners</t>
  </si>
  <si>
    <t xml:space="preserve">    Changes in ownership interests in subsidiaries</t>
  </si>
  <si>
    <t xml:space="preserve">    Total changes in ownership interests in subsidiaries</t>
  </si>
  <si>
    <t>Total transactions  with owners, recorded directly in equity</t>
  </si>
  <si>
    <t xml:space="preserve">    Other comprehensive income</t>
  </si>
  <si>
    <t>Separate financial statements</t>
  </si>
  <si>
    <t>Unappropriated</t>
  </si>
  <si>
    <t xml:space="preserve">   Total contributions by and distributions to owners</t>
  </si>
  <si>
    <t>Cash flows from operating activities</t>
  </si>
  <si>
    <t>Depreciation of investment properties</t>
  </si>
  <si>
    <t xml:space="preserve">Depreciation of property, plant and equipment  </t>
  </si>
  <si>
    <t>Depreciation of right-of-use assets</t>
  </si>
  <si>
    <t>Amortisation of intangible assets</t>
  </si>
  <si>
    <t>(Reversal of) losses on inventories devaluation</t>
  </si>
  <si>
    <t xml:space="preserve">Loss on written-off of property, plant and equipment  </t>
  </si>
  <si>
    <t>Loss on written-off of intangible assets</t>
  </si>
  <si>
    <t>Difference from lease modification</t>
  </si>
  <si>
    <t>Amortization on deferred debenture arrangement fee</t>
  </si>
  <si>
    <t>Dividend income</t>
  </si>
  <si>
    <t>Changes in operating assets and liabilities</t>
  </si>
  <si>
    <t>Trade receivables</t>
  </si>
  <si>
    <t>Employee benefits paid</t>
  </si>
  <si>
    <t>Taxes paid</t>
  </si>
  <si>
    <t xml:space="preserve"> </t>
  </si>
  <si>
    <t>Cash flows from investing activities</t>
  </si>
  <si>
    <t>Proceeds from increasing in share capital of</t>
  </si>
  <si>
    <t xml:space="preserve">   non-controlling interests</t>
  </si>
  <si>
    <t>Acquisition of other equity securities</t>
  </si>
  <si>
    <t>Proceeds from sale of investment properties</t>
  </si>
  <si>
    <t>Acquisition of investment properties</t>
  </si>
  <si>
    <t xml:space="preserve">Proceeds from sale of property, plant and equipment </t>
  </si>
  <si>
    <t xml:space="preserve">Acquisition of property, plant and equipment  </t>
  </si>
  <si>
    <t>Acquisition of intangible assets</t>
  </si>
  <si>
    <t xml:space="preserve">Acquisition of rights to service under concession arrangement </t>
  </si>
  <si>
    <t>Proceeds from repayment of loans to related parties</t>
  </si>
  <si>
    <t xml:space="preserve">Interest received  </t>
  </si>
  <si>
    <t>Cash flows from financing activities</t>
  </si>
  <si>
    <t>Repayment of long - term loans from financial institutions</t>
  </si>
  <si>
    <t>Proceeds from issuing debentures</t>
  </si>
  <si>
    <t>Payment of lease liabilities</t>
  </si>
  <si>
    <t>Proceeds from loans from related parties</t>
  </si>
  <si>
    <t>Repayment of loans from related parties</t>
  </si>
  <si>
    <t>Dividends to owners of the Company</t>
  </si>
  <si>
    <t>Dividends paid to non-controlling interests</t>
  </si>
  <si>
    <t>Interest paid</t>
  </si>
  <si>
    <t xml:space="preserve">Net cash from (used in) financing activities  </t>
  </si>
  <si>
    <t xml:space="preserve">   before effect of exchange rate changes</t>
  </si>
  <si>
    <t>Effect of exchange rate changes on cash and cash equivalents</t>
  </si>
  <si>
    <t>Cash and cash equivalents at 1 January</t>
  </si>
  <si>
    <t xml:space="preserve">Transfer other receivables to rights to service under </t>
  </si>
  <si>
    <t xml:space="preserve">   concession arrangement </t>
  </si>
  <si>
    <t>Transfer investment properties to property, plant and equipment</t>
  </si>
  <si>
    <t>Transfer property, plant and equipment to investment property</t>
  </si>
  <si>
    <t>Transfer property, plant and equipment to intangible assets</t>
  </si>
  <si>
    <t xml:space="preserve">Transfer property, plant and equipment to rights to </t>
  </si>
  <si>
    <t xml:space="preserve">service under concession arrangement </t>
  </si>
  <si>
    <t>Transfer property, plant and equipment to inventories</t>
  </si>
  <si>
    <t>Changes in right-of-use assets</t>
  </si>
  <si>
    <t>Changes in lease liabilities</t>
  </si>
  <si>
    <t xml:space="preserve">Proceeds (payment) from change in ownership interest in </t>
  </si>
  <si>
    <t>Proceeds from short - loans from financial institutions</t>
  </si>
  <si>
    <t>Rights to service under concession arrangement</t>
  </si>
  <si>
    <t xml:space="preserve">   under construction</t>
  </si>
  <si>
    <t>Cost of sales of goods and rendering of services</t>
  </si>
  <si>
    <t>Loss on remeasurments of defined benefit plans</t>
  </si>
  <si>
    <t xml:space="preserve">Income tax relating to items that will be reclassified </t>
  </si>
  <si>
    <t xml:space="preserve">   subsequently to profit or loss</t>
  </si>
  <si>
    <t>Total items that will not be reclassified subsequently to profit or loss</t>
  </si>
  <si>
    <t xml:space="preserve">     (400,000,000 ordinary shares, par value at Baht 1 per share)</t>
  </si>
  <si>
    <t xml:space="preserve">     (362,220,339 ordinary shares, par value at Baht 1 per share)</t>
  </si>
  <si>
    <t>Items that will not be reclassified subsequently to profit or loss</t>
  </si>
  <si>
    <t>Other comprehensive income (expense) for the year, net of tax</t>
  </si>
  <si>
    <t>Profit (loss) attributable to:</t>
  </si>
  <si>
    <t>Total comprehensive income (expense) attributable to:</t>
  </si>
  <si>
    <t xml:space="preserve">    Acquisition of non-controlling interests with a change in control</t>
  </si>
  <si>
    <t xml:space="preserve">    Liquidation of subsidiaries</t>
  </si>
  <si>
    <t>Significant non-cash transactions</t>
  </si>
  <si>
    <t xml:space="preserve">Change in liabilities from construction of plant </t>
  </si>
  <si>
    <t xml:space="preserve">   and purchase of equipment</t>
  </si>
  <si>
    <t>Change in liabilities from acquire of investment properties</t>
  </si>
  <si>
    <t>Adjustments to reconcile profit (loss) to cash receipts 
   (payments)</t>
  </si>
  <si>
    <t xml:space="preserve">   subsidiaries </t>
  </si>
  <si>
    <t>(Unaudited)</t>
  </si>
  <si>
    <t>31 March</t>
  </si>
  <si>
    <t>(in thousand Baht)</t>
  </si>
  <si>
    <t>Statement of comprehensive income (Unaudited)</t>
  </si>
  <si>
    <t>Three-month period ended</t>
  </si>
  <si>
    <t>Three-month period ended 31 March 2024</t>
  </si>
  <si>
    <t>Balance at 1 January 2024</t>
  </si>
  <si>
    <t>Balance at 31 March 2024</t>
  </si>
  <si>
    <t>Statement of changes in equity (Unaudited)</t>
  </si>
  <si>
    <t>Total Other</t>
  </si>
  <si>
    <t>Share</t>
  </si>
  <si>
    <t xml:space="preserve">components </t>
  </si>
  <si>
    <t>premium</t>
  </si>
  <si>
    <t>parent</t>
  </si>
  <si>
    <t xml:space="preserve">      Acquisition of non-controlling interests without a change in control</t>
  </si>
  <si>
    <t>Total transactions with owners, recorded directly in equity</t>
  </si>
  <si>
    <t xml:space="preserve">    Acquisition of non-controlling interests without a change in control</t>
  </si>
  <si>
    <r>
      <t xml:space="preserve">    </t>
    </r>
    <r>
      <rPr>
        <b/>
        <i/>
        <sz val="11"/>
        <rFont val="Times New Roman"/>
        <family val="1"/>
      </rPr>
      <t>Total changes in ownership interests in subsidiaries</t>
    </r>
  </si>
  <si>
    <t>Comprehensive income for the period</t>
  </si>
  <si>
    <t>Transfer to legal reserve</t>
  </si>
  <si>
    <t xml:space="preserve">Other components </t>
  </si>
  <si>
    <t>Total comprehensive income (expense) for the period</t>
  </si>
  <si>
    <t>Statement of cash flows (Unaudited)</t>
  </si>
  <si>
    <t>Dividend receivable</t>
  </si>
  <si>
    <t>Other deficits</t>
  </si>
  <si>
    <t>Profit (loss)  before income tax expense</t>
  </si>
  <si>
    <t>Acquisition of restricted non-current financial assets</t>
  </si>
  <si>
    <t>Profit (loss) for the period</t>
  </si>
  <si>
    <t>Tax expense (income)</t>
  </si>
  <si>
    <t>Gain on disposal of property, plant and equipment</t>
  </si>
  <si>
    <t>Unrealised gain on exchange</t>
  </si>
  <si>
    <t>Net decrease in cash and cash equivalents,</t>
  </si>
  <si>
    <t>Net decrease in cash and cash equivalents</t>
  </si>
  <si>
    <t xml:space="preserve">   under concession arrangement under construction</t>
  </si>
  <si>
    <t xml:space="preserve">Changes in liabilities and purchase rights to service </t>
  </si>
  <si>
    <t xml:space="preserve">   institutions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</si>
  <si>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</si>
  <si>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 xml:space="preserve">    Profit or loss</t>
  </si>
  <si>
    <t>Cash and cash equivalents at 31 March</t>
  </si>
  <si>
    <t xml:space="preserve">    Dividends</t>
  </si>
  <si>
    <t>Tax income (expense)</t>
  </si>
  <si>
    <t>Increase in loans to related parties</t>
  </si>
  <si>
    <t>Net foreign exchange loss</t>
  </si>
  <si>
    <t>Real estate development cost</t>
  </si>
  <si>
    <t>Non-current assets classified as held for sale</t>
  </si>
  <si>
    <t>Deferred tax liabilities</t>
  </si>
  <si>
    <t>Three-month period ended 31 March 2025</t>
  </si>
  <si>
    <t>Balance at 1 January 2025</t>
  </si>
  <si>
    <t>Balance at 31 March 2025</t>
  </si>
  <si>
    <t>5</t>
  </si>
  <si>
    <t xml:space="preserve"> Treasury</t>
  </si>
  <si>
    <t>shares</t>
  </si>
  <si>
    <t xml:space="preserve"> reserves</t>
  </si>
  <si>
    <t xml:space="preserve">          Treasury shares reserve</t>
  </si>
  <si>
    <t>Treasury shares</t>
  </si>
  <si>
    <t>Treasury</t>
  </si>
  <si>
    <t>Treasury shares purchased</t>
  </si>
  <si>
    <t>Expected credit loss</t>
  </si>
  <si>
    <t>Gain on disposal of assets classified as held for sale</t>
  </si>
  <si>
    <t>Proceeds from sale of assets classified as held for sale</t>
  </si>
  <si>
    <t>Non-current financial assets pledged as collateral</t>
  </si>
  <si>
    <t>Transfer property, plant, and equipment to</t>
  </si>
  <si>
    <t xml:space="preserve"> assets classified as held for sale</t>
  </si>
  <si>
    <t>Real estate development costs</t>
  </si>
  <si>
    <t>Other current receivables</t>
  </si>
  <si>
    <t>Trade and other current payables</t>
  </si>
  <si>
    <t>Transfer right-of-use assets to property, plant and equipment</t>
  </si>
  <si>
    <t>Acquisition of deposit of proceeds investment properties</t>
  </si>
  <si>
    <t>Dividends payable</t>
  </si>
  <si>
    <t>Dividends receivable</t>
  </si>
  <si>
    <t>(Gain) loss on forward exchange contract</t>
  </si>
  <si>
    <t xml:space="preserve">Net cash from (used in) operating activities </t>
  </si>
  <si>
    <t xml:space="preserve">Net cash from (used in) investing activities  </t>
  </si>
  <si>
    <t xml:space="preserve">Proceeds from short - term loans from financial </t>
  </si>
  <si>
    <t>Non-current provisions for employee benefits</t>
  </si>
  <si>
    <t>Loss on cash flow hedges</t>
  </si>
  <si>
    <t xml:space="preserve">    Treasury shares purchased</t>
  </si>
  <si>
    <t>Net cash generated from (used in) operations</t>
  </si>
  <si>
    <t>Proceeds from long - term loans from financial institutions</t>
  </si>
  <si>
    <t>9, 10, 11</t>
  </si>
  <si>
    <t/>
  </si>
  <si>
    <t>Payment to s purchased treasury shares</t>
  </si>
  <si>
    <t>Acquisition / Increase capital of invesment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</si>
</sst>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_);_(* \(#,##0.000\);_(* &quot;-&quot;??_);_(@_)"/>
    <numFmt numFmtId="167" formatCode="_(* #,##0.0000_);_(* \(#,##0.0000\);_(* &quot;-&quot;??_);_(@_)"/>
  </numFmts>
  <fonts count="32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Wingdings"/>
      <charset val="2"/>
    </font>
    <font>
      <sz val="11"/>
      <name val="Calibri"/>
      <family val="2"/>
    </font>
    <font>
      <sz val="11"/>
      <name val="Calibri"/>
      <family val="2"/>
    </font>
    <font>
      <sz val="7"/>
      <name val="Small Fonts"/>
      <family val="2"/>
    </font>
    <font>
      <sz val="10"/>
      <name val="Tahoma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11"/>
      <color indexed="12"/>
      <name val="Times New Roman"/>
      <family val="1"/>
    </font>
    <font>
      <sz val="14"/>
      <color indexed="12"/>
      <name val="Times New Roman"/>
      <family val="1"/>
    </font>
    <font>
      <sz val="12"/>
      <color indexed="12"/>
      <name val="Times New Roman"/>
      <family val="1"/>
    </font>
    <font>
      <b/>
      <sz val="14"/>
      <name val="Angsana New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8" fillId="0" borderId="0" applyFont="0" applyFill="0" applyBorder="0" applyAlignment="0" applyProtection="0"/>
    <xf numFmtId="37" fontId="17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0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43" fontId="1" fillId="0" borderId="0" applyFont="0" applyFill="0" applyBorder="0" applyAlignment="0" applyProtection="0"/>
  </cellStyleXfs>
  <cellXfs count="236">
    <xf numFmtId="0" fontId="0" fillId="0" borderId="0" xfId="0"/>
    <xf numFmtId="0" fontId="7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center"/>
    </xf>
    <xf numFmtId="37" fontId="4" fillId="0" borderId="0" xfId="0" applyNumberFormat="1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/>
    <xf numFmtId="37" fontId="6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0" fontId="6" fillId="0" borderId="0" xfId="0" applyFont="1" applyAlignment="1">
      <alignment wrapText="1"/>
    </xf>
    <xf numFmtId="37" fontId="6" fillId="0" borderId="0" xfId="0" applyNumberFormat="1" applyFont="1"/>
    <xf numFmtId="0" fontId="6" fillId="2" borderId="0" xfId="0" applyFont="1" applyFill="1"/>
    <xf numFmtId="0" fontId="5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horizontal="left" wrapText="1"/>
    </xf>
    <xf numFmtId="0" fontId="12" fillId="0" borderId="0" xfId="0" applyFont="1"/>
    <xf numFmtId="0" fontId="13" fillId="0" borderId="0" xfId="0" applyFont="1" applyAlignment="1">
      <alignment horizontal="left"/>
    </xf>
    <xf numFmtId="0" fontId="11" fillId="0" borderId="0" xfId="0" applyFont="1"/>
    <xf numFmtId="37" fontId="13" fillId="0" borderId="0" xfId="0" applyNumberFormat="1" applyFont="1"/>
    <xf numFmtId="0" fontId="7" fillId="0" borderId="0" xfId="0" applyFont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right"/>
    </xf>
    <xf numFmtId="164" fontId="6" fillId="0" borderId="3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/>
    <xf numFmtId="164" fontId="4" fillId="0" borderId="4" xfId="1" applyNumberFormat="1" applyFont="1" applyFill="1" applyBorder="1" applyAlignment="1"/>
    <xf numFmtId="164" fontId="6" fillId="0" borderId="3" xfId="1" applyNumberFormat="1" applyFont="1" applyFill="1" applyBorder="1" applyAlignment="1"/>
    <xf numFmtId="164" fontId="6" fillId="0" borderId="5" xfId="1" applyNumberFormat="1" applyFont="1" applyFill="1" applyBorder="1" applyAlignment="1"/>
    <xf numFmtId="164" fontId="4" fillId="0" borderId="1" xfId="1" applyNumberFormat="1" applyFont="1" applyFill="1" applyBorder="1" applyAlignment="1">
      <alignment horizontal="center"/>
    </xf>
    <xf numFmtId="0" fontId="14" fillId="0" borderId="0" xfId="0" applyFont="1"/>
    <xf numFmtId="164" fontId="6" fillId="0" borderId="0" xfId="0" applyNumberFormat="1" applyFont="1"/>
    <xf numFmtId="164" fontId="4" fillId="0" borderId="5" xfId="1" applyNumberFormat="1" applyFont="1" applyFill="1" applyBorder="1" applyAlignment="1"/>
    <xf numFmtId="164" fontId="4" fillId="0" borderId="1" xfId="0" applyNumberFormat="1" applyFont="1" applyBorder="1" applyAlignment="1">
      <alignment horizontal="center"/>
    </xf>
    <xf numFmtId="164" fontId="4" fillId="0" borderId="2" xfId="1" applyNumberFormat="1" applyFont="1" applyFill="1" applyBorder="1" applyAlignment="1"/>
    <xf numFmtId="164" fontId="10" fillId="0" borderId="0" xfId="1" applyNumberFormat="1" applyFont="1" applyFill="1" applyAlignment="1">
      <alignment horizontal="left"/>
    </xf>
    <xf numFmtId="164" fontId="4" fillId="0" borderId="0" xfId="1" applyNumberFormat="1" applyFont="1" applyBorder="1" applyAlignment="1">
      <alignment horizontal="center"/>
    </xf>
    <xf numFmtId="164" fontId="6" fillId="0" borderId="0" xfId="2" applyNumberFormat="1" applyFont="1" applyFill="1" applyAlignment="1">
      <alignment horizontal="center"/>
    </xf>
    <xf numFmtId="164" fontId="21" fillId="0" borderId="0" xfId="1" applyNumberFormat="1" applyFont="1" applyFill="1" applyBorder="1" applyAlignment="1">
      <alignment horizontal="right"/>
    </xf>
    <xf numFmtId="164" fontId="22" fillId="0" borderId="0" xfId="1" applyNumberFormat="1" applyFont="1" applyFill="1" applyAlignment="1"/>
    <xf numFmtId="166" fontId="4" fillId="0" borderId="0" xfId="1" applyNumberFormat="1" applyFont="1" applyFill="1" applyAlignment="1"/>
    <xf numFmtId="166" fontId="4" fillId="0" borderId="0" xfId="0" applyNumberFormat="1" applyFont="1"/>
    <xf numFmtId="43" fontId="4" fillId="0" borderId="4" xfId="1" applyFont="1" applyFill="1" applyBorder="1" applyAlignment="1"/>
    <xf numFmtId="164" fontId="4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164" fontId="6" fillId="0" borderId="3" xfId="1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Alignment="1">
      <alignment horizontal="center"/>
    </xf>
    <xf numFmtId="0" fontId="19" fillId="0" borderId="0" xfId="0" applyFont="1"/>
    <xf numFmtId="0" fontId="20" fillId="0" borderId="0" xfId="0" applyFont="1"/>
    <xf numFmtId="43" fontId="6" fillId="0" borderId="0" xfId="1" applyFont="1" applyAlignment="1">
      <alignment horizontal="right"/>
    </xf>
    <xf numFmtId="0" fontId="8" fillId="0" borderId="0" xfId="0" applyFont="1"/>
    <xf numFmtId="0" fontId="2" fillId="0" borderId="0" xfId="0" applyFont="1"/>
    <xf numFmtId="164" fontId="4" fillId="0" borderId="0" xfId="1" applyNumberFormat="1" applyFont="1" applyAlignment="1">
      <alignment horizontal="right"/>
    </xf>
    <xf numFmtId="43" fontId="6" fillId="0" borderId="3" xfId="1" applyFont="1" applyBorder="1" applyAlignment="1">
      <alignment horizontal="center"/>
    </xf>
    <xf numFmtId="164" fontId="6" fillId="0" borderId="0" xfId="1" applyNumberFormat="1" applyFont="1" applyAlignment="1">
      <alignment horizontal="right"/>
    </xf>
    <xf numFmtId="43" fontId="4" fillId="0" borderId="5" xfId="1" applyFont="1" applyBorder="1" applyAlignment="1">
      <alignment horizontal="center"/>
    </xf>
    <xf numFmtId="37" fontId="4" fillId="0" borderId="0" xfId="0" applyNumberFormat="1" applyFont="1" applyAlignment="1">
      <alignment horizontal="right"/>
    </xf>
    <xf numFmtId="43" fontId="4" fillId="0" borderId="0" xfId="1" applyFont="1" applyAlignment="1">
      <alignment horizontal="right"/>
    </xf>
    <xf numFmtId="164" fontId="4" fillId="0" borderId="5" xfId="1" applyNumberFormat="1" applyFont="1" applyBorder="1" applyAlignment="1">
      <alignment horizontal="right"/>
    </xf>
    <xf numFmtId="37" fontId="4" fillId="0" borderId="0" xfId="0" applyNumberFormat="1" applyFont="1" applyAlignment="1">
      <alignment horizontal="center"/>
    </xf>
    <xf numFmtId="164" fontId="4" fillId="0" borderId="4" xfId="1" applyNumberFormat="1" applyFont="1" applyBorder="1" applyAlignment="1">
      <alignment horizontal="center"/>
    </xf>
    <xf numFmtId="0" fontId="5" fillId="0" borderId="0" xfId="0" quotePrefix="1" applyFont="1"/>
    <xf numFmtId="164" fontId="4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164" fontId="4" fillId="0" borderId="4" xfId="0" applyNumberFormat="1" applyFont="1" applyBorder="1" applyAlignment="1">
      <alignment horizontal="center"/>
    </xf>
    <xf numFmtId="164" fontId="4" fillId="0" borderId="5" xfId="2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5" fontId="4" fillId="0" borderId="1" xfId="0" applyNumberFormat="1" applyFont="1" applyBorder="1" applyAlignment="1">
      <alignment horizontal="right"/>
    </xf>
    <xf numFmtId="164" fontId="4" fillId="0" borderId="3" xfId="1" applyNumberFormat="1" applyFont="1" applyFill="1" applyBorder="1" applyAlignment="1"/>
    <xf numFmtId="0" fontId="4" fillId="0" borderId="0" xfId="0" applyFont="1" applyAlignment="1">
      <alignment horizontal="left" wrapText="1"/>
    </xf>
    <xf numFmtId="43" fontId="3" fillId="0" borderId="0" xfId="1" applyFont="1" applyFill="1" applyBorder="1" applyAlignment="1"/>
    <xf numFmtId="43" fontId="15" fillId="0" borderId="0" xfId="1" applyFont="1" applyFill="1" applyAlignment="1"/>
    <xf numFmtId="43" fontId="6" fillId="0" borderId="0" xfId="1" applyFont="1" applyFill="1" applyAlignment="1"/>
    <xf numFmtId="43" fontId="4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6" fillId="0" borderId="0" xfId="1" applyNumberFormat="1" applyFont="1" applyFill="1"/>
    <xf numFmtId="43" fontId="6" fillId="0" borderId="0" xfId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right"/>
    </xf>
    <xf numFmtId="43" fontId="6" fillId="0" borderId="0" xfId="1" applyFont="1" applyBorder="1" applyAlignment="1">
      <alignment horizontal="right"/>
    </xf>
    <xf numFmtId="0" fontId="12" fillId="0" borderId="0" xfId="0" applyFont="1" applyAlignment="1">
      <alignment horizontal="left" wrapText="1"/>
    </xf>
    <xf numFmtId="43" fontId="12" fillId="0" borderId="0" xfId="1" applyFont="1" applyFill="1" applyAlignment="1"/>
    <xf numFmtId="0" fontId="11" fillId="0" borderId="0" xfId="0" applyFont="1" applyAlignment="1">
      <alignment horizontal="left" wrapText="1"/>
    </xf>
    <xf numFmtId="43" fontId="11" fillId="0" borderId="0" xfId="1" applyFont="1" applyFill="1" applyAlignment="1"/>
    <xf numFmtId="0" fontId="9" fillId="0" borderId="0" xfId="0" applyFont="1" applyAlignment="1">
      <alignment horizontal="left" wrapText="1"/>
    </xf>
    <xf numFmtId="0" fontId="23" fillId="0" borderId="0" xfId="0" applyFont="1" applyAlignment="1">
      <alignment horizontal="left" wrapText="1"/>
    </xf>
    <xf numFmtId="43" fontId="6" fillId="0" borderId="0" xfId="0" applyNumberFormat="1" applyFont="1"/>
    <xf numFmtId="0" fontId="24" fillId="0" borderId="0" xfId="0" applyFont="1" applyAlignment="1">
      <alignment horizontal="left" wrapText="1"/>
    </xf>
    <xf numFmtId="0" fontId="25" fillId="0" borderId="0" xfId="0" applyFont="1" applyAlignment="1">
      <alignment horizontal="left" wrapText="1"/>
    </xf>
    <xf numFmtId="164" fontId="6" fillId="0" borderId="4" xfId="1" applyNumberFormat="1" applyFont="1" applyFill="1" applyBorder="1" applyAlignment="1"/>
    <xf numFmtId="37" fontId="15" fillId="0" borderId="0" xfId="0" applyNumberFormat="1" applyFont="1"/>
    <xf numFmtId="164" fontId="2" fillId="0" borderId="0" xfId="89" applyNumberFormat="1" applyFont="1" applyFill="1" applyAlignment="1">
      <alignment horizontal="center"/>
    </xf>
    <xf numFmtId="164" fontId="0" fillId="0" borderId="3" xfId="89" applyNumberFormat="1" applyFont="1" applyFill="1" applyBorder="1" applyAlignment="1">
      <alignment horizontal="center"/>
    </xf>
    <xf numFmtId="164" fontId="0" fillId="0" borderId="0" xfId="89" applyNumberFormat="1" applyFont="1" applyFill="1" applyAlignment="1">
      <alignment horizontal="center"/>
    </xf>
    <xf numFmtId="43" fontId="4" fillId="0" borderId="0" xfId="1" applyFont="1" applyFill="1" applyAlignment="1"/>
    <xf numFmtId="164" fontId="26" fillId="0" borderId="0" xfId="17" applyNumberFormat="1" applyFont="1"/>
    <xf numFmtId="164" fontId="26" fillId="0" borderId="0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>
      <alignment horizontal="center"/>
    </xf>
    <xf numFmtId="0" fontId="6" fillId="0" borderId="3" xfId="0" applyFont="1" applyBorder="1"/>
    <xf numFmtId="0" fontId="6" fillId="0" borderId="3" xfId="0" applyFont="1" applyBorder="1" applyAlignment="1">
      <alignment horizontal="center"/>
    </xf>
    <xf numFmtId="43" fontId="6" fillId="0" borderId="0" xfId="1" applyFont="1" applyFill="1" applyAlignment="1">
      <alignment horizontal="right"/>
    </xf>
    <xf numFmtId="43" fontId="4" fillId="0" borderId="0" xfId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center"/>
    </xf>
    <xf numFmtId="43" fontId="6" fillId="0" borderId="3" xfId="1" applyFont="1" applyFill="1" applyBorder="1" applyAlignment="1">
      <alignment horizontal="center"/>
    </xf>
    <xf numFmtId="43" fontId="4" fillId="0" borderId="3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4" fillId="0" borderId="1" xfId="1" applyFont="1" applyBorder="1" applyAlignment="1">
      <alignment horizontal="center"/>
    </xf>
    <xf numFmtId="43" fontId="6" fillId="0" borderId="1" xfId="1" applyFont="1" applyFill="1" applyBorder="1" applyAlignment="1"/>
    <xf numFmtId="43" fontId="4" fillId="0" borderId="0" xfId="1" applyFont="1" applyFill="1" applyBorder="1" applyAlignment="1"/>
    <xf numFmtId="164" fontId="6" fillId="0" borderId="1" xfId="1" applyNumberFormat="1" applyFont="1" applyFill="1" applyBorder="1" applyAlignment="1"/>
    <xf numFmtId="164" fontId="4" fillId="0" borderId="1" xfId="1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center"/>
    </xf>
    <xf numFmtId="164" fontId="6" fillId="0" borderId="3" xfId="1" applyNumberFormat="1" applyFont="1" applyBorder="1" applyAlignment="1">
      <alignment horizontal="right"/>
    </xf>
    <xf numFmtId="43" fontId="6" fillId="0" borderId="0" xfId="1" applyFont="1" applyFill="1" applyBorder="1" applyAlignment="1"/>
    <xf numFmtId="3" fontId="6" fillId="0" borderId="0" xfId="0" applyNumberFormat="1" applyFont="1"/>
    <xf numFmtId="43" fontId="6" fillId="0" borderId="0" xfId="1" applyFont="1" applyFill="1" applyBorder="1" applyAlignment="1">
      <alignment horizontal="right"/>
    </xf>
    <xf numFmtId="0" fontId="8" fillId="3" borderId="0" xfId="0" applyFont="1" applyFill="1" applyAlignment="1">
      <alignment horizontal="center"/>
    </xf>
    <xf numFmtId="164" fontId="4" fillId="0" borderId="3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0" fillId="0" borderId="3" xfId="2" applyNumberFormat="1" applyFont="1" applyBorder="1" applyAlignment="1">
      <alignment horizontal="center"/>
    </xf>
    <xf numFmtId="164" fontId="3" fillId="0" borderId="3" xfId="2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3" fontId="4" fillId="0" borderId="5" xfId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37" fontId="6" fillId="0" borderId="0" xfId="0" applyNumberFormat="1" applyFont="1" applyFill="1"/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8" fillId="0" borderId="0" xfId="0" applyFont="1" applyAlignment="1">
      <alignment wrapText="1"/>
    </xf>
    <xf numFmtId="0" fontId="29" fillId="0" borderId="0" xfId="0" applyFont="1" applyAlignment="1">
      <alignment horizontal="center"/>
    </xf>
    <xf numFmtId="164" fontId="28" fillId="0" borderId="0" xfId="1" applyNumberFormat="1" applyFont="1"/>
    <xf numFmtId="164" fontId="28" fillId="0" borderId="0" xfId="1" applyNumberFormat="1" applyFont="1" applyAlignment="1">
      <alignment horizontal="center"/>
    </xf>
    <xf numFmtId="0" fontId="28" fillId="0" borderId="0" xfId="0" applyFont="1"/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3" fillId="0" borderId="0" xfId="0" applyFont="1" applyFill="1" applyAlignment="1">
      <alignment horizontal="left"/>
    </xf>
    <xf numFmtId="0" fontId="19" fillId="0" borderId="0" xfId="0" applyFont="1" applyFill="1"/>
    <xf numFmtId="0" fontId="12" fillId="0" borderId="0" xfId="0" applyFont="1" applyFill="1"/>
    <xf numFmtId="0" fontId="4" fillId="0" borderId="0" xfId="0" applyFont="1" applyFill="1"/>
    <xf numFmtId="0" fontId="7" fillId="0" borderId="0" xfId="0" applyFont="1" applyFill="1"/>
    <xf numFmtId="0" fontId="20" fillId="0" borderId="0" xfId="0" applyFont="1" applyFill="1"/>
    <xf numFmtId="0" fontId="11" fillId="0" borderId="0" xfId="0" applyFont="1" applyFill="1"/>
    <xf numFmtId="3" fontId="6" fillId="0" borderId="0" xfId="0" applyNumberFormat="1" applyFont="1" applyFill="1"/>
    <xf numFmtId="0" fontId="8" fillId="0" borderId="0" xfId="0" applyFont="1" applyFill="1"/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37" fontId="6" fillId="0" borderId="3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center"/>
    </xf>
    <xf numFmtId="37" fontId="4" fillId="0" borderId="1" xfId="0" applyNumberFormat="1" applyFont="1" applyFill="1" applyBorder="1" applyAlignment="1">
      <alignment horizontal="right"/>
    </xf>
    <xf numFmtId="164" fontId="6" fillId="0" borderId="0" xfId="0" applyNumberFormat="1" applyFont="1" applyFill="1"/>
    <xf numFmtId="164" fontId="6" fillId="0" borderId="0" xfId="0" applyNumberFormat="1" applyFont="1" applyAlignment="1">
      <alignment horizontal="left" indent="1"/>
    </xf>
    <xf numFmtId="0" fontId="6" fillId="0" borderId="0" xfId="0" applyFont="1" applyBorder="1" applyAlignment="1">
      <alignment horizontal="center"/>
    </xf>
    <xf numFmtId="164" fontId="30" fillId="0" borderId="0" xfId="2" applyNumberFormat="1" applyFont="1" applyFill="1" applyBorder="1" applyAlignment="1">
      <alignment horizontal="right"/>
    </xf>
    <xf numFmtId="164" fontId="31" fillId="0" borderId="0" xfId="2" applyNumberFormat="1" applyFont="1" applyFill="1" applyBorder="1" applyAlignment="1">
      <alignment horizontal="right"/>
    </xf>
    <xf numFmtId="164" fontId="30" fillId="0" borderId="0" xfId="17" applyNumberFormat="1" applyFont="1"/>
    <xf numFmtId="164" fontId="30" fillId="0" borderId="3" xfId="2" applyNumberFormat="1" applyFont="1" applyFill="1" applyBorder="1" applyAlignment="1">
      <alignment horizontal="right"/>
    </xf>
    <xf numFmtId="164" fontId="30" fillId="0" borderId="3" xfId="17" applyNumberFormat="1" applyFont="1" applyBorder="1"/>
    <xf numFmtId="167" fontId="6" fillId="0" borderId="0" xfId="1" applyNumberFormat="1" applyFont="1" applyFill="1"/>
    <xf numFmtId="164" fontId="4" fillId="0" borderId="4" xfId="1" applyNumberFormat="1" applyFont="1" applyFill="1" applyBorder="1" applyAlignment="1">
      <alignment horizontal="center"/>
    </xf>
    <xf numFmtId="0" fontId="6" fillId="4" borderId="0" xfId="0" applyFont="1" applyFill="1"/>
    <xf numFmtId="164" fontId="8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164" fontId="0" fillId="0" borderId="0" xfId="89" applyNumberFormat="1" applyFont="1" applyFill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5" fillId="0" borderId="0" xfId="0" quotePrefix="1" applyFont="1" applyFill="1"/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indent="1"/>
    </xf>
    <xf numFmtId="0" fontId="6" fillId="0" borderId="0" xfId="0" applyFont="1" applyFill="1" applyAlignment="1">
      <alignment horizontal="right"/>
    </xf>
    <xf numFmtId="164" fontId="6" fillId="0" borderId="0" xfId="1" applyNumberFormat="1" applyFont="1" applyFill="1" applyAlignment="1">
      <alignment horizontal="left"/>
    </xf>
    <xf numFmtId="164" fontId="6" fillId="0" borderId="0" xfId="1" applyNumberFormat="1" applyFont="1" applyFill="1" applyAlignment="1">
      <alignment horizontal="left" indent="2"/>
    </xf>
    <xf numFmtId="0" fontId="8" fillId="0" borderId="0" xfId="0" applyFont="1" applyAlignment="1">
      <alignment horizontal="center"/>
    </xf>
    <xf numFmtId="43" fontId="4" fillId="0" borderId="0" xfId="1" quotePrefix="1" applyFont="1" applyBorder="1" applyAlignment="1">
      <alignment horizontal="center"/>
    </xf>
    <xf numFmtId="164" fontId="8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37" fontId="6" fillId="0" borderId="5" xfId="0" applyNumberFormat="1" applyFont="1" applyFill="1" applyBorder="1"/>
    <xf numFmtId="37" fontId="4" fillId="0" borderId="1" xfId="0" applyNumberFormat="1" applyFont="1" applyFill="1" applyBorder="1"/>
    <xf numFmtId="37" fontId="4" fillId="0" borderId="0" xfId="0" applyNumberFormat="1" applyFont="1" applyFill="1"/>
    <xf numFmtId="37" fontId="4" fillId="0" borderId="0" xfId="0" applyNumberFormat="1" applyFont="1" applyFill="1" applyBorder="1"/>
    <xf numFmtId="37" fontId="12" fillId="0" borderId="0" xfId="0" applyNumberFormat="1" applyFont="1" applyFill="1"/>
  </cellXfs>
  <cellStyles count="90">
    <cellStyle name="Comma" xfId="1" builtinId="3"/>
    <cellStyle name="Comma 2" xfId="2" xr:uid="{00000000-0005-0000-0000-000001000000}"/>
    <cellStyle name="Comma 2 2 2 2" xfId="89" xr:uid="{BCDE4455-8488-43D5-AE71-25BE8D725F7E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no dec" xfId="6" xr:uid="{00000000-0005-0000-0000-000005000000}"/>
    <cellStyle name="Normal" xfId="0" builtinId="0"/>
    <cellStyle name="Normal 10" xfId="7" xr:uid="{00000000-0005-0000-0000-000007000000}"/>
    <cellStyle name="Normal 11" xfId="8" xr:uid="{00000000-0005-0000-0000-000008000000}"/>
    <cellStyle name="Normal 12" xfId="9" xr:uid="{00000000-0005-0000-0000-000009000000}"/>
    <cellStyle name="Normal 13" xfId="10" xr:uid="{00000000-0005-0000-0000-00000A000000}"/>
    <cellStyle name="Normal 14" xfId="11" xr:uid="{00000000-0005-0000-0000-00000B000000}"/>
    <cellStyle name="Normal 15" xfId="12" xr:uid="{00000000-0005-0000-0000-00000C000000}"/>
    <cellStyle name="Normal 16" xfId="13" xr:uid="{00000000-0005-0000-0000-00000D000000}"/>
    <cellStyle name="Normal 17" xfId="14" xr:uid="{00000000-0005-0000-0000-00000E000000}"/>
    <cellStyle name="Normal 18" xfId="15" xr:uid="{00000000-0005-0000-0000-00000F000000}"/>
    <cellStyle name="Normal 19" xfId="16" xr:uid="{00000000-0005-0000-0000-000010000000}"/>
    <cellStyle name="Normal 2" xfId="17" xr:uid="{00000000-0005-0000-0000-000011000000}"/>
    <cellStyle name="Normal 20" xfId="18" xr:uid="{00000000-0005-0000-0000-000012000000}"/>
    <cellStyle name="Normal 21" xfId="19" xr:uid="{00000000-0005-0000-0000-000013000000}"/>
    <cellStyle name="Normal 22" xfId="20" xr:uid="{00000000-0005-0000-0000-000014000000}"/>
    <cellStyle name="Normal 23" xfId="21" xr:uid="{00000000-0005-0000-0000-000015000000}"/>
    <cellStyle name="Normal 24" xfId="22" xr:uid="{00000000-0005-0000-0000-000016000000}"/>
    <cellStyle name="Normal 25" xfId="23" xr:uid="{00000000-0005-0000-0000-000017000000}"/>
    <cellStyle name="Normal 26" xfId="24" xr:uid="{00000000-0005-0000-0000-000018000000}"/>
    <cellStyle name="Normal 27" xfId="25" xr:uid="{00000000-0005-0000-0000-000019000000}"/>
    <cellStyle name="Normal 28" xfId="26" xr:uid="{00000000-0005-0000-0000-00001A000000}"/>
    <cellStyle name="Normal 29" xfId="27" xr:uid="{00000000-0005-0000-0000-00001B000000}"/>
    <cellStyle name="Normal 3" xfId="28" xr:uid="{00000000-0005-0000-0000-00001C000000}"/>
    <cellStyle name="Normal 30" xfId="29" xr:uid="{00000000-0005-0000-0000-00001D000000}"/>
    <cellStyle name="Normal 31" xfId="30" xr:uid="{00000000-0005-0000-0000-00001E000000}"/>
    <cellStyle name="Normal 32" xfId="31" xr:uid="{00000000-0005-0000-0000-00001F000000}"/>
    <cellStyle name="Normal 33" xfId="32" xr:uid="{00000000-0005-0000-0000-000020000000}"/>
    <cellStyle name="Normal 34" xfId="33" xr:uid="{00000000-0005-0000-0000-000021000000}"/>
    <cellStyle name="Normal 35" xfId="34" xr:uid="{00000000-0005-0000-0000-000022000000}"/>
    <cellStyle name="Normal 36" xfId="35" xr:uid="{00000000-0005-0000-0000-000023000000}"/>
    <cellStyle name="Normal 37" xfId="36" xr:uid="{00000000-0005-0000-0000-000024000000}"/>
    <cellStyle name="Normal 38" xfId="37" xr:uid="{00000000-0005-0000-0000-000025000000}"/>
    <cellStyle name="Normal 39" xfId="38" xr:uid="{00000000-0005-0000-0000-000026000000}"/>
    <cellStyle name="Normal 4" xfId="39" xr:uid="{00000000-0005-0000-0000-000027000000}"/>
    <cellStyle name="Normal 40" xfId="40" xr:uid="{00000000-0005-0000-0000-000028000000}"/>
    <cellStyle name="Normal 41" xfId="41" xr:uid="{00000000-0005-0000-0000-000029000000}"/>
    <cellStyle name="Normal 42" xfId="42" xr:uid="{00000000-0005-0000-0000-00002A000000}"/>
    <cellStyle name="Normal 43" xfId="43" xr:uid="{00000000-0005-0000-0000-00002B000000}"/>
    <cellStyle name="Normal 44" xfId="44" xr:uid="{00000000-0005-0000-0000-00002C000000}"/>
    <cellStyle name="Normal 45" xfId="45" xr:uid="{00000000-0005-0000-0000-00002D000000}"/>
    <cellStyle name="Normal 46" xfId="46" xr:uid="{00000000-0005-0000-0000-00002E000000}"/>
    <cellStyle name="Normal 47" xfId="47" xr:uid="{00000000-0005-0000-0000-00002F000000}"/>
    <cellStyle name="Normal 48" xfId="48" xr:uid="{00000000-0005-0000-0000-000030000000}"/>
    <cellStyle name="Normal 49" xfId="49" xr:uid="{00000000-0005-0000-0000-000031000000}"/>
    <cellStyle name="Normal 5" xfId="50" xr:uid="{00000000-0005-0000-0000-000032000000}"/>
    <cellStyle name="Normal 50" xfId="51" xr:uid="{00000000-0005-0000-0000-000033000000}"/>
    <cellStyle name="Normal 51" xfId="52" xr:uid="{00000000-0005-0000-0000-000034000000}"/>
    <cellStyle name="Normal 52" xfId="53" xr:uid="{00000000-0005-0000-0000-000035000000}"/>
    <cellStyle name="Normal 53" xfId="54" xr:uid="{00000000-0005-0000-0000-000036000000}"/>
    <cellStyle name="Normal 54" xfId="55" xr:uid="{00000000-0005-0000-0000-000037000000}"/>
    <cellStyle name="Normal 55" xfId="56" xr:uid="{00000000-0005-0000-0000-000038000000}"/>
    <cellStyle name="Normal 56" xfId="57" xr:uid="{00000000-0005-0000-0000-000039000000}"/>
    <cellStyle name="Normal 57" xfId="58" xr:uid="{00000000-0005-0000-0000-00003A000000}"/>
    <cellStyle name="Normal 58" xfId="59" xr:uid="{00000000-0005-0000-0000-00003B000000}"/>
    <cellStyle name="Normal 59" xfId="60" xr:uid="{00000000-0005-0000-0000-00003C000000}"/>
    <cellStyle name="Normal 6" xfId="61" xr:uid="{00000000-0005-0000-0000-00003D000000}"/>
    <cellStyle name="Normal 60" xfId="62" xr:uid="{00000000-0005-0000-0000-00003E000000}"/>
    <cellStyle name="Normal 61" xfId="63" xr:uid="{00000000-0005-0000-0000-00003F000000}"/>
    <cellStyle name="Normal 62" xfId="64" xr:uid="{00000000-0005-0000-0000-000040000000}"/>
    <cellStyle name="Normal 63" xfId="65" xr:uid="{00000000-0005-0000-0000-000041000000}"/>
    <cellStyle name="Normal 64" xfId="66" xr:uid="{00000000-0005-0000-0000-000042000000}"/>
    <cellStyle name="Normal 65" xfId="67" xr:uid="{00000000-0005-0000-0000-000043000000}"/>
    <cellStyle name="Normal 66" xfId="68" xr:uid="{00000000-0005-0000-0000-000044000000}"/>
    <cellStyle name="Normal 67" xfId="69" xr:uid="{00000000-0005-0000-0000-000045000000}"/>
    <cellStyle name="Normal 68" xfId="70" xr:uid="{00000000-0005-0000-0000-000046000000}"/>
    <cellStyle name="Normal 69" xfId="71" xr:uid="{00000000-0005-0000-0000-000047000000}"/>
    <cellStyle name="Normal 7" xfId="72" xr:uid="{00000000-0005-0000-0000-000048000000}"/>
    <cellStyle name="Normal 70" xfId="73" xr:uid="{00000000-0005-0000-0000-000049000000}"/>
    <cellStyle name="Normal 71" xfId="74" xr:uid="{00000000-0005-0000-0000-00004A000000}"/>
    <cellStyle name="Normal 72" xfId="75" xr:uid="{00000000-0005-0000-0000-00004B000000}"/>
    <cellStyle name="Normal 73" xfId="76" xr:uid="{00000000-0005-0000-0000-00004C000000}"/>
    <cellStyle name="Normal 74" xfId="77" xr:uid="{00000000-0005-0000-0000-00004D000000}"/>
    <cellStyle name="Normal 75" xfId="78" xr:uid="{00000000-0005-0000-0000-00004E000000}"/>
    <cellStyle name="Normal 76" xfId="79" xr:uid="{00000000-0005-0000-0000-00004F000000}"/>
    <cellStyle name="Normal 77" xfId="80" xr:uid="{00000000-0005-0000-0000-000050000000}"/>
    <cellStyle name="Normal 78" xfId="81" xr:uid="{00000000-0005-0000-0000-000051000000}"/>
    <cellStyle name="Normal 79" xfId="82" xr:uid="{00000000-0005-0000-0000-000052000000}"/>
    <cellStyle name="Normal 8" xfId="83" xr:uid="{00000000-0005-0000-0000-000053000000}"/>
    <cellStyle name="Normal 80" xfId="84" xr:uid="{00000000-0005-0000-0000-000054000000}"/>
    <cellStyle name="Normal 81" xfId="85" xr:uid="{00000000-0005-0000-0000-000055000000}"/>
    <cellStyle name="Normal 82" xfId="86" xr:uid="{00000000-0005-0000-0000-000056000000}"/>
    <cellStyle name="Normal 83" xfId="87" xr:uid="{00000000-0005-0000-0000-000057000000}"/>
    <cellStyle name="Normal 9" xfId="88" xr:uid="{00000000-0005-0000-0000-000058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92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16098" name="Text Box 1">
          <a:extLst>
            <a:ext uri="{FF2B5EF4-FFF2-40B4-BE49-F238E27FC236}">
              <a16:creationId xmlns:a16="http://schemas.microsoft.com/office/drawing/2014/main" id="{85A6BB6F-86FF-44DD-AC73-A099C2769C48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16099" name="Text Box 8">
          <a:extLst>
            <a:ext uri="{FF2B5EF4-FFF2-40B4-BE49-F238E27FC236}">
              <a16:creationId xmlns:a16="http://schemas.microsoft.com/office/drawing/2014/main" id="{59691815-69A4-4648-B4CF-20A45522C167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16100" name="Text Box 9">
          <a:extLst>
            <a:ext uri="{FF2B5EF4-FFF2-40B4-BE49-F238E27FC236}">
              <a16:creationId xmlns:a16="http://schemas.microsoft.com/office/drawing/2014/main" id="{367B50F3-29DB-4895-92E8-9A89240EE0D1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16101" name="Text Box 10">
          <a:extLst>
            <a:ext uri="{FF2B5EF4-FFF2-40B4-BE49-F238E27FC236}">
              <a16:creationId xmlns:a16="http://schemas.microsoft.com/office/drawing/2014/main" id="{6F4E67E6-CAFB-4955-8A61-CBFB2F06EC2F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16102" name="Text Box 41">
          <a:extLst>
            <a:ext uri="{FF2B5EF4-FFF2-40B4-BE49-F238E27FC236}">
              <a16:creationId xmlns:a16="http://schemas.microsoft.com/office/drawing/2014/main" id="{26C87D50-1AC8-437F-960D-ECF972F53650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16103" name="Text Box 43">
          <a:extLst>
            <a:ext uri="{FF2B5EF4-FFF2-40B4-BE49-F238E27FC236}">
              <a16:creationId xmlns:a16="http://schemas.microsoft.com/office/drawing/2014/main" id="{64CA7E60-8995-4054-B79D-73AA0AAE5342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16104" name="Text Box 44">
          <a:extLst>
            <a:ext uri="{FF2B5EF4-FFF2-40B4-BE49-F238E27FC236}">
              <a16:creationId xmlns:a16="http://schemas.microsoft.com/office/drawing/2014/main" id="{1F94FBCA-2963-429B-BB21-AFC553E6075E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16105" name="Text Box 1">
          <a:extLst>
            <a:ext uri="{FF2B5EF4-FFF2-40B4-BE49-F238E27FC236}">
              <a16:creationId xmlns:a16="http://schemas.microsoft.com/office/drawing/2014/main" id="{6F95CA97-71E1-42A1-A62F-1E82DBD95F88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16106" name="Text Box 8">
          <a:extLst>
            <a:ext uri="{FF2B5EF4-FFF2-40B4-BE49-F238E27FC236}">
              <a16:creationId xmlns:a16="http://schemas.microsoft.com/office/drawing/2014/main" id="{BED4E6B0-EF3C-4538-9F27-4FD579EEBCAD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16107" name="Text Box 9">
          <a:extLst>
            <a:ext uri="{FF2B5EF4-FFF2-40B4-BE49-F238E27FC236}">
              <a16:creationId xmlns:a16="http://schemas.microsoft.com/office/drawing/2014/main" id="{566E447D-A7D7-462A-9362-CF20AC64374C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16108" name="Text Box 10">
          <a:extLst>
            <a:ext uri="{FF2B5EF4-FFF2-40B4-BE49-F238E27FC236}">
              <a16:creationId xmlns:a16="http://schemas.microsoft.com/office/drawing/2014/main" id="{F7A66009-CC09-45D1-ACF9-83753B0FC597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16109" name="Text Box 41">
          <a:extLst>
            <a:ext uri="{FF2B5EF4-FFF2-40B4-BE49-F238E27FC236}">
              <a16:creationId xmlns:a16="http://schemas.microsoft.com/office/drawing/2014/main" id="{6DB415AF-1D13-4BA9-82EA-4B28C97925EE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1682750</xdr:colOff>
      <xdr:row>94</xdr:row>
      <xdr:rowOff>44450</xdr:rowOff>
    </xdr:to>
    <xdr:sp macro="" textlink="">
      <xdr:nvSpPr>
        <xdr:cNvPr id="16110" name="Text Box 43">
          <a:extLst>
            <a:ext uri="{FF2B5EF4-FFF2-40B4-BE49-F238E27FC236}">
              <a16:creationId xmlns:a16="http://schemas.microsoft.com/office/drawing/2014/main" id="{7CCC7D9D-58FE-4620-87DF-61DF037997B6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0EF63-D586-47BA-A56B-4F0DF227AC89}">
  <dimension ref="A1:BW180"/>
  <sheetViews>
    <sheetView tabSelected="1" view="pageBreakPreview" topLeftCell="C1" zoomScale="85" zoomScaleNormal="80" zoomScaleSheetLayoutView="85" workbookViewId="0">
      <selection activeCell="D95" sqref="D95"/>
    </sheetView>
  </sheetViews>
  <sheetFormatPr defaultColWidth="9.09765625" defaultRowHeight="14" x14ac:dyDescent="0.3"/>
  <cols>
    <col min="1" max="1" width="18.59765625" style="18" hidden="1" customWidth="1"/>
    <col min="2" max="2" width="1.09765625" style="4" hidden="1" customWidth="1"/>
    <col min="3" max="3" width="69.09765625" style="9" customWidth="1"/>
    <col min="4" max="4" width="8.296875" style="4" customWidth="1"/>
    <col min="5" max="5" width="1.3984375" style="4" customWidth="1"/>
    <col min="6" max="6" width="19.19921875" style="4" bestFit="1" customWidth="1"/>
    <col min="7" max="7" width="1.3984375" style="4" customWidth="1"/>
    <col min="8" max="8" width="17.69921875" style="4" bestFit="1" customWidth="1"/>
    <col min="9" max="9" width="1.3984375" style="4" customWidth="1"/>
    <col min="10" max="10" width="16.3984375" style="4" customWidth="1"/>
    <col min="11" max="11" width="1.3984375" style="4" customWidth="1"/>
    <col min="12" max="12" width="16.3984375" style="4" customWidth="1"/>
    <col min="13" max="13" width="9.09765625" style="4"/>
    <col min="14" max="14" width="18.59765625" style="84" bestFit="1" customWidth="1"/>
    <col min="15" max="15" width="12.09765625" style="4" bestFit="1" customWidth="1"/>
    <col min="16" max="16" width="9.09765625" style="4"/>
    <col min="17" max="17" width="16.69921875" style="84" bestFit="1" customWidth="1"/>
    <col min="18" max="18" width="10.09765625" style="4" bestFit="1" customWidth="1"/>
    <col min="19" max="16384" width="9.09765625" style="4"/>
  </cols>
  <sheetData>
    <row r="1" spans="1:18" s="19" customFormat="1" ht="21.75" customHeight="1" x14ac:dyDescent="0.4">
      <c r="A1" s="91"/>
      <c r="C1" s="20" t="s">
        <v>0</v>
      </c>
      <c r="N1" s="92"/>
      <c r="Q1" s="92"/>
    </row>
    <row r="2" spans="1:18" s="21" customFormat="1" ht="21.75" customHeight="1" x14ac:dyDescent="0.35">
      <c r="A2" s="93"/>
      <c r="C2" s="12" t="s">
        <v>1</v>
      </c>
      <c r="N2" s="94"/>
      <c r="Q2" s="94"/>
    </row>
    <row r="3" spans="1:18" s="21" customFormat="1" ht="21" customHeight="1" x14ac:dyDescent="0.35">
      <c r="A3" s="93"/>
      <c r="C3" s="12"/>
      <c r="N3" s="94"/>
      <c r="Q3" s="94"/>
    </row>
    <row r="4" spans="1:18" ht="21" customHeight="1" x14ac:dyDescent="0.3">
      <c r="C4" s="3"/>
      <c r="F4" s="215" t="s">
        <v>2</v>
      </c>
      <c r="G4" s="215"/>
      <c r="H4" s="215"/>
      <c r="J4" s="215" t="s">
        <v>3</v>
      </c>
      <c r="K4" s="215"/>
      <c r="L4" s="215"/>
    </row>
    <row r="5" spans="1:18" ht="21" customHeight="1" x14ac:dyDescent="0.3">
      <c r="A5" s="81"/>
      <c r="D5" s="7"/>
      <c r="E5" s="7"/>
      <c r="F5" s="214" t="s">
        <v>4</v>
      </c>
      <c r="G5" s="214"/>
      <c r="H5" s="214"/>
      <c r="I5" s="8"/>
      <c r="J5" s="214" t="s">
        <v>5</v>
      </c>
      <c r="K5" s="214"/>
      <c r="L5" s="214"/>
    </row>
    <row r="6" spans="1:18" ht="21" customHeight="1" x14ac:dyDescent="0.3">
      <c r="A6" s="95"/>
      <c r="C6" s="3"/>
      <c r="D6" s="5"/>
      <c r="E6" s="7"/>
      <c r="F6" s="52" t="s">
        <v>218</v>
      </c>
      <c r="G6" s="52"/>
      <c r="H6" s="52" t="s">
        <v>6</v>
      </c>
      <c r="I6" s="52"/>
      <c r="J6" s="52" t="s">
        <v>218</v>
      </c>
      <c r="K6" s="52"/>
      <c r="L6" s="52" t="s">
        <v>6</v>
      </c>
    </row>
    <row r="7" spans="1:18" ht="21" customHeight="1" x14ac:dyDescent="0.3">
      <c r="A7" s="95"/>
      <c r="C7" s="3"/>
      <c r="D7" s="5"/>
      <c r="E7" s="7"/>
      <c r="F7" s="7">
        <v>2025</v>
      </c>
      <c r="G7" s="7"/>
      <c r="H7" s="7">
        <v>2024</v>
      </c>
      <c r="I7" s="7"/>
      <c r="J7" s="156">
        <v>2025</v>
      </c>
      <c r="K7" s="156"/>
      <c r="L7" s="156">
        <v>2024</v>
      </c>
    </row>
    <row r="8" spans="1:18" ht="21" customHeight="1" x14ac:dyDescent="0.3">
      <c r="A8" s="95"/>
      <c r="C8" s="12" t="s">
        <v>7</v>
      </c>
      <c r="D8" s="5" t="s">
        <v>8</v>
      </c>
      <c r="E8" s="7"/>
      <c r="F8" s="7" t="s">
        <v>217</v>
      </c>
      <c r="G8" s="7"/>
      <c r="H8" s="7"/>
      <c r="I8" s="7"/>
      <c r="J8" s="7" t="s">
        <v>217</v>
      </c>
      <c r="K8" s="7"/>
      <c r="L8" s="7"/>
    </row>
    <row r="9" spans="1:18" ht="21" customHeight="1" x14ac:dyDescent="0.3">
      <c r="A9" s="96"/>
      <c r="D9" s="7"/>
      <c r="E9" s="7"/>
      <c r="F9" s="213" t="s">
        <v>219</v>
      </c>
      <c r="G9" s="213"/>
      <c r="H9" s="213"/>
      <c r="I9" s="213"/>
      <c r="J9" s="213"/>
      <c r="K9" s="213"/>
      <c r="L9" s="213"/>
    </row>
    <row r="10" spans="1:18" ht="21" customHeight="1" x14ac:dyDescent="0.3">
      <c r="A10" s="96"/>
      <c r="C10" s="16" t="s">
        <v>9</v>
      </c>
      <c r="D10" s="5"/>
    </row>
    <row r="11" spans="1:18" ht="21" customHeight="1" x14ac:dyDescent="0.3">
      <c r="A11" s="95" t="s">
        <v>10</v>
      </c>
      <c r="C11" s="13" t="s">
        <v>11</v>
      </c>
      <c r="D11" s="5"/>
      <c r="E11" s="25"/>
      <c r="F11" s="25">
        <v>878257</v>
      </c>
      <c r="G11" s="25"/>
      <c r="H11" s="25">
        <v>1094290</v>
      </c>
      <c r="I11" s="25"/>
      <c r="J11" s="25">
        <v>105907</v>
      </c>
      <c r="K11" s="25"/>
      <c r="L11" s="25">
        <v>230744</v>
      </c>
      <c r="O11" s="97"/>
      <c r="R11" s="39"/>
    </row>
    <row r="12" spans="1:18" ht="21" customHeight="1" x14ac:dyDescent="0.3">
      <c r="A12" s="95" t="s">
        <v>12</v>
      </c>
      <c r="C12" s="13" t="s">
        <v>13</v>
      </c>
      <c r="D12" s="5">
        <v>3</v>
      </c>
      <c r="E12" s="25"/>
      <c r="F12" s="25">
        <v>4529563</v>
      </c>
      <c r="G12" s="25"/>
      <c r="H12" s="25">
        <v>2180350</v>
      </c>
      <c r="I12" s="25"/>
      <c r="J12" s="25">
        <v>50469</v>
      </c>
      <c r="K12" s="25"/>
      <c r="L12" s="25">
        <v>41168</v>
      </c>
      <c r="O12" s="97"/>
      <c r="R12" s="39"/>
    </row>
    <row r="13" spans="1:18" ht="21" customHeight="1" x14ac:dyDescent="0.3">
      <c r="A13" s="95"/>
      <c r="C13" s="13" t="s">
        <v>281</v>
      </c>
      <c r="D13" s="5">
        <v>4</v>
      </c>
      <c r="E13" s="25"/>
      <c r="F13" s="25">
        <v>297355</v>
      </c>
      <c r="G13" s="25"/>
      <c r="H13" s="25">
        <v>51467</v>
      </c>
      <c r="I13" s="25"/>
      <c r="J13" s="25">
        <v>49140</v>
      </c>
      <c r="K13" s="25"/>
      <c r="L13" s="25">
        <v>21496</v>
      </c>
      <c r="O13" s="97"/>
      <c r="R13" s="39"/>
    </row>
    <row r="14" spans="1:18" ht="21" customHeight="1" x14ac:dyDescent="0.3">
      <c r="A14" s="95"/>
      <c r="C14" s="13" t="s">
        <v>14</v>
      </c>
      <c r="D14" s="5">
        <v>2</v>
      </c>
      <c r="E14" s="25"/>
      <c r="F14" s="25">
        <v>0</v>
      </c>
      <c r="G14" s="25"/>
      <c r="H14" s="25">
        <v>0</v>
      </c>
      <c r="I14" s="25"/>
      <c r="J14" s="25">
        <v>453000</v>
      </c>
      <c r="K14" s="25"/>
      <c r="L14" s="25">
        <v>401000</v>
      </c>
      <c r="O14" s="97"/>
      <c r="R14" s="39"/>
    </row>
    <row r="15" spans="1:18" ht="21" customHeight="1" x14ac:dyDescent="0.3">
      <c r="A15" s="95" t="s">
        <v>15</v>
      </c>
      <c r="C15" s="13" t="s">
        <v>16</v>
      </c>
      <c r="D15" s="5">
        <v>5</v>
      </c>
      <c r="E15" s="25"/>
      <c r="F15" s="25">
        <v>1039947</v>
      </c>
      <c r="G15" s="25"/>
      <c r="H15" s="25">
        <v>1387089</v>
      </c>
      <c r="I15" s="25"/>
      <c r="J15" s="25">
        <v>16282</v>
      </c>
      <c r="K15" s="25"/>
      <c r="L15" s="25">
        <v>13682</v>
      </c>
      <c r="O15" s="97"/>
      <c r="R15" s="39"/>
    </row>
    <row r="16" spans="1:18" ht="21" customHeight="1" x14ac:dyDescent="0.3">
      <c r="A16" s="95"/>
      <c r="C16" s="13" t="s">
        <v>280</v>
      </c>
      <c r="D16" s="155"/>
      <c r="E16" s="25"/>
      <c r="F16" s="25">
        <v>1151901</v>
      </c>
      <c r="G16" s="25"/>
      <c r="H16" s="25">
        <v>1150423</v>
      </c>
      <c r="I16" s="25"/>
      <c r="J16" s="25">
        <v>0</v>
      </c>
      <c r="K16" s="25"/>
      <c r="L16" s="25">
        <v>0</v>
      </c>
      <c r="O16" s="97"/>
      <c r="R16" s="39"/>
    </row>
    <row r="17" spans="1:18" ht="21" customHeight="1" x14ac:dyDescent="0.3">
      <c r="A17" s="96"/>
      <c r="C17" s="13" t="s">
        <v>17</v>
      </c>
      <c r="D17" s="5"/>
      <c r="E17" s="25"/>
      <c r="F17" s="25">
        <v>135601</v>
      </c>
      <c r="G17" s="25"/>
      <c r="H17" s="25">
        <v>91647</v>
      </c>
      <c r="I17" s="25"/>
      <c r="J17" s="25">
        <v>283</v>
      </c>
      <c r="K17" s="25"/>
      <c r="L17" s="25">
        <v>218</v>
      </c>
      <c r="O17" s="97"/>
      <c r="R17" s="39"/>
    </row>
    <row r="18" spans="1:18" ht="21" customHeight="1" x14ac:dyDescent="0.3">
      <c r="A18" s="96"/>
      <c r="C18" s="13" t="s">
        <v>261</v>
      </c>
      <c r="D18" s="155">
        <v>6</v>
      </c>
      <c r="E18" s="25"/>
      <c r="F18" s="25">
        <v>0</v>
      </c>
      <c r="G18" s="25"/>
      <c r="H18" s="25">
        <v>957157</v>
      </c>
      <c r="I18" s="25"/>
      <c r="J18" s="25">
        <v>0</v>
      </c>
      <c r="K18" s="25"/>
      <c r="L18" s="25">
        <v>0</v>
      </c>
      <c r="O18" s="97"/>
      <c r="R18" s="39"/>
    </row>
    <row r="19" spans="1:18" ht="21" customHeight="1" x14ac:dyDescent="0.3">
      <c r="A19" s="95" t="s">
        <v>18</v>
      </c>
      <c r="C19" s="2" t="s">
        <v>19</v>
      </c>
      <c r="D19" s="5"/>
      <c r="E19" s="26"/>
      <c r="F19" s="33">
        <f>SUM(F11:F18)</f>
        <v>8032624</v>
      </c>
      <c r="G19" s="26"/>
      <c r="H19" s="79">
        <f>SUM(H11:H18)</f>
        <v>6912423</v>
      </c>
      <c r="I19" s="26"/>
      <c r="J19" s="79">
        <f>SUM(J11:J18)</f>
        <v>675081</v>
      </c>
      <c r="K19" s="26"/>
      <c r="L19" s="79">
        <f>SUM(L11:L18)</f>
        <v>708308</v>
      </c>
      <c r="O19" s="97"/>
      <c r="R19" s="39"/>
    </row>
    <row r="20" spans="1:18" ht="21" customHeight="1" x14ac:dyDescent="0.3">
      <c r="A20" s="95"/>
      <c r="D20" s="5"/>
      <c r="E20" s="14"/>
      <c r="F20" s="14"/>
      <c r="G20" s="14"/>
      <c r="H20" s="14"/>
      <c r="I20" s="14"/>
      <c r="J20" s="14"/>
      <c r="K20" s="14"/>
      <c r="L20" s="14"/>
    </row>
    <row r="21" spans="1:18" ht="21" customHeight="1" x14ac:dyDescent="0.3">
      <c r="A21" s="96"/>
      <c r="C21" s="16" t="s">
        <v>20</v>
      </c>
      <c r="D21" s="5"/>
      <c r="E21" s="14"/>
      <c r="F21" s="14"/>
      <c r="G21" s="14"/>
      <c r="H21" s="14"/>
      <c r="I21" s="14"/>
      <c r="J21" s="14"/>
      <c r="K21" s="14"/>
      <c r="L21" s="14"/>
    </row>
    <row r="22" spans="1:18" ht="21" customHeight="1" x14ac:dyDescent="0.3">
      <c r="A22" s="96"/>
      <c r="C22" s="4" t="s">
        <v>21</v>
      </c>
      <c r="D22" s="5"/>
      <c r="E22" s="25"/>
      <c r="F22" s="25">
        <v>53642</v>
      </c>
      <c r="G22" s="25"/>
      <c r="H22" s="25">
        <v>53642</v>
      </c>
      <c r="I22" s="25"/>
      <c r="J22" s="25">
        <v>53642</v>
      </c>
      <c r="K22" s="25"/>
      <c r="L22" s="25">
        <v>53642</v>
      </c>
      <c r="R22" s="39"/>
    </row>
    <row r="23" spans="1:18" ht="21" customHeight="1" x14ac:dyDescent="0.3">
      <c r="A23" s="96"/>
      <c r="C23" s="13" t="s">
        <v>22</v>
      </c>
      <c r="D23" s="143">
        <v>7</v>
      </c>
      <c r="E23" s="25"/>
      <c r="F23" s="84">
        <v>0</v>
      </c>
      <c r="G23" s="25"/>
      <c r="H23" s="84">
        <v>0</v>
      </c>
      <c r="I23" s="25"/>
      <c r="J23" s="25">
        <v>7013358</v>
      </c>
      <c r="K23" s="25"/>
      <c r="L23" s="25">
        <v>6486358</v>
      </c>
      <c r="R23" s="39"/>
    </row>
    <row r="24" spans="1:18" ht="21" hidden="1" customHeight="1" x14ac:dyDescent="0.3">
      <c r="A24" s="96"/>
      <c r="C24" s="4" t="s">
        <v>23</v>
      </c>
      <c r="D24" s="143"/>
      <c r="E24" s="25"/>
      <c r="F24" s="84">
        <v>0</v>
      </c>
      <c r="G24" s="25"/>
      <c r="H24" s="84">
        <v>0</v>
      </c>
      <c r="I24" s="25"/>
      <c r="J24" s="84">
        <v>0</v>
      </c>
      <c r="K24" s="25"/>
      <c r="L24" s="84">
        <v>0</v>
      </c>
      <c r="R24" s="39"/>
    </row>
    <row r="25" spans="1:18" ht="21" customHeight="1" x14ac:dyDescent="0.3">
      <c r="A25" s="96"/>
      <c r="C25" s="13" t="s">
        <v>24</v>
      </c>
      <c r="D25" s="143">
        <v>8</v>
      </c>
      <c r="E25" s="25"/>
      <c r="F25" s="30">
        <v>877946</v>
      </c>
      <c r="G25" s="25"/>
      <c r="H25" s="30">
        <v>691919</v>
      </c>
      <c r="I25" s="25"/>
      <c r="J25" s="30">
        <v>0</v>
      </c>
      <c r="K25" s="25"/>
      <c r="L25" s="30">
        <v>0</v>
      </c>
      <c r="R25" s="39"/>
    </row>
    <row r="26" spans="1:18" ht="21" customHeight="1" x14ac:dyDescent="0.3">
      <c r="A26" s="95" t="s">
        <v>25</v>
      </c>
      <c r="C26" s="13" t="s">
        <v>26</v>
      </c>
      <c r="D26" s="143" t="s">
        <v>296</v>
      </c>
      <c r="E26" s="25"/>
      <c r="F26" s="25">
        <v>5046005</v>
      </c>
      <c r="G26" s="25"/>
      <c r="H26" s="25">
        <v>5126121</v>
      </c>
      <c r="I26" s="25"/>
      <c r="J26" s="25">
        <v>119225</v>
      </c>
      <c r="K26" s="25"/>
      <c r="L26" s="25">
        <v>121483</v>
      </c>
      <c r="R26" s="39"/>
    </row>
    <row r="27" spans="1:18" ht="21" customHeight="1" x14ac:dyDescent="0.3">
      <c r="A27" s="95" t="s">
        <v>27</v>
      </c>
      <c r="C27" s="13" t="s">
        <v>28</v>
      </c>
      <c r="D27" s="143"/>
      <c r="E27" s="25"/>
      <c r="F27" s="25">
        <v>139426</v>
      </c>
      <c r="G27" s="25"/>
      <c r="H27" s="25">
        <v>150644</v>
      </c>
      <c r="I27" s="25"/>
      <c r="J27" s="25">
        <v>24854</v>
      </c>
      <c r="K27" s="25"/>
      <c r="L27" s="25">
        <v>26163</v>
      </c>
      <c r="R27" s="39"/>
    </row>
    <row r="28" spans="1:18" ht="21" customHeight="1" x14ac:dyDescent="0.3">
      <c r="A28" s="95"/>
      <c r="C28" s="13" t="s">
        <v>29</v>
      </c>
      <c r="D28" s="143"/>
      <c r="E28" s="25"/>
      <c r="F28" s="25">
        <v>32786</v>
      </c>
      <c r="G28" s="25"/>
      <c r="H28" s="25">
        <v>34178</v>
      </c>
      <c r="I28" s="25"/>
      <c r="J28" s="25">
        <v>19783</v>
      </c>
      <c r="K28" s="25"/>
      <c r="L28" s="25">
        <v>20655</v>
      </c>
      <c r="R28" s="39"/>
    </row>
    <row r="29" spans="1:18" ht="21" customHeight="1" x14ac:dyDescent="0.3">
      <c r="A29" s="95"/>
      <c r="C29" s="13" t="s">
        <v>196</v>
      </c>
      <c r="D29" s="143"/>
      <c r="E29" s="25"/>
      <c r="F29" s="25"/>
      <c r="G29" s="25"/>
      <c r="H29" s="25"/>
      <c r="I29" s="25"/>
      <c r="J29" s="25"/>
      <c r="K29" s="25"/>
      <c r="L29" s="25"/>
      <c r="R29" s="39"/>
    </row>
    <row r="30" spans="1:18" ht="21" customHeight="1" x14ac:dyDescent="0.3">
      <c r="A30" s="95"/>
      <c r="C30" s="13" t="s">
        <v>197</v>
      </c>
      <c r="D30" s="143"/>
      <c r="E30" s="25"/>
      <c r="F30" s="25">
        <v>626279</v>
      </c>
      <c r="G30" s="25"/>
      <c r="H30" s="25">
        <v>508624</v>
      </c>
      <c r="I30" s="25"/>
      <c r="J30" s="25">
        <v>0</v>
      </c>
      <c r="K30" s="25"/>
      <c r="L30" s="25">
        <v>0</v>
      </c>
      <c r="R30" s="39"/>
    </row>
    <row r="31" spans="1:18" ht="21" customHeight="1" x14ac:dyDescent="0.3">
      <c r="A31" s="95" t="s">
        <v>30</v>
      </c>
      <c r="C31" s="13" t="s">
        <v>31</v>
      </c>
      <c r="D31" s="143"/>
      <c r="E31" s="25"/>
      <c r="F31" s="25">
        <v>24573</v>
      </c>
      <c r="G31" s="25"/>
      <c r="H31" s="25">
        <v>70094</v>
      </c>
      <c r="I31" s="25"/>
      <c r="J31" s="25">
        <v>0</v>
      </c>
      <c r="K31" s="25"/>
      <c r="L31" s="25">
        <v>0</v>
      </c>
      <c r="R31" s="39"/>
    </row>
    <row r="32" spans="1:18" ht="21" customHeight="1" x14ac:dyDescent="0.3">
      <c r="A32" s="95"/>
      <c r="C32" s="13" t="s">
        <v>32</v>
      </c>
      <c r="D32" s="143"/>
      <c r="E32" s="25"/>
      <c r="F32" s="25">
        <v>414140</v>
      </c>
      <c r="G32" s="25"/>
      <c r="H32" s="25">
        <v>214140</v>
      </c>
      <c r="I32" s="25"/>
      <c r="J32" s="25">
        <v>400000</v>
      </c>
      <c r="K32" s="25"/>
      <c r="L32" s="25">
        <v>200000</v>
      </c>
      <c r="R32" s="39"/>
    </row>
    <row r="33" spans="1:18" ht="21" customHeight="1" x14ac:dyDescent="0.3">
      <c r="A33" s="95"/>
      <c r="C33" s="13" t="s">
        <v>33</v>
      </c>
      <c r="D33" s="143"/>
      <c r="E33" s="25"/>
      <c r="F33" s="25">
        <v>190804</v>
      </c>
      <c r="G33" s="25"/>
      <c r="H33" s="25">
        <v>85716</v>
      </c>
      <c r="I33" s="25"/>
      <c r="J33" s="25">
        <v>20547</v>
      </c>
      <c r="K33" s="25"/>
      <c r="L33" s="25">
        <v>20050</v>
      </c>
      <c r="R33" s="39"/>
    </row>
    <row r="34" spans="1:18" ht="21" customHeight="1" x14ac:dyDescent="0.3">
      <c r="A34" s="95" t="s">
        <v>34</v>
      </c>
      <c r="C34" s="2" t="s">
        <v>35</v>
      </c>
      <c r="D34" s="143"/>
      <c r="E34" s="26"/>
      <c r="F34" s="33">
        <f>SUM(F22:F33)</f>
        <v>7405601</v>
      </c>
      <c r="G34" s="26"/>
      <c r="H34" s="33">
        <f>SUM(H22:H33)</f>
        <v>6935078</v>
      </c>
      <c r="I34" s="26"/>
      <c r="J34" s="33">
        <f>SUM(J22:J33)</f>
        <v>7651409</v>
      </c>
      <c r="K34" s="26"/>
      <c r="L34" s="33">
        <f>SUM(L22:L33)</f>
        <v>6928351</v>
      </c>
      <c r="R34" s="39"/>
    </row>
    <row r="35" spans="1:18" ht="21" customHeight="1" x14ac:dyDescent="0.3">
      <c r="A35" s="95"/>
      <c r="C35" s="2"/>
      <c r="D35" s="5"/>
      <c r="E35" s="26"/>
      <c r="F35" s="27"/>
      <c r="G35" s="26"/>
      <c r="H35" s="27"/>
      <c r="I35" s="26"/>
      <c r="J35" s="27"/>
      <c r="K35" s="26"/>
      <c r="L35" s="27"/>
      <c r="R35" s="39"/>
    </row>
    <row r="36" spans="1:18" ht="21" customHeight="1" thickBot="1" x14ac:dyDescent="0.35">
      <c r="A36" s="96"/>
      <c r="C36" s="10" t="s">
        <v>36</v>
      </c>
      <c r="D36" s="5"/>
      <c r="E36" s="26"/>
      <c r="F36" s="34">
        <f>SUM(F34,F19)</f>
        <v>15438225</v>
      </c>
      <c r="G36" s="26"/>
      <c r="H36" s="34">
        <f>SUM(H34,H19)</f>
        <v>13847501</v>
      </c>
      <c r="I36" s="26"/>
      <c r="J36" s="34">
        <f>SUM(J34,J19)</f>
        <v>8326490</v>
      </c>
      <c r="K36" s="26"/>
      <c r="L36" s="34">
        <f>SUM(L34,L19)</f>
        <v>7636659</v>
      </c>
      <c r="R36" s="39"/>
    </row>
    <row r="37" spans="1:18" ht="21.5" customHeight="1" thickTop="1" x14ac:dyDescent="0.3">
      <c r="A37" s="96"/>
    </row>
    <row r="38" spans="1:18" s="19" customFormat="1" ht="21.75" customHeight="1" x14ac:dyDescent="0.4">
      <c r="A38" s="98"/>
      <c r="C38" s="20" t="s">
        <v>0</v>
      </c>
      <c r="N38" s="92"/>
      <c r="Q38" s="92"/>
    </row>
    <row r="39" spans="1:18" s="21" customFormat="1" ht="21.75" customHeight="1" x14ac:dyDescent="0.35">
      <c r="A39" s="99"/>
      <c r="C39" s="12" t="s">
        <v>1</v>
      </c>
      <c r="N39" s="94"/>
      <c r="Q39" s="94"/>
    </row>
    <row r="40" spans="1:18" s="21" customFormat="1" ht="21.65" customHeight="1" x14ac:dyDescent="0.35">
      <c r="A40" s="99"/>
      <c r="C40" s="12"/>
      <c r="N40" s="94"/>
      <c r="Q40" s="94"/>
    </row>
    <row r="41" spans="1:18" ht="21.75" customHeight="1" x14ac:dyDescent="0.3">
      <c r="A41" s="96"/>
      <c r="C41" s="3"/>
      <c r="F41" s="215" t="s">
        <v>2</v>
      </c>
      <c r="G41" s="215"/>
      <c r="H41" s="215"/>
      <c r="J41" s="215" t="s">
        <v>3</v>
      </c>
      <c r="K41" s="215"/>
      <c r="L41" s="215"/>
    </row>
    <row r="42" spans="1:18" ht="21.75" customHeight="1" x14ac:dyDescent="0.3">
      <c r="A42" s="96"/>
      <c r="D42" s="7"/>
      <c r="E42" s="7"/>
      <c r="F42" s="214" t="s">
        <v>4</v>
      </c>
      <c r="G42" s="214"/>
      <c r="H42" s="214"/>
      <c r="I42" s="8"/>
      <c r="J42" s="214" t="s">
        <v>5</v>
      </c>
      <c r="K42" s="214"/>
      <c r="L42" s="214"/>
    </row>
    <row r="43" spans="1:18" ht="21.75" customHeight="1" x14ac:dyDescent="0.3">
      <c r="A43" s="95"/>
      <c r="C43" s="10"/>
      <c r="D43" s="7"/>
      <c r="E43" s="7"/>
      <c r="F43" s="52" t="s">
        <v>218</v>
      </c>
      <c r="G43" s="52"/>
      <c r="H43" s="52" t="s">
        <v>6</v>
      </c>
      <c r="I43" s="52"/>
      <c r="J43" s="52" t="s">
        <v>218</v>
      </c>
      <c r="K43" s="52"/>
      <c r="L43" s="52" t="s">
        <v>6</v>
      </c>
    </row>
    <row r="44" spans="1:18" ht="21.75" customHeight="1" x14ac:dyDescent="0.3">
      <c r="A44" s="95"/>
      <c r="C44" s="10"/>
      <c r="D44" s="7"/>
      <c r="E44" s="7"/>
      <c r="F44" s="156">
        <v>2025</v>
      </c>
      <c r="G44" s="156"/>
      <c r="H44" s="156">
        <v>2024</v>
      </c>
      <c r="I44" s="156"/>
      <c r="J44" s="156">
        <v>2025</v>
      </c>
      <c r="K44" s="156"/>
      <c r="L44" s="156">
        <v>2024</v>
      </c>
    </row>
    <row r="45" spans="1:18" ht="21.75" customHeight="1" x14ac:dyDescent="0.3">
      <c r="A45" s="95"/>
      <c r="C45" s="1" t="s">
        <v>37</v>
      </c>
      <c r="D45" s="5" t="s">
        <v>8</v>
      </c>
      <c r="E45" s="7"/>
      <c r="F45" s="7" t="s">
        <v>217</v>
      </c>
      <c r="G45" s="7"/>
      <c r="H45" s="7"/>
      <c r="I45" s="7"/>
      <c r="J45" s="7" t="s">
        <v>217</v>
      </c>
      <c r="K45" s="7"/>
      <c r="L45" s="7"/>
    </row>
    <row r="46" spans="1:18" ht="21.75" customHeight="1" x14ac:dyDescent="0.3">
      <c r="A46" s="96"/>
      <c r="E46" s="5"/>
      <c r="F46" s="213" t="s">
        <v>219</v>
      </c>
      <c r="G46" s="213"/>
      <c r="H46" s="213"/>
      <c r="I46" s="213"/>
      <c r="J46" s="213"/>
      <c r="K46" s="213"/>
      <c r="L46" s="213"/>
    </row>
    <row r="47" spans="1:18" ht="21.75" customHeight="1" x14ac:dyDescent="0.3">
      <c r="A47" s="96"/>
      <c r="C47" s="144" t="s">
        <v>38</v>
      </c>
      <c r="D47" s="145"/>
      <c r="E47" s="146"/>
      <c r="F47" s="146"/>
      <c r="G47" s="146"/>
      <c r="H47" s="146"/>
      <c r="I47" s="146"/>
      <c r="J47" s="146"/>
      <c r="K47" s="14"/>
      <c r="L47" s="14"/>
    </row>
    <row r="48" spans="1:18" ht="21.75" customHeight="1" x14ac:dyDescent="0.3">
      <c r="A48" s="96"/>
      <c r="C48" s="147" t="s">
        <v>39</v>
      </c>
      <c r="D48" s="143">
        <v>11</v>
      </c>
      <c r="E48" s="146"/>
      <c r="F48" s="146">
        <v>1229968</v>
      </c>
      <c r="G48" s="146"/>
      <c r="H48" s="146">
        <v>1212134</v>
      </c>
      <c r="I48" s="146"/>
      <c r="J48" s="146">
        <v>700000</v>
      </c>
      <c r="K48" s="14"/>
      <c r="L48" s="14">
        <v>700000</v>
      </c>
      <c r="P48" s="97"/>
    </row>
    <row r="49" spans="1:18" ht="22.25" customHeight="1" x14ac:dyDescent="0.3">
      <c r="A49" s="95" t="s">
        <v>40</v>
      </c>
      <c r="C49" s="148" t="s">
        <v>282</v>
      </c>
      <c r="D49" s="143">
        <v>10</v>
      </c>
      <c r="E49" s="25"/>
      <c r="F49" s="25">
        <v>5683385</v>
      </c>
      <c r="G49" s="25"/>
      <c r="H49" s="25">
        <v>4174055</v>
      </c>
      <c r="I49" s="25"/>
      <c r="J49" s="25">
        <v>170116</v>
      </c>
      <c r="K49" s="25"/>
      <c r="L49" s="25">
        <v>141784</v>
      </c>
      <c r="P49" s="97"/>
    </row>
    <row r="50" spans="1:18" ht="22.25" customHeight="1" x14ac:dyDescent="0.3">
      <c r="A50" s="95"/>
      <c r="C50" s="148" t="s">
        <v>41</v>
      </c>
      <c r="D50" s="143"/>
      <c r="E50" s="25"/>
      <c r="F50" s="25">
        <v>7376</v>
      </c>
      <c r="G50" s="25"/>
      <c r="H50" s="25">
        <v>824</v>
      </c>
      <c r="I50" s="25"/>
      <c r="J50" s="25">
        <v>824</v>
      </c>
      <c r="K50" s="25"/>
      <c r="L50" s="25">
        <v>824</v>
      </c>
      <c r="P50" s="97"/>
    </row>
    <row r="51" spans="1:18" ht="22.25" hidden="1" customHeight="1" x14ac:dyDescent="0.3">
      <c r="A51" s="95"/>
      <c r="C51" s="148" t="s">
        <v>42</v>
      </c>
      <c r="D51" s="143"/>
      <c r="E51" s="25"/>
      <c r="F51" s="25"/>
      <c r="G51" s="25"/>
      <c r="H51" s="25"/>
      <c r="I51" s="25"/>
      <c r="J51" s="25"/>
      <c r="K51" s="25"/>
      <c r="L51" s="25"/>
      <c r="P51" s="97"/>
    </row>
    <row r="52" spans="1:18" ht="21.75" customHeight="1" x14ac:dyDescent="0.3">
      <c r="A52" s="96"/>
      <c r="C52" s="147" t="s">
        <v>43</v>
      </c>
      <c r="D52" s="143"/>
      <c r="E52" s="25"/>
      <c r="F52" s="25">
        <v>447669</v>
      </c>
      <c r="G52" s="25"/>
      <c r="H52" s="25">
        <v>239301</v>
      </c>
      <c r="I52" s="25"/>
      <c r="J52" s="25">
        <v>0</v>
      </c>
      <c r="K52" s="25"/>
      <c r="L52" s="25">
        <v>0</v>
      </c>
      <c r="P52" s="97"/>
    </row>
    <row r="53" spans="1:18" ht="21.75" customHeight="1" x14ac:dyDescent="0.3">
      <c r="A53" s="96"/>
      <c r="C53" s="147" t="s">
        <v>44</v>
      </c>
      <c r="D53" s="143">
        <v>2</v>
      </c>
      <c r="E53" s="25"/>
      <c r="F53" s="84">
        <v>0</v>
      </c>
      <c r="G53" s="25"/>
      <c r="H53" s="84">
        <v>0</v>
      </c>
      <c r="I53" s="25"/>
      <c r="J53" s="25">
        <v>2375000</v>
      </c>
      <c r="K53" s="25"/>
      <c r="L53" s="25">
        <v>1708000</v>
      </c>
      <c r="P53" s="97"/>
    </row>
    <row r="54" spans="1:18" ht="21.75" customHeight="1" x14ac:dyDescent="0.3">
      <c r="A54" s="96"/>
      <c r="C54" s="147" t="s">
        <v>45</v>
      </c>
      <c r="D54" s="143"/>
      <c r="E54" s="25"/>
      <c r="F54" s="25"/>
      <c r="G54" s="25"/>
      <c r="H54" s="25"/>
      <c r="I54" s="25"/>
      <c r="J54" s="25"/>
      <c r="K54" s="25"/>
      <c r="L54" s="25"/>
      <c r="P54" s="97"/>
    </row>
    <row r="55" spans="1:18" ht="21.75" customHeight="1" x14ac:dyDescent="0.3">
      <c r="A55" s="96"/>
      <c r="C55" s="147" t="s">
        <v>46</v>
      </c>
      <c r="D55" s="143">
        <v>11</v>
      </c>
      <c r="E55" s="25"/>
      <c r="F55" s="25">
        <v>632753</v>
      </c>
      <c r="G55" s="25"/>
      <c r="H55" s="25">
        <v>617085</v>
      </c>
      <c r="I55" s="25"/>
      <c r="J55" s="25">
        <v>0</v>
      </c>
      <c r="K55" s="25"/>
      <c r="L55" s="25">
        <v>0</v>
      </c>
      <c r="P55" s="97"/>
    </row>
    <row r="56" spans="1:18" ht="21.5" customHeight="1" x14ac:dyDescent="0.3">
      <c r="A56" s="96"/>
      <c r="C56" s="147" t="s">
        <v>47</v>
      </c>
      <c r="D56" s="143"/>
      <c r="E56" s="25"/>
      <c r="F56" s="25">
        <v>29135</v>
      </c>
      <c r="G56" s="25"/>
      <c r="H56" s="25">
        <v>28929</v>
      </c>
      <c r="I56" s="25"/>
      <c r="J56" s="25">
        <v>5302</v>
      </c>
      <c r="K56" s="25"/>
      <c r="L56" s="25">
        <v>5246</v>
      </c>
      <c r="P56" s="97"/>
    </row>
    <row r="57" spans="1:18" ht="21.75" customHeight="1" x14ac:dyDescent="0.3">
      <c r="A57" s="96"/>
      <c r="C57" s="148" t="s">
        <v>48</v>
      </c>
      <c r="D57" s="143"/>
      <c r="E57" s="25"/>
      <c r="F57" s="30">
        <v>39650</v>
      </c>
      <c r="G57" s="25"/>
      <c r="H57" s="30">
        <v>9089</v>
      </c>
      <c r="I57" s="25"/>
      <c r="J57" s="30">
        <v>0</v>
      </c>
      <c r="K57" s="25"/>
      <c r="L57" s="30">
        <v>0</v>
      </c>
      <c r="P57" s="97"/>
    </row>
    <row r="58" spans="1:18" ht="21.75" hidden="1" customHeight="1" x14ac:dyDescent="0.3">
      <c r="A58" s="96"/>
      <c r="C58" s="148" t="s">
        <v>49</v>
      </c>
      <c r="D58" s="143"/>
      <c r="E58" s="25"/>
      <c r="F58" s="30"/>
      <c r="G58" s="25"/>
      <c r="H58" s="30">
        <v>0</v>
      </c>
      <c r="I58" s="25"/>
      <c r="J58" s="30"/>
      <c r="K58" s="25"/>
      <c r="L58" s="30"/>
      <c r="P58" s="97"/>
    </row>
    <row r="59" spans="1:18" ht="21.75" hidden="1" customHeight="1" x14ac:dyDescent="0.3">
      <c r="A59" s="96"/>
      <c r="C59" s="148" t="s">
        <v>50</v>
      </c>
      <c r="D59" s="143"/>
      <c r="E59" s="25"/>
      <c r="F59" s="30"/>
      <c r="G59" s="25"/>
      <c r="H59" s="30">
        <v>0</v>
      </c>
      <c r="I59" s="25"/>
      <c r="J59" s="30"/>
      <c r="K59" s="25"/>
      <c r="L59" s="30"/>
      <c r="P59" s="97"/>
    </row>
    <row r="60" spans="1:18" ht="21.75" customHeight="1" x14ac:dyDescent="0.3">
      <c r="A60" s="96"/>
      <c r="C60" s="148" t="s">
        <v>51</v>
      </c>
      <c r="D60" s="143"/>
      <c r="E60" s="25"/>
      <c r="F60" s="25">
        <v>78524</v>
      </c>
      <c r="G60" s="25"/>
      <c r="H60" s="25">
        <v>59461</v>
      </c>
      <c r="I60" s="25"/>
      <c r="J60" s="25">
        <v>1309</v>
      </c>
      <c r="K60" s="25"/>
      <c r="L60" s="25">
        <v>1157</v>
      </c>
      <c r="P60" s="97"/>
    </row>
    <row r="61" spans="1:18" ht="21.75" customHeight="1" x14ac:dyDescent="0.3">
      <c r="A61" s="95" t="s">
        <v>52</v>
      </c>
      <c r="C61" s="149" t="s">
        <v>53</v>
      </c>
      <c r="D61" s="143"/>
      <c r="E61" s="26"/>
      <c r="F61" s="33">
        <f>SUM(F48:F60)</f>
        <v>8148460</v>
      </c>
      <c r="G61" s="26"/>
      <c r="H61" s="33">
        <f>SUM(H48:H60)</f>
        <v>6340878</v>
      </c>
      <c r="I61" s="26"/>
      <c r="J61" s="33">
        <f>SUM(J48:J60)</f>
        <v>3252551</v>
      </c>
      <c r="K61" s="26"/>
      <c r="L61" s="33">
        <f>SUM(L48:L60)</f>
        <v>2557011</v>
      </c>
      <c r="P61" s="97"/>
    </row>
    <row r="62" spans="1:18" ht="21.65" customHeight="1" x14ac:dyDescent="0.3">
      <c r="A62" s="95"/>
      <c r="C62" s="150"/>
      <c r="D62" s="143"/>
      <c r="E62" s="146"/>
      <c r="F62" s="146"/>
      <c r="G62" s="146"/>
      <c r="H62" s="146"/>
      <c r="I62" s="146"/>
      <c r="J62" s="146"/>
      <c r="K62" s="14"/>
      <c r="L62" s="14"/>
    </row>
    <row r="63" spans="1:18" ht="21.75" customHeight="1" x14ac:dyDescent="0.3">
      <c r="A63" s="95" t="s">
        <v>54</v>
      </c>
      <c r="C63" s="151" t="s">
        <v>55</v>
      </c>
      <c r="D63" s="143"/>
      <c r="E63" s="146"/>
      <c r="F63" s="147"/>
      <c r="G63" s="146"/>
      <c r="H63" s="147"/>
      <c r="I63" s="146"/>
      <c r="J63" s="147"/>
      <c r="K63" s="14"/>
    </row>
    <row r="64" spans="1:18" ht="21.75" hidden="1" customHeight="1" x14ac:dyDescent="0.3">
      <c r="A64" s="95"/>
      <c r="C64" s="150" t="s">
        <v>56</v>
      </c>
      <c r="D64" s="143"/>
      <c r="E64" s="25"/>
      <c r="F64" s="146"/>
      <c r="G64" s="25"/>
      <c r="H64" s="146"/>
      <c r="I64" s="25"/>
      <c r="J64" s="146"/>
      <c r="K64" s="25"/>
      <c r="L64" s="121"/>
      <c r="R64" s="39"/>
    </row>
    <row r="65" spans="1:18" ht="21.75" hidden="1" customHeight="1" x14ac:dyDescent="0.3">
      <c r="A65" s="95"/>
      <c r="C65" s="150" t="s">
        <v>57</v>
      </c>
      <c r="D65" s="143"/>
      <c r="E65" s="25"/>
      <c r="F65" s="25"/>
      <c r="G65" s="25"/>
      <c r="H65" s="25"/>
      <c r="I65" s="25"/>
      <c r="J65" s="25"/>
      <c r="K65" s="25"/>
      <c r="L65" s="84"/>
      <c r="R65" s="39"/>
    </row>
    <row r="66" spans="1:18" ht="21.75" customHeight="1" x14ac:dyDescent="0.3">
      <c r="A66" s="95"/>
      <c r="C66" s="150" t="s">
        <v>58</v>
      </c>
      <c r="D66" s="143"/>
      <c r="E66" s="25"/>
      <c r="F66" s="25">
        <v>0</v>
      </c>
      <c r="G66" s="25"/>
      <c r="H66" s="25">
        <v>420000</v>
      </c>
      <c r="I66" s="25"/>
      <c r="J66" s="25">
        <v>0</v>
      </c>
      <c r="K66" s="25"/>
      <c r="L66" s="84">
        <v>0</v>
      </c>
      <c r="R66" s="39"/>
    </row>
    <row r="67" spans="1:18" ht="21.75" customHeight="1" x14ac:dyDescent="0.3">
      <c r="A67" s="95"/>
      <c r="C67" s="150" t="s">
        <v>59</v>
      </c>
      <c r="D67" s="143">
        <v>11</v>
      </c>
      <c r="E67" s="25"/>
      <c r="F67" s="25">
        <v>784306</v>
      </c>
      <c r="G67" s="25"/>
      <c r="H67" s="25">
        <v>956909</v>
      </c>
      <c r="I67" s="25"/>
      <c r="J67" s="25">
        <v>0</v>
      </c>
      <c r="K67" s="25"/>
      <c r="L67" s="25">
        <v>0</v>
      </c>
      <c r="R67" s="39"/>
    </row>
    <row r="68" spans="1:18" ht="21.75" customHeight="1" x14ac:dyDescent="0.3">
      <c r="A68" s="95"/>
      <c r="C68" s="150" t="s">
        <v>60</v>
      </c>
      <c r="D68" s="143"/>
      <c r="E68" s="25"/>
      <c r="F68" s="25">
        <v>127784</v>
      </c>
      <c r="G68" s="25"/>
      <c r="H68" s="25">
        <v>135330</v>
      </c>
      <c r="I68" s="25"/>
      <c r="J68" s="25">
        <v>22011</v>
      </c>
      <c r="K68" s="25"/>
      <c r="L68" s="25">
        <v>23357</v>
      </c>
      <c r="R68" s="39"/>
    </row>
    <row r="69" spans="1:18" ht="21.75" customHeight="1" x14ac:dyDescent="0.3">
      <c r="A69" s="95"/>
      <c r="C69" s="150" t="s">
        <v>61</v>
      </c>
      <c r="D69" s="143">
        <v>11</v>
      </c>
      <c r="E69" s="25"/>
      <c r="F69" s="25">
        <v>987093</v>
      </c>
      <c r="G69" s="25"/>
      <c r="H69" s="25">
        <v>985849</v>
      </c>
      <c r="I69" s="25"/>
      <c r="J69" s="25">
        <v>987093</v>
      </c>
      <c r="K69" s="25"/>
      <c r="L69" s="25">
        <v>985849</v>
      </c>
      <c r="R69" s="39"/>
    </row>
    <row r="70" spans="1:18" ht="21.75" customHeight="1" x14ac:dyDescent="0.3">
      <c r="A70" s="95"/>
      <c r="C70" s="150" t="s">
        <v>291</v>
      </c>
      <c r="D70" s="143"/>
      <c r="E70" s="25"/>
      <c r="F70" s="25">
        <v>71103</v>
      </c>
      <c r="G70" s="25"/>
      <c r="H70" s="25">
        <v>72447</v>
      </c>
      <c r="I70" s="25"/>
      <c r="J70" s="25">
        <v>12727</v>
      </c>
      <c r="K70" s="25"/>
      <c r="L70" s="25">
        <v>12525</v>
      </c>
      <c r="R70" s="39"/>
    </row>
    <row r="71" spans="1:18" ht="21.75" hidden="1" customHeight="1" x14ac:dyDescent="0.3">
      <c r="A71" s="95"/>
      <c r="C71" s="150" t="s">
        <v>62</v>
      </c>
      <c r="D71" s="143"/>
      <c r="E71" s="25"/>
      <c r="F71" s="25"/>
      <c r="G71" s="25"/>
      <c r="H71" s="25"/>
      <c r="I71" s="25"/>
      <c r="J71" s="25"/>
      <c r="K71" s="25"/>
      <c r="L71" s="25"/>
      <c r="R71" s="39"/>
    </row>
    <row r="72" spans="1:18" ht="21.75" customHeight="1" x14ac:dyDescent="0.3">
      <c r="A72" s="95"/>
      <c r="C72" s="150" t="s">
        <v>262</v>
      </c>
      <c r="D72" s="143"/>
      <c r="E72" s="25"/>
      <c r="F72" s="25">
        <v>18759</v>
      </c>
      <c r="G72" s="25"/>
      <c r="H72" s="25">
        <v>13576</v>
      </c>
      <c r="I72" s="25"/>
      <c r="J72" s="25">
        <v>2193</v>
      </c>
      <c r="K72" s="25"/>
      <c r="L72" s="25">
        <v>2124</v>
      </c>
      <c r="R72" s="39"/>
    </row>
    <row r="73" spans="1:18" ht="21.75" customHeight="1" x14ac:dyDescent="0.3">
      <c r="A73" s="95"/>
      <c r="C73" s="9" t="s">
        <v>63</v>
      </c>
      <c r="D73" s="5"/>
      <c r="E73" s="25"/>
      <c r="F73" s="25">
        <v>51350</v>
      </c>
      <c r="G73" s="25"/>
      <c r="H73" s="25">
        <v>51818</v>
      </c>
      <c r="I73" s="25"/>
      <c r="J73" s="25">
        <v>0</v>
      </c>
      <c r="K73" s="25"/>
      <c r="L73" s="84">
        <v>0</v>
      </c>
      <c r="R73" s="39"/>
    </row>
    <row r="74" spans="1:18" ht="21.75" customHeight="1" x14ac:dyDescent="0.3">
      <c r="A74" s="95" t="s">
        <v>34</v>
      </c>
      <c r="C74" s="2" t="s">
        <v>64</v>
      </c>
      <c r="D74" s="5"/>
      <c r="E74" s="26"/>
      <c r="F74" s="33">
        <f>SUM(F66:F73)</f>
        <v>2040395</v>
      </c>
      <c r="G74" s="26"/>
      <c r="H74" s="33">
        <f>SUM(H66:H73)</f>
        <v>2635929</v>
      </c>
      <c r="I74" s="26"/>
      <c r="J74" s="33">
        <f>SUM(J66:J73)</f>
        <v>1024024</v>
      </c>
      <c r="K74" s="26"/>
      <c r="L74" s="33">
        <f>SUM(L66:L73)</f>
        <v>1023855</v>
      </c>
      <c r="R74" s="39"/>
    </row>
    <row r="75" spans="1:18" ht="21.65" customHeight="1" x14ac:dyDescent="0.3">
      <c r="A75" s="95"/>
      <c r="C75" s="2"/>
      <c r="D75" s="5"/>
      <c r="E75" s="26"/>
      <c r="F75" s="27"/>
      <c r="G75" s="26"/>
      <c r="H75" s="27"/>
      <c r="I75" s="26"/>
      <c r="J75" s="27"/>
      <c r="K75" s="26"/>
      <c r="L75" s="27"/>
      <c r="R75" s="39"/>
    </row>
    <row r="76" spans="1:18" ht="21.75" customHeight="1" x14ac:dyDescent="0.3">
      <c r="A76" s="96"/>
      <c r="C76" s="10" t="s">
        <v>65</v>
      </c>
      <c r="D76" s="5"/>
      <c r="E76" s="26"/>
      <c r="F76" s="80">
        <f>SUM(F74,F61)</f>
        <v>10188855</v>
      </c>
      <c r="G76" s="26"/>
      <c r="H76" s="80">
        <f>SUM(H74,H61)</f>
        <v>8976807</v>
      </c>
      <c r="I76" s="26"/>
      <c r="J76" s="80">
        <f>SUM(J74,J61)</f>
        <v>4276575</v>
      </c>
      <c r="K76" s="26"/>
      <c r="L76" s="80">
        <f>SUM(L74,L61)</f>
        <v>3580866</v>
      </c>
      <c r="R76" s="39"/>
    </row>
    <row r="77" spans="1:18" ht="21.75" customHeight="1" x14ac:dyDescent="0.3">
      <c r="A77" s="96"/>
      <c r="C77" s="3"/>
      <c r="D77" s="5"/>
      <c r="E77" s="6"/>
      <c r="F77" s="6"/>
      <c r="G77" s="6"/>
      <c r="H77" s="6"/>
      <c r="I77" s="6"/>
      <c r="J77" s="6"/>
      <c r="K77" s="6"/>
      <c r="L77" s="6"/>
      <c r="R77" s="39"/>
    </row>
    <row r="78" spans="1:18" s="19" customFormat="1" ht="21.75" customHeight="1" x14ac:dyDescent="0.4">
      <c r="A78" s="98"/>
      <c r="C78" s="20" t="s">
        <v>0</v>
      </c>
      <c r="N78" s="92"/>
      <c r="Q78" s="92"/>
    </row>
    <row r="79" spans="1:18" s="21" customFormat="1" ht="21.75" customHeight="1" x14ac:dyDescent="0.35">
      <c r="A79" s="99"/>
      <c r="C79" s="12" t="s">
        <v>1</v>
      </c>
      <c r="N79" s="94"/>
      <c r="Q79" s="94"/>
    </row>
    <row r="80" spans="1:18" s="21" customFormat="1" ht="18.649999999999999" customHeight="1" x14ac:dyDescent="0.35">
      <c r="A80" s="99"/>
      <c r="C80" s="12"/>
      <c r="N80" s="94"/>
      <c r="Q80" s="94"/>
    </row>
    <row r="81" spans="1:12" ht="21.75" customHeight="1" x14ac:dyDescent="0.3">
      <c r="A81" s="96"/>
      <c r="C81" s="3"/>
      <c r="F81" s="215" t="s">
        <v>2</v>
      </c>
      <c r="G81" s="215"/>
      <c r="H81" s="215"/>
      <c r="J81" s="215" t="s">
        <v>3</v>
      </c>
      <c r="K81" s="215"/>
      <c r="L81" s="215"/>
    </row>
    <row r="82" spans="1:12" ht="21.75" customHeight="1" x14ac:dyDescent="0.3">
      <c r="A82" s="96"/>
      <c r="D82" s="7"/>
      <c r="E82" s="7"/>
      <c r="F82" s="214" t="s">
        <v>4</v>
      </c>
      <c r="G82" s="214"/>
      <c r="H82" s="214"/>
      <c r="I82" s="8"/>
      <c r="J82" s="214" t="s">
        <v>5</v>
      </c>
      <c r="K82" s="214"/>
      <c r="L82" s="214"/>
    </row>
    <row r="83" spans="1:12" ht="18.649999999999999" customHeight="1" x14ac:dyDescent="0.3">
      <c r="A83" s="95"/>
      <c r="C83" s="10"/>
      <c r="D83" s="5"/>
      <c r="E83" s="7"/>
      <c r="F83" s="52" t="s">
        <v>218</v>
      </c>
      <c r="G83" s="52"/>
      <c r="H83" s="52" t="s">
        <v>6</v>
      </c>
      <c r="I83" s="52"/>
      <c r="J83" s="52" t="s">
        <v>218</v>
      </c>
      <c r="K83" s="52"/>
      <c r="L83" s="52" t="s">
        <v>6</v>
      </c>
    </row>
    <row r="84" spans="1:12" ht="18.649999999999999" customHeight="1" x14ac:dyDescent="0.3">
      <c r="A84" s="95"/>
      <c r="C84" s="10"/>
      <c r="D84" s="5"/>
      <c r="E84" s="7"/>
      <c r="F84" s="156">
        <v>2025</v>
      </c>
      <c r="G84" s="156"/>
      <c r="H84" s="156">
        <v>2024</v>
      </c>
      <c r="I84" s="156"/>
      <c r="J84" s="156">
        <v>2025</v>
      </c>
      <c r="K84" s="156"/>
      <c r="L84" s="156">
        <v>2024</v>
      </c>
    </row>
    <row r="85" spans="1:12" ht="21.75" customHeight="1" x14ac:dyDescent="0.3">
      <c r="A85" s="95"/>
      <c r="C85" s="1" t="s">
        <v>37</v>
      </c>
      <c r="D85" s="5" t="s">
        <v>8</v>
      </c>
      <c r="E85" s="7"/>
      <c r="F85" s="7" t="s">
        <v>217</v>
      </c>
      <c r="G85" s="7"/>
      <c r="H85" s="7"/>
      <c r="I85" s="7"/>
      <c r="J85" s="7" t="s">
        <v>217</v>
      </c>
      <c r="K85" s="7"/>
      <c r="L85" s="7"/>
    </row>
    <row r="86" spans="1:12" ht="18.649999999999999" customHeight="1" x14ac:dyDescent="0.3">
      <c r="A86" s="96"/>
      <c r="D86" s="5"/>
      <c r="E86" s="5"/>
      <c r="F86" s="213" t="s">
        <v>219</v>
      </c>
      <c r="G86" s="213"/>
      <c r="H86" s="213"/>
      <c r="I86" s="213"/>
      <c r="J86" s="213"/>
      <c r="K86" s="213"/>
      <c r="L86" s="213"/>
    </row>
    <row r="87" spans="1:12" ht="21.75" customHeight="1" x14ac:dyDescent="0.3">
      <c r="A87" s="95" t="s">
        <v>66</v>
      </c>
      <c r="C87" s="53" t="s">
        <v>67</v>
      </c>
      <c r="D87" s="7"/>
      <c r="E87" s="14"/>
      <c r="F87" s="14"/>
      <c r="G87" s="14"/>
      <c r="H87" s="14"/>
      <c r="I87" s="14"/>
      <c r="J87" s="14"/>
      <c r="K87" s="14"/>
      <c r="L87" s="14"/>
    </row>
    <row r="88" spans="1:12" ht="21.75" customHeight="1" x14ac:dyDescent="0.3">
      <c r="A88" s="96"/>
      <c r="C88" s="4" t="s">
        <v>68</v>
      </c>
      <c r="D88" s="5"/>
      <c r="E88" s="14"/>
      <c r="F88" s="14"/>
      <c r="G88" s="14"/>
      <c r="H88" s="14"/>
      <c r="I88" s="14"/>
      <c r="J88" s="14"/>
      <c r="K88" s="14"/>
      <c r="L88" s="14"/>
    </row>
    <row r="89" spans="1:12" ht="21.65" customHeight="1" x14ac:dyDescent="0.3">
      <c r="A89" s="96"/>
      <c r="C89" s="13" t="s">
        <v>69</v>
      </c>
      <c r="D89" s="5"/>
      <c r="E89" s="25"/>
      <c r="F89" s="28"/>
      <c r="G89" s="28"/>
      <c r="H89" s="28"/>
      <c r="I89" s="28"/>
      <c r="J89" s="28"/>
      <c r="K89" s="28"/>
      <c r="L89" s="28"/>
    </row>
    <row r="90" spans="1:12" ht="21.75" customHeight="1" thickBot="1" x14ac:dyDescent="0.35">
      <c r="A90" s="96"/>
      <c r="C90" s="153" t="s">
        <v>203</v>
      </c>
      <c r="D90" s="152"/>
      <c r="E90" s="25"/>
      <c r="F90" s="100">
        <v>400000</v>
      </c>
      <c r="G90" s="25"/>
      <c r="H90" s="100">
        <v>400000</v>
      </c>
      <c r="I90" s="25"/>
      <c r="J90" s="100">
        <v>400000</v>
      </c>
      <c r="K90" s="25"/>
      <c r="L90" s="100">
        <v>400000</v>
      </c>
    </row>
    <row r="91" spans="1:12" ht="21.65" customHeight="1" thickTop="1" x14ac:dyDescent="0.3">
      <c r="A91" s="96"/>
      <c r="C91" s="18" t="s">
        <v>70</v>
      </c>
      <c r="D91" s="5"/>
      <c r="E91" s="25"/>
    </row>
    <row r="92" spans="1:12" ht="21.75" customHeight="1" x14ac:dyDescent="0.3">
      <c r="A92" s="96"/>
      <c r="C92" s="153" t="s">
        <v>204</v>
      </c>
      <c r="D92" s="152"/>
      <c r="E92" s="25"/>
      <c r="F92" s="25">
        <f>+'CH-Conso8'!D33</f>
        <v>362220</v>
      </c>
      <c r="G92" s="25"/>
      <c r="H92" s="25">
        <v>362220</v>
      </c>
      <c r="I92" s="25"/>
      <c r="J92" s="25">
        <f>+'CH-Separate10'!D24</f>
        <v>362220</v>
      </c>
      <c r="K92" s="25"/>
      <c r="L92" s="25">
        <v>362220</v>
      </c>
    </row>
    <row r="93" spans="1:12" ht="21.75" customHeight="1" x14ac:dyDescent="0.3">
      <c r="A93" s="96"/>
      <c r="C93" s="18" t="s">
        <v>71</v>
      </c>
      <c r="D93" s="5"/>
      <c r="E93" s="25">
        <v>0</v>
      </c>
      <c r="F93" s="25">
        <f>+'CH-Conso8'!F33</f>
        <v>2086386</v>
      </c>
      <c r="G93" s="25"/>
      <c r="H93" s="25">
        <v>2086386</v>
      </c>
      <c r="I93" s="25"/>
      <c r="J93" s="25">
        <f>+'CH-Separate10'!F24</f>
        <v>2086386</v>
      </c>
      <c r="K93" s="25"/>
      <c r="L93" s="25">
        <v>2086386</v>
      </c>
    </row>
    <row r="94" spans="1:12" ht="21.75" customHeight="1" x14ac:dyDescent="0.3">
      <c r="A94" s="96"/>
      <c r="C94" s="18" t="s">
        <v>241</v>
      </c>
      <c r="D94" s="5"/>
      <c r="E94" s="25"/>
      <c r="F94" s="25">
        <f>+'CH-Conso8'!H33</f>
        <v>-2532</v>
      </c>
      <c r="G94" s="25"/>
      <c r="H94" s="25">
        <v>-2532</v>
      </c>
      <c r="I94" s="25"/>
      <c r="J94" s="25">
        <v>0</v>
      </c>
      <c r="K94" s="25"/>
      <c r="L94" s="25">
        <v>0</v>
      </c>
    </row>
    <row r="95" spans="1:12" ht="21.75" customHeight="1" x14ac:dyDescent="0.3">
      <c r="A95" s="96"/>
      <c r="C95" s="13" t="s">
        <v>72</v>
      </c>
      <c r="D95" s="5"/>
      <c r="E95" s="25"/>
      <c r="F95" s="25"/>
      <c r="G95" s="25"/>
      <c r="H95" s="25"/>
      <c r="I95" s="25"/>
      <c r="J95" s="25"/>
      <c r="K95" s="25"/>
      <c r="L95" s="25"/>
    </row>
    <row r="96" spans="1:12" ht="21.75" customHeight="1" x14ac:dyDescent="0.3">
      <c r="A96" s="95"/>
      <c r="C96" s="18" t="s">
        <v>73</v>
      </c>
      <c r="D96" s="5"/>
      <c r="E96" s="25"/>
      <c r="F96" s="25"/>
      <c r="G96" s="25"/>
      <c r="H96" s="25"/>
      <c r="I96" s="25"/>
      <c r="J96" s="25"/>
      <c r="K96" s="25"/>
      <c r="L96" s="25"/>
    </row>
    <row r="97" spans="1:13" ht="21.75" customHeight="1" x14ac:dyDescent="0.3">
      <c r="A97" s="96"/>
      <c r="C97" s="18" t="s">
        <v>74</v>
      </c>
      <c r="D97" s="5"/>
      <c r="E97" s="25">
        <v>0</v>
      </c>
      <c r="F97" s="25">
        <f>+'CH-Conso8'!J33</f>
        <v>50524</v>
      </c>
      <c r="G97" s="25"/>
      <c r="H97" s="25">
        <v>50524</v>
      </c>
      <c r="I97" s="25"/>
      <c r="J97" s="25">
        <f>+'CH-Separate10'!H24</f>
        <v>50524</v>
      </c>
      <c r="K97" s="25"/>
      <c r="L97" s="25">
        <v>50524</v>
      </c>
    </row>
    <row r="98" spans="1:13" ht="21.75" customHeight="1" x14ac:dyDescent="0.3">
      <c r="A98" s="96"/>
      <c r="C98" s="18" t="s">
        <v>270</v>
      </c>
      <c r="D98" s="175">
        <v>12</v>
      </c>
      <c r="E98" s="25"/>
      <c r="F98" s="25">
        <f>'CH-Conso8'!L33</f>
        <v>122</v>
      </c>
      <c r="G98" s="25"/>
      <c r="H98" s="25">
        <v>0</v>
      </c>
      <c r="I98" s="25"/>
      <c r="J98" s="25">
        <f>'CH-Separate10'!J24</f>
        <v>122</v>
      </c>
      <c r="K98" s="25"/>
      <c r="L98" s="25">
        <v>0</v>
      </c>
    </row>
    <row r="99" spans="1:13" ht="21.75" customHeight="1" x14ac:dyDescent="0.3">
      <c r="A99" s="95"/>
      <c r="C99" s="18" t="s">
        <v>75</v>
      </c>
      <c r="D99" s="5"/>
      <c r="E99" s="25">
        <v>0</v>
      </c>
      <c r="F99" s="25">
        <f>+'CH-Conso8'!N33</f>
        <v>2665779</v>
      </c>
      <c r="G99" s="25"/>
      <c r="H99" s="25">
        <v>2280726</v>
      </c>
      <c r="I99" s="25"/>
      <c r="J99" s="25">
        <f>+'CH-Separate10'!L24</f>
        <v>1551071</v>
      </c>
      <c r="K99" s="25"/>
      <c r="L99" s="25">
        <v>1556949</v>
      </c>
    </row>
    <row r="100" spans="1:13" ht="21.75" customHeight="1" x14ac:dyDescent="0.3">
      <c r="A100" s="95"/>
      <c r="C100" s="18" t="s">
        <v>271</v>
      </c>
      <c r="D100" s="163">
        <v>12</v>
      </c>
      <c r="E100" s="25"/>
      <c r="F100" s="25">
        <f>'CH-Conso8'!P33</f>
        <v>-122</v>
      </c>
      <c r="G100" s="25"/>
      <c r="H100" s="25">
        <v>0</v>
      </c>
      <c r="I100" s="25"/>
      <c r="J100" s="25">
        <f>'CH-Separate10'!N24</f>
        <v>-122</v>
      </c>
      <c r="K100" s="25"/>
      <c r="L100" s="25">
        <v>0</v>
      </c>
    </row>
    <row r="101" spans="1:13" ht="21.75" customHeight="1" x14ac:dyDescent="0.3">
      <c r="A101" s="95"/>
      <c r="C101" s="18" t="s">
        <v>76</v>
      </c>
      <c r="D101" s="5"/>
      <c r="E101" s="25"/>
      <c r="F101" s="35">
        <f>+'CH-Conso8'!V33</f>
        <v>-4329</v>
      </c>
      <c r="G101" s="25"/>
      <c r="H101" s="35">
        <v>-4087</v>
      </c>
      <c r="I101" s="25"/>
      <c r="J101" s="35">
        <f>+'CH-Separate10'!P24</f>
        <v>-286</v>
      </c>
      <c r="K101" s="25"/>
      <c r="L101" s="35">
        <v>-286</v>
      </c>
    </row>
    <row r="102" spans="1:13" ht="21.75" customHeight="1" x14ac:dyDescent="0.3">
      <c r="A102" s="96"/>
      <c r="C102" s="2" t="s">
        <v>77</v>
      </c>
      <c r="D102" s="5"/>
      <c r="E102" s="26"/>
      <c r="F102" s="26">
        <f>SUM(F92:F101)</f>
        <v>5158048</v>
      </c>
      <c r="G102" s="26"/>
      <c r="H102" s="26">
        <f>SUM(H92:H101)</f>
        <v>4773237</v>
      </c>
      <c r="I102" s="26"/>
      <c r="J102" s="26">
        <f>SUM(J92:J101)</f>
        <v>4049915</v>
      </c>
      <c r="K102" s="26"/>
      <c r="L102" s="26">
        <f>SUM(L92:L101)</f>
        <v>4055793</v>
      </c>
    </row>
    <row r="103" spans="1:13" ht="21.75" customHeight="1" x14ac:dyDescent="0.3">
      <c r="A103" s="95" t="s">
        <v>78</v>
      </c>
      <c r="C103" s="13" t="s">
        <v>79</v>
      </c>
      <c r="D103" s="5"/>
      <c r="E103" s="25">
        <v>0</v>
      </c>
      <c r="F103" s="28">
        <f>+'CH-Conso8'!Z33</f>
        <v>91322</v>
      </c>
      <c r="G103" s="25"/>
      <c r="H103" s="28">
        <v>97457</v>
      </c>
      <c r="I103" s="25"/>
      <c r="J103" s="28">
        <v>0</v>
      </c>
      <c r="K103" s="25"/>
      <c r="L103" s="28">
        <v>0</v>
      </c>
    </row>
    <row r="104" spans="1:13" ht="21.75" customHeight="1" x14ac:dyDescent="0.3">
      <c r="A104" s="96"/>
      <c r="C104" s="10" t="s">
        <v>80</v>
      </c>
      <c r="D104" s="5"/>
      <c r="E104" s="26"/>
      <c r="F104" s="33">
        <f>SUM(F102:F103)</f>
        <v>5249370</v>
      </c>
      <c r="G104" s="26"/>
      <c r="H104" s="33">
        <f>SUM(H102:H103)</f>
        <v>4870694</v>
      </c>
      <c r="I104" s="26"/>
      <c r="J104" s="33">
        <f>SUM(J102:J103)</f>
        <v>4049915</v>
      </c>
      <c r="K104" s="26"/>
      <c r="L104" s="33">
        <f>SUM(L102:L103)</f>
        <v>4055793</v>
      </c>
    </row>
    <row r="105" spans="1:13" ht="12" customHeight="1" x14ac:dyDescent="0.3">
      <c r="A105" s="96"/>
      <c r="C105" s="10"/>
      <c r="D105" s="5"/>
      <c r="E105" s="26"/>
      <c r="F105" s="27"/>
      <c r="G105" s="26"/>
      <c r="H105" s="27"/>
      <c r="I105" s="26"/>
      <c r="J105" s="27"/>
      <c r="K105" s="26"/>
      <c r="L105" s="27"/>
    </row>
    <row r="106" spans="1:13" ht="21.75" customHeight="1" thickBot="1" x14ac:dyDescent="0.35">
      <c r="C106" s="10" t="s">
        <v>81</v>
      </c>
      <c r="D106" s="5"/>
      <c r="E106" s="26"/>
      <c r="F106" s="34">
        <f>SUM(F104,F76)</f>
        <v>15438225</v>
      </c>
      <c r="G106" s="26"/>
      <c r="H106" s="34">
        <f>SUM(H104,H76)</f>
        <v>13847501</v>
      </c>
      <c r="I106" s="26"/>
      <c r="J106" s="34">
        <f>SUM(J104,J76)</f>
        <v>8326490</v>
      </c>
      <c r="K106" s="26"/>
      <c r="L106" s="34">
        <f>SUM(L104,L76)</f>
        <v>7636659</v>
      </c>
    </row>
    <row r="107" spans="1:13" ht="21.75" customHeight="1" thickTop="1" x14ac:dyDescent="0.7">
      <c r="E107" s="101"/>
      <c r="F107" s="82"/>
      <c r="G107" s="83"/>
      <c r="H107" s="82"/>
      <c r="I107" s="83"/>
      <c r="J107" s="82"/>
      <c r="K107" s="83"/>
      <c r="L107" s="82"/>
      <c r="M107" s="84"/>
    </row>
    <row r="108" spans="1:13" ht="21.75" customHeight="1" x14ac:dyDescent="0.3">
      <c r="F108" s="84">
        <f>+F106-F36</f>
        <v>0</v>
      </c>
      <c r="G108" s="84"/>
      <c r="H108" s="84">
        <f>+H106-H36</f>
        <v>0</v>
      </c>
      <c r="I108" s="84"/>
      <c r="J108" s="84">
        <f>+J106-J36</f>
        <v>0</v>
      </c>
      <c r="K108" s="84"/>
      <c r="L108" s="84">
        <f>+L106-L36</f>
        <v>0</v>
      </c>
      <c r="M108" s="84"/>
    </row>
    <row r="180" spans="1:75" s="15" customFormat="1" ht="21.75" customHeight="1" x14ac:dyDescent="0.3">
      <c r="A180" s="18"/>
      <c r="B180" s="4"/>
      <c r="C180" s="9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84"/>
      <c r="O180" s="4"/>
      <c r="P180" s="4"/>
      <c r="Q180" s="8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</row>
  </sheetData>
  <mergeCells count="15">
    <mergeCell ref="J4:L4"/>
    <mergeCell ref="F5:H5"/>
    <mergeCell ref="J5:L5"/>
    <mergeCell ref="F9:L9"/>
    <mergeCell ref="F41:H41"/>
    <mergeCell ref="J41:L41"/>
    <mergeCell ref="F4:H4"/>
    <mergeCell ref="F86:L86"/>
    <mergeCell ref="J42:L42"/>
    <mergeCell ref="F46:L46"/>
    <mergeCell ref="F81:H81"/>
    <mergeCell ref="J81:L81"/>
    <mergeCell ref="F82:H82"/>
    <mergeCell ref="J82:L82"/>
    <mergeCell ref="F42:H42"/>
  </mergeCells>
  <pageMargins left="0.7" right="0.7" top="0.48" bottom="0.5" header="0.5" footer="0.5"/>
  <pageSetup paperSize="9" scale="64" firstPageNumber="2" orientation="portrait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7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6"/>
  <sheetViews>
    <sheetView view="pageBreakPreview" topLeftCell="A50" zoomScale="50" zoomScaleNormal="70" zoomScaleSheetLayoutView="70" workbookViewId="0">
      <selection activeCell="H58" sqref="H58:J58"/>
    </sheetView>
  </sheetViews>
  <sheetFormatPr defaultColWidth="9.09765625" defaultRowHeight="21.75" customHeight="1" x14ac:dyDescent="0.3"/>
  <cols>
    <col min="1" max="1" width="69" style="9" customWidth="1"/>
    <col min="2" max="2" width="6.69921875" style="4" customWidth="1"/>
    <col min="3" max="3" width="1.09765625" style="4" customWidth="1"/>
    <col min="4" max="4" width="19.09765625" style="4" customWidth="1"/>
    <col min="5" max="5" width="1.09765625" style="4" customWidth="1"/>
    <col min="6" max="6" width="19.09765625" style="4" customWidth="1"/>
    <col min="7" max="7" width="1.09765625" style="4" customWidth="1"/>
    <col min="8" max="8" width="16.3984375" style="4" customWidth="1"/>
    <col min="9" max="9" width="1.09765625" style="4" customWidth="1"/>
    <col min="10" max="10" width="16.3984375" style="4" customWidth="1"/>
    <col min="11" max="11" width="6.09765625" style="4" customWidth="1"/>
    <col min="12" max="12" width="9.09765625" style="4"/>
    <col min="13" max="13" width="9.3984375" style="4" bestFit="1" customWidth="1"/>
    <col min="14" max="16384" width="9.09765625" style="4"/>
  </cols>
  <sheetData>
    <row r="1" spans="1:11" ht="18" x14ac:dyDescent="0.4">
      <c r="A1" s="20" t="s">
        <v>0</v>
      </c>
      <c r="B1" s="19"/>
      <c r="C1" s="22"/>
      <c r="D1" s="22"/>
      <c r="E1" s="22"/>
      <c r="F1" s="22"/>
      <c r="G1" s="22"/>
      <c r="H1" s="22"/>
      <c r="I1" s="22"/>
      <c r="J1" s="22"/>
    </row>
    <row r="2" spans="1:11" ht="20.25" customHeight="1" x14ac:dyDescent="0.35">
      <c r="A2" s="12" t="s">
        <v>220</v>
      </c>
      <c r="B2" s="21"/>
      <c r="C2" s="23"/>
      <c r="D2" s="23"/>
      <c r="E2" s="23"/>
      <c r="F2" s="23"/>
      <c r="G2" s="23"/>
      <c r="H2" s="23"/>
      <c r="I2" s="23"/>
      <c r="J2" s="23"/>
    </row>
    <row r="3" spans="1:11" ht="20.25" customHeight="1" x14ac:dyDescent="0.35">
      <c r="A3" s="12"/>
      <c r="B3" s="21"/>
      <c r="C3" s="23"/>
      <c r="D3" s="23"/>
      <c r="E3" s="23"/>
      <c r="F3" s="23"/>
      <c r="G3" s="23"/>
      <c r="H3" s="23"/>
      <c r="I3" s="23"/>
      <c r="J3" s="23"/>
    </row>
    <row r="4" spans="1:11" ht="20.25" customHeight="1" x14ac:dyDescent="0.3">
      <c r="B4" s="9"/>
      <c r="C4" s="9"/>
      <c r="D4" s="215" t="s">
        <v>2</v>
      </c>
      <c r="E4" s="215"/>
      <c r="F4" s="215"/>
      <c r="H4" s="215" t="s">
        <v>3</v>
      </c>
      <c r="I4" s="215"/>
      <c r="J4" s="215"/>
    </row>
    <row r="5" spans="1:11" ht="20.25" customHeight="1" x14ac:dyDescent="0.3">
      <c r="B5" s="7"/>
      <c r="C5" s="7"/>
      <c r="D5" s="214" t="s">
        <v>5</v>
      </c>
      <c r="E5" s="214"/>
      <c r="F5" s="214"/>
      <c r="G5" s="8"/>
      <c r="H5" s="214" t="s">
        <v>5</v>
      </c>
      <c r="I5" s="214"/>
      <c r="J5" s="214"/>
    </row>
    <row r="6" spans="1:11" ht="20.25" customHeight="1" x14ac:dyDescent="0.3">
      <c r="B6" s="7"/>
      <c r="C6" s="7"/>
      <c r="D6" s="219" t="s">
        <v>221</v>
      </c>
      <c r="E6" s="219"/>
      <c r="F6" s="219"/>
      <c r="G6" s="8"/>
      <c r="H6" s="219" t="s">
        <v>221</v>
      </c>
      <c r="I6" s="219"/>
      <c r="J6" s="219"/>
    </row>
    <row r="7" spans="1:11" ht="20.25" customHeight="1" x14ac:dyDescent="0.3">
      <c r="B7" s="5"/>
      <c r="C7" s="7"/>
      <c r="D7" s="218" t="s">
        <v>218</v>
      </c>
      <c r="E7" s="218"/>
      <c r="F7" s="218"/>
      <c r="G7" s="8"/>
      <c r="H7" s="218" t="s">
        <v>218</v>
      </c>
      <c r="I7" s="218"/>
      <c r="J7" s="218"/>
    </row>
    <row r="8" spans="1:11" ht="20.25" customHeight="1" x14ac:dyDescent="0.3">
      <c r="B8" s="5" t="s">
        <v>8</v>
      </c>
      <c r="C8" s="5"/>
      <c r="D8" s="7">
        <v>2025</v>
      </c>
      <c r="E8" s="7"/>
      <c r="F8" s="7">
        <v>2024</v>
      </c>
      <c r="G8" s="7"/>
      <c r="H8" s="156">
        <v>2025</v>
      </c>
      <c r="I8" s="156"/>
      <c r="J8" s="156">
        <v>2024</v>
      </c>
    </row>
    <row r="9" spans="1:11" ht="20.25" customHeight="1" x14ac:dyDescent="0.3">
      <c r="B9" s="154"/>
      <c r="C9" s="154"/>
      <c r="D9" s="216" t="s">
        <v>219</v>
      </c>
      <c r="E9" s="217"/>
      <c r="F9" s="217"/>
      <c r="G9" s="217"/>
      <c r="H9" s="217"/>
      <c r="I9" s="217"/>
      <c r="J9" s="217"/>
    </row>
    <row r="10" spans="1:11" ht="20.25" hidden="1" customHeight="1" x14ac:dyDescent="0.3">
      <c r="A10" s="10" t="s">
        <v>82</v>
      </c>
      <c r="B10" s="5"/>
      <c r="C10" s="5"/>
      <c r="D10" s="5"/>
      <c r="E10" s="5"/>
      <c r="F10" s="5"/>
      <c r="G10" s="5"/>
      <c r="H10" s="5"/>
      <c r="I10" s="5"/>
      <c r="J10" s="5"/>
    </row>
    <row r="11" spans="1:11" ht="20.25" customHeight="1" x14ac:dyDescent="0.3">
      <c r="A11" s="4" t="s">
        <v>83</v>
      </c>
      <c r="B11" s="5"/>
      <c r="D11" s="25"/>
      <c r="F11" s="25"/>
      <c r="G11" s="25"/>
      <c r="H11" s="25"/>
      <c r="I11" s="25"/>
      <c r="J11" s="25"/>
    </row>
    <row r="12" spans="1:11" ht="20.25" customHeight="1" x14ac:dyDescent="0.3">
      <c r="A12" s="4" t="s">
        <v>84</v>
      </c>
      <c r="B12" s="5">
        <v>13</v>
      </c>
      <c r="D12" s="25">
        <v>4664832</v>
      </c>
      <c r="F12" s="25">
        <v>2088178</v>
      </c>
      <c r="G12" s="25"/>
      <c r="H12" s="25">
        <v>94109</v>
      </c>
      <c r="I12" s="25"/>
      <c r="J12" s="25">
        <v>96305</v>
      </c>
    </row>
    <row r="13" spans="1:11" ht="20.25" customHeight="1" x14ac:dyDescent="0.3">
      <c r="A13" s="13" t="s">
        <v>198</v>
      </c>
      <c r="B13" s="5" t="s">
        <v>266</v>
      </c>
      <c r="D13" s="35">
        <v>-4378873</v>
      </c>
      <c r="F13" s="35">
        <v>-1946624</v>
      </c>
      <c r="G13" s="25"/>
      <c r="H13" s="35">
        <v>-75283</v>
      </c>
      <c r="I13" s="25"/>
      <c r="J13" s="35">
        <v>-82118</v>
      </c>
    </row>
    <row r="14" spans="1:11" ht="20.25" customHeight="1" x14ac:dyDescent="0.3">
      <c r="A14" s="2" t="s">
        <v>85</v>
      </c>
      <c r="B14" s="5"/>
      <c r="D14" s="26">
        <f>SUM(D11:D13)</f>
        <v>285959</v>
      </c>
      <c r="F14" s="26">
        <f>SUM(F11:F13)</f>
        <v>141554</v>
      </c>
      <c r="G14" s="26">
        <f>SUM(G11:G13)</f>
        <v>0</v>
      </c>
      <c r="H14" s="26">
        <f>SUM(H11:H13)</f>
        <v>18826</v>
      </c>
      <c r="I14" s="26">
        <f>SUM(I11:I13)</f>
        <v>0</v>
      </c>
      <c r="J14" s="26">
        <f>SUM(J11:J13)</f>
        <v>14187</v>
      </c>
      <c r="K14" s="38"/>
    </row>
    <row r="15" spans="1:11" ht="14.75" customHeight="1" x14ac:dyDescent="0.3">
      <c r="A15" s="51"/>
      <c r="B15" s="5"/>
      <c r="G15" s="25"/>
      <c r="I15" s="25"/>
      <c r="J15" s="25"/>
    </row>
    <row r="16" spans="1:11" ht="20.25" customHeight="1" x14ac:dyDescent="0.3">
      <c r="A16" s="13" t="s">
        <v>86</v>
      </c>
      <c r="B16" s="5"/>
      <c r="D16" s="25">
        <v>1156</v>
      </c>
      <c r="F16" s="25">
        <v>256</v>
      </c>
      <c r="G16" s="25"/>
      <c r="H16" s="25">
        <v>8685</v>
      </c>
      <c r="I16" s="25"/>
      <c r="J16" s="25">
        <v>1352</v>
      </c>
    </row>
    <row r="17" spans="1:13" ht="20.25" customHeight="1" x14ac:dyDescent="0.3">
      <c r="A17" s="13" t="s">
        <v>275</v>
      </c>
      <c r="B17" s="209"/>
      <c r="D17" s="25">
        <v>307299</v>
      </c>
      <c r="F17" s="25">
        <v>0</v>
      </c>
      <c r="G17" s="25"/>
      <c r="H17" s="25">
        <v>0</v>
      </c>
      <c r="I17" s="25"/>
      <c r="J17" s="25">
        <v>0</v>
      </c>
    </row>
    <row r="18" spans="1:13" ht="20.25" customHeight="1" x14ac:dyDescent="0.3">
      <c r="A18" s="13" t="s">
        <v>87</v>
      </c>
      <c r="B18" s="5"/>
      <c r="C18" s="25"/>
      <c r="D18" s="30">
        <v>30453</v>
      </c>
      <c r="E18" s="25"/>
      <c r="F18" s="30">
        <v>0</v>
      </c>
      <c r="G18" s="25"/>
      <c r="H18" s="30">
        <v>0</v>
      </c>
      <c r="I18" s="25"/>
      <c r="J18" s="30">
        <v>0</v>
      </c>
    </row>
    <row r="19" spans="1:13" ht="20.25" customHeight="1" x14ac:dyDescent="0.3">
      <c r="A19" s="9" t="s">
        <v>88</v>
      </c>
      <c r="B19" s="5"/>
      <c r="D19" s="25">
        <f>329501-D17</f>
        <v>22202</v>
      </c>
      <c r="F19" s="25">
        <v>11669</v>
      </c>
      <c r="G19" s="25"/>
      <c r="H19" s="25">
        <v>110</v>
      </c>
      <c r="I19" s="25"/>
      <c r="J19" s="25">
        <v>135</v>
      </c>
    </row>
    <row r="20" spans="1:13" ht="20.25" customHeight="1" x14ac:dyDescent="0.3">
      <c r="A20" s="9" t="s">
        <v>153</v>
      </c>
      <c r="B20" s="5"/>
      <c r="D20" s="30">
        <v>0</v>
      </c>
      <c r="E20" s="39"/>
      <c r="F20" s="30">
        <v>803</v>
      </c>
      <c r="G20" s="25"/>
      <c r="H20" s="30">
        <v>18648</v>
      </c>
      <c r="I20" s="25"/>
      <c r="J20" s="30">
        <v>45803</v>
      </c>
    </row>
    <row r="21" spans="1:13" ht="20.25" customHeight="1" x14ac:dyDescent="0.3">
      <c r="A21" s="13" t="s">
        <v>89</v>
      </c>
      <c r="B21" s="5"/>
      <c r="D21" s="30">
        <v>-41084</v>
      </c>
      <c r="F21" s="30">
        <v>-23991</v>
      </c>
      <c r="G21" s="30"/>
      <c r="H21" s="30">
        <v>-2891</v>
      </c>
      <c r="I21" s="25"/>
      <c r="J21" s="30">
        <v>-2817</v>
      </c>
    </row>
    <row r="22" spans="1:13" ht="20.25" customHeight="1" x14ac:dyDescent="0.3">
      <c r="A22" s="13" t="s">
        <v>90</v>
      </c>
      <c r="B22" s="5"/>
      <c r="D22" s="30">
        <v>-82180</v>
      </c>
      <c r="F22" s="30">
        <v>-81695</v>
      </c>
      <c r="G22" s="25"/>
      <c r="H22" s="30">
        <v>-4369</v>
      </c>
      <c r="I22" s="25"/>
      <c r="J22" s="30">
        <v>-5636</v>
      </c>
    </row>
    <row r="23" spans="1:13" ht="20.25" customHeight="1" x14ac:dyDescent="0.3">
      <c r="A23" s="157" t="s">
        <v>259</v>
      </c>
      <c r="B23" s="158"/>
      <c r="C23" s="159"/>
      <c r="D23" s="160">
        <v>0</v>
      </c>
      <c r="E23" s="159"/>
      <c r="F23" s="160">
        <v>-12291</v>
      </c>
      <c r="G23" s="159"/>
      <c r="H23" s="160">
        <v>0</v>
      </c>
      <c r="I23" s="159"/>
      <c r="J23" s="160">
        <v>0</v>
      </c>
      <c r="K23" s="161"/>
      <c r="L23" s="161"/>
      <c r="M23" s="161"/>
    </row>
    <row r="24" spans="1:13" ht="20.25" customHeight="1" x14ac:dyDescent="0.3">
      <c r="A24" s="13" t="s">
        <v>91</v>
      </c>
      <c r="B24" s="5"/>
      <c r="D24" s="25">
        <v>-552</v>
      </c>
      <c r="F24" s="25">
        <v>-552</v>
      </c>
      <c r="G24" s="25"/>
      <c r="H24" s="25">
        <v>0</v>
      </c>
      <c r="I24" s="25"/>
      <c r="J24" s="25">
        <v>0</v>
      </c>
    </row>
    <row r="25" spans="1:13" ht="20.25" customHeight="1" x14ac:dyDescent="0.3">
      <c r="A25" s="13" t="s">
        <v>92</v>
      </c>
      <c r="B25" s="5">
        <v>2</v>
      </c>
      <c r="D25" s="25">
        <v>-8111</v>
      </c>
      <c r="F25" s="25">
        <v>-8835</v>
      </c>
      <c r="G25" s="25"/>
      <c r="H25" s="25">
        <v>-456</v>
      </c>
      <c r="I25" s="25"/>
      <c r="J25" s="25">
        <v>-506</v>
      </c>
    </row>
    <row r="26" spans="1:13" ht="20.25" hidden="1" customHeight="1" x14ac:dyDescent="0.3">
      <c r="A26" s="13" t="s">
        <v>93</v>
      </c>
      <c r="B26" s="5"/>
      <c r="D26" s="30" t="s">
        <v>94</v>
      </c>
      <c r="F26" s="30" t="s">
        <v>94</v>
      </c>
      <c r="G26" s="25"/>
      <c r="H26" s="30" t="s">
        <v>94</v>
      </c>
      <c r="I26" s="25"/>
      <c r="J26" s="30" t="s">
        <v>94</v>
      </c>
    </row>
    <row r="27" spans="1:13" ht="20.25" hidden="1" customHeight="1" x14ac:dyDescent="0.3">
      <c r="A27" s="13" t="s">
        <v>95</v>
      </c>
      <c r="B27" s="5"/>
      <c r="D27" s="30" t="s">
        <v>94</v>
      </c>
      <c r="F27" s="30" t="s">
        <v>94</v>
      </c>
      <c r="G27" s="25"/>
      <c r="H27" s="30" t="s">
        <v>94</v>
      </c>
      <c r="I27" s="25"/>
      <c r="J27" s="30" t="s">
        <v>94</v>
      </c>
    </row>
    <row r="28" spans="1:13" ht="20.25" customHeight="1" x14ac:dyDescent="0.3">
      <c r="A28" s="2" t="s">
        <v>96</v>
      </c>
      <c r="B28" s="5"/>
      <c r="D28" s="40">
        <f>SUM(D14:D27)</f>
        <v>515142</v>
      </c>
      <c r="F28" s="40">
        <f>SUM(F14:F27)</f>
        <v>26918</v>
      </c>
      <c r="G28" s="26"/>
      <c r="H28" s="40">
        <f>SUM(H14:H27)</f>
        <v>38553</v>
      </c>
      <c r="I28" s="26"/>
      <c r="J28" s="40">
        <f>SUM(J14:J27)</f>
        <v>52518</v>
      </c>
    </row>
    <row r="29" spans="1:13" ht="14.75" customHeight="1" x14ac:dyDescent="0.3">
      <c r="A29" s="51"/>
      <c r="B29" s="5"/>
      <c r="G29" s="25"/>
      <c r="I29" s="25"/>
      <c r="J29" s="25"/>
    </row>
    <row r="30" spans="1:13" ht="20.25" customHeight="1" x14ac:dyDescent="0.3">
      <c r="A30" s="13" t="s">
        <v>97</v>
      </c>
      <c r="B30" s="5"/>
      <c r="D30" s="35">
        <v>-42225</v>
      </c>
      <c r="F30" s="35">
        <v>-44931</v>
      </c>
      <c r="G30" s="25"/>
      <c r="H30" s="35">
        <v>-44240</v>
      </c>
      <c r="I30" s="25"/>
      <c r="J30" s="35">
        <v>-31570</v>
      </c>
    </row>
    <row r="31" spans="1:13" s="10" customFormat="1" ht="20.25" customHeight="1" x14ac:dyDescent="0.3">
      <c r="A31" s="2" t="s">
        <v>242</v>
      </c>
      <c r="B31" s="55"/>
      <c r="C31" s="4"/>
      <c r="D31" s="56">
        <f>SUM(D28:D30)</f>
        <v>472917</v>
      </c>
      <c r="F31" s="56">
        <f>SUM(F28:F30)</f>
        <v>-18013</v>
      </c>
      <c r="H31" s="56">
        <f>SUM(H28:H30)</f>
        <v>-5687</v>
      </c>
      <c r="I31" s="27"/>
      <c r="J31" s="56">
        <f>SUM(J28:J30)</f>
        <v>20948</v>
      </c>
    </row>
    <row r="32" spans="1:13" ht="20.25" customHeight="1" x14ac:dyDescent="0.3">
      <c r="A32" s="4" t="s">
        <v>257</v>
      </c>
      <c r="B32" s="5"/>
      <c r="D32" s="35">
        <v>-87325</v>
      </c>
      <c r="F32" s="35">
        <v>-4871</v>
      </c>
      <c r="G32" s="28"/>
      <c r="H32" s="35">
        <v>-69</v>
      </c>
      <c r="I32" s="28"/>
      <c r="J32" s="35">
        <v>47</v>
      </c>
    </row>
    <row r="33" spans="1:11" ht="20.149999999999999" customHeight="1" x14ac:dyDescent="0.3">
      <c r="A33" s="10" t="s">
        <v>244</v>
      </c>
      <c r="B33" s="5"/>
      <c r="D33" s="33">
        <f>SUM(D31:D32)</f>
        <v>385592</v>
      </c>
      <c r="F33" s="33">
        <f>SUM(F31:F32)</f>
        <v>-22884</v>
      </c>
      <c r="G33" s="26"/>
      <c r="H33" s="33">
        <f>SUM(H31:H32)</f>
        <v>-5756</v>
      </c>
      <c r="I33" s="26"/>
      <c r="J33" s="33">
        <f>SUM(J31:J32)</f>
        <v>20995</v>
      </c>
      <c r="K33" s="38"/>
    </row>
    <row r="34" spans="1:11" ht="14.75" customHeight="1" x14ac:dyDescent="0.3">
      <c r="A34" s="51"/>
      <c r="B34" s="5"/>
      <c r="G34" s="25"/>
      <c r="H34" s="25"/>
      <c r="I34" s="25"/>
      <c r="J34" s="25"/>
    </row>
    <row r="35" spans="1:11" ht="20.25" customHeight="1" x14ac:dyDescent="0.3">
      <c r="A35" s="10" t="s">
        <v>98</v>
      </c>
      <c r="B35" s="5"/>
      <c r="G35" s="25"/>
      <c r="H35" s="25"/>
      <c r="I35" s="25"/>
      <c r="J35" s="25"/>
    </row>
    <row r="36" spans="1:11" ht="20.25" customHeight="1" x14ac:dyDescent="0.3">
      <c r="A36" s="17" t="s">
        <v>99</v>
      </c>
      <c r="B36" s="5"/>
      <c r="G36" s="25"/>
      <c r="H36" s="25"/>
      <c r="I36" s="25"/>
      <c r="J36" s="25"/>
    </row>
    <row r="37" spans="1:11" ht="20.25" customHeight="1" x14ac:dyDescent="0.3">
      <c r="A37" s="4" t="s">
        <v>292</v>
      </c>
      <c r="B37" s="5"/>
      <c r="D37" s="25">
        <v>-301</v>
      </c>
      <c r="E37" s="84"/>
      <c r="F37" s="25">
        <v>-287</v>
      </c>
      <c r="G37" s="84"/>
      <c r="H37" s="25">
        <v>0</v>
      </c>
      <c r="I37" s="105"/>
      <c r="J37" s="25">
        <v>0</v>
      </c>
    </row>
    <row r="38" spans="1:11" ht="20.25" customHeight="1" x14ac:dyDescent="0.3">
      <c r="A38" s="4" t="s">
        <v>200</v>
      </c>
      <c r="B38" s="5"/>
      <c r="D38" s="28"/>
      <c r="E38" s="128"/>
      <c r="F38" s="28"/>
      <c r="G38" s="128"/>
      <c r="H38" s="28"/>
      <c r="I38" s="121"/>
      <c r="J38" s="28"/>
    </row>
    <row r="39" spans="1:11" ht="20.25" customHeight="1" x14ac:dyDescent="0.3">
      <c r="A39" s="4" t="s">
        <v>201</v>
      </c>
      <c r="B39" s="5"/>
      <c r="D39" s="35">
        <v>60</v>
      </c>
      <c r="E39" s="84"/>
      <c r="F39" s="35">
        <v>57</v>
      </c>
      <c r="G39" s="84"/>
      <c r="H39" s="35">
        <v>0</v>
      </c>
      <c r="I39" s="105"/>
      <c r="J39" s="35">
        <v>0</v>
      </c>
    </row>
    <row r="40" spans="1:11" ht="20.25" customHeight="1" x14ac:dyDescent="0.3">
      <c r="A40" s="10" t="s">
        <v>100</v>
      </c>
      <c r="B40" s="5"/>
      <c r="D40" s="33">
        <f>SUM(D37:D39)</f>
        <v>-241</v>
      </c>
      <c r="E40" s="105"/>
      <c r="F40" s="33">
        <f>SUM(F37:F39)</f>
        <v>-230</v>
      </c>
      <c r="G40" s="105"/>
      <c r="H40" s="122">
        <f>SUM(H37:H39)</f>
        <v>0</v>
      </c>
      <c r="I40" s="84"/>
      <c r="J40" s="120">
        <f>SUM(J37:J39)</f>
        <v>0</v>
      </c>
    </row>
    <row r="41" spans="1:11" ht="20.25" hidden="1" customHeight="1" x14ac:dyDescent="0.3">
      <c r="A41" s="4"/>
      <c r="B41" s="5"/>
      <c r="G41" s="25"/>
      <c r="H41" s="25"/>
      <c r="I41" s="25"/>
      <c r="J41" s="25"/>
    </row>
    <row r="42" spans="1:11" ht="20.25" hidden="1" customHeight="1" x14ac:dyDescent="0.3">
      <c r="A42" s="10" t="s">
        <v>98</v>
      </c>
      <c r="B42" s="5"/>
      <c r="G42" s="25"/>
      <c r="H42" s="25"/>
      <c r="I42" s="25"/>
      <c r="J42" s="25"/>
    </row>
    <row r="43" spans="1:11" ht="20.25" hidden="1" customHeight="1" x14ac:dyDescent="0.3">
      <c r="A43" s="17" t="s">
        <v>205</v>
      </c>
      <c r="B43" s="5"/>
      <c r="G43" s="25"/>
      <c r="H43" s="25"/>
      <c r="I43" s="25"/>
      <c r="J43" s="25"/>
    </row>
    <row r="44" spans="1:11" ht="20.25" hidden="1" customHeight="1" x14ac:dyDescent="0.3">
      <c r="A44" s="4" t="s">
        <v>101</v>
      </c>
      <c r="B44" s="5"/>
      <c r="D44" s="25">
        <v>0</v>
      </c>
      <c r="F44" s="25">
        <v>0</v>
      </c>
      <c r="G44" s="25"/>
      <c r="H44" s="25">
        <v>0</v>
      </c>
      <c r="I44" s="25"/>
      <c r="J44" s="25">
        <v>0</v>
      </c>
    </row>
    <row r="45" spans="1:11" ht="20.25" hidden="1" customHeight="1" x14ac:dyDescent="0.3">
      <c r="A45" s="4" t="s">
        <v>199</v>
      </c>
      <c r="B45" s="5"/>
      <c r="D45" s="25">
        <v>0</v>
      </c>
      <c r="F45" s="25">
        <v>0</v>
      </c>
      <c r="G45" s="25"/>
      <c r="H45" s="25">
        <v>0</v>
      </c>
      <c r="I45" s="25"/>
      <c r="J45" s="25">
        <v>0</v>
      </c>
    </row>
    <row r="46" spans="1:11" ht="20.25" hidden="1" customHeight="1" x14ac:dyDescent="0.3">
      <c r="A46" s="4" t="s">
        <v>102</v>
      </c>
    </row>
    <row r="47" spans="1:11" ht="20.25" hidden="1" customHeight="1" x14ac:dyDescent="0.3">
      <c r="A47" s="4" t="s">
        <v>201</v>
      </c>
      <c r="B47" s="5"/>
      <c r="D47" s="35">
        <v>0</v>
      </c>
      <c r="F47" s="35">
        <v>0</v>
      </c>
      <c r="G47" s="25"/>
      <c r="H47" s="35">
        <v>0</v>
      </c>
      <c r="I47" s="25"/>
      <c r="J47" s="35">
        <v>0</v>
      </c>
    </row>
    <row r="48" spans="1:11" ht="20.25" hidden="1" customHeight="1" x14ac:dyDescent="0.3">
      <c r="A48" s="3" t="s">
        <v>202</v>
      </c>
      <c r="B48" s="5"/>
      <c r="D48" s="37">
        <f>SUM(D44:D47)</f>
        <v>0</v>
      </c>
      <c r="E48" s="10"/>
      <c r="F48" s="37">
        <f>SUM(F44:F47)</f>
        <v>0</v>
      </c>
      <c r="G48" s="26"/>
      <c r="H48" s="37">
        <f>SUM(H44:H47)</f>
        <v>0</v>
      </c>
      <c r="I48" s="26"/>
      <c r="J48" s="37">
        <f>SUM(J44:J47)</f>
        <v>0</v>
      </c>
    </row>
    <row r="49" spans="1:13" ht="20.25" hidden="1" customHeight="1" x14ac:dyDescent="0.3">
      <c r="A49" s="10" t="s">
        <v>206</v>
      </c>
      <c r="B49" s="5"/>
      <c r="D49" s="78">
        <f>D40+D48</f>
        <v>-241</v>
      </c>
      <c r="E49" s="10"/>
      <c r="F49" s="78">
        <f>F40+F48</f>
        <v>-230</v>
      </c>
      <c r="G49" s="26"/>
      <c r="H49" s="78">
        <f>H40+H48</f>
        <v>0</v>
      </c>
      <c r="I49" s="26"/>
      <c r="J49" s="78">
        <f>J40+J48</f>
        <v>0</v>
      </c>
    </row>
    <row r="50" spans="1:13" ht="20.25" customHeight="1" thickBot="1" x14ac:dyDescent="0.35">
      <c r="A50" s="10" t="s">
        <v>238</v>
      </c>
      <c r="B50" s="5"/>
      <c r="D50" s="42">
        <f>SUM(D33,D49)</f>
        <v>385351</v>
      </c>
      <c r="F50" s="42">
        <f>SUM(F33,F49)</f>
        <v>-23114</v>
      </c>
      <c r="G50" s="26"/>
      <c r="H50" s="42">
        <f>SUM(H33,H48)</f>
        <v>-5756</v>
      </c>
      <c r="I50" s="26"/>
      <c r="J50" s="42">
        <f>SUM(J33,J48)</f>
        <v>20995</v>
      </c>
      <c r="K50" s="38"/>
    </row>
    <row r="51" spans="1:13" ht="20.25" customHeight="1" thickTop="1" x14ac:dyDescent="0.3">
      <c r="A51" s="10"/>
      <c r="B51" s="5"/>
      <c r="D51" s="27"/>
      <c r="F51" s="27"/>
      <c r="G51" s="26"/>
      <c r="H51" s="27"/>
      <c r="I51" s="26"/>
      <c r="J51" s="27"/>
      <c r="K51" s="38"/>
    </row>
    <row r="52" spans="1:13" ht="20.25" customHeight="1" x14ac:dyDescent="0.4">
      <c r="A52" s="20" t="s">
        <v>0</v>
      </c>
      <c r="B52" s="19"/>
      <c r="C52" s="22"/>
      <c r="D52" s="22"/>
      <c r="E52" s="22"/>
      <c r="F52" s="22"/>
      <c r="G52" s="22"/>
      <c r="H52" s="22"/>
      <c r="I52" s="22"/>
      <c r="J52" s="22"/>
    </row>
    <row r="53" spans="1:13" ht="20.25" customHeight="1" x14ac:dyDescent="0.35">
      <c r="A53" s="12" t="s">
        <v>220</v>
      </c>
      <c r="B53" s="21"/>
      <c r="C53" s="23"/>
      <c r="D53" s="23"/>
      <c r="E53" s="23"/>
      <c r="F53" s="23"/>
      <c r="G53" s="23"/>
      <c r="H53" s="23"/>
      <c r="I53" s="23"/>
      <c r="J53" s="23"/>
    </row>
    <row r="54" spans="1:13" ht="20.25" customHeight="1" x14ac:dyDescent="0.35">
      <c r="A54" s="12"/>
      <c r="B54" s="21"/>
      <c r="C54" s="23"/>
      <c r="D54" s="23"/>
      <c r="E54" s="23"/>
      <c r="F54" s="23"/>
      <c r="G54" s="23"/>
      <c r="H54" s="23"/>
      <c r="I54" s="23"/>
      <c r="J54" s="23"/>
    </row>
    <row r="55" spans="1:13" ht="20.25" customHeight="1" x14ac:dyDescent="0.3">
      <c r="B55" s="9"/>
      <c r="C55" s="9"/>
      <c r="D55" s="215" t="s">
        <v>2</v>
      </c>
      <c r="E55" s="215"/>
      <c r="F55" s="215"/>
      <c r="H55" s="215" t="s">
        <v>3</v>
      </c>
      <c r="I55" s="215"/>
      <c r="J55" s="215"/>
    </row>
    <row r="56" spans="1:13" ht="20.25" customHeight="1" x14ac:dyDescent="0.3">
      <c r="B56" s="7"/>
      <c r="C56" s="7"/>
      <c r="D56" s="214" t="s">
        <v>5</v>
      </c>
      <c r="E56" s="214"/>
      <c r="F56" s="214"/>
      <c r="G56" s="8"/>
      <c r="H56" s="214" t="s">
        <v>5</v>
      </c>
      <c r="I56" s="214"/>
      <c r="J56" s="214"/>
    </row>
    <row r="57" spans="1:13" ht="20.25" customHeight="1" x14ac:dyDescent="0.3">
      <c r="A57" s="139"/>
      <c r="B57" s="7"/>
      <c r="C57" s="7"/>
      <c r="D57" s="219" t="s">
        <v>221</v>
      </c>
      <c r="E57" s="219"/>
      <c r="F57" s="219"/>
      <c r="G57" s="8"/>
      <c r="H57" s="219" t="s">
        <v>221</v>
      </c>
      <c r="I57" s="219"/>
      <c r="J57" s="219"/>
    </row>
    <row r="58" spans="1:13" ht="20.25" customHeight="1" x14ac:dyDescent="0.3">
      <c r="B58" s="5"/>
      <c r="C58" s="7"/>
      <c r="D58" s="218" t="s">
        <v>218</v>
      </c>
      <c r="E58" s="218"/>
      <c r="F58" s="218"/>
      <c r="G58" s="8"/>
      <c r="H58" s="218" t="s">
        <v>218</v>
      </c>
      <c r="I58" s="218"/>
      <c r="J58" s="218"/>
    </row>
    <row r="59" spans="1:13" ht="20.25" customHeight="1" x14ac:dyDescent="0.3">
      <c r="A59" s="139"/>
      <c r="B59" s="5"/>
      <c r="C59" s="5"/>
      <c r="D59" s="7">
        <v>2025</v>
      </c>
      <c r="E59" s="7"/>
      <c r="F59" s="7">
        <v>2024</v>
      </c>
      <c r="G59" s="7"/>
      <c r="H59" s="7">
        <v>2025</v>
      </c>
      <c r="I59" s="7"/>
      <c r="J59" s="7">
        <v>2024</v>
      </c>
    </row>
    <row r="60" spans="1:13" ht="20.25" customHeight="1" x14ac:dyDescent="0.3">
      <c r="A60" s="139"/>
      <c r="B60" s="154"/>
      <c r="C60" s="154"/>
      <c r="D60" s="216" t="s">
        <v>219</v>
      </c>
      <c r="E60" s="217"/>
      <c r="F60" s="217"/>
      <c r="G60" s="217"/>
      <c r="H60" s="217"/>
      <c r="I60" s="217"/>
      <c r="J60" s="217"/>
    </row>
    <row r="61" spans="1:13" ht="20.25" customHeight="1" x14ac:dyDescent="0.3">
      <c r="A61" s="2" t="s">
        <v>207</v>
      </c>
      <c r="B61" s="5"/>
      <c r="C61" s="5"/>
    </row>
    <row r="62" spans="1:13" ht="20.399999999999999" customHeight="1" x14ac:dyDescent="0.3">
      <c r="A62" s="139" t="s">
        <v>103</v>
      </c>
      <c r="B62" s="5"/>
      <c r="C62" s="5"/>
      <c r="D62" s="25">
        <f>D33-D63</f>
        <v>385175</v>
      </c>
      <c r="E62" s="84"/>
      <c r="F62" s="25">
        <f>F33-F63</f>
        <v>-23941</v>
      </c>
      <c r="G62" s="84"/>
      <c r="H62" s="25">
        <f>H33-H63</f>
        <v>-5756</v>
      </c>
      <c r="I62" s="105"/>
      <c r="J62" s="25">
        <f>J33-J63</f>
        <v>20995</v>
      </c>
    </row>
    <row r="63" spans="1:13" ht="20.25" customHeight="1" x14ac:dyDescent="0.3">
      <c r="A63" s="139" t="s">
        <v>104</v>
      </c>
      <c r="B63" s="5"/>
      <c r="C63" s="5"/>
      <c r="D63" s="35">
        <v>417</v>
      </c>
      <c r="E63" s="84"/>
      <c r="F63" s="35">
        <v>1057</v>
      </c>
      <c r="G63" s="84"/>
      <c r="H63" s="35">
        <v>0</v>
      </c>
      <c r="I63" s="105"/>
      <c r="J63" s="35">
        <v>0</v>
      </c>
    </row>
    <row r="64" spans="1:13" ht="20.25" customHeight="1" thickBot="1" x14ac:dyDescent="0.35">
      <c r="A64" s="2"/>
      <c r="B64" s="5"/>
      <c r="C64" s="5"/>
      <c r="D64" s="42">
        <f>SUM(D62:D63)</f>
        <v>385592</v>
      </c>
      <c r="F64" s="42">
        <f>SUM(F62:F63)</f>
        <v>-22884</v>
      </c>
      <c r="G64" s="26"/>
      <c r="H64" s="42">
        <f>SUM(H62:H63)</f>
        <v>-5756</v>
      </c>
      <c r="I64" s="26"/>
      <c r="J64" s="42">
        <f>SUM(J62:J63)</f>
        <v>20995</v>
      </c>
      <c r="K64" s="38"/>
      <c r="M64" s="39"/>
    </row>
    <row r="65" spans="1:11" ht="20.25" customHeight="1" thickTop="1" x14ac:dyDescent="0.3">
      <c r="A65" s="3"/>
      <c r="B65" s="5"/>
      <c r="C65" s="5"/>
      <c r="G65" s="25"/>
      <c r="H65" s="25"/>
      <c r="I65" s="25"/>
      <c r="J65" s="25"/>
    </row>
    <row r="66" spans="1:11" ht="20.25" customHeight="1" x14ac:dyDescent="0.3">
      <c r="A66" s="140" t="s">
        <v>208</v>
      </c>
      <c r="B66" s="5"/>
      <c r="C66" s="5"/>
      <c r="G66" s="25"/>
      <c r="H66" s="25"/>
      <c r="I66" s="25"/>
      <c r="J66" s="25"/>
    </row>
    <row r="67" spans="1:11" ht="20.25" customHeight="1" x14ac:dyDescent="0.3">
      <c r="A67" s="18" t="s">
        <v>103</v>
      </c>
      <c r="B67" s="5"/>
      <c r="C67" s="5"/>
      <c r="D67" s="25">
        <f>D50-D68</f>
        <v>384934</v>
      </c>
      <c r="E67" s="84"/>
      <c r="F67" s="25">
        <f>F50-F68</f>
        <v>-24171</v>
      </c>
      <c r="G67" s="84"/>
      <c r="H67" s="25">
        <f>H50-H68</f>
        <v>-5756</v>
      </c>
      <c r="I67" s="105"/>
      <c r="J67" s="25">
        <f>J50-J68</f>
        <v>20995</v>
      </c>
    </row>
    <row r="68" spans="1:11" ht="20.25" customHeight="1" x14ac:dyDescent="0.3">
      <c r="A68" s="13" t="s">
        <v>104</v>
      </c>
      <c r="B68" s="5"/>
      <c r="C68" s="5"/>
      <c r="D68" s="35">
        <v>417</v>
      </c>
      <c r="E68" s="84"/>
      <c r="F68" s="35">
        <v>1057</v>
      </c>
      <c r="G68" s="84"/>
      <c r="H68" s="35">
        <v>0</v>
      </c>
      <c r="I68" s="105"/>
      <c r="J68" s="35">
        <v>0</v>
      </c>
    </row>
    <row r="69" spans="1:11" ht="20.25" customHeight="1" thickBot="1" x14ac:dyDescent="0.35">
      <c r="A69" s="2"/>
      <c r="B69" s="5"/>
      <c r="C69" s="5"/>
      <c r="D69" s="42">
        <f>SUM(D67:D68)</f>
        <v>385351</v>
      </c>
      <c r="F69" s="42">
        <f>SUM(F67:F68)</f>
        <v>-23114</v>
      </c>
      <c r="G69" s="26"/>
      <c r="H69" s="42">
        <f>SUM(H67:H68)</f>
        <v>-5756</v>
      </c>
      <c r="I69" s="26"/>
      <c r="J69" s="42">
        <f>SUM(J67:J68)</f>
        <v>20995</v>
      </c>
      <c r="K69" s="38"/>
    </row>
    <row r="70" spans="1:11" ht="20.25" customHeight="1" thickTop="1" x14ac:dyDescent="0.3">
      <c r="B70" s="5"/>
      <c r="C70" s="5"/>
      <c r="G70" s="25"/>
      <c r="H70" s="25"/>
      <c r="I70" s="25"/>
      <c r="J70" s="25"/>
    </row>
    <row r="71" spans="1:11" ht="20.25" customHeight="1" thickBot="1" x14ac:dyDescent="0.35">
      <c r="A71" s="2" t="s">
        <v>253</v>
      </c>
      <c r="B71" s="5"/>
      <c r="C71" s="5"/>
      <c r="D71" s="50">
        <f>+D62/'BS2-4'!F92</f>
        <v>1.0633730881784551</v>
      </c>
      <c r="E71" s="49"/>
      <c r="F71" s="50">
        <f>+F62/'BS2-4'!H92</f>
        <v>-6.6095190768041517E-2</v>
      </c>
      <c r="G71" s="48"/>
      <c r="H71" s="50">
        <f>+H62/'BS2-4'!J92</f>
        <v>-1.5890895036165868E-2</v>
      </c>
      <c r="I71" s="48"/>
      <c r="J71" s="50">
        <f>+J62/'BS2-4'!L92</f>
        <v>5.7962012036883663E-2</v>
      </c>
    </row>
    <row r="72" spans="1:11" ht="21.75" customHeight="1" thickTop="1" x14ac:dyDescent="0.3"/>
    <row r="112" ht="14" x14ac:dyDescent="0.3"/>
    <row r="126" spans="1:10" s="15" customFormat="1" ht="21.75" customHeight="1" x14ac:dyDescent="0.3">
      <c r="A126" s="9"/>
      <c r="B126" s="4"/>
      <c r="C126" s="4"/>
      <c r="D126" s="4"/>
      <c r="E126" s="4"/>
      <c r="F126" s="4"/>
      <c r="G126" s="4"/>
      <c r="H126" s="4"/>
      <c r="I126" s="4"/>
      <c r="J126" s="4"/>
    </row>
  </sheetData>
  <mergeCells count="18">
    <mergeCell ref="D4:F4"/>
    <mergeCell ref="H4:J4"/>
    <mergeCell ref="D5:F5"/>
    <mergeCell ref="H5:J5"/>
    <mergeCell ref="D6:F6"/>
    <mergeCell ref="H6:J6"/>
    <mergeCell ref="D60:J60"/>
    <mergeCell ref="D58:F58"/>
    <mergeCell ref="H58:J58"/>
    <mergeCell ref="D7:F7"/>
    <mergeCell ref="H7:J7"/>
    <mergeCell ref="D55:F55"/>
    <mergeCell ref="H55:J55"/>
    <mergeCell ref="D57:F57"/>
    <mergeCell ref="H57:J57"/>
    <mergeCell ref="D56:F56"/>
    <mergeCell ref="H56:J56"/>
    <mergeCell ref="D9:J9"/>
  </mergeCells>
  <phoneticPr fontId="0" type="noConversion"/>
  <pageMargins left="0.7" right="0.7" top="0.48" bottom="0.5" header="0.5" footer="0.5"/>
  <pageSetup paperSize="9" scale="66" firstPageNumber="5" fitToHeight="0" orientation="portrait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1" max="16383" man="1"/>
  </rowBreaks>
  <customProperties>
    <customPr name="KSheetIndex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FC1FC-1D47-45F1-8D3E-EBE4AF704127}">
  <dimension ref="A1:X42"/>
  <sheetViews>
    <sheetView view="pageBreakPreview" zoomScale="70" zoomScaleNormal="70" zoomScaleSheetLayoutView="70" workbookViewId="0">
      <selection activeCell="Z56" sqref="A35:Z56"/>
    </sheetView>
  </sheetViews>
  <sheetFormatPr defaultColWidth="9.09765625" defaultRowHeight="14" x14ac:dyDescent="0.3"/>
  <cols>
    <col min="1" max="1" width="60.09765625" style="150" customWidth="1"/>
    <col min="2" max="2" width="6.3984375" style="173" customWidth="1"/>
    <col min="3" max="3" width="1.09765625" style="147" customWidth="1"/>
    <col min="4" max="4" width="14.8984375" style="147" bestFit="1" customWidth="1"/>
    <col min="5" max="5" width="1.09765625" style="147" customWidth="1"/>
    <col min="6" max="6" width="17" style="147" bestFit="1" customWidth="1"/>
    <col min="7" max="7" width="1.09765625" style="147" customWidth="1"/>
    <col min="8" max="8" width="11.59765625" style="147" bestFit="1" customWidth="1"/>
    <col min="9" max="9" width="1.09765625" style="147" customWidth="1"/>
    <col min="10" max="10" width="12.59765625" style="147" bestFit="1" customWidth="1"/>
    <col min="11" max="11" width="1.09765625" style="147" customWidth="1"/>
    <col min="12" max="12" width="18.5" style="147" bestFit="1" customWidth="1"/>
    <col min="13" max="13" width="1.69921875" style="147" customWidth="1"/>
    <col min="14" max="14" width="13.59765625" style="147" customWidth="1"/>
    <col min="15" max="15" width="1.09765625" style="147" customWidth="1"/>
    <col min="16" max="16" width="13.59765625" style="147" customWidth="1"/>
    <col min="17" max="17" width="1.09765625" style="147" customWidth="1"/>
    <col min="18" max="18" width="13.59765625" style="147" customWidth="1"/>
    <col min="19" max="19" width="1.09765625" style="147" customWidth="1"/>
    <col min="20" max="20" width="17" style="147" bestFit="1" customWidth="1"/>
    <col min="21" max="21" width="1.09765625" style="147" customWidth="1"/>
    <col min="22" max="22" width="13.19921875" style="147" bestFit="1" customWidth="1"/>
    <col min="23" max="23" width="1.09765625" style="147" customWidth="1"/>
    <col min="24" max="24" width="17" style="147" bestFit="1" customWidth="1"/>
    <col min="25" max="16384" width="9.09765625" style="147"/>
  </cols>
  <sheetData>
    <row r="1" spans="1:24" s="168" customFormat="1" ht="18.75" customHeight="1" x14ac:dyDescent="0.4">
      <c r="A1" s="165" t="s">
        <v>0</v>
      </c>
      <c r="B1" s="166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</row>
    <row r="2" spans="1:24" s="168" customFormat="1" ht="18.75" customHeight="1" x14ac:dyDescent="0.35">
      <c r="A2" s="169" t="s">
        <v>225</v>
      </c>
      <c r="B2" s="170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</row>
    <row r="3" spans="1:24" s="168" customFormat="1" ht="18.75" customHeight="1" x14ac:dyDescent="0.35">
      <c r="A3" s="169"/>
      <c r="B3" s="170"/>
      <c r="C3" s="171"/>
      <c r="D3" s="172"/>
      <c r="E3" s="147"/>
      <c r="F3" s="172"/>
      <c r="G3" s="147"/>
      <c r="H3" s="172"/>
      <c r="I3" s="147"/>
      <c r="J3" s="172"/>
      <c r="K3" s="147"/>
      <c r="L3" s="172"/>
      <c r="M3" s="147"/>
      <c r="N3" s="147"/>
      <c r="O3" s="147"/>
      <c r="P3" s="147"/>
      <c r="Q3" s="147"/>
      <c r="R3" s="147"/>
      <c r="S3" s="147"/>
      <c r="T3" s="172"/>
      <c r="U3" s="147"/>
      <c r="V3" s="172"/>
      <c r="W3" s="147"/>
      <c r="X3" s="172"/>
    </row>
    <row r="4" spans="1:24" s="168" customFormat="1" ht="18.75" customHeight="1" x14ac:dyDescent="0.3">
      <c r="A4" s="169"/>
      <c r="B4" s="169"/>
      <c r="C4" s="169"/>
    </row>
    <row r="5" spans="1:24" s="168" customFormat="1" ht="18.75" customHeight="1" x14ac:dyDescent="0.3">
      <c r="A5" s="169"/>
      <c r="B5" s="169"/>
      <c r="C5" s="169"/>
    </row>
    <row r="6" spans="1:24" s="168" customFormat="1" ht="18.649999999999999" customHeight="1" x14ac:dyDescent="0.3">
      <c r="A6" s="150"/>
      <c r="B6" s="150"/>
      <c r="C6" s="173"/>
      <c r="D6" s="221" t="s">
        <v>105</v>
      </c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</row>
    <row r="7" spans="1:24" s="168" customFormat="1" ht="18.75" customHeight="1" x14ac:dyDescent="0.3">
      <c r="A7" s="150"/>
      <c r="B7" s="145"/>
      <c r="C7" s="143"/>
      <c r="D7" s="145"/>
      <c r="E7" s="147"/>
      <c r="F7" s="145"/>
      <c r="G7" s="145"/>
      <c r="H7" s="145"/>
      <c r="I7" s="145"/>
      <c r="J7" s="222" t="s">
        <v>72</v>
      </c>
      <c r="K7" s="222"/>
      <c r="L7" s="222"/>
      <c r="M7" s="145"/>
      <c r="N7" s="222" t="s">
        <v>76</v>
      </c>
      <c r="O7" s="222"/>
      <c r="P7" s="222"/>
      <c r="Q7" s="222"/>
      <c r="R7" s="222"/>
      <c r="S7" s="145"/>
      <c r="T7" s="145" t="s">
        <v>109</v>
      </c>
      <c r="U7" s="174"/>
      <c r="V7" s="174"/>
      <c r="W7" s="147"/>
      <c r="X7" s="174"/>
    </row>
    <row r="8" spans="1:24" s="168" customFormat="1" ht="18.75" customHeight="1" x14ac:dyDescent="0.3">
      <c r="A8" s="150"/>
      <c r="B8" s="145"/>
      <c r="C8" s="143"/>
      <c r="D8" s="145" t="s">
        <v>110</v>
      </c>
      <c r="E8" s="147"/>
      <c r="F8" s="145"/>
      <c r="G8" s="145"/>
      <c r="H8" s="145" t="s">
        <v>111</v>
      </c>
      <c r="I8" s="145"/>
      <c r="M8" s="145"/>
      <c r="N8" s="145" t="s">
        <v>112</v>
      </c>
      <c r="O8" s="145"/>
      <c r="P8" s="145"/>
      <c r="Q8" s="145"/>
      <c r="R8" s="145" t="s">
        <v>226</v>
      </c>
      <c r="S8" s="145"/>
      <c r="T8" s="145" t="s">
        <v>114</v>
      </c>
      <c r="U8" s="145"/>
      <c r="V8" s="145" t="s">
        <v>115</v>
      </c>
      <c r="W8" s="145"/>
      <c r="X8" s="147"/>
    </row>
    <row r="9" spans="1:24" s="168" customFormat="1" ht="18.75" customHeight="1" x14ac:dyDescent="0.3">
      <c r="A9" s="150"/>
      <c r="B9" s="145"/>
      <c r="C9" s="143"/>
      <c r="D9" s="145" t="s">
        <v>116</v>
      </c>
      <c r="E9" s="147"/>
      <c r="F9" s="145" t="s">
        <v>227</v>
      </c>
      <c r="G9" s="145"/>
      <c r="H9" s="145" t="s">
        <v>117</v>
      </c>
      <c r="I9" s="145"/>
      <c r="J9" s="145" t="s">
        <v>118</v>
      </c>
      <c r="K9" s="145"/>
      <c r="L9" s="145"/>
      <c r="M9" s="145"/>
      <c r="N9" s="145" t="s">
        <v>119</v>
      </c>
      <c r="O9" s="145"/>
      <c r="P9" s="145" t="s">
        <v>120</v>
      </c>
      <c r="Q9" s="145"/>
      <c r="R9" s="145" t="s">
        <v>228</v>
      </c>
      <c r="S9" s="145"/>
      <c r="T9" s="145" t="s">
        <v>122</v>
      </c>
      <c r="U9" s="145"/>
      <c r="V9" s="145" t="s">
        <v>123</v>
      </c>
      <c r="W9" s="145"/>
      <c r="X9" s="145" t="s">
        <v>108</v>
      </c>
    </row>
    <row r="10" spans="1:24" ht="18.75" customHeight="1" x14ac:dyDescent="0.3">
      <c r="B10" s="143"/>
      <c r="C10" s="143"/>
      <c r="D10" s="145" t="s">
        <v>124</v>
      </c>
      <c r="F10" s="145" t="s">
        <v>229</v>
      </c>
      <c r="G10" s="145"/>
      <c r="H10" s="145" t="s">
        <v>126</v>
      </c>
      <c r="I10" s="145"/>
      <c r="J10" s="145" t="s">
        <v>127</v>
      </c>
      <c r="K10" s="145"/>
      <c r="L10" s="145" t="s">
        <v>128</v>
      </c>
      <c r="M10" s="145"/>
      <c r="N10" s="145" t="s">
        <v>127</v>
      </c>
      <c r="O10" s="145"/>
      <c r="P10" s="145" t="s">
        <v>127</v>
      </c>
      <c r="Q10" s="145"/>
      <c r="R10" s="145" t="s">
        <v>129</v>
      </c>
      <c r="S10" s="145"/>
      <c r="T10" s="145" t="s">
        <v>230</v>
      </c>
      <c r="U10" s="145"/>
      <c r="V10" s="145" t="s">
        <v>131</v>
      </c>
      <c r="W10" s="145"/>
      <c r="X10" s="145" t="s">
        <v>107</v>
      </c>
    </row>
    <row r="11" spans="1:24" ht="18.75" customHeight="1" x14ac:dyDescent="0.3">
      <c r="A11" s="147"/>
      <c r="B11" s="143"/>
      <c r="D11" s="220" t="s">
        <v>219</v>
      </c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220"/>
      <c r="W11" s="220"/>
      <c r="X11" s="220"/>
    </row>
    <row r="12" spans="1:24" ht="18.75" customHeight="1" x14ac:dyDescent="0.3">
      <c r="A12" s="176" t="s">
        <v>222</v>
      </c>
      <c r="B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</row>
    <row r="13" spans="1:24" s="145" customFormat="1" ht="18.75" customHeight="1" x14ac:dyDescent="0.3">
      <c r="A13" s="168" t="s">
        <v>223</v>
      </c>
      <c r="B13" s="143"/>
      <c r="C13" s="173"/>
      <c r="D13" s="113">
        <v>362220</v>
      </c>
      <c r="E13" s="24"/>
      <c r="F13" s="113">
        <v>2086386</v>
      </c>
      <c r="G13" s="24"/>
      <c r="H13" s="113">
        <v>-1845</v>
      </c>
      <c r="I13" s="24"/>
      <c r="J13" s="113">
        <v>50524</v>
      </c>
      <c r="K13" s="24"/>
      <c r="L13" s="113">
        <v>2374984</v>
      </c>
      <c r="M13" s="113"/>
      <c r="N13" s="56">
        <v>-5311</v>
      </c>
      <c r="O13" s="24"/>
      <c r="P13" s="56">
        <v>-286</v>
      </c>
      <c r="Q13" s="24"/>
      <c r="R13" s="56">
        <f>SUM(N13:P13)</f>
        <v>-5597</v>
      </c>
      <c r="S13" s="24"/>
      <c r="T13" s="24">
        <f>SUM(D13:L13,R13)</f>
        <v>4866672</v>
      </c>
      <c r="U13" s="24"/>
      <c r="V13" s="113">
        <v>102455</v>
      </c>
      <c r="W13" s="24"/>
      <c r="X13" s="24">
        <f>+T13+V13</f>
        <v>4969127</v>
      </c>
    </row>
    <row r="14" spans="1:24" s="145" customFormat="1" ht="9.75" hidden="1" customHeight="1" x14ac:dyDescent="0.3">
      <c r="A14" s="168"/>
      <c r="B14" s="143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</row>
    <row r="15" spans="1:24" s="145" customFormat="1" ht="18.75" hidden="1" customHeight="1" x14ac:dyDescent="0.3">
      <c r="A15" s="168" t="s">
        <v>132</v>
      </c>
      <c r="B15" s="143"/>
      <c r="D15" s="178"/>
      <c r="E15" s="178"/>
      <c r="F15" s="178"/>
      <c r="G15" s="178"/>
      <c r="H15" s="178"/>
      <c r="I15" s="178"/>
      <c r="J15" s="111"/>
      <c r="K15" s="178"/>
      <c r="L15" s="111"/>
      <c r="M15" s="111"/>
      <c r="N15" s="111"/>
      <c r="O15" s="130"/>
      <c r="P15" s="111"/>
      <c r="Q15" s="130"/>
      <c r="R15" s="111"/>
      <c r="S15" s="130"/>
      <c r="T15" s="111"/>
      <c r="U15" s="130"/>
      <c r="V15" s="111"/>
      <c r="W15" s="130"/>
      <c r="X15" s="111"/>
    </row>
    <row r="16" spans="1:24" s="145" customFormat="1" ht="18.75" hidden="1" customHeight="1" x14ac:dyDescent="0.3">
      <c r="A16" s="144" t="s">
        <v>133</v>
      </c>
      <c r="B16" s="143"/>
      <c r="D16" s="130"/>
      <c r="E16" s="178"/>
      <c r="F16" s="130"/>
      <c r="G16" s="178"/>
      <c r="H16" s="130"/>
      <c r="I16" s="178"/>
      <c r="J16" s="130"/>
      <c r="K16" s="178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</row>
    <row r="17" spans="1:24" s="145" customFormat="1" ht="18.75" hidden="1" customHeight="1" x14ac:dyDescent="0.3">
      <c r="A17" s="147" t="s">
        <v>256</v>
      </c>
      <c r="B17" s="143">
        <v>10</v>
      </c>
      <c r="D17" s="116">
        <v>0</v>
      </c>
      <c r="E17" s="178"/>
      <c r="F17" s="116">
        <v>0</v>
      </c>
      <c r="G17" s="178"/>
      <c r="H17" s="116">
        <v>0</v>
      </c>
      <c r="I17" s="178"/>
      <c r="J17" s="116">
        <v>0</v>
      </c>
      <c r="K17" s="178"/>
      <c r="L17" s="32">
        <v>0</v>
      </c>
      <c r="M17" s="89"/>
      <c r="N17" s="116">
        <v>0</v>
      </c>
      <c r="O17" s="130"/>
      <c r="P17" s="116">
        <v>0</v>
      </c>
      <c r="Q17" s="130"/>
      <c r="R17" s="115">
        <f>SUM(N17:P17)</f>
        <v>0</v>
      </c>
      <c r="S17" s="130"/>
      <c r="T17" s="114">
        <f>SUM(D17:L17,R17)</f>
        <v>0</v>
      </c>
      <c r="U17" s="130"/>
      <c r="V17" s="116">
        <v>0</v>
      </c>
      <c r="W17" s="130"/>
      <c r="X17" s="114">
        <f>+T17+V17</f>
        <v>0</v>
      </c>
    </row>
    <row r="18" spans="1:24" ht="18.75" hidden="1" customHeight="1" x14ac:dyDescent="0.3">
      <c r="A18" s="144" t="s">
        <v>135</v>
      </c>
      <c r="B18" s="143"/>
      <c r="C18" s="145"/>
      <c r="D18" s="117">
        <v>0</v>
      </c>
      <c r="E18" s="179"/>
      <c r="F18" s="117">
        <v>0</v>
      </c>
      <c r="G18" s="179"/>
      <c r="H18" s="117">
        <v>0</v>
      </c>
      <c r="I18" s="179"/>
      <c r="J18" s="117">
        <v>0</v>
      </c>
      <c r="K18" s="179"/>
      <c r="L18" s="115">
        <f>SUM(L17:L17)</f>
        <v>0</v>
      </c>
      <c r="M18" s="56"/>
      <c r="N18" s="117">
        <v>0</v>
      </c>
      <c r="O18" s="118"/>
      <c r="P18" s="117">
        <v>0</v>
      </c>
      <c r="Q18" s="118"/>
      <c r="R18" s="117">
        <v>0</v>
      </c>
      <c r="S18" s="118"/>
      <c r="T18" s="115">
        <f>SUM(T17:T17)</f>
        <v>0</v>
      </c>
      <c r="U18" s="118"/>
      <c r="V18" s="117">
        <v>0</v>
      </c>
      <c r="W18" s="118"/>
      <c r="X18" s="132">
        <f>SUM(T18:W18)</f>
        <v>0</v>
      </c>
    </row>
    <row r="19" spans="1:24" ht="9.75" customHeight="1" x14ac:dyDescent="0.3">
      <c r="A19" s="144"/>
      <c r="B19" s="143"/>
      <c r="C19" s="145"/>
      <c r="D19" s="130"/>
      <c r="E19" s="178"/>
      <c r="F19" s="130"/>
      <c r="G19" s="178"/>
      <c r="H19" s="130"/>
      <c r="I19" s="178"/>
      <c r="J19" s="130"/>
      <c r="K19" s="178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</row>
    <row r="20" spans="1:24" ht="18.75" hidden="1" customHeight="1" x14ac:dyDescent="0.3">
      <c r="A20" s="180" t="s">
        <v>136</v>
      </c>
      <c r="B20" s="143"/>
      <c r="C20" s="145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</row>
    <row r="21" spans="1:24" ht="18.75" hidden="1" customHeight="1" x14ac:dyDescent="0.3">
      <c r="A21" s="150" t="s">
        <v>231</v>
      </c>
      <c r="B21" s="143">
        <v>5</v>
      </c>
      <c r="C21" s="145"/>
      <c r="D21" s="116" t="s">
        <v>94</v>
      </c>
      <c r="E21" s="178"/>
      <c r="F21" s="116" t="s">
        <v>94</v>
      </c>
      <c r="G21" s="178"/>
      <c r="H21" s="116" t="s">
        <v>94</v>
      </c>
      <c r="I21" s="178"/>
      <c r="J21" s="116" t="s">
        <v>94</v>
      </c>
      <c r="K21" s="178"/>
      <c r="L21" s="181"/>
      <c r="M21" s="178"/>
      <c r="N21" s="181"/>
      <c r="O21" s="178"/>
      <c r="P21" s="181"/>
      <c r="Q21" s="178"/>
      <c r="R21" s="181"/>
      <c r="S21" s="178"/>
      <c r="T21" s="181">
        <f>SUM(D21:L21)</f>
        <v>0</v>
      </c>
      <c r="U21" s="178"/>
      <c r="V21" s="114">
        <v>0</v>
      </c>
      <c r="W21" s="89"/>
      <c r="X21" s="114">
        <v>0</v>
      </c>
    </row>
    <row r="22" spans="1:24" ht="18.75" hidden="1" customHeight="1" x14ac:dyDescent="0.3">
      <c r="A22" s="180" t="s">
        <v>137</v>
      </c>
      <c r="B22" s="143"/>
      <c r="C22" s="145"/>
      <c r="D22" s="117" t="s">
        <v>94</v>
      </c>
      <c r="E22" s="179"/>
      <c r="F22" s="117" t="s">
        <v>94</v>
      </c>
      <c r="G22" s="177"/>
      <c r="H22" s="117" t="s">
        <v>94</v>
      </c>
      <c r="I22" s="177"/>
      <c r="J22" s="117" t="s">
        <v>94</v>
      </c>
      <c r="K22" s="177"/>
      <c r="L22" s="115">
        <f>SUM(L20:L21)</f>
        <v>0</v>
      </c>
      <c r="M22" s="56"/>
      <c r="N22" s="115"/>
      <c r="O22" s="182"/>
      <c r="P22" s="115"/>
      <c r="Q22" s="182"/>
      <c r="R22" s="115"/>
      <c r="S22" s="182"/>
      <c r="T22" s="115">
        <f>SUM(T20:T21)</f>
        <v>0</v>
      </c>
      <c r="U22" s="182"/>
      <c r="V22" s="132">
        <v>0</v>
      </c>
      <c r="W22" s="24"/>
      <c r="X22" s="132">
        <v>0</v>
      </c>
    </row>
    <row r="23" spans="1:24" ht="8.15" hidden="1" customHeight="1" x14ac:dyDescent="0.3">
      <c r="A23" s="176"/>
      <c r="B23" s="143"/>
      <c r="C23" s="145"/>
      <c r="D23" s="179"/>
      <c r="E23" s="177"/>
      <c r="F23" s="179"/>
      <c r="G23" s="177"/>
      <c r="H23" s="179"/>
      <c r="I23" s="177"/>
      <c r="J23" s="179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24">
        <v>0</v>
      </c>
      <c r="W23" s="24"/>
      <c r="X23" s="24"/>
    </row>
    <row r="24" spans="1:24" ht="18.75" hidden="1" customHeight="1" x14ac:dyDescent="0.3">
      <c r="A24" s="168" t="s">
        <v>232</v>
      </c>
      <c r="B24" s="143"/>
      <c r="C24" s="145"/>
      <c r="D24" s="117" t="s">
        <v>94</v>
      </c>
      <c r="E24" s="177"/>
      <c r="F24" s="117" t="s">
        <v>94</v>
      </c>
      <c r="G24" s="177"/>
      <c r="H24" s="117" t="s">
        <v>94</v>
      </c>
      <c r="I24" s="177"/>
      <c r="J24" s="117" t="s">
        <v>94</v>
      </c>
      <c r="K24" s="177"/>
      <c r="L24" s="183">
        <f>L22+L18</f>
        <v>0</v>
      </c>
      <c r="M24" s="177"/>
      <c r="N24" s="177"/>
      <c r="O24" s="177"/>
      <c r="P24" s="177"/>
      <c r="Q24" s="177"/>
      <c r="R24" s="177"/>
      <c r="S24" s="177"/>
      <c r="T24" s="183">
        <f>T22+T18</f>
        <v>0</v>
      </c>
      <c r="U24" s="177"/>
      <c r="V24" s="132">
        <v>5636</v>
      </c>
      <c r="W24" s="24"/>
      <c r="X24" s="132">
        <v>5636</v>
      </c>
    </row>
    <row r="25" spans="1:24" ht="8.15" hidden="1" customHeight="1" x14ac:dyDescent="0.3">
      <c r="A25" s="176"/>
      <c r="B25" s="143"/>
      <c r="C25" s="145"/>
      <c r="D25" s="179"/>
      <c r="E25" s="177"/>
      <c r="F25" s="179"/>
      <c r="G25" s="177"/>
      <c r="H25" s="179"/>
      <c r="I25" s="177"/>
      <c r="J25" s="179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</row>
    <row r="26" spans="1:24" ht="18.75" hidden="1" customHeight="1" x14ac:dyDescent="0.3">
      <c r="A26" s="144" t="s">
        <v>136</v>
      </c>
      <c r="B26" s="143"/>
      <c r="C26" s="145"/>
      <c r="D26" s="179"/>
      <c r="E26" s="177"/>
      <c r="F26" s="179"/>
      <c r="G26" s="177"/>
      <c r="H26" s="179"/>
      <c r="I26" s="177"/>
      <c r="J26" s="179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</row>
    <row r="27" spans="1:24" ht="18.75" hidden="1" customHeight="1" x14ac:dyDescent="0.3">
      <c r="A27" s="147" t="s">
        <v>233</v>
      </c>
      <c r="B27" s="143"/>
      <c r="C27" s="145"/>
      <c r="D27" s="116">
        <v>0</v>
      </c>
      <c r="E27" s="178"/>
      <c r="F27" s="116">
        <v>0</v>
      </c>
      <c r="G27" s="178"/>
      <c r="H27" s="32"/>
      <c r="I27" s="178"/>
      <c r="J27" s="116">
        <v>0</v>
      </c>
      <c r="K27" s="178"/>
      <c r="L27" s="116">
        <v>0</v>
      </c>
      <c r="M27" s="89"/>
      <c r="N27" s="116">
        <v>0</v>
      </c>
      <c r="O27" s="130"/>
      <c r="P27" s="116">
        <v>0</v>
      </c>
      <c r="Q27" s="130"/>
      <c r="R27" s="116">
        <v>0</v>
      </c>
      <c r="S27" s="130"/>
      <c r="T27" s="32">
        <v>0</v>
      </c>
      <c r="U27" s="89"/>
      <c r="V27" s="32">
        <v>0</v>
      </c>
      <c r="W27" s="89"/>
      <c r="X27" s="32">
        <f>SUM(T27:V27)</f>
        <v>0</v>
      </c>
    </row>
    <row r="28" spans="1:24" ht="18.75" hidden="1" customHeight="1" x14ac:dyDescent="0.3">
      <c r="A28" s="149" t="s">
        <v>234</v>
      </c>
      <c r="B28" s="143"/>
      <c r="C28" s="145"/>
      <c r="D28" s="117">
        <v>0</v>
      </c>
      <c r="E28" s="179"/>
      <c r="F28" s="117">
        <v>0</v>
      </c>
      <c r="G28" s="179"/>
      <c r="H28" s="115">
        <f>H27</f>
        <v>0</v>
      </c>
      <c r="I28" s="179"/>
      <c r="J28" s="117">
        <v>0</v>
      </c>
      <c r="K28" s="178"/>
      <c r="L28" s="117">
        <v>0</v>
      </c>
      <c r="M28" s="89"/>
      <c r="N28" s="117">
        <v>0</v>
      </c>
      <c r="O28" s="130"/>
      <c r="P28" s="117">
        <v>0</v>
      </c>
      <c r="Q28" s="130"/>
      <c r="R28" s="117">
        <v>0</v>
      </c>
      <c r="S28" s="130"/>
      <c r="T28" s="115">
        <f>SUM(T27)</f>
        <v>0</v>
      </c>
      <c r="U28" s="89"/>
      <c r="V28" s="115">
        <f>SUM(V27)</f>
        <v>0</v>
      </c>
      <c r="W28" s="89"/>
      <c r="X28" s="115">
        <f>SUM(X27)</f>
        <v>0</v>
      </c>
    </row>
    <row r="29" spans="1:24" ht="18.75" hidden="1" customHeight="1" x14ac:dyDescent="0.3">
      <c r="A29" s="176"/>
      <c r="B29" s="143"/>
      <c r="C29" s="145"/>
      <c r="D29" s="179"/>
      <c r="E29" s="177"/>
      <c r="F29" s="179"/>
      <c r="G29" s="177"/>
      <c r="H29" s="184"/>
      <c r="I29" s="177"/>
      <c r="J29" s="179"/>
      <c r="K29" s="177"/>
      <c r="L29" s="177"/>
      <c r="M29" s="177"/>
      <c r="N29" s="177"/>
      <c r="O29" s="177"/>
      <c r="P29" s="177"/>
      <c r="Q29" s="177"/>
      <c r="R29" s="177"/>
      <c r="S29" s="177"/>
      <c r="T29" s="182"/>
      <c r="U29" s="182"/>
      <c r="V29" s="182"/>
      <c r="W29" s="182"/>
      <c r="X29" s="182"/>
    </row>
    <row r="30" spans="1:24" ht="8.15" hidden="1" customHeight="1" x14ac:dyDescent="0.3">
      <c r="A30" s="168" t="s">
        <v>232</v>
      </c>
      <c r="B30" s="143"/>
      <c r="C30" s="145"/>
      <c r="D30" s="117">
        <v>0</v>
      </c>
      <c r="E30" s="179"/>
      <c r="F30" s="117">
        <v>0</v>
      </c>
      <c r="G30" s="179"/>
      <c r="H30" s="115">
        <f>SUM(H23,H28)</f>
        <v>0</v>
      </c>
      <c r="I30" s="179"/>
      <c r="J30" s="117">
        <v>0</v>
      </c>
      <c r="K30" s="178"/>
      <c r="L30" s="115">
        <f>SUM(L18,L28)</f>
        <v>0</v>
      </c>
      <c r="M30" s="89"/>
      <c r="N30" s="117">
        <v>0</v>
      </c>
      <c r="O30" s="130"/>
      <c r="P30" s="117">
        <v>0</v>
      </c>
      <c r="Q30" s="130"/>
      <c r="R30" s="117">
        <v>0</v>
      </c>
      <c r="S30" s="130"/>
      <c r="T30" s="115">
        <f>SUM(T18,T28)</f>
        <v>0</v>
      </c>
      <c r="U30" s="89"/>
      <c r="V30" s="115">
        <f>SUM(V18,V28)</f>
        <v>0</v>
      </c>
      <c r="W30" s="89"/>
      <c r="X30" s="115">
        <f>SUM(X18,X28)</f>
        <v>0</v>
      </c>
    </row>
    <row r="31" spans="1:24" ht="18.75" hidden="1" customHeight="1" thickBot="1" x14ac:dyDescent="0.35">
      <c r="A31" s="176"/>
      <c r="B31" s="143"/>
      <c r="C31" s="145"/>
      <c r="D31" s="179"/>
      <c r="E31" s="177"/>
      <c r="F31" s="179"/>
      <c r="G31" s="177"/>
      <c r="H31" s="184"/>
      <c r="I31" s="177"/>
      <c r="J31" s="179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</row>
    <row r="32" spans="1:24" ht="18.75" customHeight="1" x14ac:dyDescent="0.3">
      <c r="A32" s="176" t="s">
        <v>235</v>
      </c>
      <c r="B32" s="143"/>
      <c r="C32" s="145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</row>
    <row r="33" spans="1:24" ht="18.75" customHeight="1" x14ac:dyDescent="0.3">
      <c r="A33" s="150" t="s">
        <v>254</v>
      </c>
      <c r="B33" s="143"/>
      <c r="C33" s="145"/>
      <c r="D33" s="88">
        <v>0</v>
      </c>
      <c r="E33" s="177"/>
      <c r="F33" s="88">
        <v>0</v>
      </c>
      <c r="G33" s="177"/>
      <c r="H33" s="88">
        <v>0</v>
      </c>
      <c r="I33" s="177"/>
      <c r="J33" s="88">
        <v>0</v>
      </c>
      <c r="K33" s="177"/>
      <c r="L33" s="178">
        <f>+'PL5-6'!F62</f>
        <v>-23941</v>
      </c>
      <c r="M33" s="178"/>
      <c r="N33" s="88">
        <v>0</v>
      </c>
      <c r="O33" s="177"/>
      <c r="P33" s="88">
        <v>0</v>
      </c>
      <c r="Q33" s="177"/>
      <c r="R33" s="88">
        <f>SUM(N33:P33)</f>
        <v>0</v>
      </c>
      <c r="S33" s="177"/>
      <c r="T33" s="89">
        <f>SUM(D33:L33,R33)</f>
        <v>-23941</v>
      </c>
      <c r="U33" s="177"/>
      <c r="V33" s="178">
        <v>1057</v>
      </c>
      <c r="W33" s="177"/>
      <c r="X33" s="89">
        <f>+T33+V33</f>
        <v>-22884</v>
      </c>
    </row>
    <row r="34" spans="1:24" x14ac:dyDescent="0.3">
      <c r="A34" s="150" t="s">
        <v>139</v>
      </c>
      <c r="B34" s="143"/>
      <c r="C34" s="145"/>
      <c r="D34" s="116">
        <v>0</v>
      </c>
      <c r="E34" s="177"/>
      <c r="F34" s="116">
        <v>0</v>
      </c>
      <c r="G34" s="177"/>
      <c r="H34" s="116">
        <v>0</v>
      </c>
      <c r="I34" s="177"/>
      <c r="J34" s="116">
        <v>0</v>
      </c>
      <c r="K34" s="177"/>
      <c r="L34" s="88">
        <v>0</v>
      </c>
      <c r="M34" s="88"/>
      <c r="N34" s="77">
        <f>+'PL5-6'!F40</f>
        <v>-230</v>
      </c>
      <c r="O34" s="177"/>
      <c r="P34" s="32">
        <v>0</v>
      </c>
      <c r="Q34" s="177"/>
      <c r="R34" s="32">
        <f>SUM(N34:P34)</f>
        <v>-230</v>
      </c>
      <c r="S34" s="177"/>
      <c r="T34" s="114">
        <f>SUM(D34:L34,R34)</f>
        <v>-230</v>
      </c>
      <c r="U34" s="177"/>
      <c r="V34" s="88">
        <v>0</v>
      </c>
      <c r="W34" s="177"/>
      <c r="X34" s="89">
        <f>+T34+V34</f>
        <v>-230</v>
      </c>
    </row>
    <row r="35" spans="1:24" x14ac:dyDescent="0.3">
      <c r="A35" s="176" t="s">
        <v>238</v>
      </c>
      <c r="B35" s="143"/>
      <c r="C35" s="145"/>
      <c r="D35" s="117">
        <v>0</v>
      </c>
      <c r="E35" s="177"/>
      <c r="F35" s="117">
        <v>0</v>
      </c>
      <c r="G35" s="177"/>
      <c r="H35" s="117">
        <v>0</v>
      </c>
      <c r="I35" s="177"/>
      <c r="J35" s="117">
        <v>0</v>
      </c>
      <c r="K35" s="177"/>
      <c r="L35" s="185">
        <f>SUM(L33:L34)</f>
        <v>-23941</v>
      </c>
      <c r="M35" s="177"/>
      <c r="N35" s="185">
        <f>SUM(N33:N34)</f>
        <v>-230</v>
      </c>
      <c r="O35" s="177"/>
      <c r="P35" s="117">
        <f>SUM(P33:P34)</f>
        <v>0</v>
      </c>
      <c r="Q35" s="177"/>
      <c r="R35" s="185">
        <f>SUM(R33:R34)</f>
        <v>-230</v>
      </c>
      <c r="S35" s="177"/>
      <c r="T35" s="185">
        <f>SUM(T33:T34)</f>
        <v>-24171</v>
      </c>
      <c r="U35" s="177"/>
      <c r="V35" s="185">
        <f>SUM(V33:V34)</f>
        <v>1057</v>
      </c>
      <c r="W35" s="177"/>
      <c r="X35" s="185">
        <f>SUM(X33:X34)</f>
        <v>-23114</v>
      </c>
    </row>
    <row r="36" spans="1:24" hidden="1" x14ac:dyDescent="0.3">
      <c r="A36" s="176"/>
      <c r="B36" s="143"/>
      <c r="C36" s="145"/>
      <c r="D36" s="112"/>
      <c r="E36" s="177"/>
      <c r="F36" s="112"/>
      <c r="G36" s="177"/>
      <c r="H36" s="112"/>
      <c r="I36" s="177"/>
      <c r="J36" s="112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</row>
    <row r="37" spans="1:24" hidden="1" x14ac:dyDescent="0.3">
      <c r="A37" s="150" t="s">
        <v>236</v>
      </c>
      <c r="B37" s="143"/>
      <c r="C37" s="145"/>
      <c r="D37" s="116" t="s">
        <v>94</v>
      </c>
      <c r="E37" s="177"/>
      <c r="F37" s="116" t="s">
        <v>94</v>
      </c>
      <c r="G37" s="177"/>
      <c r="H37" s="116" t="s">
        <v>94</v>
      </c>
      <c r="I37" s="177"/>
      <c r="J37" s="181"/>
      <c r="K37" s="177"/>
      <c r="L37" s="181">
        <f>-J37</f>
        <v>0</v>
      </c>
      <c r="M37" s="178"/>
      <c r="N37" s="178"/>
      <c r="O37" s="178"/>
      <c r="P37" s="178"/>
      <c r="Q37" s="178"/>
      <c r="R37" s="178"/>
      <c r="S37" s="178"/>
      <c r="T37" s="116" t="s">
        <v>94</v>
      </c>
      <c r="U37" s="178"/>
      <c r="V37" s="116" t="s">
        <v>94</v>
      </c>
      <c r="W37" s="178"/>
      <c r="X37" s="116" t="s">
        <v>94</v>
      </c>
    </row>
    <row r="38" spans="1:24" ht="10" customHeight="1" x14ac:dyDescent="0.3">
      <c r="A38" s="176"/>
      <c r="B38" s="143"/>
      <c r="C38" s="145"/>
      <c r="D38" s="112"/>
      <c r="E38" s="177"/>
      <c r="F38" s="112"/>
      <c r="G38" s="177"/>
      <c r="H38" s="112"/>
      <c r="I38" s="177"/>
      <c r="J38" s="112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</row>
    <row r="39" spans="1:24" ht="14.5" thickBot="1" x14ac:dyDescent="0.35">
      <c r="A39" s="168" t="s">
        <v>224</v>
      </c>
      <c r="B39" s="143"/>
      <c r="C39" s="145"/>
      <c r="D39" s="133">
        <f>SUM(D30,D35,D13)</f>
        <v>362220</v>
      </c>
      <c r="E39" s="24">
        <f>SUM(E13,E22,E35)</f>
        <v>0</v>
      </c>
      <c r="F39" s="133">
        <f>SUM(F30,F35,F13)</f>
        <v>2086386</v>
      </c>
      <c r="G39" s="24">
        <f>SUM(G13,G22,G35)</f>
        <v>0</v>
      </c>
      <c r="H39" s="133">
        <f>SUM(H30,H35,H13)</f>
        <v>-1845</v>
      </c>
      <c r="I39" s="24"/>
      <c r="J39" s="133">
        <f>SUM(J30,J35,J13)</f>
        <v>50524</v>
      </c>
      <c r="K39" s="24">
        <f>SUM(K13,K22,K35)</f>
        <v>0</v>
      </c>
      <c r="L39" s="133">
        <f>SUM(L30,L35,L13)</f>
        <v>2351043</v>
      </c>
      <c r="M39" s="24"/>
      <c r="N39" s="133">
        <f>SUM(N30,N35,N13)</f>
        <v>-5541</v>
      </c>
      <c r="O39" s="24"/>
      <c r="P39" s="133">
        <f>SUM(P30,P35,P13)</f>
        <v>-286</v>
      </c>
      <c r="Q39" s="24"/>
      <c r="R39" s="133">
        <f>SUM(R30,R35,R13)</f>
        <v>-5827</v>
      </c>
      <c r="S39" s="24"/>
      <c r="T39" s="133">
        <f>SUM(T30,T35,T13)</f>
        <v>4842501</v>
      </c>
      <c r="U39" s="24"/>
      <c r="V39" s="133">
        <f>SUM(V30,V35,V13)</f>
        <v>103512</v>
      </c>
      <c r="W39" s="24"/>
      <c r="X39" s="133">
        <f>SUM(T39:V39)</f>
        <v>4946013</v>
      </c>
    </row>
    <row r="40" spans="1:24" ht="14.5" thickTop="1" x14ac:dyDescent="0.3"/>
    <row r="41" spans="1:24" x14ac:dyDescent="0.3">
      <c r="H41" s="186"/>
      <c r="T41" s="186"/>
      <c r="V41" s="186"/>
    </row>
    <row r="42" spans="1:24" x14ac:dyDescent="0.3"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  <c r="X42" s="186"/>
    </row>
  </sheetData>
  <mergeCells count="4">
    <mergeCell ref="D11:X11"/>
    <mergeCell ref="D6:X6"/>
    <mergeCell ref="J7:L7"/>
    <mergeCell ref="N7:R7"/>
  </mergeCells>
  <pageMargins left="0.7" right="0.25" top="0.75" bottom="0.75" header="0.3" footer="0.3"/>
  <pageSetup paperSize="9" scale="63" firstPageNumber="7" orientation="landscape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FBCF0-51D7-4E80-80BC-936264C7524D}">
  <sheetPr>
    <pageSetUpPr fitToPage="1"/>
  </sheetPr>
  <dimension ref="A1:AW35"/>
  <sheetViews>
    <sheetView view="pageBreakPreview" topLeftCell="A3" zoomScaleNormal="55" zoomScaleSheetLayoutView="100" workbookViewId="0">
      <selection activeCell="AL65" sqref="A33:AL65"/>
    </sheetView>
  </sheetViews>
  <sheetFormatPr defaultColWidth="9.09765625" defaultRowHeight="14" x14ac:dyDescent="0.3"/>
  <cols>
    <col min="1" max="1" width="65.09765625" style="9" customWidth="1"/>
    <col min="2" max="2" width="5.8984375" style="61" customWidth="1"/>
    <col min="3" max="3" width="1.09765625" style="4" customWidth="1"/>
    <col min="4" max="4" width="18" style="4" customWidth="1"/>
    <col min="5" max="5" width="1.09765625" style="4" customWidth="1"/>
    <col min="6" max="6" width="18" style="4" customWidth="1"/>
    <col min="7" max="7" width="1.09765625" style="4" customWidth="1"/>
    <col min="8" max="8" width="18" style="4" customWidth="1"/>
    <col min="9" max="9" width="1.09765625" style="4" customWidth="1"/>
    <col min="10" max="10" width="18" style="4" customWidth="1"/>
    <col min="11" max="11" width="1.09765625" style="4" customWidth="1"/>
    <col min="12" max="12" width="15.09765625" style="4" customWidth="1"/>
    <col min="13" max="13" width="1.09765625" style="4" customWidth="1"/>
    <col min="14" max="14" width="18" style="4" customWidth="1"/>
    <col min="15" max="15" width="1.3984375" style="4" customWidth="1"/>
    <col min="16" max="16" width="18" style="4" customWidth="1"/>
    <col min="17" max="17" width="1.09765625" style="4" customWidth="1"/>
    <col min="18" max="18" width="18" style="4" customWidth="1"/>
    <col min="19" max="19" width="1" style="4" customWidth="1"/>
    <col min="20" max="20" width="18" style="4" customWidth="1"/>
    <col min="21" max="21" width="1" style="4" customWidth="1"/>
    <col min="22" max="22" width="18" style="4" customWidth="1"/>
    <col min="23" max="23" width="1.09765625" style="4" customWidth="1"/>
    <col min="24" max="24" width="18" style="4" customWidth="1"/>
    <col min="25" max="25" width="1.09765625" style="4" customWidth="1"/>
    <col min="26" max="26" width="18" style="4" customWidth="1"/>
    <col min="27" max="27" width="1.09765625" style="4" customWidth="1"/>
    <col min="28" max="28" width="18" style="4" customWidth="1"/>
    <col min="29" max="29" width="18.3984375" style="4" bestFit="1" customWidth="1"/>
    <col min="30" max="30" width="12.59765625" style="4" customWidth="1"/>
    <col min="31" max="31" width="1" style="4" customWidth="1"/>
    <col min="32" max="32" width="1.3984375" style="4" customWidth="1"/>
    <col min="33" max="33" width="12.8984375" style="4" customWidth="1"/>
    <col min="34" max="34" width="1.3984375" style="4" customWidth="1"/>
    <col min="35" max="16384" width="9.09765625" style="4"/>
  </cols>
  <sheetData>
    <row r="1" spans="1:49" ht="18.75" customHeight="1" x14ac:dyDescent="0.65">
      <c r="A1" s="20" t="s">
        <v>0</v>
      </c>
      <c r="B1" s="58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06">
        <v>0</v>
      </c>
      <c r="R1" s="106"/>
      <c r="S1" s="106"/>
      <c r="T1" s="107"/>
      <c r="U1" s="106"/>
      <c r="V1" s="107"/>
      <c r="W1" s="106">
        <v>0</v>
      </c>
      <c r="X1" s="107"/>
      <c r="Y1" s="106">
        <v>0</v>
      </c>
      <c r="Z1" s="107"/>
      <c r="AA1" s="106">
        <v>0</v>
      </c>
      <c r="AB1" s="107"/>
      <c r="AC1" s="106">
        <v>0</v>
      </c>
      <c r="AD1" s="107"/>
      <c r="AE1" s="107">
        <v>0</v>
      </c>
      <c r="AF1" s="107"/>
      <c r="AG1" s="106">
        <v>0</v>
      </c>
      <c r="AH1" s="106"/>
      <c r="AI1" s="106">
        <f>SUM(AE1:AG1)</f>
        <v>0</v>
      </c>
      <c r="AJ1" s="107"/>
      <c r="AK1" s="106">
        <f>SUM(Q1:AC1,AI1)</f>
        <v>0</v>
      </c>
      <c r="AL1" s="107"/>
      <c r="AM1" s="106">
        <v>0</v>
      </c>
      <c r="AN1" s="107"/>
      <c r="AO1" s="106">
        <f>+AM1+AK1</f>
        <v>0</v>
      </c>
      <c r="AP1" s="19"/>
      <c r="AQ1" s="19"/>
      <c r="AR1" s="19"/>
      <c r="AS1" s="19"/>
      <c r="AT1" s="19"/>
      <c r="AU1" s="19"/>
      <c r="AV1" s="19"/>
      <c r="AW1" s="19"/>
    </row>
    <row r="2" spans="1:49" ht="18.75" customHeight="1" x14ac:dyDescent="0.35">
      <c r="A2" s="1" t="s">
        <v>225</v>
      </c>
      <c r="B2" s="59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</row>
    <row r="3" spans="1:49" ht="18.75" customHeight="1" x14ac:dyDescent="0.3">
      <c r="A3" s="17"/>
      <c r="B3" s="5"/>
      <c r="C3" s="7"/>
      <c r="D3" s="60"/>
      <c r="E3" s="11"/>
      <c r="F3" s="60"/>
      <c r="G3" s="11"/>
      <c r="H3" s="60"/>
      <c r="I3" s="11"/>
      <c r="J3" s="60"/>
      <c r="K3" s="11"/>
      <c r="L3" s="11"/>
      <c r="M3" s="11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</row>
    <row r="4" spans="1:49" ht="18.75" customHeight="1" x14ac:dyDescent="0.3">
      <c r="A4" s="1"/>
      <c r="B4" s="1"/>
      <c r="C4" s="1"/>
      <c r="D4" s="215" t="s">
        <v>105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</row>
    <row r="5" spans="1:49" ht="18.75" customHeight="1" x14ac:dyDescent="0.3">
      <c r="A5" s="1"/>
      <c r="B5" s="1"/>
      <c r="C5" s="1"/>
      <c r="D5" s="8"/>
      <c r="E5" s="8"/>
      <c r="F5" s="8"/>
      <c r="G5" s="8"/>
      <c r="H5" s="8"/>
      <c r="I5" s="8"/>
      <c r="J5" s="8"/>
      <c r="K5" s="8"/>
      <c r="L5" s="162"/>
      <c r="M5" s="162"/>
      <c r="N5" s="8"/>
      <c r="O5" s="162"/>
      <c r="P5" s="162"/>
      <c r="Q5" s="8"/>
      <c r="R5" s="223" t="s">
        <v>106</v>
      </c>
      <c r="S5" s="223"/>
      <c r="T5" s="223"/>
      <c r="U5" s="223"/>
      <c r="V5" s="223"/>
      <c r="W5" s="8"/>
      <c r="X5" s="8"/>
      <c r="Y5" s="8"/>
      <c r="Z5" s="8"/>
      <c r="AA5" s="8"/>
      <c r="AB5" s="8"/>
    </row>
    <row r="6" spans="1:49" ht="18.649999999999999" customHeight="1" x14ac:dyDescent="0.65">
      <c r="B6" s="9"/>
      <c r="C6" s="61"/>
      <c r="E6" s="8"/>
      <c r="F6" s="7"/>
      <c r="G6" s="7"/>
      <c r="H6" s="7"/>
      <c r="I6" s="7"/>
      <c r="J6" s="224" t="s">
        <v>72</v>
      </c>
      <c r="K6" s="224"/>
      <c r="L6" s="224"/>
      <c r="M6" s="224"/>
      <c r="N6" s="224"/>
      <c r="O6" s="188"/>
      <c r="P6" s="188"/>
      <c r="Q6" s="62"/>
      <c r="R6" s="224" t="s">
        <v>107</v>
      </c>
      <c r="S6" s="224"/>
      <c r="T6" s="224"/>
      <c r="U6" s="224"/>
      <c r="V6" s="224"/>
      <c r="W6" s="62"/>
      <c r="X6" s="62"/>
      <c r="Y6" s="62"/>
      <c r="Z6" s="62"/>
      <c r="AA6" s="62"/>
    </row>
    <row r="7" spans="1:49" ht="18.75" customHeight="1" x14ac:dyDescent="0.3">
      <c r="B7" s="7"/>
      <c r="C7" s="5"/>
      <c r="D7" s="7"/>
      <c r="F7" s="7"/>
      <c r="G7" s="7"/>
      <c r="H7" s="7"/>
      <c r="I7" s="7"/>
      <c r="J7" s="7"/>
      <c r="K7" s="7"/>
      <c r="L7" s="145"/>
      <c r="M7" s="164"/>
      <c r="N7" s="7"/>
      <c r="O7" s="164"/>
      <c r="P7" s="164"/>
      <c r="Q7" s="7"/>
      <c r="R7" s="7"/>
      <c r="S7" s="7"/>
      <c r="T7" s="7"/>
      <c r="U7" s="7"/>
      <c r="V7" s="7" t="s">
        <v>108</v>
      </c>
      <c r="W7" s="7"/>
      <c r="X7" s="7" t="s">
        <v>109</v>
      </c>
      <c r="Y7" s="8"/>
      <c r="Z7" s="8"/>
      <c r="AB7" s="8"/>
    </row>
    <row r="8" spans="1:49" ht="18.75" customHeight="1" x14ac:dyDescent="0.3">
      <c r="B8" s="7"/>
      <c r="C8" s="5"/>
      <c r="D8" s="7" t="s">
        <v>110</v>
      </c>
      <c r="F8" s="7"/>
      <c r="G8" s="7"/>
      <c r="H8" s="7" t="s">
        <v>111</v>
      </c>
      <c r="I8" s="7"/>
      <c r="J8" s="7"/>
      <c r="L8" s="145" t="s">
        <v>267</v>
      </c>
      <c r="N8" s="7"/>
      <c r="O8" s="164"/>
      <c r="P8" s="164"/>
      <c r="Q8" s="7"/>
      <c r="R8" s="7" t="s">
        <v>112</v>
      </c>
      <c r="S8" s="7"/>
      <c r="U8" s="7"/>
      <c r="V8" s="7" t="s">
        <v>113</v>
      </c>
      <c r="W8" s="7"/>
      <c r="X8" s="7" t="s">
        <v>114</v>
      </c>
      <c r="Y8" s="7"/>
      <c r="Z8" s="7" t="s">
        <v>115</v>
      </c>
      <c r="AA8" s="7"/>
    </row>
    <row r="9" spans="1:49" ht="18.75" customHeight="1" x14ac:dyDescent="0.3">
      <c r="B9" s="7"/>
      <c r="C9" s="5"/>
      <c r="D9" s="7" t="s">
        <v>116</v>
      </c>
      <c r="F9" s="7"/>
      <c r="G9" s="7"/>
      <c r="H9" s="7" t="s">
        <v>117</v>
      </c>
      <c r="I9" s="7"/>
      <c r="J9" s="7" t="s">
        <v>118</v>
      </c>
      <c r="K9" s="7"/>
      <c r="L9" s="145" t="s">
        <v>268</v>
      </c>
      <c r="M9" s="164"/>
      <c r="N9" s="7"/>
      <c r="O9" s="164"/>
      <c r="P9" s="164" t="s">
        <v>272</v>
      </c>
      <c r="Q9" s="7"/>
      <c r="R9" s="7" t="s">
        <v>119</v>
      </c>
      <c r="S9" s="7"/>
      <c r="T9" s="7" t="s">
        <v>120</v>
      </c>
      <c r="U9" s="7"/>
      <c r="V9" s="7" t="s">
        <v>121</v>
      </c>
      <c r="W9" s="7"/>
      <c r="X9" s="7" t="s">
        <v>122</v>
      </c>
      <c r="Y9" s="7"/>
      <c r="Z9" s="7" t="s">
        <v>123</v>
      </c>
      <c r="AA9" s="7"/>
      <c r="AB9" s="7" t="s">
        <v>108</v>
      </c>
    </row>
    <row r="10" spans="1:49" ht="18.75" customHeight="1" x14ac:dyDescent="0.3">
      <c r="B10" s="5" t="s">
        <v>8</v>
      </c>
      <c r="C10" s="5"/>
      <c r="D10" s="7" t="s">
        <v>124</v>
      </c>
      <c r="F10" s="7" t="s">
        <v>125</v>
      </c>
      <c r="G10" s="7"/>
      <c r="H10" s="7" t="s">
        <v>126</v>
      </c>
      <c r="I10" s="7"/>
      <c r="J10" s="7" t="s">
        <v>127</v>
      </c>
      <c r="K10" s="7"/>
      <c r="L10" s="145" t="s">
        <v>269</v>
      </c>
      <c r="M10" s="164"/>
      <c r="N10" s="7" t="s">
        <v>128</v>
      </c>
      <c r="O10" s="164"/>
      <c r="P10" s="164" t="s">
        <v>268</v>
      </c>
      <c r="Q10" s="7"/>
      <c r="R10" s="7" t="s">
        <v>127</v>
      </c>
      <c r="S10" s="7"/>
      <c r="T10" s="7" t="s">
        <v>127</v>
      </c>
      <c r="U10" s="7"/>
      <c r="V10" s="7" t="s">
        <v>129</v>
      </c>
      <c r="W10" s="7"/>
      <c r="X10" s="7" t="s">
        <v>130</v>
      </c>
      <c r="Y10" s="7"/>
      <c r="Z10" s="7" t="s">
        <v>131</v>
      </c>
      <c r="AA10" s="7"/>
      <c r="AB10" s="7" t="s">
        <v>107</v>
      </c>
    </row>
    <row r="11" spans="1:49" ht="18.75" customHeight="1" x14ac:dyDescent="0.3">
      <c r="A11" s="4"/>
      <c r="B11" s="5"/>
      <c r="D11" s="213" t="s">
        <v>219</v>
      </c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</row>
    <row r="12" spans="1:49" ht="18.75" customHeight="1" x14ac:dyDescent="0.3">
      <c r="A12" s="3" t="s">
        <v>263</v>
      </c>
      <c r="B12" s="5"/>
      <c r="D12" s="5"/>
      <c r="E12" s="5"/>
      <c r="F12" s="5"/>
      <c r="G12" s="5"/>
      <c r="H12" s="5"/>
      <c r="I12" s="5"/>
      <c r="J12" s="5"/>
      <c r="K12" s="5"/>
      <c r="L12" s="163"/>
      <c r="M12" s="163"/>
      <c r="N12" s="5"/>
      <c r="O12" s="163"/>
      <c r="P12" s="163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49" ht="18.75" customHeight="1" x14ac:dyDescent="0.3">
      <c r="A13" s="10" t="s">
        <v>264</v>
      </c>
      <c r="B13" s="5"/>
      <c r="C13" s="61"/>
      <c r="D13" s="86">
        <v>362220</v>
      </c>
      <c r="E13" s="86"/>
      <c r="F13" s="86">
        <v>2086386</v>
      </c>
      <c r="G13" s="86"/>
      <c r="H13" s="86">
        <v>-2532</v>
      </c>
      <c r="I13" s="86"/>
      <c r="J13" s="86">
        <v>50524</v>
      </c>
      <c r="K13" s="86"/>
      <c r="L13" s="86">
        <v>0</v>
      </c>
      <c r="M13" s="86"/>
      <c r="N13" s="86">
        <v>2280726</v>
      </c>
      <c r="O13" s="86"/>
      <c r="P13" s="86">
        <v>0</v>
      </c>
      <c r="Q13" s="86"/>
      <c r="R13" s="86">
        <v>-3802</v>
      </c>
      <c r="S13" s="86"/>
      <c r="T13" s="86">
        <v>-286</v>
      </c>
      <c r="U13" s="86"/>
      <c r="V13" s="86">
        <v>-4088</v>
      </c>
      <c r="W13" s="86"/>
      <c r="X13" s="86">
        <v>4773236</v>
      </c>
      <c r="Y13" s="86"/>
      <c r="Z13" s="86">
        <v>97457</v>
      </c>
      <c r="AA13" s="86"/>
      <c r="AB13" s="24">
        <f>X13+Z13</f>
        <v>4870693</v>
      </c>
    </row>
    <row r="14" spans="1:49" ht="8.15" customHeight="1" x14ac:dyDescent="0.3">
      <c r="A14" s="17"/>
      <c r="B14" s="5"/>
      <c r="C14" s="7"/>
      <c r="D14" s="85"/>
      <c r="E14" s="67"/>
      <c r="F14" s="85"/>
      <c r="G14" s="67"/>
      <c r="H14" s="210" t="s">
        <v>297</v>
      </c>
      <c r="I14" s="67"/>
      <c r="J14" s="85"/>
      <c r="K14" s="67"/>
      <c r="L14" s="67"/>
      <c r="M14" s="67"/>
      <c r="N14" s="86"/>
      <c r="O14" s="86"/>
      <c r="P14" s="86"/>
      <c r="Q14" s="63"/>
      <c r="R14" s="63"/>
      <c r="S14" s="63"/>
      <c r="T14" s="63"/>
      <c r="U14" s="63"/>
      <c r="V14" s="63"/>
      <c r="W14" s="63"/>
      <c r="X14" s="86"/>
      <c r="Y14" s="63"/>
      <c r="Z14" s="86"/>
      <c r="AA14" s="63"/>
      <c r="AB14" s="86"/>
    </row>
    <row r="15" spans="1:49" ht="18.75" customHeight="1" x14ac:dyDescent="0.3">
      <c r="A15" s="10" t="s">
        <v>132</v>
      </c>
      <c r="B15" s="5"/>
      <c r="C15" s="7"/>
      <c r="D15" s="11"/>
      <c r="E15" s="11"/>
      <c r="F15" s="11"/>
      <c r="G15" s="11"/>
      <c r="H15" s="60"/>
      <c r="I15" s="11"/>
      <c r="J15" s="60"/>
      <c r="K15" s="11"/>
      <c r="L15" s="11"/>
      <c r="M15" s="11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</row>
    <row r="16" spans="1:49" ht="18.75" customHeight="1" x14ac:dyDescent="0.3">
      <c r="A16" s="17" t="s">
        <v>133</v>
      </c>
      <c r="B16" s="5"/>
      <c r="C16" s="7"/>
      <c r="D16" s="60"/>
      <c r="E16" s="11"/>
      <c r="F16" s="60"/>
      <c r="G16" s="11"/>
      <c r="H16" s="111"/>
      <c r="I16" s="11"/>
      <c r="J16" s="111"/>
      <c r="K16" s="11"/>
      <c r="L16" s="11"/>
      <c r="M16" s="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60"/>
      <c r="AB16" s="60"/>
    </row>
    <row r="17" spans="1:29" s="39" customFormat="1" ht="18.75" customHeight="1" x14ac:dyDescent="0.65">
      <c r="A17" s="4" t="s">
        <v>293</v>
      </c>
      <c r="B17" s="211">
        <v>12</v>
      </c>
      <c r="C17" s="136"/>
      <c r="D17" s="65">
        <v>0</v>
      </c>
      <c r="E17" s="74"/>
      <c r="F17" s="65">
        <v>0</v>
      </c>
      <c r="G17" s="74"/>
      <c r="H17" s="31">
        <v>0</v>
      </c>
      <c r="I17" s="74"/>
      <c r="J17" s="31">
        <v>0</v>
      </c>
      <c r="K17" s="74"/>
      <c r="L17" s="74">
        <v>122</v>
      </c>
      <c r="M17" s="74"/>
      <c r="N17" s="31">
        <v>-122</v>
      </c>
      <c r="O17" s="31"/>
      <c r="P17" s="31">
        <v>-122</v>
      </c>
      <c r="Q17" s="31"/>
      <c r="R17" s="189">
        <v>0</v>
      </c>
      <c r="S17" s="190"/>
      <c r="T17" s="191">
        <v>0</v>
      </c>
      <c r="U17" s="189"/>
      <c r="V17" s="191">
        <f>SUM(R17:T17)</f>
        <v>0</v>
      </c>
      <c r="W17" s="189"/>
      <c r="X17" s="191">
        <f>SUM(D17:N17,P17,V17)</f>
        <v>-122</v>
      </c>
      <c r="Y17" s="189"/>
      <c r="Z17" s="189">
        <v>0</v>
      </c>
      <c r="AA17" s="65"/>
      <c r="AB17" s="89">
        <f>SUM(X17:Z17)</f>
        <v>-122</v>
      </c>
    </row>
    <row r="18" spans="1:29" ht="18.75" customHeight="1" x14ac:dyDescent="0.65">
      <c r="A18" s="4" t="s">
        <v>134</v>
      </c>
      <c r="B18" s="5"/>
      <c r="C18" s="7"/>
      <c r="D18" s="64">
        <v>0</v>
      </c>
      <c r="E18" s="60"/>
      <c r="F18" s="64">
        <v>0</v>
      </c>
      <c r="G18" s="60"/>
      <c r="H18" s="116">
        <v>0</v>
      </c>
      <c r="I18" s="111"/>
      <c r="J18" s="116">
        <v>0</v>
      </c>
      <c r="K18" s="111"/>
      <c r="L18" s="116">
        <v>0</v>
      </c>
      <c r="M18" s="111"/>
      <c r="N18" s="32">
        <v>0</v>
      </c>
      <c r="O18" s="77"/>
      <c r="P18" s="32">
        <v>0</v>
      </c>
      <c r="Q18" s="111"/>
      <c r="R18" s="192">
        <v>0</v>
      </c>
      <c r="S18" s="190"/>
      <c r="T18" s="193">
        <v>0</v>
      </c>
      <c r="U18" s="189"/>
      <c r="V18" s="193">
        <f>SUM(R18:T18)</f>
        <v>0</v>
      </c>
      <c r="W18" s="189"/>
      <c r="X18" s="193">
        <f>SUM(D18:N18,P18,V18)</f>
        <v>0</v>
      </c>
      <c r="Y18" s="189"/>
      <c r="Z18" s="192">
        <v>-6552</v>
      </c>
      <c r="AA18" s="65"/>
      <c r="AB18" s="127">
        <f>SUM(X18:Z18)</f>
        <v>-6552</v>
      </c>
      <c r="AC18" s="39"/>
    </row>
    <row r="19" spans="1:29" s="186" customFormat="1" ht="18.75" customHeight="1" x14ac:dyDescent="0.3">
      <c r="A19" s="17" t="s">
        <v>135</v>
      </c>
      <c r="B19" s="197"/>
      <c r="C19" s="198"/>
      <c r="D19" s="115">
        <f>SUM(D17:D18)</f>
        <v>0</v>
      </c>
      <c r="E19" s="78"/>
      <c r="F19" s="115">
        <f>SUM(F17:F18)</f>
        <v>0</v>
      </c>
      <c r="G19" s="78"/>
      <c r="H19" s="115">
        <f>SUM(H17:H18)</f>
        <v>0</v>
      </c>
      <c r="I19" s="78"/>
      <c r="J19" s="115">
        <f>SUM(J17:J18)</f>
        <v>0</v>
      </c>
      <c r="K19" s="78"/>
      <c r="L19" s="115">
        <f>SUM(L17:L18)</f>
        <v>122</v>
      </c>
      <c r="M19" s="78"/>
      <c r="N19" s="115">
        <f>SUM(N17:N18)</f>
        <v>-122</v>
      </c>
      <c r="O19" s="56"/>
      <c r="P19" s="115">
        <f>SUM(P17:P18)</f>
        <v>-122</v>
      </c>
      <c r="Q19" s="113"/>
      <c r="R19" s="115">
        <f>SUM(R17:R18)</f>
        <v>0</v>
      </c>
      <c r="S19" s="113"/>
      <c r="T19" s="115">
        <f>SUM(T17:T18)</f>
        <v>0</v>
      </c>
      <c r="U19" s="113"/>
      <c r="V19" s="115">
        <f>SUM(V17:V18)</f>
        <v>0</v>
      </c>
      <c r="W19" s="113"/>
      <c r="X19" s="115">
        <f>SUM(X17:X18)</f>
        <v>-122</v>
      </c>
      <c r="Y19" s="113"/>
      <c r="Z19" s="115">
        <f>SUM(Z17:Z18)</f>
        <v>-6552</v>
      </c>
      <c r="AA19" s="113"/>
      <c r="AB19" s="115">
        <f>SUM(AB17:AB18)</f>
        <v>-6674</v>
      </c>
    </row>
    <row r="20" spans="1:29" s="147" customFormat="1" ht="8.15" hidden="1" customHeight="1" x14ac:dyDescent="0.3">
      <c r="A20" s="144"/>
      <c r="B20" s="175"/>
      <c r="C20" s="145"/>
      <c r="D20" s="141"/>
      <c r="E20" s="177"/>
      <c r="F20" s="141"/>
      <c r="G20" s="177"/>
      <c r="H20" s="141"/>
      <c r="I20" s="177"/>
      <c r="J20" s="141"/>
      <c r="K20" s="177"/>
      <c r="L20" s="177"/>
      <c r="M20" s="177"/>
      <c r="N20" s="142"/>
      <c r="O20" s="24"/>
      <c r="P20" s="24"/>
      <c r="Q20" s="113"/>
      <c r="R20" s="113"/>
      <c r="S20" s="113"/>
      <c r="T20" s="113"/>
      <c r="U20" s="113"/>
      <c r="V20" s="113"/>
      <c r="W20" s="113"/>
      <c r="X20" s="142"/>
      <c r="Y20" s="113"/>
      <c r="Z20" s="142"/>
      <c r="AA20" s="113"/>
      <c r="AB20" s="142"/>
    </row>
    <row r="21" spans="1:29" s="147" customFormat="1" ht="18.75" hidden="1" customHeight="1" x14ac:dyDescent="0.3">
      <c r="A21" s="144" t="s">
        <v>136</v>
      </c>
      <c r="B21" s="175"/>
      <c r="C21" s="145"/>
      <c r="D21" s="111"/>
      <c r="E21" s="178"/>
      <c r="F21" s="111"/>
      <c r="G21" s="178"/>
      <c r="H21" s="111"/>
      <c r="I21" s="178"/>
      <c r="J21" s="111"/>
      <c r="K21" s="178"/>
      <c r="L21" s="178"/>
      <c r="M21" s="178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</row>
    <row r="22" spans="1:29" s="147" customFormat="1" ht="18.75" hidden="1" customHeight="1" x14ac:dyDescent="0.3">
      <c r="A22" s="147" t="s">
        <v>209</v>
      </c>
      <c r="B22" s="175"/>
      <c r="C22" s="145"/>
      <c r="D22" s="77">
        <v>0</v>
      </c>
      <c r="E22" s="199"/>
      <c r="F22" s="77">
        <v>0</v>
      </c>
      <c r="G22" s="199"/>
      <c r="H22" s="77">
        <v>0</v>
      </c>
      <c r="I22" s="199"/>
      <c r="J22" s="77">
        <v>0</v>
      </c>
      <c r="K22" s="199"/>
      <c r="L22" s="199">
        <v>0</v>
      </c>
      <c r="M22" s="199"/>
      <c r="N22" s="89">
        <v>0</v>
      </c>
      <c r="O22" s="89"/>
      <c r="P22" s="89"/>
      <c r="Q22" s="89"/>
      <c r="R22" s="77">
        <v>0</v>
      </c>
      <c r="S22" s="89"/>
      <c r="T22" s="77">
        <v>0</v>
      </c>
      <c r="U22" s="89"/>
      <c r="V22" s="77">
        <v>0</v>
      </c>
      <c r="W22" s="31"/>
      <c r="X22" s="31">
        <v>0</v>
      </c>
      <c r="Y22" s="31"/>
      <c r="Z22" s="31">
        <v>0</v>
      </c>
      <c r="AA22" s="31"/>
      <c r="AB22" s="30">
        <f>SUM(X22:Z22)</f>
        <v>0</v>
      </c>
    </row>
    <row r="23" spans="1:29" s="147" customFormat="1" ht="18.75" hidden="1" customHeight="1" x14ac:dyDescent="0.3">
      <c r="A23" s="147" t="s">
        <v>210</v>
      </c>
      <c r="B23" s="175"/>
      <c r="C23" s="145"/>
      <c r="D23" s="32">
        <v>0</v>
      </c>
      <c r="E23" s="199"/>
      <c r="F23" s="32">
        <v>0</v>
      </c>
      <c r="G23" s="199"/>
      <c r="H23" s="32">
        <v>0</v>
      </c>
      <c r="I23" s="199"/>
      <c r="J23" s="32">
        <v>0</v>
      </c>
      <c r="K23" s="199"/>
      <c r="L23" s="199">
        <v>0</v>
      </c>
      <c r="M23" s="199"/>
      <c r="N23" s="31">
        <v>0</v>
      </c>
      <c r="O23" s="31"/>
      <c r="P23" s="31"/>
      <c r="Q23" s="31"/>
      <c r="R23" s="32">
        <v>0</v>
      </c>
      <c r="S23" s="31"/>
      <c r="T23" s="32">
        <v>0</v>
      </c>
      <c r="U23" s="31"/>
      <c r="V23" s="32">
        <v>0</v>
      </c>
      <c r="W23" s="31"/>
      <c r="X23" s="31">
        <f>SUM(D23:N23)</f>
        <v>0</v>
      </c>
      <c r="Y23" s="31"/>
      <c r="Z23" s="31">
        <v>0</v>
      </c>
      <c r="AA23" s="31"/>
      <c r="AB23" s="30">
        <f>SUM(X23:Z23)</f>
        <v>0</v>
      </c>
    </row>
    <row r="24" spans="1:29" s="147" customFormat="1" ht="18.75" hidden="1" customHeight="1" x14ac:dyDescent="0.3">
      <c r="A24" s="144" t="s">
        <v>137</v>
      </c>
      <c r="B24" s="175"/>
      <c r="C24" s="145"/>
      <c r="D24" s="37">
        <f>SUM(D22:D23)</f>
        <v>0</v>
      </c>
      <c r="E24" s="182"/>
      <c r="F24" s="37">
        <f>SUM(F22:F23)</f>
        <v>0</v>
      </c>
      <c r="G24" s="182"/>
      <c r="H24" s="37">
        <f>SUM(H22:H23)</f>
        <v>0</v>
      </c>
      <c r="I24" s="182"/>
      <c r="J24" s="37">
        <f>SUM(J22:J23)</f>
        <v>0</v>
      </c>
      <c r="K24" s="182"/>
      <c r="L24" s="37">
        <f>SUM(L22:L23)</f>
        <v>0</v>
      </c>
      <c r="M24" s="182"/>
      <c r="N24" s="37">
        <f>SUM(N22:N23)</f>
        <v>0</v>
      </c>
      <c r="O24" s="56"/>
      <c r="P24" s="37">
        <f>SUM(P22:P23)</f>
        <v>0</v>
      </c>
      <c r="Q24" s="113"/>
      <c r="R24" s="37">
        <f>SUM(R22:R23)</f>
        <v>0</v>
      </c>
      <c r="S24" s="113"/>
      <c r="T24" s="37">
        <f>SUM(T22:T23)</f>
        <v>0</v>
      </c>
      <c r="U24" s="113"/>
      <c r="V24" s="37">
        <f>SUM(V22:V23)</f>
        <v>0</v>
      </c>
      <c r="W24" s="113"/>
      <c r="X24" s="37">
        <f>SUM(X22:X23)</f>
        <v>0</v>
      </c>
      <c r="Y24" s="113"/>
      <c r="Z24" s="37">
        <f>SUM(Z22:Z23)</f>
        <v>0</v>
      </c>
      <c r="AA24" s="113"/>
      <c r="AB24" s="37">
        <f>SUM(AB22:AB23)</f>
        <v>0</v>
      </c>
    </row>
    <row r="25" spans="1:29" s="147" customFormat="1" ht="8.15" hidden="1" customHeight="1" x14ac:dyDescent="0.3">
      <c r="A25" s="144"/>
      <c r="B25" s="175"/>
      <c r="C25" s="145"/>
      <c r="D25" s="125"/>
      <c r="E25" s="182"/>
      <c r="F25" s="125"/>
      <c r="G25" s="182"/>
      <c r="H25" s="125"/>
      <c r="I25" s="182"/>
      <c r="J25" s="125"/>
      <c r="K25" s="182"/>
      <c r="L25" s="182"/>
      <c r="M25" s="182"/>
      <c r="N25" s="142"/>
      <c r="O25" s="24"/>
      <c r="P25" s="24"/>
      <c r="Q25" s="113"/>
      <c r="R25" s="142"/>
      <c r="S25" s="113"/>
      <c r="T25" s="142"/>
      <c r="U25" s="113"/>
      <c r="V25" s="142"/>
      <c r="W25" s="113"/>
      <c r="X25" s="142"/>
      <c r="Y25" s="113"/>
      <c r="Z25" s="142"/>
      <c r="AA25" s="113"/>
      <c r="AB25" s="142"/>
    </row>
    <row r="26" spans="1:29" s="147" customFormat="1" ht="18.75" hidden="1" customHeight="1" x14ac:dyDescent="0.3">
      <c r="A26" s="168" t="s">
        <v>138</v>
      </c>
      <c r="B26" s="175"/>
      <c r="C26" s="145"/>
      <c r="D26" s="56">
        <f>SUM(D19,D24)</f>
        <v>0</v>
      </c>
      <c r="E26" s="184"/>
      <c r="F26" s="56">
        <f>SUM(F19,F24)</f>
        <v>0</v>
      </c>
      <c r="G26" s="184"/>
      <c r="H26" s="56">
        <f>SUM(H19,H24)</f>
        <v>0</v>
      </c>
      <c r="I26" s="184"/>
      <c r="J26" s="56">
        <f>SUM(J19,J24)</f>
        <v>0</v>
      </c>
      <c r="K26" s="182"/>
      <c r="L26" s="56">
        <f>SUM(L19,L24)</f>
        <v>122</v>
      </c>
      <c r="M26" s="182"/>
      <c r="N26" s="56">
        <f>SUM(N19,N24)</f>
        <v>-122</v>
      </c>
      <c r="O26" s="56"/>
      <c r="P26" s="56">
        <f>SUM(P19,P24)</f>
        <v>-122</v>
      </c>
      <c r="Q26" s="113"/>
      <c r="R26" s="56">
        <f>SUM(R19,R24)</f>
        <v>0</v>
      </c>
      <c r="S26" s="113"/>
      <c r="T26" s="56">
        <f>SUM(T19,T24)</f>
        <v>0</v>
      </c>
      <c r="U26" s="113"/>
      <c r="V26" s="56">
        <f>SUM(V19,V24)</f>
        <v>0</v>
      </c>
      <c r="W26" s="113"/>
      <c r="X26" s="56">
        <f>SUM(X19,X24)</f>
        <v>-122</v>
      </c>
      <c r="Y26" s="113"/>
      <c r="Z26" s="56">
        <f>SUM(Z19,Z24)</f>
        <v>-6552</v>
      </c>
      <c r="AA26" s="113"/>
      <c r="AB26" s="56">
        <f>SUM(AB19,AB24)</f>
        <v>-6674</v>
      </c>
    </row>
    <row r="27" spans="1:29" s="147" customFormat="1" ht="9.75" hidden="1" customHeight="1" x14ac:dyDescent="0.3">
      <c r="A27" s="144"/>
      <c r="B27" s="175"/>
      <c r="C27" s="145"/>
      <c r="D27" s="112"/>
      <c r="E27" s="200"/>
      <c r="F27" s="112"/>
      <c r="G27" s="200"/>
      <c r="H27" s="112"/>
      <c r="I27" s="200"/>
      <c r="J27" s="112"/>
      <c r="K27" s="200"/>
      <c r="L27" s="200"/>
      <c r="M27" s="200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</row>
    <row r="28" spans="1:29" s="147" customFormat="1" ht="18.75" customHeight="1" x14ac:dyDescent="0.3">
      <c r="A28" s="176" t="s">
        <v>235</v>
      </c>
      <c r="B28" s="175"/>
      <c r="C28" s="145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7"/>
      <c r="AB28" s="177"/>
    </row>
    <row r="29" spans="1:29" ht="18.75" customHeight="1" x14ac:dyDescent="0.3">
      <c r="A29" s="4" t="s">
        <v>254</v>
      </c>
      <c r="B29" s="5"/>
      <c r="C29" s="7"/>
      <c r="D29" s="65">
        <v>0</v>
      </c>
      <c r="E29" s="74"/>
      <c r="F29" s="65">
        <v>0</v>
      </c>
      <c r="G29" s="11"/>
      <c r="H29" s="111">
        <v>0</v>
      </c>
      <c r="I29" s="11"/>
      <c r="J29" s="111">
        <v>0</v>
      </c>
      <c r="K29" s="11"/>
      <c r="L29" s="111">
        <v>0</v>
      </c>
      <c r="M29" s="11"/>
      <c r="N29" s="31">
        <f>+'PL5-6'!D62</f>
        <v>385175</v>
      </c>
      <c r="O29" s="31"/>
      <c r="P29" s="31">
        <v>0</v>
      </c>
      <c r="Q29" s="31"/>
      <c r="R29" s="31">
        <v>0</v>
      </c>
      <c r="S29" s="31"/>
      <c r="T29" s="31">
        <v>0</v>
      </c>
      <c r="U29" s="31"/>
      <c r="V29" s="31">
        <v>0</v>
      </c>
      <c r="W29" s="31"/>
      <c r="X29" s="31">
        <f>SUM(D29:N29,V29)</f>
        <v>385175</v>
      </c>
      <c r="Y29" s="31"/>
      <c r="Z29" s="31">
        <f>+'PL5-6'!D63</f>
        <v>417</v>
      </c>
      <c r="AA29" s="31"/>
      <c r="AB29" s="77">
        <f>SUM(X29:Z29)</f>
        <v>385592</v>
      </c>
      <c r="AC29" s="194"/>
    </row>
    <row r="30" spans="1:29" ht="18.75" customHeight="1" x14ac:dyDescent="0.3">
      <c r="A30" s="4" t="s">
        <v>139</v>
      </c>
      <c r="B30" s="5"/>
      <c r="C30" s="7"/>
      <c r="D30" s="64">
        <v>0</v>
      </c>
      <c r="E30" s="60"/>
      <c r="F30" s="64">
        <v>0</v>
      </c>
      <c r="G30" s="60"/>
      <c r="H30" s="116">
        <v>0</v>
      </c>
      <c r="I30" s="111"/>
      <c r="J30" s="116">
        <v>0</v>
      </c>
      <c r="K30" s="111"/>
      <c r="L30" s="111">
        <v>0</v>
      </c>
      <c r="M30" s="111"/>
      <c r="N30" s="32">
        <v>0</v>
      </c>
      <c r="O30" s="77"/>
      <c r="P30" s="32">
        <v>0</v>
      </c>
      <c r="Q30" s="31"/>
      <c r="R30" s="32">
        <f>+'PL5-6'!D40</f>
        <v>-241</v>
      </c>
      <c r="S30" s="31"/>
      <c r="T30" s="32">
        <f>+'PL5-6'!D48</f>
        <v>0</v>
      </c>
      <c r="U30" s="31"/>
      <c r="V30" s="32">
        <f>SUM(R30:T30)</f>
        <v>-241</v>
      </c>
      <c r="W30" s="31"/>
      <c r="X30" s="32">
        <f>SUM(D30:N30,V30)</f>
        <v>-241</v>
      </c>
      <c r="Y30" s="31"/>
      <c r="Z30" s="32">
        <v>0</v>
      </c>
      <c r="AA30" s="31"/>
      <c r="AB30" s="77">
        <f>SUM(X30:Z30)</f>
        <v>-241</v>
      </c>
      <c r="AC30" s="194"/>
    </row>
    <row r="31" spans="1:29" ht="18.75" customHeight="1" x14ac:dyDescent="0.3">
      <c r="A31" s="3" t="s">
        <v>238</v>
      </c>
      <c r="B31" s="5"/>
      <c r="C31" s="7"/>
      <c r="D31" s="119">
        <f>SUM(D29:D30)</f>
        <v>0</v>
      </c>
      <c r="E31" s="68"/>
      <c r="F31" s="119">
        <f>SUM(F29:F30)</f>
        <v>0</v>
      </c>
      <c r="G31" s="68"/>
      <c r="H31" s="119">
        <f>SUM(H29:H30)</f>
        <v>0</v>
      </c>
      <c r="I31" s="68"/>
      <c r="J31" s="119">
        <f>SUM(J29:J30)</f>
        <v>0</v>
      </c>
      <c r="K31" s="68"/>
      <c r="L31" s="123">
        <f>SUM(L29:L30)</f>
        <v>0</v>
      </c>
      <c r="M31" s="68"/>
      <c r="N31" s="123">
        <f>SUM(N29:N30)</f>
        <v>385175</v>
      </c>
      <c r="O31" s="44"/>
      <c r="P31" s="123">
        <f>SUM(P29:P30)</f>
        <v>0</v>
      </c>
      <c r="Q31" s="63"/>
      <c r="R31" s="123">
        <f>SUM(R29:R30)</f>
        <v>-241</v>
      </c>
      <c r="S31" s="63"/>
      <c r="T31" s="37">
        <f>SUM(T29:T30)</f>
        <v>0</v>
      </c>
      <c r="U31" s="113"/>
      <c r="V31" s="37">
        <f>SUM(V29:V30)</f>
        <v>-241</v>
      </c>
      <c r="W31" s="113"/>
      <c r="X31" s="37">
        <f>SUM(X29:X30)</f>
        <v>384934</v>
      </c>
      <c r="Y31" s="113"/>
      <c r="Z31" s="37">
        <f>SUM(Z29:Z30)</f>
        <v>417</v>
      </c>
      <c r="AA31" s="113"/>
      <c r="AB31" s="37">
        <f>SUM(AB29:AB30)</f>
        <v>385351</v>
      </c>
      <c r="AC31" s="194"/>
    </row>
    <row r="32" spans="1:29" ht="10" customHeight="1" x14ac:dyDescent="0.3">
      <c r="A32" s="17"/>
      <c r="B32" s="5"/>
      <c r="C32" s="7"/>
      <c r="D32" s="66"/>
      <c r="E32" s="67"/>
      <c r="F32" s="66"/>
      <c r="G32" s="67"/>
      <c r="H32" s="66"/>
      <c r="I32" s="67"/>
      <c r="J32" s="66"/>
      <c r="K32" s="67"/>
      <c r="L32" s="69"/>
      <c r="M32" s="67"/>
      <c r="N32" s="69"/>
      <c r="O32" s="86"/>
      <c r="P32" s="69"/>
      <c r="Q32" s="63"/>
      <c r="R32" s="63"/>
      <c r="S32" s="63"/>
      <c r="T32" s="113"/>
      <c r="U32" s="113"/>
      <c r="V32" s="113"/>
      <c r="W32" s="113"/>
      <c r="X32" s="142"/>
      <c r="Y32" s="113"/>
      <c r="Z32" s="142"/>
      <c r="AA32" s="113"/>
      <c r="AB32" s="142"/>
      <c r="AC32" s="147"/>
    </row>
    <row r="33" spans="1:29" ht="18.75" customHeight="1" thickBot="1" x14ac:dyDescent="0.35">
      <c r="A33" s="10" t="s">
        <v>265</v>
      </c>
      <c r="B33" s="5"/>
      <c r="C33" s="7"/>
      <c r="D33" s="71">
        <f>SUM(D13,D26,D31)</f>
        <v>362220</v>
      </c>
      <c r="E33" s="63"/>
      <c r="F33" s="71">
        <f>SUM(F13,F26,F31)</f>
        <v>2086386</v>
      </c>
      <c r="G33" s="57"/>
      <c r="H33" s="71">
        <f>SUM(H13,H26,H31)</f>
        <v>-2532</v>
      </c>
      <c r="I33" s="57"/>
      <c r="J33" s="71">
        <f>SUM(J13,J26,J31)</f>
        <v>50524</v>
      </c>
      <c r="K33" s="63"/>
      <c r="L33" s="71">
        <f>SUM(L13,L26,L31)</f>
        <v>122</v>
      </c>
      <c r="M33" s="63"/>
      <c r="N33" s="71">
        <f>SUM(N13,N26,N31)</f>
        <v>2665779</v>
      </c>
      <c r="O33" s="44"/>
      <c r="P33" s="71">
        <f>SUM(P13,P26,P31)</f>
        <v>-122</v>
      </c>
      <c r="Q33" s="63"/>
      <c r="R33" s="71">
        <f>SUM(R13,R26,R31)</f>
        <v>-4043</v>
      </c>
      <c r="S33" s="63"/>
      <c r="T33" s="195">
        <f>SUM(T13,T26,T31)</f>
        <v>-286</v>
      </c>
      <c r="U33" s="113"/>
      <c r="V33" s="195">
        <f>SUM(V13,V26,V31)</f>
        <v>-4329</v>
      </c>
      <c r="W33" s="113"/>
      <c r="X33" s="195">
        <f>SUM(X13,X26,X31)</f>
        <v>5158048</v>
      </c>
      <c r="Y33" s="113"/>
      <c r="Z33" s="195">
        <f>SUM(Z13,Z26,Z31)</f>
        <v>91322</v>
      </c>
      <c r="AA33" s="113"/>
      <c r="AB33" s="195">
        <f>SUM(AB13,AB26,AB31)</f>
        <v>5249370</v>
      </c>
      <c r="AC33" s="147"/>
    </row>
    <row r="34" spans="1:29" ht="18.75" customHeight="1" thickTop="1" x14ac:dyDescent="0.3"/>
    <row r="35" spans="1:29" ht="18.75" customHeight="1" x14ac:dyDescent="0.3">
      <c r="X35" s="39">
        <f>+X33-'BS2-4'!F102</f>
        <v>0</v>
      </c>
      <c r="AB35" s="39">
        <f>+AB33-'BS2-4'!F104</f>
        <v>0</v>
      </c>
    </row>
  </sheetData>
  <mergeCells count="5">
    <mergeCell ref="D4:AB4"/>
    <mergeCell ref="R5:V5"/>
    <mergeCell ref="J6:N6"/>
    <mergeCell ref="R6:V6"/>
    <mergeCell ref="D11:AB11"/>
  </mergeCells>
  <pageMargins left="0.7" right="0.25" top="0.7" bottom="0.7" header="0.3" footer="0.3"/>
  <pageSetup paperSize="9" scale="49" firstPageNumber="8" orientation="landscape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B2B35-E3BE-4D4D-8AB6-FE69396898B7}">
  <sheetPr>
    <pageSetUpPr fitToPage="1"/>
  </sheetPr>
  <dimension ref="A1:N40"/>
  <sheetViews>
    <sheetView view="pageBreakPreview" zoomScaleNormal="85" zoomScaleSheetLayoutView="100" workbookViewId="0">
      <selection activeCell="A29" sqref="A27:A29"/>
    </sheetView>
  </sheetViews>
  <sheetFormatPr defaultColWidth="9.09765625" defaultRowHeight="14" x14ac:dyDescent="0.3"/>
  <cols>
    <col min="1" max="1" width="63.19921875" style="9" customWidth="1"/>
    <col min="2" max="2" width="7.8984375" style="61" customWidth="1"/>
    <col min="3" max="3" width="1.09765625" style="4" customWidth="1"/>
    <col min="4" max="4" width="12.8984375" style="4" customWidth="1"/>
    <col min="5" max="5" width="1.09765625" style="4" customWidth="1"/>
    <col min="6" max="6" width="13.59765625" style="4" customWidth="1"/>
    <col min="7" max="7" width="1.09765625" style="4" customWidth="1"/>
    <col min="8" max="8" width="12.09765625" style="4" customWidth="1"/>
    <col min="9" max="9" width="1.09765625" style="4" customWidth="1"/>
    <col min="10" max="10" width="14.09765625" style="4" customWidth="1"/>
    <col min="11" max="11" width="1.09765625" style="4" customWidth="1"/>
    <col min="12" max="12" width="19.3984375" style="4" customWidth="1"/>
    <col min="13" max="13" width="1.09765625" style="4" customWidth="1"/>
    <col min="14" max="14" width="13.59765625" style="4" customWidth="1"/>
    <col min="15" max="16384" width="9.09765625" style="4"/>
  </cols>
  <sheetData>
    <row r="1" spans="1:14" ht="21" customHeight="1" x14ac:dyDescent="0.4">
      <c r="A1" s="20" t="s">
        <v>0</v>
      </c>
      <c r="B1" s="58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21" customHeight="1" x14ac:dyDescent="0.35">
      <c r="A2" s="1" t="s">
        <v>225</v>
      </c>
      <c r="B2" s="59"/>
      <c r="C2" s="21"/>
      <c r="D2" s="129"/>
      <c r="F2" s="129"/>
      <c r="H2" s="129"/>
      <c r="J2" s="129"/>
      <c r="L2" s="129"/>
      <c r="N2" s="129"/>
    </row>
    <row r="3" spans="1:14" ht="19.5" customHeight="1" x14ac:dyDescent="0.35">
      <c r="A3" s="225"/>
      <c r="B3" s="225"/>
      <c r="C3" s="225"/>
      <c r="D3" s="225"/>
      <c r="E3" s="225"/>
      <c r="F3" s="225"/>
      <c r="G3" s="21"/>
      <c r="H3" s="21"/>
      <c r="I3" s="21"/>
      <c r="J3" s="21"/>
      <c r="K3" s="21"/>
      <c r="L3" s="21"/>
      <c r="M3" s="21"/>
      <c r="N3" s="21"/>
    </row>
    <row r="4" spans="1:14" ht="19.5" customHeight="1" x14ac:dyDescent="0.3">
      <c r="D4" s="215" t="s">
        <v>140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14" ht="18.649999999999999" customHeight="1" x14ac:dyDescent="0.3">
      <c r="D5" s="8"/>
      <c r="E5" s="8"/>
      <c r="F5" s="8"/>
      <c r="G5" s="8"/>
      <c r="H5" s="8"/>
      <c r="I5" s="8"/>
      <c r="J5" s="8"/>
      <c r="K5" s="8"/>
      <c r="L5" s="7" t="s">
        <v>237</v>
      </c>
      <c r="M5" s="8"/>
      <c r="N5" s="8"/>
    </row>
    <row r="6" spans="1:14" ht="19.5" customHeight="1" x14ac:dyDescent="0.65">
      <c r="B6" s="9"/>
      <c r="C6" s="61"/>
      <c r="E6" s="8"/>
      <c r="F6" s="7"/>
      <c r="G6" s="7"/>
      <c r="H6" s="224" t="s">
        <v>72</v>
      </c>
      <c r="I6" s="224"/>
      <c r="J6" s="224"/>
      <c r="K6" s="7"/>
      <c r="L6" s="110" t="s">
        <v>129</v>
      </c>
      <c r="M6" s="62"/>
    </row>
    <row r="7" spans="1:14" ht="19.5" customHeight="1" x14ac:dyDescent="0.3">
      <c r="B7" s="7"/>
      <c r="C7" s="5"/>
      <c r="D7" s="7" t="s">
        <v>110</v>
      </c>
      <c r="F7" s="7"/>
      <c r="G7" s="7"/>
      <c r="H7" s="7"/>
      <c r="I7" s="7"/>
      <c r="J7" s="7"/>
      <c r="K7" s="7"/>
      <c r="L7" s="7"/>
      <c r="M7" s="7"/>
      <c r="N7" s="7"/>
    </row>
    <row r="8" spans="1:14" ht="19.5" customHeight="1" x14ac:dyDescent="0.3">
      <c r="B8" s="7"/>
      <c r="C8" s="5"/>
      <c r="D8" s="7" t="s">
        <v>116</v>
      </c>
      <c r="F8" s="7" t="s">
        <v>227</v>
      </c>
      <c r="G8" s="7"/>
      <c r="H8" s="7" t="s">
        <v>118</v>
      </c>
      <c r="I8" s="7"/>
      <c r="J8" s="7"/>
      <c r="K8" s="7"/>
      <c r="L8" s="7" t="s">
        <v>120</v>
      </c>
      <c r="M8" s="7"/>
      <c r="N8" s="7" t="s">
        <v>108</v>
      </c>
    </row>
    <row r="9" spans="1:14" ht="19.5" customHeight="1" x14ac:dyDescent="0.3">
      <c r="C9" s="5"/>
      <c r="D9" s="7" t="s">
        <v>124</v>
      </c>
      <c r="F9" s="7" t="s">
        <v>229</v>
      </c>
      <c r="G9" s="7"/>
      <c r="H9" s="7" t="s">
        <v>127</v>
      </c>
      <c r="I9" s="7"/>
      <c r="J9" s="7" t="s">
        <v>128</v>
      </c>
      <c r="K9" s="7"/>
      <c r="L9" s="7" t="s">
        <v>127</v>
      </c>
      <c r="M9" s="7"/>
      <c r="N9" s="7" t="s">
        <v>107</v>
      </c>
    </row>
    <row r="10" spans="1:14" ht="19.5" customHeight="1" x14ac:dyDescent="0.3">
      <c r="A10" s="4"/>
      <c r="B10" s="5"/>
      <c r="D10" s="213" t="s">
        <v>219</v>
      </c>
      <c r="E10" s="213"/>
      <c r="F10" s="213"/>
      <c r="G10" s="213"/>
      <c r="H10" s="213"/>
      <c r="I10" s="213"/>
      <c r="J10" s="213"/>
      <c r="K10" s="213"/>
      <c r="L10" s="213"/>
      <c r="M10" s="213"/>
      <c r="N10" s="213"/>
    </row>
    <row r="11" spans="1:14" ht="20.25" customHeight="1" x14ac:dyDescent="0.3">
      <c r="A11" s="3" t="s">
        <v>222</v>
      </c>
      <c r="B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61"/>
    </row>
    <row r="12" spans="1:14" ht="20.25" customHeight="1" x14ac:dyDescent="0.3">
      <c r="A12" s="10" t="s">
        <v>223</v>
      </c>
      <c r="B12" s="5"/>
      <c r="C12" s="61"/>
      <c r="D12" s="113">
        <v>362220</v>
      </c>
      <c r="E12" s="24"/>
      <c r="F12" s="113">
        <v>2086386</v>
      </c>
      <c r="G12" s="24"/>
      <c r="H12" s="113">
        <v>50524</v>
      </c>
      <c r="I12" s="24"/>
      <c r="J12" s="113">
        <v>1461918</v>
      </c>
      <c r="K12" s="113"/>
      <c r="L12" s="56">
        <v>-286</v>
      </c>
      <c r="M12" s="24">
        <v>-281</v>
      </c>
      <c r="N12" s="113">
        <f>SUM(D12:L12)</f>
        <v>3960762</v>
      </c>
    </row>
    <row r="13" spans="1:14" ht="9.75" hidden="1" customHeight="1" x14ac:dyDescent="0.3">
      <c r="A13" s="72"/>
      <c r="B13" s="5"/>
      <c r="C13" s="7"/>
      <c r="D13" s="67"/>
      <c r="E13" s="11"/>
      <c r="F13" s="67"/>
      <c r="G13" s="11"/>
      <c r="H13" s="70"/>
      <c r="I13" s="130"/>
      <c r="J13" s="67"/>
      <c r="K13" s="67"/>
      <c r="L13" s="67"/>
      <c r="M13" s="130"/>
      <c r="N13" s="67"/>
    </row>
    <row r="14" spans="1:14" ht="20.25" hidden="1" customHeight="1" x14ac:dyDescent="0.3">
      <c r="A14" s="10" t="s">
        <v>132</v>
      </c>
      <c r="B14" s="5"/>
      <c r="C14" s="7"/>
      <c r="D14" s="11"/>
      <c r="E14" s="11"/>
      <c r="F14" s="11"/>
      <c r="G14" s="11"/>
      <c r="H14" s="111"/>
      <c r="I14" s="130"/>
      <c r="J14" s="111"/>
      <c r="K14" s="111"/>
      <c r="L14" s="111"/>
      <c r="M14" s="130"/>
      <c r="N14" s="111"/>
    </row>
    <row r="15" spans="1:14" ht="20.25" hidden="1" customHeight="1" x14ac:dyDescent="0.3">
      <c r="A15" s="17" t="s">
        <v>133</v>
      </c>
      <c r="B15" s="5"/>
      <c r="C15" s="7"/>
      <c r="D15" s="11"/>
      <c r="E15" s="11"/>
      <c r="F15" s="11"/>
      <c r="G15" s="11"/>
      <c r="H15" s="111"/>
      <c r="I15" s="130"/>
      <c r="J15" s="111"/>
      <c r="K15" s="111"/>
      <c r="L15" s="111"/>
      <c r="M15" s="130"/>
      <c r="N15" s="111"/>
    </row>
    <row r="16" spans="1:14" ht="21.5" hidden="1" x14ac:dyDescent="0.65">
      <c r="A16" s="4" t="s">
        <v>256</v>
      </c>
      <c r="B16" s="131">
        <v>10</v>
      </c>
      <c r="C16" s="7"/>
      <c r="D16" s="134">
        <v>0</v>
      </c>
      <c r="E16" s="74"/>
      <c r="F16" s="134">
        <v>0</v>
      </c>
      <c r="G16" s="74"/>
      <c r="H16" s="134">
        <v>0</v>
      </c>
      <c r="I16" s="130"/>
      <c r="J16" s="114">
        <v>0</v>
      </c>
      <c r="K16" s="89"/>
      <c r="L16" s="134">
        <v>0</v>
      </c>
      <c r="M16" s="130"/>
      <c r="N16" s="114">
        <f>SUM(D16:L16)</f>
        <v>0</v>
      </c>
    </row>
    <row r="17" spans="1:14" ht="20.25" hidden="1" customHeight="1" x14ac:dyDescent="0.7">
      <c r="A17" s="17" t="s">
        <v>142</v>
      </c>
      <c r="B17" s="5"/>
      <c r="C17" s="7"/>
      <c r="D17" s="135">
        <v>0</v>
      </c>
      <c r="E17" s="74"/>
      <c r="F17" s="135">
        <v>0</v>
      </c>
      <c r="G17" s="74"/>
      <c r="H17" s="135">
        <v>0</v>
      </c>
      <c r="I17" s="130"/>
      <c r="J17" s="114">
        <f>SUM(J16:J16)</f>
        <v>0</v>
      </c>
      <c r="K17" s="89"/>
      <c r="L17" s="134">
        <v>0</v>
      </c>
      <c r="M17" s="130"/>
      <c r="N17" s="114">
        <f>SUM(N16:N16)</f>
        <v>0</v>
      </c>
    </row>
    <row r="18" spans="1:14" ht="9.75" customHeight="1" x14ac:dyDescent="0.3">
      <c r="A18" s="72"/>
      <c r="B18" s="5"/>
      <c r="C18" s="7"/>
      <c r="D18" s="67"/>
      <c r="E18" s="74"/>
      <c r="F18" s="67"/>
      <c r="G18" s="74"/>
      <c r="H18" s="70"/>
      <c r="I18" s="130"/>
      <c r="J18" s="67"/>
      <c r="K18" s="67"/>
      <c r="L18" s="67"/>
      <c r="M18" s="130"/>
      <c r="N18" s="67"/>
    </row>
    <row r="19" spans="1:14" ht="20.25" customHeight="1" x14ac:dyDescent="0.3">
      <c r="A19" s="3" t="s">
        <v>235</v>
      </c>
      <c r="B19" s="5"/>
      <c r="C19" s="7"/>
      <c r="D19" s="73"/>
      <c r="E19" s="74"/>
      <c r="F19" s="73"/>
      <c r="G19" s="74"/>
      <c r="H19" s="73"/>
      <c r="I19" s="74"/>
      <c r="J19" s="73"/>
      <c r="K19" s="73"/>
      <c r="L19" s="73"/>
      <c r="M19" s="74"/>
      <c r="N19" s="73"/>
    </row>
    <row r="20" spans="1:14" ht="20.25" customHeight="1" x14ac:dyDescent="0.3">
      <c r="A20" s="9" t="s">
        <v>254</v>
      </c>
      <c r="B20" s="5"/>
      <c r="C20" s="7"/>
      <c r="D20" s="136">
        <v>0</v>
      </c>
      <c r="E20" s="74"/>
      <c r="F20" s="136">
        <v>0</v>
      </c>
      <c r="G20" s="74"/>
      <c r="H20" s="136">
        <v>0</v>
      </c>
      <c r="I20" s="74"/>
      <c r="J20" s="74">
        <f>+'PL5-6'!J62</f>
        <v>20995</v>
      </c>
      <c r="K20" s="74"/>
      <c r="L20" s="136">
        <v>0</v>
      </c>
      <c r="M20" s="74"/>
      <c r="N20" s="74">
        <f>SUM(D20:L20)</f>
        <v>20995</v>
      </c>
    </row>
    <row r="21" spans="1:14" ht="20.25" hidden="1" customHeight="1" x14ac:dyDescent="0.3">
      <c r="A21" s="9" t="s">
        <v>139</v>
      </c>
      <c r="B21" s="5"/>
      <c r="C21" s="7"/>
      <c r="D21" s="137">
        <v>0</v>
      </c>
      <c r="E21" s="74"/>
      <c r="F21" s="137">
        <v>0</v>
      </c>
      <c r="G21" s="74"/>
      <c r="H21" s="137">
        <v>0</v>
      </c>
      <c r="I21" s="74"/>
      <c r="J21" s="137">
        <v>0</v>
      </c>
      <c r="K21" s="136"/>
      <c r="L21" s="136">
        <v>0</v>
      </c>
      <c r="M21" s="74"/>
      <c r="N21" s="74">
        <f>SUM(D21:L21)</f>
        <v>0</v>
      </c>
    </row>
    <row r="22" spans="1:14" ht="20.25" customHeight="1" x14ac:dyDescent="0.3">
      <c r="A22" s="3" t="s">
        <v>238</v>
      </c>
      <c r="B22" s="5"/>
      <c r="C22" s="7"/>
      <c r="D22" s="41">
        <v>0</v>
      </c>
      <c r="E22" s="74"/>
      <c r="F22" s="41">
        <v>0</v>
      </c>
      <c r="G22" s="74"/>
      <c r="H22" s="41">
        <v>0</v>
      </c>
      <c r="I22" s="74"/>
      <c r="J22" s="138">
        <f>SUM(J20:J21)</f>
        <v>20995</v>
      </c>
      <c r="K22" s="73"/>
      <c r="L22" s="138">
        <f>SUM(L20:L21)</f>
        <v>0</v>
      </c>
      <c r="M22" s="74"/>
      <c r="N22" s="138">
        <f>SUM(N20:N21)</f>
        <v>20995</v>
      </c>
    </row>
    <row r="23" spans="1:14" ht="10" customHeight="1" x14ac:dyDescent="0.3">
      <c r="A23" s="72"/>
      <c r="B23" s="5"/>
      <c r="C23" s="7"/>
      <c r="D23" s="67"/>
      <c r="E23" s="11"/>
      <c r="F23" s="67"/>
      <c r="G23" s="11"/>
      <c r="H23" s="70"/>
      <c r="I23" s="130"/>
      <c r="J23" s="67"/>
      <c r="K23" s="67"/>
      <c r="L23" s="67"/>
      <c r="M23" s="130"/>
      <c r="N23" s="67"/>
    </row>
    <row r="24" spans="1:14" ht="20.25" customHeight="1" thickBot="1" x14ac:dyDescent="0.35">
      <c r="A24" s="10" t="s">
        <v>224</v>
      </c>
      <c r="B24" s="5"/>
      <c r="C24" s="8"/>
      <c r="D24" s="75">
        <f>SUM(D12,D17,D22)</f>
        <v>362220</v>
      </c>
      <c r="E24" s="74"/>
      <c r="F24" s="75">
        <f>SUM(F12,F17,F22)</f>
        <v>2086386</v>
      </c>
      <c r="G24" s="74"/>
      <c r="H24" s="75">
        <f>SUM(H12,H17,H22)</f>
        <v>50524</v>
      </c>
      <c r="I24" s="74"/>
      <c r="J24" s="75">
        <f>SUM(J12,J17,J22)</f>
        <v>1482913</v>
      </c>
      <c r="K24" s="124"/>
      <c r="L24" s="75">
        <f>SUM(L12,L17,L22)</f>
        <v>-286</v>
      </c>
      <c r="M24" s="74"/>
      <c r="N24" s="75">
        <f>SUM(N12,N17,N22)</f>
        <v>3981757</v>
      </c>
    </row>
    <row r="25" spans="1:14" ht="21" customHeight="1" thickTop="1" x14ac:dyDescent="0.3"/>
    <row r="26" spans="1:14" s="9" customFormat="1" x14ac:dyDescent="0.3">
      <c r="B26" s="61"/>
      <c r="C26" s="4"/>
      <c r="D26" s="129"/>
      <c r="E26" s="4"/>
      <c r="F26" s="129"/>
      <c r="G26" s="4"/>
      <c r="H26" s="129"/>
      <c r="I26" s="4"/>
      <c r="J26" s="129"/>
      <c r="K26" s="4"/>
      <c r="L26" s="129"/>
      <c r="M26" s="4"/>
      <c r="N26" s="129"/>
    </row>
    <row r="27" spans="1:14" s="9" customFormat="1" x14ac:dyDescent="0.3">
      <c r="B27" s="61"/>
      <c r="C27" s="4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</row>
    <row r="28" spans="1:14" s="9" customFormat="1" x14ac:dyDescent="0.3">
      <c r="B28" s="61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s="9" customFormat="1" x14ac:dyDescent="0.3">
      <c r="B29" s="61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s="9" customFormat="1" x14ac:dyDescent="0.3">
      <c r="B30" s="61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s="9" customFormat="1" x14ac:dyDescent="0.3">
      <c r="B31" s="6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s="9" customFormat="1" x14ac:dyDescent="0.3">
      <c r="B32" s="61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2:14" s="9" customFormat="1" x14ac:dyDescent="0.3">
      <c r="B33" s="61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2:14" s="9" customFormat="1" x14ac:dyDescent="0.3">
      <c r="B34" s="61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2:14" s="9" customFormat="1" x14ac:dyDescent="0.3">
      <c r="B35" s="61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2:14" s="9" customFormat="1" x14ac:dyDescent="0.3">
      <c r="B36" s="61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2:14" s="9" customFormat="1" x14ac:dyDescent="0.3">
      <c r="B37" s="61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2:14" s="9" customFormat="1" x14ac:dyDescent="0.3">
      <c r="B38" s="61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2:14" s="9" customFormat="1" x14ac:dyDescent="0.3">
      <c r="B39" s="61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2:14" s="9" customFormat="1" x14ac:dyDescent="0.3">
      <c r="B40" s="61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</sheetData>
  <mergeCells count="4">
    <mergeCell ref="D10:N10"/>
    <mergeCell ref="A3:F3"/>
    <mergeCell ref="D4:N4"/>
    <mergeCell ref="H6:J6"/>
  </mergeCells>
  <pageMargins left="0.7" right="0.7" top="0.48" bottom="0.5" header="0.5" footer="0.5"/>
  <pageSetup paperSize="9" scale="92" firstPageNumber="9" orientation="landscape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ignoredErrors>
    <ignoredError sqref="N1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7266A-FC59-48B5-A5A2-8E083947F494}">
  <dimension ref="A1:S26"/>
  <sheetViews>
    <sheetView view="pageBreakPreview" zoomScale="85" zoomScaleNormal="85" zoomScaleSheetLayoutView="85" workbookViewId="0">
      <selection activeCell="J29" sqref="J29"/>
    </sheetView>
  </sheetViews>
  <sheetFormatPr defaultColWidth="9.09765625" defaultRowHeight="14" x14ac:dyDescent="0.3"/>
  <cols>
    <col min="1" max="1" width="64.8984375" style="9" customWidth="1"/>
    <col min="2" max="2" width="7.09765625" style="61" customWidth="1"/>
    <col min="3" max="3" width="1.09765625" style="4" customWidth="1"/>
    <col min="4" max="4" width="15.59765625" style="4" customWidth="1"/>
    <col min="5" max="5" width="1.09765625" style="4" customWidth="1"/>
    <col min="6" max="6" width="16.19921875" style="4" customWidth="1"/>
    <col min="7" max="7" width="1.09765625" style="4" customWidth="1"/>
    <col min="8" max="8" width="15.59765625" style="4" customWidth="1"/>
    <col min="9" max="9" width="1.09765625" style="4" customWidth="1"/>
    <col min="10" max="10" width="15.5" style="4" customWidth="1"/>
    <col min="11" max="11" width="1.09765625" style="4" customWidth="1"/>
    <col min="12" max="12" width="16.69921875" style="4" customWidth="1"/>
    <col min="13" max="13" width="1.3984375" style="4" customWidth="1"/>
    <col min="14" max="14" width="16.69921875" style="4" customWidth="1"/>
    <col min="15" max="15" width="1.09765625" style="4" customWidth="1"/>
    <col min="16" max="16" width="15.59765625" style="4" customWidth="1"/>
    <col min="17" max="17" width="1.09765625" style="4" customWidth="1"/>
    <col min="18" max="18" width="17.09765625" style="4" customWidth="1"/>
    <col min="19" max="19" width="1.09765625" style="4" customWidth="1"/>
    <col min="20" max="20" width="12.59765625" style="4" customWidth="1"/>
    <col min="21" max="21" width="1" style="4" customWidth="1"/>
    <col min="22" max="22" width="1.3984375" style="4" customWidth="1"/>
    <col min="23" max="23" width="12.8984375" style="4" customWidth="1"/>
    <col min="24" max="24" width="1.3984375" style="4" customWidth="1"/>
    <col min="25" max="16384" width="9.09765625" style="4"/>
  </cols>
  <sheetData>
    <row r="1" spans="1:18" ht="21" customHeight="1" x14ac:dyDescent="0.4">
      <c r="A1" s="20" t="s">
        <v>0</v>
      </c>
      <c r="B1" s="58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ht="21" customHeight="1" x14ac:dyDescent="0.35">
      <c r="A2" s="1" t="s">
        <v>225</v>
      </c>
      <c r="B2" s="59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9.5" customHeight="1" x14ac:dyDescent="0.3">
      <c r="D3" s="215" t="s">
        <v>140</v>
      </c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</row>
    <row r="4" spans="1:18" ht="19.5" customHeight="1" x14ac:dyDescent="0.3">
      <c r="D4" s="8"/>
      <c r="E4" s="8"/>
      <c r="F4" s="8"/>
      <c r="G4" s="8"/>
      <c r="H4" s="8"/>
      <c r="I4" s="8"/>
      <c r="J4" s="162"/>
      <c r="K4" s="162"/>
      <c r="L4" s="8"/>
      <c r="M4" s="162"/>
      <c r="N4" s="162"/>
      <c r="P4" s="7" t="s">
        <v>106</v>
      </c>
      <c r="R4" s="8"/>
    </row>
    <row r="5" spans="1:18" ht="18.649999999999999" customHeight="1" x14ac:dyDescent="0.3">
      <c r="B5" s="9"/>
      <c r="C5" s="61"/>
      <c r="E5" s="8"/>
      <c r="F5" s="7"/>
      <c r="G5" s="7"/>
      <c r="H5" s="224" t="s">
        <v>72</v>
      </c>
      <c r="I5" s="224"/>
      <c r="J5" s="224"/>
      <c r="K5" s="224"/>
      <c r="L5" s="224"/>
      <c r="M5" s="188"/>
      <c r="N5" s="188"/>
      <c r="P5" s="110" t="s">
        <v>107</v>
      </c>
      <c r="Q5" s="109"/>
    </row>
    <row r="6" spans="1:18" ht="19.5" customHeight="1" x14ac:dyDescent="0.3">
      <c r="B6" s="7"/>
      <c r="C6" s="5"/>
      <c r="D6" s="7" t="s">
        <v>110</v>
      </c>
      <c r="F6" s="7"/>
      <c r="G6" s="7"/>
      <c r="H6" s="7"/>
      <c r="J6" s="164" t="s">
        <v>267</v>
      </c>
      <c r="L6" s="7"/>
      <c r="M6" s="164"/>
      <c r="N6" s="164"/>
      <c r="O6" s="7"/>
      <c r="P6" s="7"/>
      <c r="Q6" s="7"/>
      <c r="R6" s="7"/>
    </row>
    <row r="7" spans="1:18" ht="19.5" customHeight="1" x14ac:dyDescent="0.3">
      <c r="B7" s="7"/>
      <c r="C7" s="5"/>
      <c r="D7" s="7" t="s">
        <v>116</v>
      </c>
      <c r="F7" s="7"/>
      <c r="G7" s="7"/>
      <c r="H7" s="7" t="s">
        <v>118</v>
      </c>
      <c r="I7" s="7"/>
      <c r="J7" s="164" t="s">
        <v>268</v>
      </c>
      <c r="K7" s="164"/>
      <c r="L7" s="7"/>
      <c r="M7" s="164"/>
      <c r="N7" s="164" t="s">
        <v>267</v>
      </c>
      <c r="O7" s="7"/>
      <c r="P7" s="7" t="s">
        <v>120</v>
      </c>
      <c r="Q7" s="7"/>
      <c r="R7" s="7" t="s">
        <v>108</v>
      </c>
    </row>
    <row r="8" spans="1:18" ht="19.5" customHeight="1" x14ac:dyDescent="0.3">
      <c r="B8" s="5" t="s">
        <v>8</v>
      </c>
      <c r="C8" s="5"/>
      <c r="D8" s="7" t="s">
        <v>124</v>
      </c>
      <c r="F8" s="7" t="s">
        <v>125</v>
      </c>
      <c r="G8" s="7"/>
      <c r="H8" s="7" t="s">
        <v>127</v>
      </c>
      <c r="I8" s="7"/>
      <c r="J8" s="164" t="s">
        <v>269</v>
      </c>
      <c r="K8" s="164"/>
      <c r="L8" s="7" t="s">
        <v>141</v>
      </c>
      <c r="M8" s="164"/>
      <c r="N8" s="164" t="s">
        <v>268</v>
      </c>
      <c r="O8" s="7"/>
      <c r="P8" s="7" t="s">
        <v>127</v>
      </c>
      <c r="Q8" s="7"/>
      <c r="R8" s="7" t="s">
        <v>107</v>
      </c>
    </row>
    <row r="9" spans="1:18" ht="19.5" customHeight="1" x14ac:dyDescent="0.3">
      <c r="A9" s="4"/>
      <c r="B9" s="5"/>
      <c r="D9" s="213" t="s">
        <v>219</v>
      </c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</row>
    <row r="10" spans="1:18" ht="19.5" customHeight="1" x14ac:dyDescent="0.3">
      <c r="A10" s="3" t="s">
        <v>263</v>
      </c>
      <c r="B10" s="5"/>
      <c r="D10" s="5"/>
      <c r="E10" s="5"/>
      <c r="F10" s="5"/>
      <c r="G10" s="5"/>
      <c r="H10" s="5"/>
      <c r="I10" s="5"/>
      <c r="J10" s="163"/>
      <c r="K10" s="163"/>
      <c r="L10" s="5"/>
      <c r="M10" s="163"/>
      <c r="N10" s="163"/>
      <c r="O10" s="5"/>
      <c r="P10" s="5"/>
      <c r="Q10" s="5"/>
      <c r="R10" s="61"/>
    </row>
    <row r="11" spans="1:18" s="147" customFormat="1" ht="19.5" customHeight="1" x14ac:dyDescent="0.3">
      <c r="A11" s="168" t="s">
        <v>264</v>
      </c>
      <c r="B11" s="175"/>
      <c r="C11" s="173"/>
      <c r="D11" s="56">
        <v>362220</v>
      </c>
      <c r="E11" s="56"/>
      <c r="F11" s="56">
        <v>2086386</v>
      </c>
      <c r="G11" s="56"/>
      <c r="H11" s="56">
        <v>50524</v>
      </c>
      <c r="I11" s="56"/>
      <c r="J11" s="56">
        <v>0</v>
      </c>
      <c r="K11" s="56"/>
      <c r="L11" s="56">
        <v>1556949</v>
      </c>
      <c r="M11" s="56"/>
      <c r="N11" s="56">
        <v>0</v>
      </c>
      <c r="O11" s="56"/>
      <c r="P11" s="56">
        <v>-286</v>
      </c>
      <c r="Q11" s="56"/>
      <c r="R11" s="56">
        <f>SUM(D11:P11)</f>
        <v>4055793</v>
      </c>
    </row>
    <row r="12" spans="1:18" ht="9.65" customHeight="1" x14ac:dyDescent="0.3">
      <c r="A12" s="72"/>
      <c r="B12" s="5"/>
      <c r="C12" s="7"/>
      <c r="D12" s="67"/>
      <c r="E12" s="11"/>
      <c r="F12" s="67"/>
      <c r="G12" s="11"/>
      <c r="H12" s="70"/>
      <c r="I12" s="11"/>
      <c r="J12" s="11"/>
      <c r="K12" s="11"/>
      <c r="L12" s="67"/>
      <c r="M12" s="67"/>
      <c r="N12" s="67"/>
      <c r="O12" s="90"/>
      <c r="P12" s="90"/>
      <c r="Q12" s="90"/>
      <c r="R12" s="67"/>
    </row>
    <row r="13" spans="1:18" ht="19.5" customHeight="1" x14ac:dyDescent="0.3">
      <c r="A13" s="10" t="s">
        <v>132</v>
      </c>
      <c r="B13" s="5"/>
      <c r="C13" s="7"/>
      <c r="D13" s="11"/>
      <c r="E13" s="11"/>
      <c r="F13" s="11"/>
      <c r="G13" s="11"/>
      <c r="H13" s="60"/>
      <c r="I13" s="11"/>
      <c r="J13" s="11"/>
      <c r="K13" s="11"/>
      <c r="L13" s="60"/>
      <c r="M13" s="60"/>
      <c r="N13" s="60"/>
      <c r="O13" s="60"/>
      <c r="P13" s="60"/>
      <c r="Q13" s="60"/>
      <c r="R13" s="60"/>
    </row>
    <row r="14" spans="1:18" ht="19.5" customHeight="1" x14ac:dyDescent="0.3">
      <c r="A14" s="17" t="s">
        <v>133</v>
      </c>
      <c r="B14" s="5"/>
      <c r="C14" s="7"/>
      <c r="D14" s="11"/>
      <c r="E14" s="11"/>
      <c r="F14" s="11"/>
      <c r="G14" s="11"/>
      <c r="H14" s="111"/>
      <c r="I14" s="11"/>
      <c r="J14" s="11"/>
      <c r="K14" s="11"/>
      <c r="L14" s="111"/>
      <c r="M14" s="111"/>
      <c r="N14" s="111"/>
      <c r="O14" s="111"/>
      <c r="P14" s="111"/>
      <c r="Q14" s="111"/>
      <c r="R14" s="111"/>
    </row>
    <row r="15" spans="1:18" ht="19.5" customHeight="1" x14ac:dyDescent="0.3">
      <c r="A15" s="187" t="s">
        <v>273</v>
      </c>
      <c r="B15" s="163">
        <v>12</v>
      </c>
      <c r="C15" s="164"/>
      <c r="D15" s="127">
        <v>0</v>
      </c>
      <c r="E15" s="65"/>
      <c r="F15" s="127">
        <v>0</v>
      </c>
      <c r="G15" s="65"/>
      <c r="H15" s="114">
        <v>0</v>
      </c>
      <c r="I15" s="65"/>
      <c r="J15" s="127">
        <v>122</v>
      </c>
      <c r="K15" s="65"/>
      <c r="L15" s="114">
        <v>-122</v>
      </c>
      <c r="M15" s="31"/>
      <c r="N15" s="114">
        <v>-122</v>
      </c>
      <c r="O15" s="31"/>
      <c r="P15" s="114">
        <v>0</v>
      </c>
      <c r="Q15" s="111"/>
      <c r="R15" s="32">
        <f>SUM(D15:P15)</f>
        <v>-122</v>
      </c>
    </row>
    <row r="16" spans="1:18" ht="19.5" hidden="1" customHeight="1" x14ac:dyDescent="0.3">
      <c r="A16" s="4" t="s">
        <v>134</v>
      </c>
      <c r="B16" s="5">
        <v>12</v>
      </c>
      <c r="C16" s="7"/>
      <c r="D16" s="54">
        <v>0</v>
      </c>
      <c r="E16" s="31"/>
      <c r="F16" s="32">
        <v>0</v>
      </c>
      <c r="G16" s="31"/>
      <c r="H16" s="32">
        <v>0</v>
      </c>
      <c r="I16" s="31"/>
      <c r="J16" s="32">
        <v>0</v>
      </c>
      <c r="K16" s="31"/>
      <c r="L16" s="32">
        <v>0</v>
      </c>
      <c r="M16" s="77"/>
      <c r="N16" s="32">
        <v>0</v>
      </c>
      <c r="O16" s="30"/>
      <c r="P16" s="32">
        <v>0</v>
      </c>
      <c r="Q16" s="30"/>
      <c r="R16" s="32">
        <f>SUM(D16:P16)</f>
        <v>0</v>
      </c>
    </row>
    <row r="17" spans="1:19" ht="19.5" customHeight="1" x14ac:dyDescent="0.3">
      <c r="A17" s="17" t="s">
        <v>142</v>
      </c>
      <c r="B17" s="5"/>
      <c r="C17" s="7"/>
      <c r="D17" s="115">
        <f>SUM(D15:D16)</f>
        <v>0</v>
      </c>
      <c r="E17" s="113"/>
      <c r="F17" s="115">
        <f>SUM(F15:F16)</f>
        <v>0</v>
      </c>
      <c r="G17" s="113"/>
      <c r="H17" s="115">
        <f>SUM(H15:H16)</f>
        <v>0</v>
      </c>
      <c r="I17" s="113"/>
      <c r="J17" s="115">
        <f>SUM(J15:J16)</f>
        <v>122</v>
      </c>
      <c r="K17" s="113"/>
      <c r="L17" s="115">
        <f>SUM(L15:L16)</f>
        <v>-122</v>
      </c>
      <c r="M17" s="56"/>
      <c r="N17" s="115">
        <f>SUM(N15:N16)</f>
        <v>-122</v>
      </c>
      <c r="O17" s="113"/>
      <c r="P17" s="115">
        <f>SUM(P15:P16)</f>
        <v>0</v>
      </c>
      <c r="Q17" s="113"/>
      <c r="R17" s="115">
        <f>SUM(R15:R16)</f>
        <v>-122</v>
      </c>
    </row>
    <row r="18" spans="1:19" s="196" customFormat="1" ht="9.65" customHeight="1" x14ac:dyDescent="0.3">
      <c r="A18" s="203"/>
      <c r="B18" s="175"/>
      <c r="C18" s="145"/>
      <c r="D18" s="177"/>
      <c r="E18" s="178"/>
      <c r="F18" s="177"/>
      <c r="G18" s="178"/>
      <c r="H18" s="179"/>
      <c r="I18" s="178"/>
      <c r="J18" s="178"/>
      <c r="K18" s="178"/>
      <c r="L18" s="177"/>
      <c r="M18" s="177"/>
      <c r="N18" s="177"/>
      <c r="O18" s="111"/>
      <c r="P18" s="111"/>
      <c r="Q18" s="111"/>
      <c r="R18" s="177"/>
    </row>
    <row r="19" spans="1:19" s="196" customFormat="1" ht="19.5" customHeight="1" x14ac:dyDescent="0.3">
      <c r="A19" s="176" t="s">
        <v>235</v>
      </c>
      <c r="B19" s="175"/>
      <c r="C19" s="145"/>
      <c r="D19" s="182"/>
      <c r="E19" s="199"/>
      <c r="F19" s="182"/>
      <c r="G19" s="199"/>
      <c r="H19" s="182"/>
      <c r="I19" s="199"/>
      <c r="J19" s="199"/>
      <c r="K19" s="199"/>
      <c r="L19" s="182"/>
      <c r="M19" s="182"/>
      <c r="N19" s="182"/>
      <c r="O19" s="199"/>
      <c r="P19" s="199"/>
      <c r="Q19" s="199"/>
      <c r="R19" s="182"/>
    </row>
    <row r="20" spans="1:19" ht="19.5" customHeight="1" x14ac:dyDescent="0.65">
      <c r="A20" s="4" t="s">
        <v>254</v>
      </c>
      <c r="B20" s="5"/>
      <c r="C20" s="7"/>
      <c r="D20" s="104">
        <v>0</v>
      </c>
      <c r="E20" s="102"/>
      <c r="F20" s="104">
        <v>0</v>
      </c>
      <c r="G20" s="102"/>
      <c r="H20" s="104">
        <v>0</v>
      </c>
      <c r="I20" s="102"/>
      <c r="J20" s="102"/>
      <c r="K20" s="102"/>
      <c r="L20" s="77">
        <f>+'PL5-6'!H62</f>
        <v>-5756</v>
      </c>
      <c r="M20" s="77"/>
      <c r="N20" s="77">
        <v>0</v>
      </c>
      <c r="O20" s="102"/>
      <c r="P20" s="104">
        <v>0</v>
      </c>
      <c r="Q20" s="102"/>
      <c r="R20" s="77">
        <f>SUM(D20,F20,H20,L20,P20)</f>
        <v>-5756</v>
      </c>
    </row>
    <row r="21" spans="1:19" ht="19.5" hidden="1" customHeight="1" x14ac:dyDescent="0.65">
      <c r="A21" s="4" t="s">
        <v>139</v>
      </c>
      <c r="B21" s="5"/>
      <c r="C21" s="7"/>
      <c r="D21" s="103">
        <v>0</v>
      </c>
      <c r="E21" s="102"/>
      <c r="F21" s="103">
        <v>0</v>
      </c>
      <c r="G21" s="102"/>
      <c r="H21" s="103">
        <v>0</v>
      </c>
      <c r="I21" s="102"/>
      <c r="J21" s="103">
        <v>0</v>
      </c>
      <c r="K21" s="102"/>
      <c r="L21" s="103">
        <v>0</v>
      </c>
      <c r="M21" s="201"/>
      <c r="N21" s="103">
        <v>0</v>
      </c>
      <c r="O21" s="102"/>
      <c r="P21" s="32">
        <f>+'PL5-6'!H48</f>
        <v>0</v>
      </c>
      <c r="Q21" s="102"/>
      <c r="R21" s="108">
        <f>SUM(D21,F21,H21,L21,P21)</f>
        <v>0</v>
      </c>
    </row>
    <row r="22" spans="1:19" ht="19.5" customHeight="1" x14ac:dyDescent="0.3">
      <c r="A22" s="3" t="s">
        <v>238</v>
      </c>
      <c r="B22" s="5"/>
      <c r="C22" s="7"/>
      <c r="D22" s="41">
        <f>SUM(D20:D21)</f>
        <v>0</v>
      </c>
      <c r="E22" s="73"/>
      <c r="F22" s="41">
        <f>SUM(F20:F21)</f>
        <v>0</v>
      </c>
      <c r="G22" s="73"/>
      <c r="H22" s="41">
        <f>SUM(H20:H21)</f>
        <v>0</v>
      </c>
      <c r="I22" s="73"/>
      <c r="J22" s="41">
        <f>SUM(J20:J21)</f>
        <v>0</v>
      </c>
      <c r="K22" s="73"/>
      <c r="L22" s="41">
        <f>SUM(L20:L21)</f>
        <v>-5756</v>
      </c>
      <c r="M22" s="202"/>
      <c r="N22" s="41">
        <f>SUM(N20:N21)</f>
        <v>0</v>
      </c>
      <c r="O22" s="73"/>
      <c r="P22" s="41">
        <f>SUM(P20:P21)</f>
        <v>0</v>
      </c>
      <c r="Q22" s="73"/>
      <c r="R22" s="41">
        <f>SUM(R20:R21)</f>
        <v>-5756</v>
      </c>
      <c r="S22" s="39"/>
    </row>
    <row r="23" spans="1:19" ht="10" customHeight="1" x14ac:dyDescent="0.3">
      <c r="A23" s="72"/>
      <c r="B23" s="5"/>
      <c r="C23" s="7"/>
      <c r="D23" s="67"/>
      <c r="E23" s="11"/>
      <c r="F23" s="67"/>
      <c r="G23" s="11"/>
      <c r="H23" s="70"/>
      <c r="I23" s="11"/>
      <c r="J23" s="70"/>
      <c r="K23" s="11"/>
      <c r="L23" s="67"/>
      <c r="M23" s="67"/>
      <c r="N23" s="67"/>
      <c r="O23" s="60"/>
      <c r="P23" s="60"/>
      <c r="Q23" s="60"/>
      <c r="R23" s="67"/>
    </row>
    <row r="24" spans="1:19" ht="19.5" customHeight="1" thickBot="1" x14ac:dyDescent="0.35">
      <c r="A24" s="10" t="s">
        <v>265</v>
      </c>
      <c r="B24" s="5"/>
      <c r="C24" s="8"/>
      <c r="D24" s="75">
        <f>SUM(D11,D17,D22)</f>
        <v>362220</v>
      </c>
      <c r="E24" s="74"/>
      <c r="F24" s="75">
        <f>SUM(F11,F17,F22)</f>
        <v>2086386</v>
      </c>
      <c r="G24" s="74"/>
      <c r="H24" s="75">
        <f>SUM(H11,H17,H22)</f>
        <v>50524</v>
      </c>
      <c r="I24" s="74"/>
      <c r="J24" s="75">
        <f>SUM(J11,J17,J22)</f>
        <v>122</v>
      </c>
      <c r="K24" s="74"/>
      <c r="L24" s="75">
        <f>SUM(L11,L17,L22)</f>
        <v>1551071</v>
      </c>
      <c r="M24" s="202"/>
      <c r="N24" s="75">
        <f>SUM(N11,N17,N22)</f>
        <v>-122</v>
      </c>
      <c r="O24" s="74"/>
      <c r="P24" s="75">
        <f>SUM(P11,P17,P22)</f>
        <v>-286</v>
      </c>
      <c r="Q24" s="74"/>
      <c r="R24" s="75">
        <f>SUM(R11,R17,R22)</f>
        <v>4049915</v>
      </c>
    </row>
    <row r="25" spans="1:19" ht="21" customHeight="1" thickTop="1" x14ac:dyDescent="0.3"/>
    <row r="26" spans="1:19" ht="21" customHeight="1" x14ac:dyDescent="0.3">
      <c r="R26" s="39">
        <f>+R24-'BS2-4'!J104</f>
        <v>0</v>
      </c>
    </row>
  </sheetData>
  <mergeCells count="3">
    <mergeCell ref="D3:R3"/>
    <mergeCell ref="H5:L5"/>
    <mergeCell ref="D9:R9"/>
  </mergeCells>
  <pageMargins left="0.7" right="0.7" top="0.48" bottom="0.5" header="0.5" footer="0.5"/>
  <pageSetup paperSize="9" scale="71" firstPageNumber="10" orientation="landscape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30"/>
  <sheetViews>
    <sheetView topLeftCell="A38" zoomScale="70" zoomScaleNormal="70" zoomScaleSheetLayoutView="100" workbookViewId="0">
      <selection activeCell="K22" sqref="K22"/>
    </sheetView>
  </sheetViews>
  <sheetFormatPr defaultColWidth="35" defaultRowHeight="20.25" customHeight="1" x14ac:dyDescent="0.3"/>
  <cols>
    <col min="1" max="1" width="61.59765625" style="147" customWidth="1"/>
    <col min="2" max="2" width="19.59765625" style="206" customWidth="1"/>
    <col min="3" max="3" width="1.3984375" style="147" customWidth="1"/>
    <col min="4" max="4" width="18" style="206" customWidth="1"/>
    <col min="5" max="5" width="1.09765625" style="147" customWidth="1"/>
    <col min="6" max="6" width="19.19921875" style="147" customWidth="1"/>
    <col min="7" max="7" width="1.09765625" style="147" customWidth="1"/>
    <col min="8" max="8" width="18" style="147" customWidth="1"/>
    <col min="9" max="9" width="6.3984375" style="147" customWidth="1"/>
    <col min="10" max="10" width="8.09765625" style="147" customWidth="1"/>
    <col min="11" max="16384" width="35" style="147"/>
  </cols>
  <sheetData>
    <row r="1" spans="1:8" s="167" customFormat="1" ht="20.25" customHeight="1" x14ac:dyDescent="0.4">
      <c r="A1" s="165" t="s">
        <v>0</v>
      </c>
    </row>
    <row r="2" spans="1:8" s="171" customFormat="1" ht="20.25" customHeight="1" x14ac:dyDescent="0.35">
      <c r="A2" s="226" t="s">
        <v>239</v>
      </c>
    </row>
    <row r="3" spans="1:8" ht="12" customHeight="1" x14ac:dyDescent="0.3">
      <c r="A3" s="176"/>
      <c r="B3" s="147"/>
      <c r="D3" s="147"/>
    </row>
    <row r="4" spans="1:8" ht="17.149999999999999" customHeight="1" x14ac:dyDescent="0.3">
      <c r="A4" s="176"/>
      <c r="B4" s="221" t="s">
        <v>2</v>
      </c>
      <c r="C4" s="221"/>
      <c r="D4" s="221"/>
      <c r="F4" s="221" t="s">
        <v>3</v>
      </c>
      <c r="G4" s="221"/>
      <c r="H4" s="221"/>
    </row>
    <row r="5" spans="1:8" ht="17.149999999999999" customHeight="1" x14ac:dyDescent="0.3">
      <c r="A5" s="150"/>
      <c r="B5" s="227" t="s">
        <v>5</v>
      </c>
      <c r="C5" s="227"/>
      <c r="D5" s="227"/>
      <c r="E5" s="212"/>
      <c r="F5" s="227" t="s">
        <v>5</v>
      </c>
      <c r="G5" s="227"/>
      <c r="H5" s="227"/>
    </row>
    <row r="6" spans="1:8" ht="17.149999999999999" customHeight="1" x14ac:dyDescent="0.3">
      <c r="A6" s="150"/>
      <c r="B6" s="228" t="s">
        <v>221</v>
      </c>
      <c r="C6" s="228"/>
      <c r="D6" s="228"/>
      <c r="E6" s="145"/>
      <c r="F6" s="228" t="s">
        <v>221</v>
      </c>
      <c r="G6" s="228"/>
      <c r="H6" s="228"/>
    </row>
    <row r="7" spans="1:8" ht="17.149999999999999" customHeight="1" x14ac:dyDescent="0.3">
      <c r="A7" s="176"/>
      <c r="B7" s="229" t="s">
        <v>218</v>
      </c>
      <c r="C7" s="229"/>
      <c r="D7" s="229"/>
      <c r="E7" s="145"/>
      <c r="F7" s="229" t="s">
        <v>218</v>
      </c>
      <c r="G7" s="229"/>
      <c r="H7" s="229"/>
    </row>
    <row r="8" spans="1:8" ht="16.25" customHeight="1" x14ac:dyDescent="0.3">
      <c r="A8" s="150"/>
      <c r="B8" s="145">
        <v>2025</v>
      </c>
      <c r="C8" s="145"/>
      <c r="D8" s="145">
        <v>2024</v>
      </c>
      <c r="E8" s="145"/>
      <c r="F8" s="145">
        <v>2025</v>
      </c>
      <c r="G8" s="145"/>
      <c r="H8" s="145">
        <v>2024</v>
      </c>
    </row>
    <row r="9" spans="1:8" ht="16.25" customHeight="1" x14ac:dyDescent="0.3">
      <c r="A9" s="150"/>
      <c r="B9" s="220" t="s">
        <v>219</v>
      </c>
      <c r="C9" s="220"/>
      <c r="D9" s="220"/>
      <c r="E9" s="220"/>
      <c r="F9" s="220"/>
      <c r="G9" s="220"/>
      <c r="H9" s="220"/>
    </row>
    <row r="10" spans="1:8" ht="18.75" customHeight="1" x14ac:dyDescent="0.3">
      <c r="A10" s="151" t="s">
        <v>143</v>
      </c>
      <c r="B10" s="178"/>
      <c r="C10" s="146"/>
      <c r="D10" s="178"/>
      <c r="E10" s="146"/>
      <c r="F10" s="146"/>
      <c r="G10" s="146"/>
      <c r="H10" s="146"/>
    </row>
    <row r="11" spans="1:8" ht="18.75" customHeight="1" x14ac:dyDescent="0.3">
      <c r="A11" s="148" t="s">
        <v>244</v>
      </c>
      <c r="B11" s="31">
        <f>'PL5-6'!D33</f>
        <v>385592</v>
      </c>
      <c r="C11" s="31"/>
      <c r="D11" s="31">
        <v>-22884</v>
      </c>
      <c r="E11" s="31"/>
      <c r="F11" s="31">
        <f>'PL5-6'!H33</f>
        <v>-5756</v>
      </c>
      <c r="G11" s="31"/>
      <c r="H11" s="31">
        <v>20995</v>
      </c>
    </row>
    <row r="12" spans="1:8" ht="28" x14ac:dyDescent="0.3">
      <c r="A12" s="230" t="s">
        <v>215</v>
      </c>
      <c r="B12" s="31"/>
      <c r="C12" s="25"/>
      <c r="D12" s="31"/>
      <c r="E12" s="25"/>
      <c r="F12" s="31"/>
      <c r="G12" s="25"/>
      <c r="H12" s="31"/>
    </row>
    <row r="13" spans="1:8" ht="18.75" customHeight="1" x14ac:dyDescent="0.3">
      <c r="A13" s="147" t="s">
        <v>245</v>
      </c>
      <c r="B13" s="31">
        <v>87325</v>
      </c>
      <c r="C13" s="31"/>
      <c r="D13" s="31">
        <v>4871</v>
      </c>
      <c r="E13" s="31"/>
      <c r="F13" s="31">
        <v>69</v>
      </c>
      <c r="G13" s="31"/>
      <c r="H13" s="31">
        <v>-47</v>
      </c>
    </row>
    <row r="14" spans="1:8" ht="18.75" customHeight="1" x14ac:dyDescent="0.3">
      <c r="A14" s="148" t="s">
        <v>97</v>
      </c>
      <c r="B14" s="30">
        <v>42225</v>
      </c>
      <c r="C14" s="25"/>
      <c r="D14" s="30">
        <v>44931</v>
      </c>
      <c r="E14" s="25"/>
      <c r="F14" s="30">
        <v>44240</v>
      </c>
      <c r="G14" s="25"/>
      <c r="H14" s="30">
        <v>31570</v>
      </c>
    </row>
    <row r="15" spans="1:8" ht="18.75" customHeight="1" x14ac:dyDescent="0.3">
      <c r="A15" s="148" t="s">
        <v>144</v>
      </c>
      <c r="B15" s="31">
        <v>506</v>
      </c>
      <c r="C15" s="25"/>
      <c r="D15" s="31">
        <v>615</v>
      </c>
      <c r="E15" s="25"/>
      <c r="F15" s="31">
        <v>0</v>
      </c>
      <c r="G15" s="25"/>
      <c r="H15" s="31">
        <v>0</v>
      </c>
    </row>
    <row r="16" spans="1:8" ht="18.75" customHeight="1" x14ac:dyDescent="0.3">
      <c r="A16" s="148" t="s">
        <v>145</v>
      </c>
      <c r="B16" s="31">
        <v>172112</v>
      </c>
      <c r="C16" s="25"/>
      <c r="D16" s="31">
        <v>147873</v>
      </c>
      <c r="E16" s="25"/>
      <c r="F16" s="31">
        <v>3564</v>
      </c>
      <c r="G16" s="25"/>
      <c r="H16" s="31">
        <v>8290</v>
      </c>
    </row>
    <row r="17" spans="1:8" ht="18.75" customHeight="1" x14ac:dyDescent="0.3">
      <c r="A17" s="148" t="s">
        <v>146</v>
      </c>
      <c r="B17" s="31">
        <v>7634</v>
      </c>
      <c r="C17" s="25"/>
      <c r="D17" s="31">
        <v>9287</v>
      </c>
      <c r="E17" s="25"/>
      <c r="F17" s="31">
        <v>1308</v>
      </c>
      <c r="G17" s="25"/>
      <c r="H17" s="31">
        <v>1308</v>
      </c>
    </row>
    <row r="18" spans="1:8" ht="18.75" customHeight="1" x14ac:dyDescent="0.3">
      <c r="A18" s="148" t="s">
        <v>147</v>
      </c>
      <c r="B18" s="31">
        <v>1619</v>
      </c>
      <c r="C18" s="25"/>
      <c r="D18" s="31">
        <v>1618</v>
      </c>
      <c r="E18" s="25"/>
      <c r="F18" s="31">
        <v>872</v>
      </c>
      <c r="G18" s="25"/>
      <c r="H18" s="31">
        <v>869</v>
      </c>
    </row>
    <row r="19" spans="1:8" ht="18.75" customHeight="1" x14ac:dyDescent="0.3">
      <c r="A19" s="148" t="s">
        <v>291</v>
      </c>
      <c r="B19" s="31">
        <v>1640</v>
      </c>
      <c r="C19" s="25"/>
      <c r="D19" s="31">
        <v>1643</v>
      </c>
      <c r="E19" s="25"/>
      <c r="F19" s="31">
        <v>202</v>
      </c>
      <c r="G19" s="25"/>
      <c r="H19" s="31">
        <v>202</v>
      </c>
    </row>
    <row r="20" spans="1:8" ht="18.75" customHeight="1" x14ac:dyDescent="0.3">
      <c r="A20" s="147" t="s">
        <v>247</v>
      </c>
      <c r="B20" s="31">
        <v>-27856</v>
      </c>
      <c r="C20" s="25"/>
      <c r="D20" s="31">
        <v>-3917</v>
      </c>
      <c r="E20" s="25"/>
      <c r="F20" s="31">
        <v>0</v>
      </c>
      <c r="G20" s="25"/>
      <c r="H20" s="31">
        <v>0</v>
      </c>
    </row>
    <row r="21" spans="1:8" ht="18.75" customHeight="1" x14ac:dyDescent="0.3">
      <c r="A21" s="147" t="s">
        <v>287</v>
      </c>
      <c r="B21" s="31">
        <v>-77</v>
      </c>
      <c r="C21" s="25"/>
      <c r="D21" s="31">
        <v>620</v>
      </c>
      <c r="E21" s="25"/>
      <c r="F21" s="31">
        <v>0</v>
      </c>
      <c r="G21" s="25"/>
      <c r="H21" s="31">
        <v>0</v>
      </c>
    </row>
    <row r="22" spans="1:8" ht="18.75" customHeight="1" x14ac:dyDescent="0.3">
      <c r="A22" s="147" t="s">
        <v>274</v>
      </c>
      <c r="B22" s="31">
        <v>7433</v>
      </c>
      <c r="C22" s="31"/>
      <c r="D22" s="111">
        <v>0</v>
      </c>
      <c r="E22" s="31"/>
      <c r="F22" s="111">
        <v>0</v>
      </c>
      <c r="G22" s="30"/>
      <c r="H22" s="111">
        <v>0</v>
      </c>
    </row>
    <row r="23" spans="1:8" ht="18.75" customHeight="1" x14ac:dyDescent="0.3">
      <c r="A23" s="147" t="s">
        <v>148</v>
      </c>
      <c r="B23" s="31">
        <v>-1489</v>
      </c>
      <c r="C23" s="25"/>
      <c r="D23" s="31">
        <v>-974</v>
      </c>
      <c r="E23" s="25"/>
      <c r="F23" s="31">
        <v>-142</v>
      </c>
      <c r="G23" s="25"/>
      <c r="H23" s="31">
        <v>26</v>
      </c>
    </row>
    <row r="24" spans="1:8" ht="18.75" customHeight="1" x14ac:dyDescent="0.3">
      <c r="A24" s="147" t="s">
        <v>246</v>
      </c>
      <c r="B24" s="30">
        <v>-1194</v>
      </c>
      <c r="C24" s="25"/>
      <c r="D24" s="30">
        <v>-11</v>
      </c>
      <c r="E24" s="25"/>
      <c r="F24" s="30">
        <v>-54</v>
      </c>
      <c r="G24" s="25"/>
      <c r="H24" s="30">
        <v>-2</v>
      </c>
    </row>
    <row r="25" spans="1:8" ht="18.75" customHeight="1" x14ac:dyDescent="0.3">
      <c r="A25" s="147" t="s">
        <v>149</v>
      </c>
      <c r="B25" s="30">
        <v>0</v>
      </c>
      <c r="C25" s="25"/>
      <c r="D25" s="30">
        <v>88</v>
      </c>
      <c r="E25" s="25"/>
      <c r="F25" s="30">
        <v>0</v>
      </c>
      <c r="G25" s="25"/>
      <c r="H25" s="30">
        <v>0</v>
      </c>
    </row>
    <row r="26" spans="1:8" ht="18.75" hidden="1" customHeight="1" x14ac:dyDescent="0.3">
      <c r="A26" s="147" t="s">
        <v>150</v>
      </c>
      <c r="B26" s="31"/>
      <c r="C26" s="31"/>
      <c r="D26" s="31"/>
      <c r="E26" s="31"/>
      <c r="F26" s="31"/>
      <c r="G26" s="30"/>
      <c r="H26" s="31"/>
    </row>
    <row r="27" spans="1:8" ht="18.75" customHeight="1" x14ac:dyDescent="0.3">
      <c r="A27" s="147" t="s">
        <v>275</v>
      </c>
      <c r="B27" s="31">
        <v>-307299</v>
      </c>
      <c r="C27" s="31"/>
      <c r="D27" s="31">
        <v>0</v>
      </c>
      <c r="E27" s="31"/>
      <c r="F27" s="31">
        <v>0</v>
      </c>
      <c r="G27" s="30"/>
      <c r="H27" s="31">
        <v>0</v>
      </c>
    </row>
    <row r="28" spans="1:8" ht="18.5" customHeight="1" x14ac:dyDescent="0.3">
      <c r="A28" s="147" t="s">
        <v>151</v>
      </c>
      <c r="B28" s="30">
        <v>0</v>
      </c>
      <c r="C28" s="25"/>
      <c r="D28" s="30">
        <v>2633</v>
      </c>
      <c r="E28" s="25"/>
      <c r="F28" s="30">
        <v>0</v>
      </c>
      <c r="G28" s="30"/>
      <c r="H28" s="30">
        <v>0</v>
      </c>
    </row>
    <row r="29" spans="1:8" ht="18.75" hidden="1" customHeight="1" x14ac:dyDescent="0.3">
      <c r="A29" s="147" t="s">
        <v>152</v>
      </c>
      <c r="B29" s="30"/>
      <c r="C29" s="25"/>
      <c r="D29" s="30">
        <v>0</v>
      </c>
      <c r="E29" s="25"/>
      <c r="F29" s="30"/>
      <c r="G29" s="30"/>
      <c r="H29" s="30">
        <v>0</v>
      </c>
    </row>
    <row r="30" spans="1:8" ht="18.75" customHeight="1" x14ac:dyDescent="0.3">
      <c r="A30" s="147" t="s">
        <v>153</v>
      </c>
      <c r="B30" s="30">
        <v>0</v>
      </c>
      <c r="C30" s="25"/>
      <c r="D30" s="30">
        <v>-803</v>
      </c>
      <c r="E30" s="25"/>
      <c r="F30" s="30">
        <v>-18648</v>
      </c>
      <c r="G30" s="25"/>
      <c r="H30" s="30">
        <v>-45803</v>
      </c>
    </row>
    <row r="31" spans="1:8" ht="18.75" customHeight="1" x14ac:dyDescent="0.3">
      <c r="A31" s="148" t="s">
        <v>86</v>
      </c>
      <c r="B31" s="31">
        <v>-1156</v>
      </c>
      <c r="C31" s="25"/>
      <c r="D31" s="31">
        <v>-256</v>
      </c>
      <c r="E31" s="25"/>
      <c r="F31" s="31">
        <v>-8685</v>
      </c>
      <c r="G31" s="25"/>
      <c r="H31" s="31">
        <v>-1352</v>
      </c>
    </row>
    <row r="32" spans="1:8" ht="18.649999999999999" customHeight="1" x14ac:dyDescent="0.3">
      <c r="B32" s="36">
        <f>SUM(B11:B31)</f>
        <v>367015</v>
      </c>
      <c r="C32" s="28"/>
      <c r="D32" s="36">
        <f>SUM(D11:D31)</f>
        <v>185334</v>
      </c>
      <c r="E32" s="28"/>
      <c r="F32" s="36">
        <f>SUM(F11:F31)</f>
        <v>16970</v>
      </c>
      <c r="G32" s="28"/>
      <c r="H32" s="36">
        <f>SUM(H11:H31)</f>
        <v>16056</v>
      </c>
    </row>
    <row r="33" spans="1:8" ht="18.75" customHeight="1" x14ac:dyDescent="0.3">
      <c r="A33" s="230" t="s">
        <v>154</v>
      </c>
      <c r="B33" s="199"/>
      <c r="C33" s="146"/>
      <c r="D33" s="178"/>
      <c r="E33" s="146"/>
      <c r="F33" s="146"/>
      <c r="G33" s="146"/>
      <c r="H33" s="146"/>
    </row>
    <row r="34" spans="1:8" ht="18.75" customHeight="1" x14ac:dyDescent="0.3">
      <c r="A34" s="148" t="s">
        <v>155</v>
      </c>
      <c r="B34" s="31">
        <v>-2350610</v>
      </c>
      <c r="C34" s="146"/>
      <c r="D34" s="31">
        <v>-622796</v>
      </c>
      <c r="E34" s="146"/>
      <c r="F34" s="31">
        <v>-9301</v>
      </c>
      <c r="G34" s="146"/>
      <c r="H34" s="31">
        <v>-12559</v>
      </c>
    </row>
    <row r="35" spans="1:8" ht="18.75" customHeight="1" x14ac:dyDescent="0.3">
      <c r="A35" s="148" t="s">
        <v>281</v>
      </c>
      <c r="B35" s="31">
        <v>-2296</v>
      </c>
      <c r="C35" s="146"/>
      <c r="D35" s="31">
        <v>-30232</v>
      </c>
      <c r="E35" s="146"/>
      <c r="F35" s="31">
        <v>-3777</v>
      </c>
      <c r="G35" s="146"/>
      <c r="H35" s="31">
        <v>-16614</v>
      </c>
    </row>
    <row r="36" spans="1:8" ht="18.75" customHeight="1" x14ac:dyDescent="0.3">
      <c r="A36" s="148" t="s">
        <v>16</v>
      </c>
      <c r="B36" s="31">
        <v>348632</v>
      </c>
      <c r="C36" s="146"/>
      <c r="D36" s="31">
        <v>-677390</v>
      </c>
      <c r="E36" s="146"/>
      <c r="F36" s="31">
        <v>-2459</v>
      </c>
      <c r="G36" s="146"/>
      <c r="H36" s="31">
        <v>-6692</v>
      </c>
    </row>
    <row r="37" spans="1:8" ht="18.75" customHeight="1" x14ac:dyDescent="0.3">
      <c r="A37" s="148" t="s">
        <v>17</v>
      </c>
      <c r="B37" s="31">
        <v>-43877</v>
      </c>
      <c r="C37" s="146"/>
      <c r="D37" s="31">
        <v>-24358</v>
      </c>
      <c r="E37" s="146"/>
      <c r="F37" s="31">
        <v>-65</v>
      </c>
      <c r="G37" s="146"/>
      <c r="H37" s="31">
        <v>-158</v>
      </c>
    </row>
    <row r="38" spans="1:8" ht="18.75" customHeight="1" x14ac:dyDescent="0.3">
      <c r="A38" s="148" t="s">
        <v>33</v>
      </c>
      <c r="B38" s="31">
        <v>-21349</v>
      </c>
      <c r="C38" s="146"/>
      <c r="D38" s="31">
        <v>515</v>
      </c>
      <c r="E38" s="146"/>
      <c r="F38" s="31">
        <v>-497</v>
      </c>
      <c r="G38" s="146"/>
      <c r="H38" s="31">
        <v>-664</v>
      </c>
    </row>
    <row r="39" spans="1:8" ht="18.75" customHeight="1" x14ac:dyDescent="0.3">
      <c r="A39" s="148" t="s">
        <v>282</v>
      </c>
      <c r="B39" s="31">
        <v>1502745</v>
      </c>
      <c r="C39" s="146"/>
      <c r="D39" s="31">
        <v>1244637</v>
      </c>
      <c r="E39" s="146"/>
      <c r="F39" s="31">
        <v>12650</v>
      </c>
      <c r="G39" s="146"/>
      <c r="H39" s="31">
        <v>22757</v>
      </c>
    </row>
    <row r="40" spans="1:8" ht="18.75" customHeight="1" x14ac:dyDescent="0.3">
      <c r="A40" s="148" t="s">
        <v>156</v>
      </c>
      <c r="B40" s="31">
        <v>-2984</v>
      </c>
      <c r="C40" s="146"/>
      <c r="D40" s="31">
        <v>0</v>
      </c>
      <c r="E40" s="146"/>
      <c r="F40" s="31">
        <v>0</v>
      </c>
      <c r="G40" s="146"/>
      <c r="H40" s="31">
        <v>0</v>
      </c>
    </row>
    <row r="41" spans="1:8" ht="18.75" customHeight="1" x14ac:dyDescent="0.3">
      <c r="A41" s="148" t="s">
        <v>51</v>
      </c>
      <c r="B41" s="89">
        <v>7157</v>
      </c>
      <c r="C41" s="146"/>
      <c r="D41" s="89">
        <v>1579</v>
      </c>
      <c r="E41" s="146"/>
      <c r="F41" s="89">
        <v>152</v>
      </c>
      <c r="G41" s="146"/>
      <c r="H41" s="89">
        <v>324</v>
      </c>
    </row>
    <row r="42" spans="1:8" ht="18.75" hidden="1" customHeight="1" x14ac:dyDescent="0.3">
      <c r="A42" s="148" t="s">
        <v>57</v>
      </c>
      <c r="B42" s="89"/>
      <c r="C42" s="146"/>
      <c r="D42" s="89"/>
      <c r="E42" s="146"/>
      <c r="F42" s="89">
        <v>0</v>
      </c>
      <c r="G42" s="146"/>
      <c r="H42" s="89">
        <v>0</v>
      </c>
    </row>
    <row r="43" spans="1:8" ht="18.75" customHeight="1" x14ac:dyDescent="0.3">
      <c r="A43" s="148" t="s">
        <v>56</v>
      </c>
      <c r="B43" s="89">
        <v>49</v>
      </c>
      <c r="C43" s="146"/>
      <c r="D43" s="89">
        <v>0</v>
      </c>
      <c r="E43" s="146"/>
      <c r="F43" s="89">
        <v>0</v>
      </c>
      <c r="G43" s="146"/>
      <c r="H43" s="89">
        <v>0</v>
      </c>
    </row>
    <row r="44" spans="1:8" ht="18.5" customHeight="1" x14ac:dyDescent="0.3">
      <c r="A44" s="148" t="s">
        <v>63</v>
      </c>
      <c r="B44" s="89">
        <v>0</v>
      </c>
      <c r="C44" s="146"/>
      <c r="D44" s="89">
        <v>-810</v>
      </c>
      <c r="E44" s="146"/>
      <c r="F44" s="89">
        <v>0</v>
      </c>
      <c r="G44" s="146"/>
      <c r="H44" s="89">
        <v>0</v>
      </c>
    </row>
    <row r="45" spans="1:8" ht="18.5" customHeight="1" x14ac:dyDescent="0.3">
      <c r="A45" s="148" t="s">
        <v>260</v>
      </c>
      <c r="B45" s="89">
        <v>-1478</v>
      </c>
      <c r="C45" s="146"/>
      <c r="D45" s="89">
        <v>0</v>
      </c>
      <c r="E45" s="146"/>
      <c r="F45" s="89">
        <v>0</v>
      </c>
      <c r="G45" s="146"/>
      <c r="H45" s="89">
        <v>0</v>
      </c>
    </row>
    <row r="46" spans="1:8" ht="18.75" customHeight="1" x14ac:dyDescent="0.3">
      <c r="A46" s="148" t="s">
        <v>294</v>
      </c>
      <c r="B46" s="231">
        <f>SUM(B32,B34:B45)</f>
        <v>-196996</v>
      </c>
      <c r="C46" s="146"/>
      <c r="D46" s="231">
        <f>SUM(D32,D34:D44)</f>
        <v>76479</v>
      </c>
      <c r="E46" s="146"/>
      <c r="F46" s="231">
        <f>SUM(F32,F34:F44)</f>
        <v>13673</v>
      </c>
      <c r="G46" s="146"/>
      <c r="H46" s="231">
        <f>SUM(H32,H34:H44)</f>
        <v>2450</v>
      </c>
    </row>
    <row r="47" spans="1:8" ht="18.75" customHeight="1" x14ac:dyDescent="0.3">
      <c r="A47" s="148" t="s">
        <v>157</v>
      </c>
      <c r="B47" s="31">
        <v>-6000</v>
      </c>
      <c r="C47" s="146"/>
      <c r="D47" s="31">
        <v>-2124</v>
      </c>
      <c r="E47" s="146"/>
      <c r="F47" s="31">
        <v>0</v>
      </c>
      <c r="G47" s="146"/>
      <c r="H47" s="31">
        <v>0</v>
      </c>
    </row>
    <row r="48" spans="1:8" ht="18.75" customHeight="1" x14ac:dyDescent="0.3">
      <c r="A48" s="168" t="s">
        <v>288</v>
      </c>
      <c r="B48" s="232">
        <f>SUM(B46:B47)</f>
        <v>-202996</v>
      </c>
      <c r="C48" s="233"/>
      <c r="D48" s="232">
        <f>SUM(D46:D47)</f>
        <v>74355</v>
      </c>
      <c r="E48" s="233"/>
      <c r="F48" s="232">
        <f>SUM(F46:F47)</f>
        <v>13673</v>
      </c>
      <c r="G48" s="233"/>
      <c r="H48" s="232">
        <f>SUM(H46:H47)</f>
        <v>2450</v>
      </c>
    </row>
    <row r="49" spans="1:8" ht="8.5" customHeight="1" x14ac:dyDescent="0.3">
      <c r="A49" s="168"/>
      <c r="B49" s="234"/>
      <c r="C49" s="233"/>
      <c r="D49" s="234"/>
      <c r="E49" s="233"/>
      <c r="F49" s="234"/>
      <c r="G49" s="233"/>
      <c r="H49" s="234"/>
    </row>
    <row r="50" spans="1:8" s="167" customFormat="1" ht="20.25" customHeight="1" x14ac:dyDescent="0.4">
      <c r="A50" s="165" t="s">
        <v>0</v>
      </c>
      <c r="B50" s="235"/>
    </row>
    <row r="51" spans="1:8" s="171" customFormat="1" ht="20.25" customHeight="1" x14ac:dyDescent="0.35">
      <c r="A51" s="226" t="s">
        <v>239</v>
      </c>
    </row>
    <row r="52" spans="1:8" ht="15" customHeight="1" x14ac:dyDescent="0.3">
      <c r="A52" s="176"/>
      <c r="B52" s="147"/>
      <c r="D52" s="147"/>
    </row>
    <row r="53" spans="1:8" ht="16.5" customHeight="1" x14ac:dyDescent="0.3">
      <c r="A53" s="176"/>
      <c r="B53" s="221" t="s">
        <v>2</v>
      </c>
      <c r="C53" s="221"/>
      <c r="D53" s="221"/>
      <c r="F53" s="221" t="s">
        <v>3</v>
      </c>
      <c r="G53" s="221"/>
      <c r="H53" s="221"/>
    </row>
    <row r="54" spans="1:8" ht="16.5" customHeight="1" x14ac:dyDescent="0.3">
      <c r="A54" s="150"/>
      <c r="B54" s="227" t="s">
        <v>5</v>
      </c>
      <c r="C54" s="227"/>
      <c r="D54" s="227"/>
      <c r="E54" s="212"/>
      <c r="F54" s="227" t="s">
        <v>5</v>
      </c>
      <c r="G54" s="227"/>
      <c r="H54" s="227"/>
    </row>
    <row r="55" spans="1:8" ht="16.5" customHeight="1" x14ac:dyDescent="0.3">
      <c r="A55" s="150"/>
      <c r="B55" s="228" t="s">
        <v>221</v>
      </c>
      <c r="C55" s="228"/>
      <c r="D55" s="228"/>
      <c r="E55" s="145"/>
      <c r="F55" s="228" t="s">
        <v>221</v>
      </c>
      <c r="G55" s="228"/>
      <c r="H55" s="228"/>
    </row>
    <row r="56" spans="1:8" ht="16.5" customHeight="1" x14ac:dyDescent="0.3">
      <c r="A56" s="176"/>
      <c r="B56" s="229" t="s">
        <v>218</v>
      </c>
      <c r="C56" s="229"/>
      <c r="D56" s="229"/>
      <c r="E56" s="145"/>
      <c r="F56" s="229" t="s">
        <v>218</v>
      </c>
      <c r="G56" s="229"/>
      <c r="H56" s="229"/>
    </row>
    <row r="57" spans="1:8" ht="16.5" customHeight="1" x14ac:dyDescent="0.3">
      <c r="A57" s="150" t="s">
        <v>158</v>
      </c>
      <c r="B57" s="145">
        <v>2025</v>
      </c>
      <c r="C57" s="145"/>
      <c r="D57" s="145">
        <v>2024</v>
      </c>
      <c r="E57" s="145"/>
      <c r="F57" s="145">
        <v>2025</v>
      </c>
      <c r="G57" s="145"/>
      <c r="H57" s="145">
        <v>2024</v>
      </c>
    </row>
    <row r="58" spans="1:8" ht="16.5" customHeight="1" x14ac:dyDescent="0.3">
      <c r="A58" s="150"/>
      <c r="B58" s="220" t="s">
        <v>219</v>
      </c>
      <c r="C58" s="220"/>
      <c r="D58" s="220"/>
      <c r="E58" s="220"/>
      <c r="F58" s="220"/>
      <c r="G58" s="220"/>
      <c r="H58" s="220"/>
    </row>
    <row r="59" spans="1:8" ht="17.75" customHeight="1" x14ac:dyDescent="0.3">
      <c r="A59" s="151" t="s">
        <v>159</v>
      </c>
      <c r="B59" s="178"/>
      <c r="C59" s="146"/>
      <c r="D59" s="178"/>
      <c r="E59" s="146"/>
      <c r="F59" s="146"/>
      <c r="G59" s="146"/>
      <c r="H59" s="146"/>
    </row>
    <row r="60" spans="1:8" ht="17.75" hidden="1" customHeight="1" x14ac:dyDescent="0.3">
      <c r="A60" s="204" t="s">
        <v>243</v>
      </c>
      <c r="B60" s="77"/>
      <c r="C60" s="25"/>
      <c r="D60" s="77">
        <v>0</v>
      </c>
      <c r="E60" s="25"/>
      <c r="F60" s="77"/>
      <c r="G60" s="25"/>
      <c r="H60" s="77">
        <v>0</v>
      </c>
    </row>
    <row r="61" spans="1:8" ht="17.75" hidden="1" customHeight="1" x14ac:dyDescent="0.3">
      <c r="A61" s="204" t="s">
        <v>160</v>
      </c>
      <c r="B61" s="31"/>
      <c r="C61" s="25"/>
      <c r="D61" s="31"/>
      <c r="E61" s="25"/>
      <c r="F61" s="31"/>
      <c r="G61" s="25"/>
      <c r="H61" s="31"/>
    </row>
    <row r="62" spans="1:8" ht="17.75" hidden="1" customHeight="1" x14ac:dyDescent="0.3">
      <c r="A62" s="150" t="s">
        <v>161</v>
      </c>
      <c r="B62" s="77"/>
      <c r="C62" s="25"/>
      <c r="D62" s="77"/>
      <c r="E62" s="25"/>
      <c r="F62" s="77"/>
      <c r="G62" s="25"/>
      <c r="H62" s="77"/>
    </row>
    <row r="63" spans="1:8" ht="17.75" hidden="1" customHeight="1" x14ac:dyDescent="0.3">
      <c r="A63" s="150" t="s">
        <v>243</v>
      </c>
      <c r="B63" s="77"/>
      <c r="C63" s="25"/>
      <c r="D63" s="77">
        <v>0</v>
      </c>
      <c r="E63" s="25"/>
      <c r="F63" s="77"/>
      <c r="G63" s="25"/>
      <c r="H63" s="77">
        <v>0</v>
      </c>
    </row>
    <row r="64" spans="1:8" ht="17.75" customHeight="1" x14ac:dyDescent="0.3">
      <c r="A64" s="150" t="s">
        <v>299</v>
      </c>
      <c r="B64" s="77">
        <v>0</v>
      </c>
      <c r="C64" s="25"/>
      <c r="D64" s="77">
        <v>0</v>
      </c>
      <c r="E64" s="25"/>
      <c r="F64" s="77">
        <v>-527000</v>
      </c>
      <c r="G64" s="25"/>
      <c r="H64" s="77">
        <v>-35000</v>
      </c>
    </row>
    <row r="65" spans="1:8" ht="17.75" customHeight="1" x14ac:dyDescent="0.3">
      <c r="A65" s="150" t="s">
        <v>276</v>
      </c>
      <c r="B65" s="77">
        <v>1045818</v>
      </c>
      <c r="C65" s="25"/>
      <c r="D65" s="77">
        <v>0</v>
      </c>
      <c r="E65" s="25"/>
      <c r="F65" s="77">
        <v>0</v>
      </c>
      <c r="G65" s="25"/>
      <c r="H65" s="77">
        <v>0</v>
      </c>
    </row>
    <row r="66" spans="1:8" ht="17.75" hidden="1" customHeight="1" x14ac:dyDescent="0.3">
      <c r="A66" s="204" t="s">
        <v>162</v>
      </c>
      <c r="B66" s="30"/>
      <c r="C66" s="87"/>
      <c r="D66" s="30"/>
      <c r="E66" s="87"/>
      <c r="F66" s="30"/>
      <c r="G66" s="87"/>
      <c r="H66" s="30"/>
    </row>
    <row r="67" spans="1:8" ht="17.75" hidden="1" customHeight="1" x14ac:dyDescent="0.3">
      <c r="A67" s="204" t="s">
        <v>163</v>
      </c>
      <c r="B67" s="30"/>
      <c r="C67" s="87"/>
      <c r="D67" s="30"/>
      <c r="E67" s="87"/>
      <c r="F67" s="30"/>
      <c r="G67" s="87"/>
      <c r="H67" s="30"/>
    </row>
    <row r="68" spans="1:8" ht="17.75" customHeight="1" x14ac:dyDescent="0.3">
      <c r="A68" s="204" t="s">
        <v>284</v>
      </c>
      <c r="B68" s="30">
        <v>-83739</v>
      </c>
      <c r="C68" s="87"/>
      <c r="D68" s="30">
        <v>0</v>
      </c>
      <c r="E68" s="87"/>
      <c r="F68" s="30">
        <v>0</v>
      </c>
      <c r="G68" s="87"/>
      <c r="H68" s="30">
        <v>0</v>
      </c>
    </row>
    <row r="69" spans="1:8" ht="18.5" customHeight="1" x14ac:dyDescent="0.3">
      <c r="A69" s="147" t="s">
        <v>164</v>
      </c>
      <c r="B69" s="31">
        <v>-386533</v>
      </c>
      <c r="C69" s="25"/>
      <c r="D69" s="31">
        <v>-18510</v>
      </c>
      <c r="E69" s="25"/>
      <c r="F69" s="31">
        <v>0</v>
      </c>
      <c r="G69" s="25"/>
      <c r="H69" s="31">
        <v>0</v>
      </c>
    </row>
    <row r="70" spans="1:8" ht="17.75" customHeight="1" x14ac:dyDescent="0.3">
      <c r="A70" s="204" t="s">
        <v>165</v>
      </c>
      <c r="B70" s="30">
        <v>1953</v>
      </c>
      <c r="C70" s="25"/>
      <c r="D70" s="30">
        <v>11</v>
      </c>
      <c r="E70" s="25"/>
      <c r="F70" s="30">
        <v>55</v>
      </c>
      <c r="G70" s="25"/>
      <c r="H70" s="30">
        <v>656</v>
      </c>
    </row>
    <row r="71" spans="1:8" ht="18.649999999999999" customHeight="1" x14ac:dyDescent="0.3">
      <c r="A71" s="147" t="s">
        <v>166</v>
      </c>
      <c r="B71" s="31">
        <v>-106309</v>
      </c>
      <c r="C71" s="25"/>
      <c r="D71" s="31">
        <v>-38651</v>
      </c>
      <c r="E71" s="25">
        <v>-850</v>
      </c>
      <c r="F71" s="31">
        <v>-1306</v>
      </c>
      <c r="G71" s="25"/>
      <c r="H71" s="31">
        <v>-850</v>
      </c>
    </row>
    <row r="72" spans="1:8" ht="18.649999999999999" customHeight="1" x14ac:dyDescent="0.3">
      <c r="A72" s="147" t="s">
        <v>167</v>
      </c>
      <c r="B72" s="31">
        <v>-226</v>
      </c>
      <c r="C72" s="25"/>
      <c r="D72" s="31">
        <v>-2491</v>
      </c>
      <c r="E72" s="25"/>
      <c r="F72" s="31">
        <v>0</v>
      </c>
      <c r="G72" s="25"/>
      <c r="H72" s="31">
        <v>-175</v>
      </c>
    </row>
    <row r="73" spans="1:8" ht="18.649999999999999" customHeight="1" x14ac:dyDescent="0.3">
      <c r="A73" s="147" t="s">
        <v>168</v>
      </c>
      <c r="B73" s="186"/>
      <c r="C73" s="186"/>
      <c r="D73" s="186"/>
      <c r="E73" s="186"/>
      <c r="F73" s="186"/>
      <c r="G73" s="186"/>
      <c r="H73" s="186"/>
    </row>
    <row r="74" spans="1:8" ht="18.649999999999999" customHeight="1" x14ac:dyDescent="0.3">
      <c r="A74" s="147" t="s">
        <v>197</v>
      </c>
      <c r="B74" s="30">
        <v>-102370</v>
      </c>
      <c r="C74" s="25"/>
      <c r="D74" s="30">
        <v>-2603</v>
      </c>
      <c r="E74" s="25"/>
      <c r="F74" s="30">
        <v>0</v>
      </c>
      <c r="G74" s="25"/>
      <c r="H74" s="30">
        <v>0</v>
      </c>
    </row>
    <row r="75" spans="1:8" ht="18.649999999999999" hidden="1" customHeight="1" x14ac:dyDescent="0.3">
      <c r="A75" s="204" t="s">
        <v>169</v>
      </c>
      <c r="B75" s="77">
        <v>0</v>
      </c>
      <c r="C75" s="25"/>
      <c r="D75" s="77">
        <v>0</v>
      </c>
      <c r="E75" s="25"/>
      <c r="F75" s="77"/>
      <c r="G75" s="25"/>
      <c r="H75" s="77">
        <v>0</v>
      </c>
    </row>
    <row r="76" spans="1:8" ht="18.649999999999999" customHeight="1" x14ac:dyDescent="0.3">
      <c r="A76" s="204" t="s">
        <v>258</v>
      </c>
      <c r="B76" s="77">
        <v>0</v>
      </c>
      <c r="C76" s="25"/>
      <c r="D76" s="77">
        <v>0</v>
      </c>
      <c r="E76" s="25"/>
      <c r="F76" s="77">
        <v>-52000</v>
      </c>
      <c r="G76" s="25"/>
      <c r="H76" s="77">
        <v>-85000</v>
      </c>
    </row>
    <row r="77" spans="1:8" ht="18.649999999999999" customHeight="1" x14ac:dyDescent="0.3">
      <c r="A77" s="148" t="s">
        <v>153</v>
      </c>
      <c r="B77" s="77">
        <v>0</v>
      </c>
      <c r="C77" s="25"/>
      <c r="D77" s="77">
        <v>0</v>
      </c>
      <c r="E77" s="25"/>
      <c r="F77" s="77">
        <v>0</v>
      </c>
      <c r="G77" s="25"/>
      <c r="H77" s="77">
        <v>45000</v>
      </c>
    </row>
    <row r="78" spans="1:8" ht="18.649999999999999" customHeight="1" x14ac:dyDescent="0.3">
      <c r="A78" s="147" t="s">
        <v>170</v>
      </c>
      <c r="B78" s="31">
        <v>2</v>
      </c>
      <c r="C78" s="25">
        <v>470</v>
      </c>
      <c r="D78" s="31">
        <v>256</v>
      </c>
      <c r="E78" s="25"/>
      <c r="F78" s="31">
        <v>3466</v>
      </c>
      <c r="G78" s="25"/>
      <c r="H78" s="31">
        <v>1352</v>
      </c>
    </row>
    <row r="79" spans="1:8" ht="18.649999999999999" customHeight="1" x14ac:dyDescent="0.3">
      <c r="A79" s="168" t="s">
        <v>289</v>
      </c>
      <c r="B79" s="33">
        <f>SUM(B60:B78)</f>
        <v>368596</v>
      </c>
      <c r="C79" s="26"/>
      <c r="D79" s="33">
        <f>SUM(D60:D78)</f>
        <v>-61988</v>
      </c>
      <c r="E79" s="26"/>
      <c r="F79" s="33">
        <f>SUM(F60:F78)</f>
        <v>-576785</v>
      </c>
      <c r="G79" s="26"/>
      <c r="H79" s="33">
        <f>SUM(H60:H78)</f>
        <v>-74017</v>
      </c>
    </row>
    <row r="80" spans="1:8" ht="13" customHeight="1" x14ac:dyDescent="0.3">
      <c r="A80" s="168"/>
      <c r="B80" s="27"/>
      <c r="C80" s="26"/>
      <c r="D80" s="27"/>
      <c r="E80" s="26"/>
      <c r="F80" s="27"/>
      <c r="G80" s="26"/>
      <c r="H80" s="27"/>
    </row>
    <row r="81" spans="1:8" ht="18.649999999999999" customHeight="1" x14ac:dyDescent="0.3">
      <c r="A81" s="151" t="s">
        <v>171</v>
      </c>
      <c r="B81" s="31"/>
      <c r="C81" s="25"/>
      <c r="D81" s="31"/>
      <c r="E81" s="25"/>
      <c r="F81" s="25"/>
      <c r="G81" s="25"/>
      <c r="H81" s="25"/>
    </row>
    <row r="82" spans="1:8" ht="18.649999999999999" hidden="1" customHeight="1" x14ac:dyDescent="0.3">
      <c r="A82" s="148" t="s">
        <v>194</v>
      </c>
      <c r="B82" s="30"/>
      <c r="C82" s="87"/>
      <c r="D82" s="30"/>
      <c r="E82" s="87"/>
      <c r="F82" s="31"/>
      <c r="G82" s="30"/>
      <c r="H82" s="88"/>
    </row>
    <row r="83" spans="1:8" ht="18.649999999999999" hidden="1" customHeight="1" x14ac:dyDescent="0.3">
      <c r="A83" s="148" t="s">
        <v>216</v>
      </c>
      <c r="B83" s="30"/>
      <c r="C83" s="87"/>
      <c r="D83" s="30"/>
      <c r="E83" s="87"/>
      <c r="F83" s="31"/>
      <c r="G83" s="30"/>
      <c r="H83" s="88"/>
    </row>
    <row r="84" spans="1:8" ht="18.649999999999999" hidden="1" customHeight="1" x14ac:dyDescent="0.3">
      <c r="A84" s="148" t="s">
        <v>195</v>
      </c>
      <c r="B84" s="30"/>
      <c r="C84" s="87"/>
      <c r="D84" s="30"/>
      <c r="E84" s="87"/>
      <c r="F84" s="31"/>
      <c r="G84" s="30"/>
      <c r="H84" s="77"/>
    </row>
    <row r="85" spans="1:8" ht="18.649999999999999" customHeight="1" x14ac:dyDescent="0.3">
      <c r="A85" s="148" t="s">
        <v>290</v>
      </c>
      <c r="B85" s="30"/>
      <c r="C85" s="87"/>
      <c r="D85" s="30"/>
      <c r="E85" s="87"/>
      <c r="F85" s="30"/>
      <c r="G85" s="30"/>
      <c r="H85" s="30"/>
    </row>
    <row r="86" spans="1:8" ht="18.649999999999999" customHeight="1" x14ac:dyDescent="0.3">
      <c r="A86" s="148" t="s">
        <v>252</v>
      </c>
      <c r="B86" s="30">
        <v>17834</v>
      </c>
      <c r="C86" s="87"/>
      <c r="D86" s="30">
        <v>130667</v>
      </c>
      <c r="E86" s="87"/>
      <c r="F86" s="30">
        <v>0</v>
      </c>
      <c r="G86" s="30"/>
      <c r="H86" s="30">
        <v>100000</v>
      </c>
    </row>
    <row r="87" spans="1:8" ht="18.649999999999999" customHeight="1" x14ac:dyDescent="0.3">
      <c r="A87" s="148" t="s">
        <v>295</v>
      </c>
      <c r="B87" s="45">
        <v>0</v>
      </c>
      <c r="C87" s="25"/>
      <c r="D87" s="45">
        <v>10400</v>
      </c>
      <c r="E87" s="25"/>
      <c r="F87" s="45">
        <v>0</v>
      </c>
      <c r="G87" s="25"/>
      <c r="H87" s="45">
        <v>0</v>
      </c>
    </row>
    <row r="88" spans="1:8" ht="18.649999999999999" customHeight="1" x14ac:dyDescent="0.3">
      <c r="A88" s="148" t="s">
        <v>172</v>
      </c>
      <c r="B88" s="45">
        <v>-156554</v>
      </c>
      <c r="C88" s="25"/>
      <c r="D88" s="45">
        <v>-120685</v>
      </c>
      <c r="E88" s="25"/>
      <c r="F88" s="45">
        <v>0</v>
      </c>
      <c r="G88" s="25"/>
      <c r="H88" s="45">
        <v>0</v>
      </c>
    </row>
    <row r="89" spans="1:8" ht="18.649999999999999" hidden="1" customHeight="1" x14ac:dyDescent="0.3">
      <c r="A89" s="148" t="s">
        <v>173</v>
      </c>
      <c r="B89" s="45"/>
      <c r="C89" s="25"/>
      <c r="D89" s="45">
        <v>0</v>
      </c>
      <c r="E89" s="25"/>
      <c r="F89" s="45"/>
      <c r="G89" s="25"/>
      <c r="H89" s="45">
        <v>0</v>
      </c>
    </row>
    <row r="90" spans="1:8" ht="18.649999999999999" customHeight="1" x14ac:dyDescent="0.3">
      <c r="A90" s="148" t="s">
        <v>174</v>
      </c>
      <c r="B90" s="45">
        <v>-9095</v>
      </c>
      <c r="C90" s="25"/>
      <c r="D90" s="45">
        <v>-11865</v>
      </c>
      <c r="E90" s="25"/>
      <c r="F90" s="45">
        <v>-1590</v>
      </c>
      <c r="G90" s="25"/>
      <c r="H90" s="45">
        <v>-1590</v>
      </c>
    </row>
    <row r="91" spans="1:8" ht="18.649999999999999" customHeight="1" x14ac:dyDescent="0.3">
      <c r="A91" s="148" t="s">
        <v>175</v>
      </c>
      <c r="B91" s="77">
        <v>0</v>
      </c>
      <c r="C91" s="25"/>
      <c r="D91" s="77">
        <v>0</v>
      </c>
      <c r="E91" s="25"/>
      <c r="F91" s="77">
        <v>1354000</v>
      </c>
      <c r="G91" s="25"/>
      <c r="H91" s="77">
        <v>64000</v>
      </c>
    </row>
    <row r="92" spans="1:8" ht="18.649999999999999" customHeight="1" x14ac:dyDescent="0.3">
      <c r="A92" s="148" t="s">
        <v>176</v>
      </c>
      <c r="B92" s="77">
        <v>0</v>
      </c>
      <c r="C92" s="25"/>
      <c r="D92" s="77">
        <v>0</v>
      </c>
      <c r="E92" s="25"/>
      <c r="F92" s="77">
        <v>-687000</v>
      </c>
      <c r="G92" s="25"/>
      <c r="H92" s="77">
        <v>-118000</v>
      </c>
    </row>
    <row r="93" spans="1:8" ht="18.649999999999999" hidden="1" customHeight="1" x14ac:dyDescent="0.3">
      <c r="A93" s="148" t="s">
        <v>177</v>
      </c>
      <c r="B93" s="45">
        <v>0</v>
      </c>
      <c r="C93" s="25"/>
      <c r="D93" s="45">
        <v>0</v>
      </c>
      <c r="E93" s="25"/>
      <c r="F93" s="45"/>
      <c r="G93" s="25"/>
      <c r="H93" s="45">
        <v>0</v>
      </c>
    </row>
    <row r="94" spans="1:8" ht="18.649999999999999" hidden="1" customHeight="1" x14ac:dyDescent="0.3">
      <c r="A94" s="148" t="s">
        <v>178</v>
      </c>
      <c r="B94" s="45"/>
      <c r="C94" s="25"/>
      <c r="D94" s="45">
        <v>0</v>
      </c>
      <c r="E94" s="25"/>
      <c r="F94" s="45"/>
      <c r="G94" s="25"/>
      <c r="H94" s="45">
        <v>0</v>
      </c>
    </row>
    <row r="95" spans="1:8" ht="18.649999999999999" customHeight="1" x14ac:dyDescent="0.3">
      <c r="A95" s="148" t="s">
        <v>298</v>
      </c>
      <c r="B95" s="45">
        <v>-122</v>
      </c>
      <c r="C95" s="25"/>
      <c r="D95" s="45">
        <v>0</v>
      </c>
      <c r="E95" s="25"/>
      <c r="F95" s="45">
        <v>-122</v>
      </c>
      <c r="G95" s="25"/>
      <c r="H95" s="45">
        <v>0</v>
      </c>
    </row>
    <row r="96" spans="1:8" ht="18.649999999999999" customHeight="1" x14ac:dyDescent="0.3">
      <c r="A96" s="148" t="s">
        <v>277</v>
      </c>
      <c r="B96" s="45">
        <v>-200000</v>
      </c>
      <c r="C96" s="25"/>
      <c r="D96" s="45">
        <v>0</v>
      </c>
      <c r="E96" s="25"/>
      <c r="F96" s="45">
        <v>-200000</v>
      </c>
      <c r="G96" s="25"/>
      <c r="H96" s="45">
        <v>0</v>
      </c>
    </row>
    <row r="97" spans="1:10" ht="18.649999999999999" customHeight="1" x14ac:dyDescent="0.3">
      <c r="A97" s="148" t="s">
        <v>179</v>
      </c>
      <c r="B97" s="45">
        <v>-44508</v>
      </c>
      <c r="C97" s="25"/>
      <c r="D97" s="45">
        <v>-49187</v>
      </c>
      <c r="E97" s="25"/>
      <c r="F97" s="45">
        <v>-27013</v>
      </c>
      <c r="G97" s="25"/>
      <c r="H97" s="45">
        <v>-24606</v>
      </c>
    </row>
    <row r="98" spans="1:10" ht="18.649999999999999" customHeight="1" x14ac:dyDescent="0.3">
      <c r="A98" s="168" t="s">
        <v>180</v>
      </c>
      <c r="B98" s="37">
        <f>SUM(B82:B97)</f>
        <v>-392445</v>
      </c>
      <c r="C98" s="26"/>
      <c r="D98" s="37">
        <f>SUM(D82:D97)</f>
        <v>-40670</v>
      </c>
      <c r="E98" s="26"/>
      <c r="F98" s="37">
        <f>SUM(F82:F97)</f>
        <v>438275</v>
      </c>
      <c r="G98" s="26"/>
      <c r="H98" s="37">
        <f>SUM(H82:H97)</f>
        <v>19804</v>
      </c>
    </row>
    <row r="99" spans="1:10" ht="12.5" customHeight="1" x14ac:dyDescent="0.3">
      <c r="A99" s="168"/>
      <c r="B99" s="24"/>
      <c r="C99" s="26"/>
      <c r="D99" s="24"/>
      <c r="E99" s="26"/>
      <c r="F99" s="27"/>
      <c r="G99" s="26"/>
      <c r="H99" s="27"/>
    </row>
    <row r="100" spans="1:10" ht="19.5" customHeight="1" x14ac:dyDescent="0.3">
      <c r="A100" s="148" t="s">
        <v>248</v>
      </c>
      <c r="B100" s="45"/>
      <c r="C100" s="25"/>
      <c r="D100" s="45"/>
      <c r="E100" s="25"/>
      <c r="F100" s="45"/>
      <c r="G100" s="25"/>
      <c r="H100" s="45"/>
    </row>
    <row r="101" spans="1:10" ht="19.5" customHeight="1" x14ac:dyDescent="0.3">
      <c r="A101" s="148" t="s">
        <v>181</v>
      </c>
      <c r="B101" s="45">
        <f>B98+B79+B48</f>
        <v>-226845</v>
      </c>
      <c r="C101" s="25">
        <v>0</v>
      </c>
      <c r="D101" s="45">
        <f>D98+D79+D48</f>
        <v>-28303</v>
      </c>
      <c r="E101" s="25">
        <v>0</v>
      </c>
      <c r="F101" s="45">
        <f>F98+F79+F48</f>
        <v>-124837</v>
      </c>
      <c r="G101" s="25">
        <v>0</v>
      </c>
      <c r="H101" s="45">
        <f>H98+H79+H48</f>
        <v>-51763</v>
      </c>
    </row>
    <row r="102" spans="1:10" ht="18.649999999999999" customHeight="1" x14ac:dyDescent="0.3">
      <c r="A102" s="148" t="s">
        <v>182</v>
      </c>
      <c r="B102" s="45">
        <v>10812</v>
      </c>
      <c r="C102" s="25"/>
      <c r="D102" s="45">
        <v>8185</v>
      </c>
      <c r="E102" s="25"/>
      <c r="F102" s="45">
        <v>0</v>
      </c>
      <c r="G102" s="25"/>
      <c r="H102" s="45">
        <v>0</v>
      </c>
    </row>
    <row r="103" spans="1:10" ht="17.149999999999999" customHeight="1" x14ac:dyDescent="0.3">
      <c r="A103" s="168" t="s">
        <v>249</v>
      </c>
      <c r="B103" s="125">
        <f>SUM(B101:B102)</f>
        <v>-216033</v>
      </c>
      <c r="C103" s="25">
        <v>0</v>
      </c>
      <c r="D103" s="125">
        <f>SUM(D101:D102)</f>
        <v>-20118</v>
      </c>
      <c r="E103" s="25">
        <v>0</v>
      </c>
      <c r="F103" s="125">
        <f>SUM(F101:F102)</f>
        <v>-124837</v>
      </c>
      <c r="G103" s="25">
        <v>0</v>
      </c>
      <c r="H103" s="76">
        <f>SUM(H101:H102)</f>
        <v>-51763</v>
      </c>
    </row>
    <row r="104" spans="1:10" ht="17.149999999999999" customHeight="1" x14ac:dyDescent="0.3">
      <c r="A104" s="147" t="s">
        <v>183</v>
      </c>
      <c r="B104" s="31">
        <v>1094290</v>
      </c>
      <c r="C104" s="25"/>
      <c r="D104" s="31">
        <v>1093663</v>
      </c>
      <c r="E104" s="25"/>
      <c r="F104" s="31">
        <v>230744</v>
      </c>
      <c r="G104" s="25"/>
      <c r="H104" s="31">
        <v>360766</v>
      </c>
    </row>
    <row r="105" spans="1:10" ht="17.149999999999999" customHeight="1" thickBot="1" x14ac:dyDescent="0.35">
      <c r="A105" s="168" t="s">
        <v>255</v>
      </c>
      <c r="B105" s="126">
        <f>SUM(B103:B104)</f>
        <v>878257</v>
      </c>
      <c r="C105" s="26"/>
      <c r="D105" s="29">
        <f>SUM(D103:D104)</f>
        <v>1073545</v>
      </c>
      <c r="E105" s="26"/>
      <c r="F105" s="126">
        <f>SUM(F103:F104)</f>
        <v>105907</v>
      </c>
      <c r="G105" s="26"/>
      <c r="H105" s="29">
        <f>SUM(H103:H104)</f>
        <v>309003</v>
      </c>
      <c r="I105" s="186">
        <f>B105-'BS2-4'!F11</f>
        <v>0</v>
      </c>
      <c r="J105" s="186">
        <f>F105-'BS2-4'!J11</f>
        <v>0</v>
      </c>
    </row>
    <row r="106" spans="1:10" ht="12" customHeight="1" thickTop="1" x14ac:dyDescent="0.3">
      <c r="A106" s="176"/>
      <c r="B106" s="46"/>
      <c r="C106" s="47"/>
      <c r="D106" s="46"/>
      <c r="E106" s="47"/>
      <c r="F106" s="46"/>
      <c r="G106" s="26"/>
      <c r="H106" s="46"/>
    </row>
    <row r="107" spans="1:10" ht="18.649999999999999" customHeight="1" x14ac:dyDescent="0.3">
      <c r="A107" s="144" t="s">
        <v>211</v>
      </c>
      <c r="B107" s="43"/>
      <c r="C107" s="26"/>
      <c r="D107" s="43"/>
      <c r="E107" s="26"/>
      <c r="F107" s="27"/>
      <c r="G107" s="26"/>
      <c r="H107" s="27"/>
    </row>
    <row r="108" spans="1:10" ht="18.649999999999999" customHeight="1" x14ac:dyDescent="0.3">
      <c r="A108" s="147" t="s">
        <v>214</v>
      </c>
      <c r="B108" s="207">
        <v>-200000</v>
      </c>
      <c r="C108" s="26"/>
      <c r="D108" s="207">
        <v>0</v>
      </c>
      <c r="E108" s="26"/>
      <c r="F108" s="28">
        <v>0</v>
      </c>
      <c r="G108" s="26"/>
      <c r="H108" s="28">
        <v>0</v>
      </c>
    </row>
    <row r="109" spans="1:10" ht="18" customHeight="1" x14ac:dyDescent="0.3">
      <c r="A109" s="147" t="s">
        <v>212</v>
      </c>
      <c r="B109" s="147"/>
      <c r="D109" s="147"/>
    </row>
    <row r="110" spans="1:10" ht="18" customHeight="1" x14ac:dyDescent="0.3">
      <c r="A110" s="147" t="s">
        <v>213</v>
      </c>
      <c r="B110" s="31">
        <v>-15344</v>
      </c>
      <c r="D110" s="31">
        <v>-3800</v>
      </c>
      <c r="F110" s="31">
        <v>0</v>
      </c>
      <c r="H110" s="31">
        <v>0</v>
      </c>
    </row>
    <row r="111" spans="1:10" ht="18" customHeight="1" x14ac:dyDescent="0.3">
      <c r="A111" s="147" t="s">
        <v>251</v>
      </c>
      <c r="B111" s="77"/>
      <c r="D111" s="77"/>
      <c r="E111" s="25"/>
      <c r="F111" s="88"/>
      <c r="G111" s="25"/>
      <c r="H111" s="88"/>
    </row>
    <row r="112" spans="1:10" ht="18" customHeight="1" x14ac:dyDescent="0.3">
      <c r="A112" s="147" t="s">
        <v>250</v>
      </c>
      <c r="B112" s="77">
        <v>3712</v>
      </c>
      <c r="D112" s="77">
        <v>7412</v>
      </c>
      <c r="E112" s="25"/>
      <c r="F112" s="88">
        <v>0</v>
      </c>
      <c r="G112" s="25"/>
      <c r="H112" s="88">
        <v>0</v>
      </c>
    </row>
    <row r="113" spans="1:8" ht="18" customHeight="1" x14ac:dyDescent="0.3">
      <c r="A113" s="147" t="s">
        <v>283</v>
      </c>
      <c r="B113" s="77">
        <v>3584</v>
      </c>
      <c r="D113" s="77">
        <v>0</v>
      </c>
      <c r="E113" s="25"/>
      <c r="F113" s="88">
        <v>0</v>
      </c>
      <c r="G113" s="25"/>
      <c r="H113" s="88">
        <v>0</v>
      </c>
    </row>
    <row r="114" spans="1:8" ht="18" customHeight="1" x14ac:dyDescent="0.3">
      <c r="A114" s="147" t="s">
        <v>278</v>
      </c>
    </row>
    <row r="115" spans="1:8" ht="18" customHeight="1" x14ac:dyDescent="0.3">
      <c r="A115" s="205" t="s">
        <v>279</v>
      </c>
      <c r="B115" s="30">
        <v>246</v>
      </c>
      <c r="D115" s="30">
        <v>0</v>
      </c>
      <c r="E115" s="25"/>
      <c r="F115" s="30">
        <v>0</v>
      </c>
      <c r="G115" s="25"/>
      <c r="H115" s="30">
        <v>0</v>
      </c>
    </row>
    <row r="116" spans="1:8" ht="18" customHeight="1" x14ac:dyDescent="0.3">
      <c r="A116" s="147" t="s">
        <v>192</v>
      </c>
      <c r="B116" s="30">
        <v>0</v>
      </c>
      <c r="D116" s="30">
        <v>2701</v>
      </c>
      <c r="E116" s="25"/>
      <c r="F116" s="30">
        <v>0</v>
      </c>
      <c r="G116" s="25"/>
      <c r="H116" s="30">
        <v>0</v>
      </c>
    </row>
    <row r="117" spans="1:8" ht="18" customHeight="1" x14ac:dyDescent="0.3">
      <c r="A117" s="147" t="s">
        <v>193</v>
      </c>
      <c r="B117" s="30">
        <v>0</v>
      </c>
      <c r="D117" s="30">
        <v>5333</v>
      </c>
      <c r="E117" s="25"/>
      <c r="F117" s="30">
        <v>0</v>
      </c>
      <c r="G117" s="25"/>
      <c r="H117" s="30">
        <v>0</v>
      </c>
    </row>
    <row r="118" spans="1:8" ht="18" hidden="1" customHeight="1" x14ac:dyDescent="0.3">
      <c r="A118" s="147" t="s">
        <v>240</v>
      </c>
      <c r="B118" s="30">
        <v>0</v>
      </c>
      <c r="D118" s="30">
        <v>803</v>
      </c>
      <c r="E118" s="25"/>
      <c r="F118" s="30">
        <v>0</v>
      </c>
      <c r="G118" s="25"/>
      <c r="H118" s="30">
        <v>803</v>
      </c>
    </row>
    <row r="119" spans="1:8" ht="18" hidden="1" customHeight="1" x14ac:dyDescent="0.3">
      <c r="A119" s="147" t="s">
        <v>214</v>
      </c>
      <c r="B119" s="31"/>
      <c r="D119" s="31"/>
      <c r="F119" s="31"/>
      <c r="H119" s="31"/>
    </row>
    <row r="120" spans="1:8" ht="18" hidden="1" customHeight="1" x14ac:dyDescent="0.3">
      <c r="A120" s="147" t="s">
        <v>184</v>
      </c>
      <c r="B120" s="147"/>
      <c r="D120" s="147"/>
    </row>
    <row r="121" spans="1:8" ht="18" hidden="1" customHeight="1" x14ac:dyDescent="0.3">
      <c r="A121" s="147" t="s">
        <v>185</v>
      </c>
      <c r="B121" s="88"/>
      <c r="D121" s="88"/>
      <c r="F121" s="88"/>
      <c r="H121" s="88"/>
    </row>
    <row r="122" spans="1:8" ht="18" hidden="1" customHeight="1" x14ac:dyDescent="0.3">
      <c r="A122" s="147" t="s">
        <v>186</v>
      </c>
      <c r="B122" s="88"/>
      <c r="D122" s="88"/>
      <c r="F122" s="88"/>
      <c r="H122" s="88"/>
    </row>
    <row r="123" spans="1:8" ht="18" hidden="1" customHeight="1" x14ac:dyDescent="0.3">
      <c r="A123" s="147" t="s">
        <v>187</v>
      </c>
      <c r="B123" s="31"/>
      <c r="D123" s="31"/>
      <c r="F123" s="31"/>
      <c r="H123" s="31"/>
    </row>
    <row r="124" spans="1:8" ht="20.25" hidden="1" customHeight="1" x14ac:dyDescent="0.3">
      <c r="A124" s="147" t="s">
        <v>188</v>
      </c>
      <c r="B124" s="31">
        <v>0</v>
      </c>
      <c r="D124" s="31">
        <v>0</v>
      </c>
      <c r="F124" s="31">
        <v>0</v>
      </c>
      <c r="H124" s="31">
        <v>0</v>
      </c>
    </row>
    <row r="125" spans="1:8" ht="20.25" hidden="1" customHeight="1" x14ac:dyDescent="0.3">
      <c r="A125" s="147" t="s">
        <v>189</v>
      </c>
      <c r="B125" s="147"/>
      <c r="D125" s="147"/>
    </row>
    <row r="126" spans="1:8" ht="20.25" hidden="1" customHeight="1" x14ac:dyDescent="0.3">
      <c r="A126" s="205" t="s">
        <v>190</v>
      </c>
      <c r="B126" s="88"/>
      <c r="C126" s="87"/>
      <c r="D126" s="88"/>
      <c r="E126" s="87"/>
      <c r="F126" s="88"/>
      <c r="G126" s="87"/>
      <c r="H126" s="88"/>
    </row>
    <row r="127" spans="1:8" ht="20.25" hidden="1" customHeight="1" x14ac:dyDescent="0.3">
      <c r="A127" s="147" t="s">
        <v>191</v>
      </c>
      <c r="B127" s="88"/>
      <c r="C127" s="87"/>
      <c r="D127" s="88"/>
      <c r="E127" s="87"/>
      <c r="F127" s="88"/>
      <c r="G127" s="87"/>
      <c r="H127" s="88"/>
    </row>
    <row r="128" spans="1:8" ht="20.25" hidden="1" customHeight="1" x14ac:dyDescent="0.3">
      <c r="B128" s="147"/>
      <c r="D128" s="147"/>
    </row>
    <row r="129" spans="1:8" ht="20.25" customHeight="1" x14ac:dyDescent="0.3">
      <c r="A129" s="147" t="s">
        <v>286</v>
      </c>
      <c r="B129" s="208">
        <v>0</v>
      </c>
      <c r="C129" s="208"/>
      <c r="D129" s="208">
        <v>803</v>
      </c>
      <c r="E129" s="208"/>
      <c r="F129" s="208">
        <v>18648</v>
      </c>
      <c r="G129" s="208"/>
      <c r="H129" s="208">
        <v>803</v>
      </c>
    </row>
    <row r="130" spans="1:8" ht="20.25" customHeight="1" x14ac:dyDescent="0.3">
      <c r="A130" s="147" t="s">
        <v>285</v>
      </c>
      <c r="B130" s="208">
        <v>6552</v>
      </c>
      <c r="C130" s="208"/>
      <c r="D130" s="208">
        <v>0</v>
      </c>
      <c r="E130" s="208"/>
      <c r="F130" s="208">
        <v>0</v>
      </c>
      <c r="G130" s="208"/>
      <c r="H130" s="208">
        <v>0</v>
      </c>
    </row>
  </sheetData>
  <mergeCells count="18">
    <mergeCell ref="B7:D7"/>
    <mergeCell ref="F7:H7"/>
    <mergeCell ref="B4:D4"/>
    <mergeCell ref="F4:H4"/>
    <mergeCell ref="B5:D5"/>
    <mergeCell ref="F5:H5"/>
    <mergeCell ref="B6:D6"/>
    <mergeCell ref="F6:H6"/>
    <mergeCell ref="B9:H9"/>
    <mergeCell ref="B56:D56"/>
    <mergeCell ref="F56:H56"/>
    <mergeCell ref="B58:H58"/>
    <mergeCell ref="B55:D55"/>
    <mergeCell ref="F55:H55"/>
    <mergeCell ref="B53:D53"/>
    <mergeCell ref="B54:D54"/>
    <mergeCell ref="F54:H54"/>
    <mergeCell ref="F53:H53"/>
  </mergeCells>
  <phoneticPr fontId="0" type="noConversion"/>
  <pageMargins left="0.7" right="0.7" top="0.48" bottom="0.5" header="0.5" footer="0.5"/>
  <pageSetup paperSize="9" scale="71" firstPageNumber="11" fitToHeight="0" orientation="portrait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9" max="16383" man="1"/>
  </rowBreaks>
  <customProperties>
    <customPr name="KSheetIndex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944520-C6AB-454A-85DA-30AC3EC519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AD34F5-34C2-4C96-97B5-41E1BB929AE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PL5-6</vt:lpstr>
      <vt:lpstr>CH-Conso7</vt:lpstr>
      <vt:lpstr>CH-Conso8</vt:lpstr>
      <vt:lpstr>CH-Separate9</vt:lpstr>
      <vt:lpstr>CH-Separate10</vt:lpstr>
      <vt:lpstr>Cash flow11-12</vt:lpstr>
      <vt:lpstr>'BS2-4'!Print_Area</vt:lpstr>
      <vt:lpstr>'Cash flow11-12'!Print_Area</vt:lpstr>
      <vt:lpstr>'CH-Conso7'!Print_Area</vt:lpstr>
      <vt:lpstr>'CH-Conso8'!Print_Area</vt:lpstr>
      <vt:lpstr>'CH-Separate10'!Print_Area</vt:lpstr>
      <vt:lpstr>'CH-Separate9'!Print_Area</vt:lpstr>
      <vt:lpstr>'PL5-6'!Print_Area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Apichaya, Suraseehanart</cp:lastModifiedBy>
  <cp:revision/>
  <cp:lastPrinted>2025-04-28T03:21:06Z</cp:lastPrinted>
  <dcterms:created xsi:type="dcterms:W3CDTF">2006-01-06T08:39:44Z</dcterms:created>
  <dcterms:modified xsi:type="dcterms:W3CDTF">2025-04-28T03:47:04Z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