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\Financial Statements\2024\31.12.2024\Send\Set\TH\"/>
    </mc:Choice>
  </mc:AlternateContent>
  <xr:revisionPtr revIDLastSave="0" documentId="13_ncr:1_{BCCC8610-61D3-4837-BB71-F105608B20F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L" sheetId="1" r:id="rId1"/>
    <sheet name="SH" sheetId="12" r:id="rId2"/>
    <sheet name="CF" sheetId="13" r:id="rId3"/>
  </sheets>
  <definedNames>
    <definedName name="BU">#REF!</definedName>
    <definedName name="_xlnm.Print_Area" localSheetId="0">BL!$A$1:$M$107</definedName>
    <definedName name="_xlnm.Print_Area" localSheetId="2">CF!$A$1:$I$86</definedName>
    <definedName name="_xlnm.Print_Area" localSheetId="1">SH!$A$1:$L$52</definedName>
    <definedName name="TRN_F">#REF!</definedName>
    <definedName name="TRN_T">#REF!</definedName>
    <definedName name="Z_A3B3E038_AAE0_4F24_B01A_BCF5B017EAC3_.wvu.PrintArea" localSheetId="1" hidden="1">SH!#REF!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13" l="1"/>
  <c r="G73" i="13"/>
  <c r="I63" i="13"/>
  <c r="G63" i="13"/>
  <c r="G29" i="13"/>
  <c r="I22" i="13"/>
  <c r="I38" i="13" s="1"/>
  <c r="I56" i="13" s="1"/>
  <c r="G22" i="13"/>
  <c r="G38" i="13" s="1"/>
  <c r="G56" i="13" s="1"/>
  <c r="G75" i="13" s="1"/>
  <c r="G21" i="13"/>
  <c r="H43" i="12"/>
  <c r="F43" i="12"/>
  <c r="D43" i="12"/>
  <c r="L42" i="12"/>
  <c r="L41" i="12"/>
  <c r="L39" i="12"/>
  <c r="J39" i="12"/>
  <c r="H39" i="12"/>
  <c r="F39" i="12"/>
  <c r="D39" i="12"/>
  <c r="L38" i="12"/>
  <c r="H36" i="12"/>
  <c r="H44" i="12" s="1"/>
  <c r="H18" i="12"/>
  <c r="F18" i="12"/>
  <c r="F36" i="12" s="1"/>
  <c r="F44" i="12" s="1"/>
  <c r="D18" i="12"/>
  <c r="D36" i="12" s="1"/>
  <c r="H17" i="12"/>
  <c r="F17" i="12"/>
  <c r="D17" i="12"/>
  <c r="J17" i="12"/>
  <c r="J18" i="12" s="1"/>
  <c r="J36" i="12" s="1"/>
  <c r="L14" i="12"/>
  <c r="J14" i="12"/>
  <c r="H14" i="12"/>
  <c r="F14" i="12"/>
  <c r="D14" i="12"/>
  <c r="L13" i="12"/>
  <c r="L11" i="12"/>
  <c r="I75" i="13" l="1"/>
  <c r="I77" i="13" s="1"/>
  <c r="J43" i="12"/>
  <c r="J44" i="12" s="1"/>
  <c r="L43" i="12"/>
  <c r="G77" i="13"/>
  <c r="L36" i="12"/>
  <c r="D44" i="12"/>
  <c r="L16" i="12"/>
  <c r="L17" i="12" s="1"/>
  <c r="L18" i="12" s="1"/>
  <c r="L44" i="12" l="1"/>
  <c r="K101" i="1"/>
  <c r="M90" i="1" l="1"/>
  <c r="M82" i="1"/>
  <c r="M63" i="1"/>
  <c r="M51" i="1"/>
  <c r="M17" i="1"/>
  <c r="M64" i="1" l="1"/>
  <c r="M91" i="1"/>
  <c r="M93" i="1" s="1"/>
  <c r="M105" i="1" s="1"/>
  <c r="K17" i="1" l="1"/>
  <c r="K51" i="1" l="1"/>
  <c r="K90" i="1" l="1"/>
  <c r="K82" i="1"/>
  <c r="K91" i="1" l="1"/>
  <c r="K93" i="1" l="1"/>
  <c r="K105" i="1" l="1"/>
  <c r="K103" i="1"/>
  <c r="K63" i="1"/>
  <c r="K64" i="1" s="1"/>
</calcChain>
</file>

<file path=xl/sharedStrings.xml><?xml version="1.0" encoding="utf-8"?>
<sst xmlns="http://schemas.openxmlformats.org/spreadsheetml/2006/main" count="226" uniqueCount="156">
  <si>
    <t>บริษัทหลักทรัพย์ กสิกรไทย จำกัด (มหาชน)</t>
  </si>
  <si>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</si>
  <si>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</si>
  <si>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</si>
  <si>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</si>
  <si>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</si>
  <si>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</si>
  <si>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</si>
  <si>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</si>
  <si>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</si>
  <si>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ส่วนปรับปรุงสำนักงานเช่าและอุปกรณ์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</si>
  <si>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</si>
  <si>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</si>
  <si>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สินทรัพย์ภาษีเงินได้รอการตัดบัญชีสุทธิ</t>
  </si>
  <si>
    <t>สินทรัพย์อื่น</t>
  </si>
  <si>
    <t>รวมสินทรัพย์</t>
  </si>
  <si>
    <t>กรรมการ_________________________</t>
  </si>
  <si>
    <t>กรรมการ__________________________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</si>
  <si>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</si>
  <si>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</si>
  <si>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</si>
  <si>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</si>
  <si>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หนี้สินทางการเงินที่กำหนดให้วัดมูลค่ายุติธรรมผ่านกำไรหรือขาดทุน</t>
  </si>
  <si>
    <t>หนี้สินอนุพันธ์</t>
  </si>
  <si>
    <t xml:space="preserve">ภาษีเงินได้ค้างจ่าย </t>
  </si>
  <si>
    <t>ตราสารหนี้ที่ออกและเงินกู้ยืม</t>
  </si>
  <si>
    <t xml:space="preserve">หนี้สินตามสัญญาเช่า 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</si>
  <si>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</si>
  <si>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</si>
  <si>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</si>
  <si>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</si>
  <si>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</si>
  <si>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</si>
  <si>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(หุ้นสามัญจำนวน 100,200,000 หุ้น มูลค่า 5 บาทต่อหุ้น)</t>
  </si>
  <si>
    <t>ทุนที่ออกและชำระแล้ว</t>
  </si>
  <si>
    <t>(หุ้นสามัญจำนวน 100,001,877 หุ้น มูลค่า 5 บาทต่อหุ้น)</t>
  </si>
  <si>
    <t>ส่วนเกินมูลค่าหุ้น</t>
  </si>
  <si>
    <t>กำไรสะสม</t>
  </si>
  <si>
    <t xml:space="preserve">   จัดสรรแล้ว - ทุนสำรองตามกฏหมาย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</si>
  <si>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</si>
  <si>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</si>
  <si>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</si>
  <si>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</si>
  <si>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สำหรับปีสิ้นสุดวันที่ </t>
  </si>
  <si>
    <t xml:space="preserve">31 ธันวาคม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</si>
  <si>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</si>
  <si>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</si>
  <si>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</si>
  <si>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</si>
  <si>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</si>
  <si>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</si>
  <si>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</si>
  <si>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</si>
  <si>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</si>
  <si>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</si>
  <si>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</si>
  <si>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</si>
  <si>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</si>
  <si>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</si>
  <si>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</si>
  <si>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</si>
  <si>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กำไรขาดทุนเบ็ดเสร็จรวมสำหรับปี</t>
  </si>
  <si>
    <t>กำไรต่อหุ้นขั้นพื้นฐาน</t>
  </si>
  <si>
    <t>จัดสรรแล้ว</t>
  </si>
  <si>
    <t>งบกระแสเงินสด</t>
  </si>
  <si>
    <t>กระแสเงินสดจากกิจกรรมดำเนินงาน</t>
  </si>
  <si>
    <t>ค่าเสื่อมราคาและรายจ่ายตัดบัญชี</t>
  </si>
  <si>
    <t>ดอกเบี้ยรับ</t>
  </si>
  <si>
    <t>ดอกเบี้ยรับจากเงินให้กู้ยืมเพื่อซื้อหลักทรัพย์</t>
  </si>
  <si>
    <t>กระแสเงินสดจากกิจกรรมลงทุน</t>
  </si>
  <si>
    <t>เงินสดจ่ายซื้อส่วนปรับปรุงสำนักงานเช่าและอุปกรณ์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</si>
  <si>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</si>
  <si>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</si>
  <si>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</si>
  <si>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ผลขาดทุนด้านเครดิตที่คาดว่าจะเกิดขึ้น (กลับรายการ)</t>
  </si>
  <si>
    <t>ในภายหลัง</t>
  </si>
  <si>
    <t xml:space="preserve">กำไรจากการวัดมูลค่าใหม่ของผลประโยชน์พนักงานที่กำหนดไว้ </t>
  </si>
  <si>
    <t>ภาษีเงินได้เกี่ยวกับรายการที่จะไม่ถูกจัดประเภทรายการใหม่</t>
  </si>
  <si>
    <t xml:space="preserve">   เข้าไปไว้ในกำไรหรือขาดทุนในภายหลัง 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</si>
  <si>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</si>
  <si>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</si>
  <si>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งบฐานะการเงิน</t>
  </si>
  <si>
    <t>รายการที่จะไม่ถูกจัดประเภทรายการใหม่เข้าไปในกำไรหรือขาดทุน</t>
  </si>
  <si>
    <t>งบการเปลี่ยนแปลงส่วนของเจ้าของ</t>
  </si>
  <si>
    <t>ทุนที่ออก</t>
  </si>
  <si>
    <t>ส่วนเกิน</t>
  </si>
  <si>
    <t>- ทุนสำรอง</t>
  </si>
  <si>
    <t>ยังไม่ได้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</si>
  <si>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</si>
  <si>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</si>
  <si>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</si>
  <si>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</si>
  <si>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</si>
  <si>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เจ้าของ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</si>
  <si>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</si>
  <si>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</si>
  <si>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รายการกับผู้ถือหุ้นที่บันทึกโดยตรงเข้าส่วนของเจ้าของ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</si>
  <si>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</si>
  <si>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</si>
  <si>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กำไรขาดทุนเบ็ดเสร็จสำหรับปี</t>
  </si>
  <si>
    <t xml:space="preserve">     กำไรสำหรับปี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</si>
  <si>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</si>
  <si>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</si>
  <si>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</si>
  <si>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 xml:space="preserve">     กำไรขาดทุนเบ็ดเสร็จอื่น</t>
  </si>
  <si>
    <t>18, 27</t>
  </si>
  <si>
    <t>ยอดคงเหลือ ณ วันที่ 31 ธันวาคม 2567</t>
  </si>
  <si>
    <t>สำหรับปีสิ้นสุดวันที่</t>
  </si>
  <si>
    <t>รายการปรับกระทบยอดกำไรก่อนภาษีเป็นเงินสดรับ (จ่าย) จากกิจกรรมดำเนินงาน</t>
  </si>
  <si>
    <t xml:space="preserve">ผลขาดทุนด้านเครดิตที่คาดว่าจะเกิดขึ้น (กลับรายการ) </t>
  </si>
  <si>
    <t>ขาดทุน (กำไร) จากการเปลี่ยนแปลงมูลค่ายุติธรรมในเงินลงทุน</t>
  </si>
  <si>
    <t>ขาดทุน (กำไร) จากการเปลี่ยนแปลงมูลค่ายุติธรรมในหุ้นยืม</t>
  </si>
  <si>
    <t>ขาดทุน (กำไร) จากการเปลี่ยนแปลงสัญญาเช่า</t>
  </si>
  <si>
    <t>ขาดทุน (กำไร) จากการแปลงค่าเงินตราต่างประเทศ</t>
  </si>
  <si>
    <t>ขาดทุน (กำไร) จากการจำหน่าย/ตัดจำหน่ายส่วนปรับปรุงสำนักงานเช่าและอุปกรณ์</t>
  </si>
  <si>
    <t xml:space="preserve">ประมาณการหนี้สิน (กลับรายการ) </t>
  </si>
  <si>
    <t>เงินปันผลรับ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</si>
  <si>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</si>
  <si>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</si>
  <si>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เงินลงทุนตามวิธีมูลค่ายุติธรรมผ่านกำไรหรือขาดทุนที่ไม่ได้วางประกัน</t>
  </si>
  <si>
    <t>หนี้สินดำเนินงานเพิ่มขึ้น (ลดลง)</t>
  </si>
  <si>
    <t>เจ้าหนี้ซื้อตราสารหนี้</t>
  </si>
  <si>
    <t>เงินสดได้มาจาก (ใช้ไปใน) กิจกรรมการดำเนินงาน</t>
  </si>
  <si>
    <t>ผลประโยชน์พนักงานจ่าย</t>
  </si>
  <si>
    <t>ดอกเบี้ยจ่ายจากเงินฝากในนามบริษัทเพื่อลูกค้า</t>
  </si>
  <si>
    <t>ภาษีจ่าย</t>
  </si>
  <si>
    <t>เงินสดสุทธิได้มาจาก (ใช้ไปใน) กิจกรรมดำเนินงาน</t>
  </si>
  <si>
    <t>เงินสดรับจากการขายส่วนปรับปรุงสำนักงานเช่าและอุปกรณ์</t>
  </si>
  <si>
    <t>เงินสดสุทธิได้มาจากกิจกรรมลงทุน</t>
  </si>
  <si>
    <t>เงินสดรับจากตราสารหนี้ที่ออก</t>
  </si>
  <si>
    <t>เงินสดจ่ายชำระคืนตราสารหนี้ที่ออกและเงินกู้ยืมอื่นระยะยาว</t>
  </si>
  <si>
    <t xml:space="preserve">เงินสดรับจากการกู้ยืมกิจการที่เกี่ยวข้องกัน </t>
  </si>
  <si>
    <t xml:space="preserve">ชำระคืนเงินกู้ยืมจากกิจการที่เกี่ยวข้องกัน </t>
  </si>
  <si>
    <t>เงินสดจ่ายชำระหนี้สินตามสัญญาเช่า</t>
  </si>
  <si>
    <t>ดอกเบี้ยจ่าย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</si>
  <si>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</si>
  <si>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</si>
  <si>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</si>
  <si>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</si>
  <si>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</si>
  <si>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เจ้าหนี้ค่าซื้อส่วนปรับปรุงสำนักงานเช่าและอุปกรณ์</t>
  </si>
  <si>
    <t>ค่าใช้จ่ายส่วนที่สามารถเรียกคืนจากธนาคาร</t>
  </si>
  <si>
    <t>5, 8, 30</t>
  </si>
  <si>
    <t>6, 8, 30</t>
  </si>
  <si>
    <t>7, 8, 30</t>
  </si>
  <si>
    <t>9, 30</t>
  </si>
  <si>
    <t>8, 10</t>
  </si>
  <si>
    <t>30, 31</t>
  </si>
  <si>
    <t>12, 30</t>
  </si>
  <si>
    <t>13, 30</t>
  </si>
  <si>
    <t>19, 30</t>
  </si>
  <si>
    <t>23, 30</t>
  </si>
  <si>
    <t>24, 30</t>
  </si>
  <si>
    <t>30, 36</t>
  </si>
  <si>
    <t>25, 30</t>
  </si>
  <si>
    <t>26, 30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</si>
</sst>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\ ;\(#,##0.00\)"/>
    <numFmt numFmtId="168" formatCode="#,##0\ ;\(#,##0\)"/>
    <numFmt numFmtId="169" formatCode="_-* #,##0_-;\-* #,##0_-;_-* &quot;-&quot;??_-;_-@_-"/>
    <numFmt numFmtId="170" formatCode="_(* #,##0_);_(* \(#,##0\);_(* &quot;-&quot;??_);_(@_)"/>
  </numFmts>
  <fonts count="1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4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4.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0">
    <xf numFmtId="0" fontId="0" fillId="0" borderId="0"/>
    <xf numFmtId="0" fontId="14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166" fontId="4" fillId="0" borderId="0"/>
    <xf numFmtId="0" fontId="12" fillId="0" borderId="0"/>
    <xf numFmtId="0" fontId="13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5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4" fillId="0" borderId="0" xfId="0" applyFont="1"/>
    <xf numFmtId="167" fontId="3" fillId="0" borderId="0" xfId="6" applyNumberFormat="1" applyFont="1" applyAlignment="1">
      <alignment horizontal="left"/>
    </xf>
    <xf numFmtId="167" fontId="4" fillId="0" borderId="0" xfId="6" applyNumberFormat="1" applyAlignment="1">
      <alignment horizontal="center"/>
    </xf>
    <xf numFmtId="166" fontId="4" fillId="0" borderId="0" xfId="6" applyAlignment="1">
      <alignment horizontal="left"/>
    </xf>
    <xf numFmtId="166" fontId="4" fillId="0" borderId="0" xfId="6" applyAlignment="1">
      <alignment horizontal="center"/>
    </xf>
    <xf numFmtId="166" fontId="4" fillId="0" borderId="0" xfId="6"/>
    <xf numFmtId="166" fontId="4" fillId="0" borderId="0" xfId="6" quotePrefix="1" applyAlignment="1">
      <alignment horizontal="left"/>
    </xf>
    <xf numFmtId="167" fontId="4" fillId="0" borderId="0" xfId="6" applyNumberFormat="1"/>
    <xf numFmtId="49" fontId="4" fillId="0" borderId="0" xfId="6" applyNumberFormat="1"/>
    <xf numFmtId="49" fontId="4" fillId="0" borderId="0" xfId="6" quotePrefix="1" applyNumberFormat="1" applyAlignment="1">
      <alignment horizontal="left"/>
    </xf>
    <xf numFmtId="49" fontId="4" fillId="0" borderId="0" xfId="6" applyNumberFormat="1" applyAlignment="1">
      <alignment horizontal="left"/>
    </xf>
    <xf numFmtId="167" fontId="4" fillId="0" borderId="0" xfId="6" applyNumberForma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167" fontId="5" fillId="0" borderId="0" xfId="6" applyNumberFormat="1" applyFont="1" applyAlignment="1">
      <alignment horizontal="left"/>
    </xf>
    <xf numFmtId="167" fontId="5" fillId="0" borderId="0" xfId="6" quotePrefix="1" applyNumberFormat="1" applyFont="1" applyAlignment="1">
      <alignment horizontal="left"/>
    </xf>
    <xf numFmtId="166" fontId="3" fillId="0" borderId="0" xfId="6" applyFont="1" applyAlignment="1">
      <alignment horizontal="left"/>
    </xf>
    <xf numFmtId="49" fontId="3" fillId="0" borderId="0" xfId="6" applyNumberFormat="1" applyFont="1"/>
    <xf numFmtId="166" fontId="3" fillId="0" borderId="0" xfId="6" applyFont="1"/>
    <xf numFmtId="0" fontId="4" fillId="0" borderId="0" xfId="6" applyNumberFormat="1" applyAlignment="1">
      <alignment horizontal="center"/>
    </xf>
    <xf numFmtId="0" fontId="5" fillId="0" borderId="0" xfId="6" applyNumberFormat="1" applyFont="1" applyAlignment="1">
      <alignment horizontal="left"/>
    </xf>
    <xf numFmtId="0" fontId="4" fillId="0" borderId="0" xfId="6" quotePrefix="1" applyNumberFormat="1" applyAlignment="1">
      <alignment horizontal="center"/>
    </xf>
    <xf numFmtId="168" fontId="4" fillId="0" borderId="0" xfId="0" applyNumberFormat="1" applyFont="1"/>
    <xf numFmtId="168" fontId="4" fillId="0" borderId="0" xfId="6" applyNumberFormat="1"/>
    <xf numFmtId="168" fontId="4" fillId="0" borderId="0" xfId="0" quotePrefix="1" applyNumberFormat="1" applyFont="1"/>
    <xf numFmtId="0" fontId="7" fillId="0" borderId="0" xfId="6" applyNumberFormat="1" applyFont="1" applyAlignment="1">
      <alignment horizontal="center"/>
    </xf>
    <xf numFmtId="168" fontId="3" fillId="0" borderId="0" xfId="6" applyNumberFormat="1" applyFont="1"/>
    <xf numFmtId="49" fontId="8" fillId="0" borderId="0" xfId="6" applyNumberFormat="1" applyFont="1" applyAlignment="1">
      <alignment horizontal="left"/>
    </xf>
    <xf numFmtId="168" fontId="3" fillId="0" borderId="0" xfId="0" applyNumberFormat="1" applyFont="1"/>
    <xf numFmtId="166" fontId="8" fillId="0" borderId="0" xfId="6" applyFont="1" applyAlignment="1">
      <alignment horizontal="left"/>
    </xf>
    <xf numFmtId="168" fontId="4" fillId="0" borderId="0" xfId="6" applyNumberFormat="1" applyAlignment="1">
      <alignment horizontal="right"/>
    </xf>
    <xf numFmtId="166" fontId="7" fillId="0" borderId="0" xfId="6" applyFont="1" applyAlignment="1">
      <alignment horizontal="left"/>
    </xf>
    <xf numFmtId="0" fontId="4" fillId="0" borderId="0" xfId="6" applyNumberFormat="1" applyAlignment="1">
      <alignment horizontal="left" indent="2"/>
    </xf>
    <xf numFmtId="166" fontId="4" fillId="0" borderId="0" xfId="6" applyAlignment="1">
      <alignment horizontal="left" indent="2"/>
    </xf>
    <xf numFmtId="166" fontId="3" fillId="0" borderId="0" xfId="6" applyFont="1" applyAlignment="1">
      <alignment horizontal="left" indent="2"/>
    </xf>
    <xf numFmtId="2" fontId="7" fillId="0" borderId="0" xfId="6" applyNumberFormat="1" applyFont="1" applyAlignment="1">
      <alignment horizontal="center"/>
    </xf>
    <xf numFmtId="169" fontId="4" fillId="0" borderId="0" xfId="2" applyNumberFormat="1" applyFont="1" applyFill="1"/>
    <xf numFmtId="169" fontId="4" fillId="0" borderId="0" xfId="2" applyNumberFormat="1" applyFont="1" applyFill="1" applyBorder="1"/>
    <xf numFmtId="169" fontId="3" fillId="0" borderId="2" xfId="2" applyNumberFormat="1" applyFont="1" applyFill="1" applyBorder="1"/>
    <xf numFmtId="169" fontId="3" fillId="0" borderId="0" xfId="2" applyNumberFormat="1" applyFont="1" applyFill="1"/>
    <xf numFmtId="169" fontId="3" fillId="0" borderId="0" xfId="2" applyNumberFormat="1" applyFont="1" applyFill="1" applyBorder="1"/>
    <xf numFmtId="169" fontId="4" fillId="0" borderId="0" xfId="2" applyNumberFormat="1" applyFont="1" applyFill="1" applyAlignment="1">
      <alignment horizontal="centerContinuous" wrapText="1"/>
    </xf>
    <xf numFmtId="169" fontId="3" fillId="0" borderId="3" xfId="2" applyNumberFormat="1" applyFont="1" applyFill="1" applyBorder="1"/>
    <xf numFmtId="170" fontId="4" fillId="0" borderId="0" xfId="6" applyNumberFormat="1"/>
    <xf numFmtId="170" fontId="3" fillId="0" borderId="0" xfId="6" applyNumberFormat="1" applyFont="1"/>
    <xf numFmtId="165" fontId="4" fillId="0" borderId="0" xfId="2" applyFont="1" applyFill="1" applyBorder="1"/>
    <xf numFmtId="165" fontId="3" fillId="0" borderId="0" xfId="2" applyFont="1" applyFill="1" applyBorder="1"/>
    <xf numFmtId="0" fontId="9" fillId="0" borderId="0" xfId="0" applyFont="1"/>
    <xf numFmtId="169" fontId="4" fillId="0" borderId="4" xfId="2" applyNumberFormat="1" applyFont="1" applyFill="1" applyBorder="1"/>
    <xf numFmtId="165" fontId="4" fillId="0" borderId="0" xfId="2" applyFont="1" applyFill="1"/>
    <xf numFmtId="165" fontId="3" fillId="0" borderId="0" xfId="2" applyFont="1" applyFill="1" applyBorder="1" applyAlignment="1">
      <alignment horizontal="right"/>
    </xf>
    <xf numFmtId="167" fontId="3" fillId="0" borderId="0" xfId="6" applyNumberFormat="1" applyFont="1" applyAlignment="1">
      <alignment horizontal="right"/>
    </xf>
    <xf numFmtId="165" fontId="4" fillId="0" borderId="0" xfId="2" applyFont="1"/>
    <xf numFmtId="169" fontId="3" fillId="0" borderId="4" xfId="2" applyNumberFormat="1" applyFont="1" applyFill="1" applyBorder="1"/>
    <xf numFmtId="167" fontId="5" fillId="0" borderId="0" xfId="6" quotePrefix="1" applyNumberFormat="1" applyFont="1"/>
    <xf numFmtId="166" fontId="4" fillId="0" borderId="0" xfId="6" quotePrefix="1"/>
    <xf numFmtId="166" fontId="5" fillId="0" borderId="0" xfId="6" applyFont="1" applyAlignment="1">
      <alignment horizontal="left"/>
    </xf>
    <xf numFmtId="166" fontId="5" fillId="0" borderId="0" xfId="6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6" fontId="0" fillId="0" borderId="0" xfId="6" applyFont="1"/>
    <xf numFmtId="166" fontId="0" fillId="0" borderId="0" xfId="6" applyFont="1" applyAlignment="1">
      <alignment horizontal="left"/>
    </xf>
    <xf numFmtId="170" fontId="4" fillId="0" borderId="0" xfId="0" applyNumberFormat="1" applyFont="1"/>
    <xf numFmtId="0" fontId="0" fillId="0" borderId="0" xfId="0" applyAlignment="1">
      <alignment horizontal="left"/>
    </xf>
    <xf numFmtId="167" fontId="5" fillId="0" borderId="0" xfId="6" applyNumberFormat="1" applyFont="1"/>
    <xf numFmtId="165" fontId="0" fillId="0" borderId="0" xfId="0" applyNumberFormat="1"/>
    <xf numFmtId="165" fontId="0" fillId="0" borderId="0" xfId="2" applyFont="1"/>
    <xf numFmtId="165" fontId="0" fillId="0" borderId="0" xfId="2" applyFont="1" applyFill="1" applyBorder="1" applyAlignment="1">
      <alignment horizontal="right"/>
    </xf>
    <xf numFmtId="165" fontId="0" fillId="0" borderId="0" xfId="2" applyFont="1" applyFill="1"/>
    <xf numFmtId="39" fontId="3" fillId="0" borderId="2" xfId="0" applyNumberFormat="1" applyFont="1" applyBorder="1"/>
    <xf numFmtId="39" fontId="3" fillId="0" borderId="0" xfId="6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70" fontId="4" fillId="0" borderId="0" xfId="2" applyNumberFormat="1" applyFont="1" applyFill="1" applyBorder="1" applyAlignment="1">
      <alignment horizontal="right"/>
    </xf>
    <xf numFmtId="170" fontId="3" fillId="0" borderId="1" xfId="2" applyNumberFormat="1" applyFont="1" applyFill="1" applyBorder="1"/>
    <xf numFmtId="170" fontId="3" fillId="0" borderId="0" xfId="2" applyNumberFormat="1" applyFont="1" applyFill="1" applyBorder="1" applyAlignment="1">
      <alignment horizontal="right"/>
    </xf>
    <xf numFmtId="2" fontId="7" fillId="0" borderId="0" xfId="6" quotePrefix="1" applyNumberFormat="1" applyFont="1" applyAlignment="1">
      <alignment horizontal="center"/>
    </xf>
    <xf numFmtId="0" fontId="7" fillId="0" borderId="0" xfId="6" quotePrefix="1" applyNumberFormat="1" applyFont="1" applyAlignment="1">
      <alignment horizontal="center"/>
    </xf>
    <xf numFmtId="168" fontId="4" fillId="0" borderId="4" xfId="0" quotePrefix="1" applyNumberFormat="1" applyFont="1" applyBorder="1"/>
    <xf numFmtId="169" fontId="3" fillId="0" borderId="1" xfId="2" applyNumberFormat="1" applyFont="1" applyFill="1" applyBorder="1"/>
    <xf numFmtId="170" fontId="4" fillId="0" borderId="4" xfId="2" applyNumberFormat="1" applyFont="1" applyFill="1" applyBorder="1" applyAlignment="1">
      <alignment horizontal="right"/>
    </xf>
    <xf numFmtId="169" fontId="0" fillId="0" borderId="0" xfId="2" applyNumberFormat="1" applyFont="1" applyFill="1"/>
    <xf numFmtId="39" fontId="3" fillId="0" borderId="0" xfId="0" applyNumberFormat="1" applyFont="1"/>
    <xf numFmtId="167" fontId="3" fillId="0" borderId="0" xfId="6" applyNumberFormat="1" applyFont="1"/>
    <xf numFmtId="167" fontId="3" fillId="0" borderId="0" xfId="6" quotePrefix="1" applyNumberFormat="1" applyFont="1" applyAlignment="1">
      <alignment horizontal="left"/>
    </xf>
    <xf numFmtId="167" fontId="3" fillId="0" borderId="0" xfId="6" quotePrefix="1" applyNumberFormat="1" applyFont="1"/>
    <xf numFmtId="0" fontId="3" fillId="0" borderId="0" xfId="6" applyNumberFormat="1" applyFont="1" applyAlignment="1">
      <alignment horizontal="left"/>
    </xf>
    <xf numFmtId="170" fontId="4" fillId="0" borderId="4" xfId="2" applyNumberFormat="1" applyFont="1" applyFill="1" applyBorder="1"/>
    <xf numFmtId="169" fontId="0" fillId="0" borderId="0" xfId="2" applyNumberFormat="1" applyFont="1" applyFill="1" applyAlignment="1">
      <alignment horizontal="centerContinuous" wrapText="1"/>
    </xf>
    <xf numFmtId="169" fontId="0" fillId="0" borderId="4" xfId="2" applyNumberFormat="1" applyFont="1" applyFill="1" applyBorder="1"/>
    <xf numFmtId="169" fontId="0" fillId="0" borderId="2" xfId="2" applyNumberFormat="1" applyFont="1" applyFill="1" applyBorder="1"/>
    <xf numFmtId="169" fontId="0" fillId="0" borderId="0" xfId="2" applyNumberFormat="1" applyFont="1" applyFill="1" applyBorder="1"/>
    <xf numFmtId="0" fontId="4" fillId="0" borderId="0" xfId="6" applyNumberFormat="1" applyAlignment="1">
      <alignment horizontal="centerContinuous"/>
    </xf>
    <xf numFmtId="0" fontId="0" fillId="0" borderId="0" xfId="6" applyNumberFormat="1" applyFont="1" applyAlignment="1">
      <alignment horizontal="centerContinuous"/>
    </xf>
    <xf numFmtId="37" fontId="0" fillId="0" borderId="0" xfId="0" applyNumberFormat="1"/>
    <xf numFmtId="170" fontId="0" fillId="0" borderId="4" xfId="0" applyNumberFormat="1" applyBorder="1"/>
    <xf numFmtId="167" fontId="3" fillId="0" borderId="0" xfId="6" applyNumberFormat="1" applyFont="1" applyAlignment="1">
      <alignment horizontal="left" wrapText="1"/>
    </xf>
    <xf numFmtId="167" fontId="7" fillId="0" borderId="0" xfId="0" applyNumberFormat="1" applyFont="1" applyAlignment="1">
      <alignment horizontal="center"/>
    </xf>
    <xf numFmtId="1" fontId="7" fillId="0" borderId="0" xfId="6" applyNumberFormat="1" applyFont="1" applyAlignment="1">
      <alignment horizontal="center"/>
    </xf>
    <xf numFmtId="167" fontId="0" fillId="0" borderId="0" xfId="6" applyNumberFormat="1" applyFont="1" applyAlignment="1">
      <alignment horizontal="center"/>
    </xf>
    <xf numFmtId="167" fontId="8" fillId="0" borderId="0" xfId="6" applyNumberFormat="1" applyFont="1" applyAlignment="1">
      <alignment horizontal="left"/>
    </xf>
    <xf numFmtId="49" fontId="0" fillId="0" borderId="0" xfId="6" applyNumberFormat="1" applyFont="1" applyAlignment="1">
      <alignment horizontal="left"/>
    </xf>
    <xf numFmtId="49" fontId="0" fillId="0" borderId="0" xfId="6" applyNumberFormat="1" applyFont="1"/>
    <xf numFmtId="49" fontId="7" fillId="0" borderId="0" xfId="6" applyNumberFormat="1" applyFont="1"/>
    <xf numFmtId="49" fontId="0" fillId="0" borderId="0" xfId="6" quotePrefix="1" applyNumberFormat="1" applyFont="1" applyAlignment="1">
      <alignment horizontal="left"/>
    </xf>
    <xf numFmtId="0" fontId="0" fillId="0" borderId="0" xfId="6" applyNumberFormat="1" applyFont="1" applyAlignment="1">
      <alignment horizontal="center"/>
    </xf>
    <xf numFmtId="169" fontId="4" fillId="0" borderId="0" xfId="0" applyNumberFormat="1" applyFont="1"/>
    <xf numFmtId="37" fontId="3" fillId="0" borderId="2" xfId="0" applyNumberFormat="1" applyFont="1" applyBorder="1"/>
    <xf numFmtId="37" fontId="3" fillId="0" borderId="0" xfId="0" applyNumberFormat="1" applyFont="1"/>
    <xf numFmtId="165" fontId="3" fillId="0" borderId="2" xfId="0" applyNumberFormat="1" applyFont="1" applyBorder="1"/>
    <xf numFmtId="166" fontId="16" fillId="0" borderId="0" xfId="6" applyFont="1"/>
    <xf numFmtId="166" fontId="6" fillId="0" borderId="0" xfId="6" applyFont="1"/>
    <xf numFmtId="0" fontId="6" fillId="0" borderId="0" xfId="0" applyFont="1"/>
    <xf numFmtId="170" fontId="3" fillId="0" borderId="4" xfId="2" applyNumberFormat="1" applyFont="1" applyFill="1" applyBorder="1" applyAlignment="1">
      <alignment horizontal="right"/>
    </xf>
    <xf numFmtId="169" fontId="3" fillId="0" borderId="2" xfId="2" applyNumberFormat="1" applyFont="1" applyFill="1" applyBorder="1" applyAlignment="1"/>
    <xf numFmtId="168" fontId="3" fillId="0" borderId="6" xfId="0" applyNumberFormat="1" applyFont="1" applyBorder="1"/>
    <xf numFmtId="170" fontId="3" fillId="0" borderId="2" xfId="0" applyNumberFormat="1" applyFont="1" applyBorder="1"/>
    <xf numFmtId="0" fontId="8" fillId="0" borderId="0" xfId="0" applyFont="1"/>
    <xf numFmtId="166" fontId="8" fillId="0" borderId="0" xfId="6" applyFont="1"/>
    <xf numFmtId="49" fontId="4" fillId="0" borderId="0" xfId="6" applyNumberFormat="1" applyAlignment="1">
      <alignment horizontal="center"/>
    </xf>
    <xf numFmtId="0" fontId="5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wrapText="1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5" fontId="0" fillId="0" borderId="0" xfId="3" applyFont="1" applyFill="1" applyBorder="1" applyAlignment="1">
      <alignment horizontal="right"/>
    </xf>
    <xf numFmtId="170" fontId="3" fillId="0" borderId="0" xfId="3" applyNumberFormat="1" applyFont="1" applyFill="1" applyBorder="1" applyAlignment="1">
      <alignment horizontal="left"/>
    </xf>
    <xf numFmtId="3" fontId="0" fillId="0" borderId="0" xfId="0" applyNumberFormat="1" applyAlignment="1">
      <alignment horizontal="right"/>
    </xf>
    <xf numFmtId="170" fontId="3" fillId="0" borderId="0" xfId="2" applyNumberFormat="1" applyFont="1" applyFill="1" applyBorder="1" applyAlignment="1"/>
    <xf numFmtId="168" fontId="3" fillId="0" borderId="0" xfId="3" applyNumberFormat="1" applyFont="1" applyFill="1" applyBorder="1"/>
    <xf numFmtId="165" fontId="4" fillId="0" borderId="4" xfId="2" applyFont="1" applyFill="1" applyBorder="1" applyAlignment="1"/>
    <xf numFmtId="165" fontId="0" fillId="0" borderId="0" xfId="2" applyFont="1" applyFill="1" applyBorder="1" applyAlignment="1">
      <alignment horizontal="center"/>
    </xf>
    <xf numFmtId="164" fontId="0" fillId="0" borderId="4" xfId="0" applyNumberFormat="1" applyBorder="1" applyAlignment="1">
      <alignment horizontal="right"/>
    </xf>
    <xf numFmtId="170" fontId="4" fillId="0" borderId="0" xfId="3" applyNumberFormat="1" applyFont="1" applyFill="1" applyBorder="1" applyAlignment="1">
      <alignment horizontal="right"/>
    </xf>
    <xf numFmtId="170" fontId="0" fillId="0" borderId="4" xfId="2" applyNumberFormat="1" applyFont="1" applyFill="1" applyBorder="1" applyAlignment="1">
      <alignment horizontal="right"/>
    </xf>
    <xf numFmtId="165" fontId="3" fillId="0" borderId="4" xfId="2" applyFont="1" applyFill="1" applyBorder="1" applyAlignment="1"/>
    <xf numFmtId="170" fontId="3" fillId="0" borderId="4" xfId="2" applyNumberFormat="1" applyFont="1" applyFill="1" applyBorder="1" applyAlignment="1"/>
    <xf numFmtId="170" fontId="3" fillId="0" borderId="0" xfId="0" applyNumberFormat="1" applyFont="1" applyAlignment="1">
      <alignment horizontal="right"/>
    </xf>
    <xf numFmtId="165" fontId="4" fillId="0" borderId="0" xfId="2" applyFont="1" applyFill="1" applyBorder="1" applyAlignment="1"/>
    <xf numFmtId="170" fontId="4" fillId="0" borderId="4" xfId="2" applyNumberFormat="1" applyFont="1" applyFill="1" applyBorder="1" applyAlignment="1"/>
    <xf numFmtId="170" fontId="0" fillId="0" borderId="0" xfId="2" applyNumberFormat="1" applyFont="1" applyFill="1" applyBorder="1" applyAlignment="1">
      <alignment horizontal="right"/>
    </xf>
    <xf numFmtId="165" fontId="3" fillId="0" borderId="1" xfId="2" applyFont="1" applyFill="1" applyBorder="1" applyAlignment="1"/>
    <xf numFmtId="165" fontId="3" fillId="0" borderId="0" xfId="2" applyFont="1" applyFill="1" applyBorder="1" applyAlignment="1">
      <alignment horizontal="center"/>
    </xf>
    <xf numFmtId="37" fontId="3" fillId="0" borderId="2" xfId="0" applyNumberFormat="1" applyFont="1" applyBorder="1" applyAlignment="1">
      <alignment horizontal="right"/>
    </xf>
    <xf numFmtId="170" fontId="3" fillId="0" borderId="2" xfId="0" applyNumberFormat="1" applyFont="1" applyBorder="1" applyAlignment="1">
      <alignment horizontal="right"/>
    </xf>
    <xf numFmtId="170" fontId="0" fillId="0" borderId="0" xfId="0" applyNumberFormat="1" applyAlignment="1">
      <alignment horizontal="right"/>
    </xf>
    <xf numFmtId="170" fontId="0" fillId="0" borderId="0" xfId="3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170" fontId="4" fillId="0" borderId="0" xfId="2" applyNumberFormat="1" applyFont="1" applyFill="1" applyBorder="1" applyAlignment="1"/>
    <xf numFmtId="170" fontId="0" fillId="0" borderId="0" xfId="2" applyNumberFormat="1" applyFont="1" applyFill="1" applyBorder="1" applyAlignment="1">
      <alignment horizontal="center"/>
    </xf>
    <xf numFmtId="170" fontId="0" fillId="0" borderId="0" xfId="0" applyNumberFormat="1"/>
    <xf numFmtId="170" fontId="4" fillId="0" borderId="0" xfId="2" applyNumberFormat="1" applyFont="1" applyFill="1" applyAlignment="1" applyProtection="1">
      <protection locked="0"/>
    </xf>
    <xf numFmtId="170" fontId="4" fillId="0" borderId="0" xfId="6" quotePrefix="1" applyNumberFormat="1" applyAlignment="1">
      <alignment horizontal="center"/>
    </xf>
    <xf numFmtId="43" fontId="4" fillId="0" borderId="0" xfId="0" applyNumberFormat="1" applyFont="1"/>
    <xf numFmtId="43" fontId="0" fillId="0" borderId="0" xfId="0" applyNumberFormat="1"/>
    <xf numFmtId="170" fontId="4" fillId="0" borderId="0" xfId="2" applyNumberFormat="1" applyFont="1" applyFill="1" applyAlignment="1"/>
    <xf numFmtId="170" fontId="4" fillId="0" borderId="0" xfId="2" applyNumberFormat="1" applyFont="1" applyFill="1"/>
    <xf numFmtId="170" fontId="4" fillId="0" borderId="0" xfId="6" quotePrefix="1" applyNumberFormat="1"/>
    <xf numFmtId="166" fontId="3" fillId="0" borderId="0" xfId="6" quotePrefix="1" applyFont="1"/>
    <xf numFmtId="0" fontId="3" fillId="0" borderId="0" xfId="6" quotePrefix="1" applyNumberFormat="1" applyFont="1" applyAlignment="1">
      <alignment horizontal="center"/>
    </xf>
    <xf numFmtId="166" fontId="3" fillId="0" borderId="0" xfId="6" quotePrefix="1" applyFont="1" applyAlignment="1">
      <alignment horizontal="left"/>
    </xf>
    <xf numFmtId="170" fontId="4" fillId="0" borderId="0" xfId="2" applyNumberFormat="1" applyFont="1" applyFill="1" applyAlignment="1">
      <alignment horizontal="center"/>
    </xf>
    <xf numFmtId="170" fontId="4" fillId="0" borderId="0" xfId="2" applyNumberFormat="1" applyFont="1" applyFill="1" applyBorder="1" applyAlignment="1">
      <alignment horizontal="center"/>
    </xf>
    <xf numFmtId="170" fontId="4" fillId="0" borderId="0" xfId="2" applyNumberFormat="1" applyFont="1" applyFill="1" applyBorder="1"/>
    <xf numFmtId="170" fontId="3" fillId="0" borderId="5" xfId="2" applyNumberFormat="1" applyFont="1" applyFill="1" applyBorder="1" applyAlignment="1">
      <alignment horizontal="right"/>
    </xf>
    <xf numFmtId="0" fontId="0" fillId="0" borderId="0" xfId="2" applyNumberFormat="1" applyFont="1" applyFill="1" applyBorder="1" applyAlignment="1"/>
    <xf numFmtId="0" fontId="0" fillId="0" borderId="0" xfId="2" applyNumberFormat="1" applyFont="1" applyFill="1" applyBorder="1" applyAlignment="1">
      <alignment horizontal="center"/>
    </xf>
    <xf numFmtId="167" fontId="4" fillId="0" borderId="0" xfId="6" applyNumberFormat="1" applyAlignment="1">
      <alignment horizontal="left"/>
    </xf>
    <xf numFmtId="170" fontId="4" fillId="0" borderId="0" xfId="2" applyNumberFormat="1" applyFont="1" applyFill="1" applyAlignment="1">
      <alignment horizontal="right"/>
    </xf>
    <xf numFmtId="170" fontId="4" fillId="0" borderId="0" xfId="6" applyNumberFormat="1" applyAlignment="1">
      <alignment horizontal="right"/>
    </xf>
    <xf numFmtId="167" fontId="0" fillId="0" borderId="0" xfId="6" applyNumberFormat="1" applyFont="1" applyAlignment="1">
      <alignment horizontal="left"/>
    </xf>
    <xf numFmtId="167" fontId="3" fillId="0" borderId="0" xfId="6" applyNumberFormat="1" applyFont="1" applyAlignment="1">
      <alignment horizontal="centerContinuous"/>
    </xf>
    <xf numFmtId="0" fontId="3" fillId="0" borderId="0" xfId="6" applyNumberFormat="1" applyFont="1" applyAlignment="1">
      <alignment horizontal="left" indent="2"/>
    </xf>
    <xf numFmtId="170" fontId="3" fillId="0" borderId="4" xfId="18" applyNumberFormat="1" applyFont="1" applyFill="1" applyBorder="1" applyAlignment="1">
      <alignment horizontal="center"/>
    </xf>
    <xf numFmtId="169" fontId="4" fillId="0" borderId="0" xfId="2" applyNumberFormat="1" applyFont="1" applyFill="1" applyBorder="1" applyAlignment="1">
      <alignment horizontal="right"/>
    </xf>
    <xf numFmtId="168" fontId="4" fillId="0" borderId="0" xfId="0" applyNumberFormat="1" applyFont="1" applyAlignment="1">
      <alignment horizontal="right"/>
    </xf>
    <xf numFmtId="170" fontId="3" fillId="0" borderId="0" xfId="0" applyNumberFormat="1" applyFont="1"/>
    <xf numFmtId="170" fontId="4" fillId="0" borderId="0" xfId="0" applyNumberFormat="1" applyFont="1" applyAlignment="1">
      <alignment horizontal="center"/>
    </xf>
    <xf numFmtId="168" fontId="4" fillId="0" borderId="0" xfId="18" applyNumberFormat="1" applyFont="1" applyFill="1" applyBorder="1"/>
    <xf numFmtId="170" fontId="0" fillId="0" borderId="0" xfId="2" applyNumberFormat="1" applyFont="1" applyFill="1" applyAlignment="1">
      <alignment horizontal="right"/>
    </xf>
    <xf numFmtId="168" fontId="0" fillId="0" borderId="0" xfId="18" applyNumberFormat="1" applyFont="1" applyFill="1" applyBorder="1"/>
    <xf numFmtId="168" fontId="4" fillId="0" borderId="0" xfId="2" applyNumberFormat="1" applyFont="1" applyFill="1" applyBorder="1" applyAlignment="1"/>
    <xf numFmtId="166" fontId="7" fillId="0" borderId="0" xfId="6" applyFont="1" applyAlignment="1">
      <alignment horizontal="center"/>
    </xf>
    <xf numFmtId="168" fontId="4" fillId="0" borderId="4" xfId="2" applyNumberFormat="1" applyFont="1" applyFill="1" applyBorder="1" applyAlignment="1"/>
    <xf numFmtId="170" fontId="3" fillId="0" borderId="0" xfId="2" applyNumberFormat="1" applyFont="1" applyFill="1" applyBorder="1"/>
    <xf numFmtId="170" fontId="3" fillId="0" borderId="3" xfId="2" applyNumberFormat="1" applyFont="1" applyFill="1" applyBorder="1" applyAlignment="1"/>
    <xf numFmtId="165" fontId="3" fillId="0" borderId="0" xfId="2" applyFont="1" applyFill="1" applyBorder="1" applyAlignment="1"/>
    <xf numFmtId="0" fontId="8" fillId="0" borderId="0" xfId="0" applyFont="1" applyAlignment="1">
      <alignment horizontal="left"/>
    </xf>
    <xf numFmtId="167" fontId="3" fillId="0" borderId="0" xfId="0" applyNumberFormat="1" applyFont="1"/>
    <xf numFmtId="169" fontId="4" fillId="0" borderId="0" xfId="2" applyNumberFormat="1" applyFont="1" applyFill="1" applyBorder="1" applyAlignment="1"/>
    <xf numFmtId="168" fontId="0" fillId="0" borderId="0" xfId="0" applyNumberFormat="1"/>
    <xf numFmtId="0" fontId="0" fillId="0" borderId="0" xfId="0" applyAlignment="1">
      <alignment horizontal="center"/>
    </xf>
    <xf numFmtId="49" fontId="4" fillId="0" borderId="0" xfId="6" applyNumberFormat="1" applyAlignment="1">
      <alignment horizontal="center"/>
    </xf>
    <xf numFmtId="167" fontId="7" fillId="0" borderId="0" xfId="0" applyNumberFormat="1" applyFont="1" applyAlignment="1">
      <alignment horizontal="center"/>
    </xf>
    <xf numFmtId="167" fontId="5" fillId="0" borderId="0" xfId="6" applyNumberFormat="1" applyFont="1" applyAlignment="1">
      <alignment horizontal="left"/>
    </xf>
    <xf numFmtId="166" fontId="6" fillId="0" borderId="0" xfId="6" applyFont="1" applyAlignment="1">
      <alignment horizontal="right"/>
    </xf>
    <xf numFmtId="167" fontId="0" fillId="0" borderId="0" xfId="6" applyNumberFormat="1" applyFont="1" applyAlignment="1">
      <alignment horizontal="center" wrapText="1"/>
    </xf>
    <xf numFmtId="167" fontId="4" fillId="0" borderId="0" xfId="6" applyNumberFormat="1" applyAlignment="1">
      <alignment horizontal="center" wrapText="1"/>
    </xf>
    <xf numFmtId="0" fontId="0" fillId="0" borderId="4" xfId="0" applyBorder="1" applyAlignment="1">
      <alignment horizontal="center"/>
    </xf>
    <xf numFmtId="0" fontId="7" fillId="0" borderId="0" xfId="0" applyFont="1" applyAlignment="1">
      <alignment horizontal="center"/>
    </xf>
    <xf numFmtId="167" fontId="4" fillId="0" borderId="0" xfId="6" applyNumberFormat="1" applyAlignment="1">
      <alignment horizontal="center"/>
    </xf>
  </cellXfs>
  <cellStyles count="20">
    <cellStyle name="0,0_x000d__x000a_NA_x000d__x000a_" xfId="1" xr:uid="{00000000-0005-0000-0000-000000000000}"/>
    <cellStyle name="0,0_x000d__x000a_NA_x000d__x000a_ 2" xfId="8" xr:uid="{0E30FC92-E4DD-404A-8D94-7553B20E307E}"/>
    <cellStyle name="Comma" xfId="2" builtinId="3"/>
    <cellStyle name="Comma 12 2 2 2" xfId="19" xr:uid="{2F004CE2-D795-4BF0-9551-87F91E5D1744}"/>
    <cellStyle name="Comma 2" xfId="3" xr:uid="{00000000-0005-0000-0000-000002000000}"/>
    <cellStyle name="Comma 2 2" xfId="9" xr:uid="{2ACE8A10-A9B5-4544-9DE2-7205B8D0CF6D}"/>
    <cellStyle name="Comma 3" xfId="4" xr:uid="{00000000-0005-0000-0000-000003000000}"/>
    <cellStyle name="Comma 3 2" xfId="10" xr:uid="{B26D1F63-39F0-4A22-BC49-7718BB2946F8}"/>
    <cellStyle name="Comma 3 3" xfId="18" xr:uid="{1E4BD3FA-6940-4794-8D39-9F08F75A1811}"/>
    <cellStyle name="Normal" xfId="0" builtinId="0"/>
    <cellStyle name="Normal 13 3" xfId="5" xr:uid="{00000000-0005-0000-0000-000005000000}"/>
    <cellStyle name="Normal 2" xfId="11" xr:uid="{26B6481C-9292-4C0F-98E4-966C5BA586AF}"/>
    <cellStyle name="Normal 3" xfId="12" xr:uid="{2462704F-8836-4CFC-9C17-F73E32ADE67B}"/>
    <cellStyle name="Normal 4" xfId="13" xr:uid="{6F732CB7-858F-4ECC-8A1B-24E20F5F0E6D}"/>
    <cellStyle name="Normal 5" xfId="14" xr:uid="{A5DD9823-0DA0-49AE-95A3-95CDDFE94152}"/>
    <cellStyle name="Normal 6" xfId="15" xr:uid="{4E9D17B2-FEF0-4368-B98B-FBFACA97EE96}"/>
    <cellStyle name="Normal 7" xfId="7" xr:uid="{4E3AAD73-7440-461E-A6C9-9C5CCDC6DAEE}"/>
    <cellStyle name="Normal_AAJ-99" xfId="6" xr:uid="{00000000-0005-0000-0000-000006000000}"/>
    <cellStyle name="เครื่องหมายจุลภาค_โทรศัพท์สาขา เขต 22" xfId="16" xr:uid="{BA2E761E-D2D6-43CB-9354-9E2AB48421B0}"/>
    <cellStyle name="ปกติ_Sheet1" xfId="17" xr:uid="{F8D5AD0F-0E64-4D61-AA12-63780463EDF9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C107"/>
  <sheetViews>
    <sheetView showGridLines="0" tabSelected="1" view="pageBreakPreview" zoomScale="85" zoomScaleNormal="86" zoomScaleSheetLayoutView="85" workbookViewId="0">
      <selection activeCell="R7" sqref="R7"/>
    </sheetView>
  </sheetViews>
  <sheetFormatPr defaultColWidth="9.09765625" defaultRowHeight="21.75" customHeight="1" x14ac:dyDescent="0.65"/>
  <cols>
    <col min="1" max="3" width="2.69921875" style="1" customWidth="1"/>
    <col min="4" max="4" width="8.69921875" style="1" customWidth="1"/>
    <col min="5" max="5" width="6.3984375" style="1" customWidth="1"/>
    <col min="6" max="6" width="9.8984375" style="1" customWidth="1"/>
    <col min="7" max="7" width="17.09765625" style="1" customWidth="1"/>
    <col min="8" max="8" width="8.69921875" style="14" customWidth="1"/>
    <col min="9" max="9" width="7.19921875" style="1" customWidth="1"/>
    <col min="10" max="10" width="2.8984375" style="1" customWidth="1"/>
    <col min="11" max="11" width="15.59765625" style="1" customWidth="1"/>
    <col min="12" max="12" width="1.59765625" style="1" customWidth="1"/>
    <col min="13" max="13" width="15.8984375" style="1" customWidth="1"/>
    <col min="14" max="14" width="9.09765625" style="1"/>
    <col min="15" max="15" width="18" style="53" bestFit="1" customWidth="1"/>
    <col min="16" max="16" width="17.09765625" style="1" bestFit="1" customWidth="1"/>
    <col min="17" max="17" width="16.8984375" style="1" bestFit="1" customWidth="1"/>
    <col min="18" max="16384" width="9.09765625" style="1"/>
  </cols>
  <sheetData>
    <row r="1" spans="1:16" ht="21.75" customHeight="1" x14ac:dyDescent="0.7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6" ht="21.75" customHeight="1" x14ac:dyDescent="0.7">
      <c r="A2" s="58" t="s">
        <v>81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6" ht="21.75" customHeight="1" x14ac:dyDescent="0.7">
      <c r="A3" s="2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6" ht="21.75" customHeight="1" x14ac:dyDescent="0.7">
      <c r="B4" s="2"/>
      <c r="C4" s="2"/>
      <c r="D4" s="2"/>
      <c r="E4" s="2"/>
      <c r="F4" s="2"/>
      <c r="G4" s="2"/>
      <c r="I4" s="2"/>
      <c r="J4" s="2"/>
      <c r="K4" s="197" t="s">
        <v>1</v>
      </c>
      <c r="L4" s="197"/>
      <c r="M4" s="197"/>
    </row>
    <row r="5" spans="1:16" ht="21.75" customHeight="1" x14ac:dyDescent="0.7">
      <c r="A5" s="2" t="s">
        <v>2</v>
      </c>
      <c r="B5" s="2"/>
      <c r="C5" s="2"/>
      <c r="D5" s="2"/>
      <c r="E5" s="2"/>
      <c r="F5" s="2"/>
      <c r="G5" s="2"/>
      <c r="H5" s="26"/>
      <c r="I5" s="26" t="s">
        <v>3</v>
      </c>
      <c r="J5" s="26"/>
      <c r="K5" s="14">
        <v>2567</v>
      </c>
      <c r="L5" s="94"/>
      <c r="M5" s="14">
        <v>2566</v>
      </c>
    </row>
    <row r="6" spans="1:16" ht="21.75" customHeight="1" x14ac:dyDescent="0.65">
      <c r="A6" s="3"/>
      <c r="B6" s="3"/>
      <c r="C6" s="3"/>
      <c r="D6" s="3"/>
      <c r="E6" s="3"/>
      <c r="G6" s="6"/>
      <c r="I6" s="14"/>
      <c r="J6" s="14"/>
      <c r="K6" s="199" t="s">
        <v>4</v>
      </c>
      <c r="L6" s="199"/>
      <c r="M6" s="199"/>
    </row>
    <row r="7" spans="1:16" ht="21.75" customHeight="1" x14ac:dyDescent="0.65">
      <c r="A7" s="4" t="s">
        <v>5</v>
      </c>
      <c r="B7" s="5"/>
      <c r="C7" s="5"/>
      <c r="D7" s="5"/>
      <c r="E7" s="5"/>
      <c r="F7" s="5"/>
      <c r="G7" s="5"/>
      <c r="H7" s="26"/>
      <c r="I7" s="26" t="s">
        <v>142</v>
      </c>
      <c r="J7" s="26"/>
      <c r="K7" s="37">
        <v>1815702356</v>
      </c>
      <c r="L7" s="37"/>
      <c r="M7" s="37">
        <v>178418144</v>
      </c>
      <c r="P7" s="50"/>
    </row>
    <row r="8" spans="1:16" ht="21.75" customHeight="1" x14ac:dyDescent="0.65">
      <c r="A8" s="6" t="s">
        <v>6</v>
      </c>
      <c r="B8" s="5"/>
      <c r="C8" s="5"/>
      <c r="D8" s="5"/>
      <c r="E8" s="5"/>
      <c r="F8" s="5"/>
      <c r="G8" s="5"/>
      <c r="H8" s="26"/>
      <c r="I8" s="26" t="s">
        <v>143</v>
      </c>
      <c r="J8" s="26"/>
      <c r="K8" s="37">
        <v>605152911</v>
      </c>
      <c r="L8" s="37"/>
      <c r="M8" s="37">
        <v>631004468</v>
      </c>
      <c r="P8" s="50"/>
    </row>
    <row r="9" spans="1:16" ht="21.75" customHeight="1" x14ac:dyDescent="0.65">
      <c r="A9" s="6" t="s">
        <v>7</v>
      </c>
      <c r="C9" s="7"/>
      <c r="D9" s="7"/>
      <c r="E9" s="7"/>
      <c r="F9" s="7"/>
      <c r="G9" s="7"/>
      <c r="H9" s="26"/>
      <c r="I9" s="26" t="s">
        <v>144</v>
      </c>
      <c r="J9" s="26"/>
      <c r="K9" s="37">
        <v>3037111453</v>
      </c>
      <c r="L9" s="38"/>
      <c r="M9" s="37">
        <v>4248195144</v>
      </c>
      <c r="P9" s="50"/>
    </row>
    <row r="10" spans="1:16" ht="21.75" customHeight="1" x14ac:dyDescent="0.7">
      <c r="A10" s="6" t="s">
        <v>8</v>
      </c>
      <c r="B10" s="98"/>
      <c r="C10" s="98"/>
      <c r="D10" s="98"/>
      <c r="E10" s="98"/>
      <c r="F10" s="98"/>
      <c r="G10" s="98"/>
      <c r="H10" s="100"/>
      <c r="I10" s="100" t="s">
        <v>145</v>
      </c>
      <c r="J10" s="100"/>
      <c r="K10" s="37">
        <v>98187523</v>
      </c>
      <c r="L10" s="42"/>
      <c r="M10" s="37">
        <v>101065604</v>
      </c>
      <c r="P10" s="50"/>
    </row>
    <row r="11" spans="1:16" ht="22.5" customHeight="1" x14ac:dyDescent="0.65">
      <c r="A11" s="4" t="s">
        <v>9</v>
      </c>
      <c r="B11" s="6"/>
      <c r="C11" s="6"/>
      <c r="F11" s="6"/>
      <c r="G11" s="6"/>
      <c r="H11" s="26"/>
      <c r="I11" s="26" t="s">
        <v>146</v>
      </c>
      <c r="J11" s="26"/>
      <c r="K11" s="37">
        <v>3221414747</v>
      </c>
      <c r="L11" s="37"/>
      <c r="M11" s="37">
        <v>3698957182</v>
      </c>
      <c r="P11" s="50"/>
    </row>
    <row r="12" spans="1:16" ht="21.75" customHeight="1" x14ac:dyDescent="0.65">
      <c r="A12" s="1" t="s">
        <v>10</v>
      </c>
      <c r="B12" s="7"/>
      <c r="C12" s="7"/>
      <c r="D12" s="6"/>
      <c r="E12" s="6"/>
      <c r="F12" s="6"/>
      <c r="G12" s="6"/>
      <c r="H12" s="26"/>
      <c r="I12" s="26">
        <v>11</v>
      </c>
      <c r="J12" s="26"/>
      <c r="K12" s="37">
        <v>106119480</v>
      </c>
      <c r="L12" s="37"/>
      <c r="M12" s="37">
        <v>117585035</v>
      </c>
      <c r="P12" s="50"/>
    </row>
    <row r="13" spans="1:16" ht="21.75" customHeight="1" x14ac:dyDescent="0.65">
      <c r="A13" s="1" t="s">
        <v>11</v>
      </c>
      <c r="B13" s="7"/>
      <c r="C13" s="7"/>
      <c r="D13" s="6"/>
      <c r="E13" s="6"/>
      <c r="F13" s="6"/>
      <c r="G13" s="6"/>
      <c r="H13" s="26"/>
      <c r="I13" s="26" t="s">
        <v>147</v>
      </c>
      <c r="J13" s="26"/>
      <c r="K13" s="37">
        <v>53309646</v>
      </c>
      <c r="L13" s="37"/>
      <c r="M13" s="37">
        <v>67157042</v>
      </c>
      <c r="P13" s="50"/>
    </row>
    <row r="14" spans="1:16" ht="21.75" customHeight="1" x14ac:dyDescent="0.65">
      <c r="A14" s="6" t="s">
        <v>12</v>
      </c>
      <c r="B14" s="6"/>
      <c r="C14" s="6"/>
      <c r="D14" s="6"/>
      <c r="E14" s="6"/>
      <c r="F14" s="6"/>
      <c r="G14" s="6"/>
      <c r="H14" s="26"/>
      <c r="I14" s="26" t="s">
        <v>148</v>
      </c>
      <c r="J14" s="26"/>
      <c r="K14" s="37">
        <v>71165179</v>
      </c>
      <c r="L14" s="37"/>
      <c r="M14" s="37">
        <v>76291349</v>
      </c>
      <c r="P14" s="50"/>
    </row>
    <row r="15" spans="1:16" ht="21.75" customHeight="1" x14ac:dyDescent="0.65">
      <c r="A15" s="6" t="s">
        <v>13</v>
      </c>
      <c r="B15" s="6"/>
      <c r="C15" s="6"/>
      <c r="D15" s="6"/>
      <c r="E15" s="6"/>
      <c r="F15" s="6"/>
      <c r="G15" s="6"/>
      <c r="H15" s="26"/>
      <c r="I15" s="26">
        <v>27</v>
      </c>
      <c r="J15" s="26"/>
      <c r="K15" s="37">
        <v>69403194</v>
      </c>
      <c r="L15" s="37"/>
      <c r="M15" s="37">
        <v>72388240</v>
      </c>
      <c r="P15" s="50"/>
    </row>
    <row r="16" spans="1:16" ht="21.75" customHeight="1" x14ac:dyDescent="0.65">
      <c r="A16" s="6" t="s">
        <v>14</v>
      </c>
      <c r="B16" s="7"/>
      <c r="C16" s="7"/>
      <c r="D16" s="4"/>
      <c r="E16" s="4"/>
      <c r="F16" s="6"/>
      <c r="G16" s="4"/>
      <c r="H16" s="26"/>
      <c r="I16" s="26" t="s">
        <v>149</v>
      </c>
      <c r="J16" s="26"/>
      <c r="K16" s="49">
        <v>389520098</v>
      </c>
      <c r="L16" s="38"/>
      <c r="M16" s="49">
        <v>397829284</v>
      </c>
      <c r="P16" s="50"/>
    </row>
    <row r="17" spans="1:17" ht="21.75" customHeight="1" thickBot="1" x14ac:dyDescent="0.75">
      <c r="A17" s="17" t="s">
        <v>15</v>
      </c>
      <c r="B17" s="7"/>
      <c r="C17" s="7"/>
      <c r="F17" s="4"/>
      <c r="G17" s="4"/>
      <c r="H17" s="20"/>
      <c r="I17" s="4"/>
      <c r="J17" s="4"/>
      <c r="K17" s="39">
        <f>SUM(K7:K16)</f>
        <v>9467086587</v>
      </c>
      <c r="L17" s="40"/>
      <c r="M17" s="39">
        <f>SUM(M7:M16)</f>
        <v>9588891492</v>
      </c>
      <c r="P17" s="108"/>
      <c r="Q17" s="108"/>
    </row>
    <row r="18" spans="1:17" ht="21.75" customHeight="1" thickTop="1" x14ac:dyDescent="0.7">
      <c r="A18" s="17"/>
      <c r="B18" s="7"/>
      <c r="C18" s="7"/>
      <c r="F18" s="4"/>
      <c r="G18" s="4"/>
      <c r="H18" s="20"/>
      <c r="I18" s="4"/>
      <c r="J18" s="4"/>
      <c r="K18" s="41"/>
      <c r="L18" s="40"/>
      <c r="M18" s="41"/>
    </row>
    <row r="19" spans="1:17" ht="21.75" customHeight="1" x14ac:dyDescent="0.7">
      <c r="A19" s="17"/>
      <c r="B19" s="7"/>
      <c r="C19" s="7"/>
      <c r="F19" s="4"/>
      <c r="G19" s="4"/>
      <c r="H19" s="20"/>
      <c r="I19" s="4"/>
      <c r="J19" s="4"/>
      <c r="K19" s="41"/>
      <c r="L19" s="40"/>
      <c r="M19" s="41"/>
    </row>
    <row r="20" spans="1:17" ht="21.75" customHeight="1" x14ac:dyDescent="0.7">
      <c r="A20" s="17"/>
      <c r="B20" s="7"/>
      <c r="C20" s="7"/>
      <c r="F20" s="4"/>
      <c r="G20" s="4"/>
      <c r="H20" s="20"/>
      <c r="I20" s="4"/>
      <c r="J20" s="4"/>
      <c r="K20" s="41"/>
      <c r="L20" s="40"/>
      <c r="M20" s="41"/>
    </row>
    <row r="21" spans="1:17" ht="27.75" customHeight="1" x14ac:dyDescent="0.7">
      <c r="A21" s="17"/>
      <c r="B21" s="7"/>
      <c r="C21" s="7"/>
      <c r="F21" s="4"/>
      <c r="G21" s="4"/>
      <c r="H21" s="20"/>
      <c r="I21" s="4"/>
      <c r="J21" s="4"/>
      <c r="K21" s="41"/>
      <c r="L21" s="40"/>
      <c r="M21" s="41"/>
    </row>
    <row r="22" spans="1:17" ht="21.75" customHeight="1" x14ac:dyDescent="0.7">
      <c r="A22" s="17"/>
      <c r="B22" s="7"/>
      <c r="C22" s="7"/>
      <c r="F22" s="4"/>
      <c r="G22" s="4"/>
      <c r="H22" s="20"/>
      <c r="I22" s="4"/>
      <c r="J22" s="4"/>
      <c r="K22" s="41"/>
      <c r="L22" s="40"/>
      <c r="M22" s="41"/>
    </row>
    <row r="23" spans="1:17" ht="21.75" customHeight="1" x14ac:dyDescent="0.7">
      <c r="A23" s="17"/>
      <c r="B23" s="7"/>
      <c r="C23" s="7"/>
      <c r="F23" s="4"/>
      <c r="G23" s="4"/>
      <c r="H23" s="20"/>
      <c r="I23" s="4"/>
      <c r="J23" s="4"/>
      <c r="K23" s="41"/>
      <c r="L23" s="40"/>
      <c r="M23" s="41"/>
    </row>
    <row r="24" spans="1:17" ht="21.75" customHeight="1" x14ac:dyDescent="0.7">
      <c r="A24" s="17"/>
      <c r="B24" s="7"/>
      <c r="C24" s="7"/>
      <c r="F24" s="4"/>
      <c r="G24" s="4"/>
      <c r="H24" s="20"/>
      <c r="I24" s="4"/>
      <c r="J24" s="4"/>
      <c r="K24" s="41"/>
      <c r="L24" s="40"/>
      <c r="M24" s="41"/>
    </row>
    <row r="25" spans="1:17" ht="21.75" customHeight="1" x14ac:dyDescent="0.7">
      <c r="A25" s="17"/>
      <c r="B25" s="7"/>
      <c r="C25" s="7"/>
      <c r="F25" s="4"/>
      <c r="G25" s="4"/>
      <c r="H25" s="20"/>
      <c r="I25" s="4"/>
      <c r="J25" s="4"/>
      <c r="K25" s="41"/>
      <c r="L25" s="40"/>
      <c r="M25" s="41"/>
    </row>
    <row r="26" spans="1:17" ht="21.75" customHeight="1" x14ac:dyDescent="0.7">
      <c r="A26" s="17"/>
      <c r="B26" s="7"/>
      <c r="C26" s="7"/>
      <c r="F26" s="4"/>
      <c r="G26" s="4"/>
      <c r="H26" s="20"/>
      <c r="I26" s="4"/>
      <c r="J26" s="4"/>
      <c r="K26" s="41"/>
      <c r="L26" s="40"/>
      <c r="M26" s="41"/>
    </row>
    <row r="27" spans="1:17" ht="21.75" customHeight="1" x14ac:dyDescent="0.7">
      <c r="A27" s="17"/>
      <c r="B27" s="7"/>
      <c r="C27" s="7"/>
      <c r="F27" s="4"/>
      <c r="G27" s="4"/>
      <c r="H27" s="20"/>
      <c r="I27" s="4"/>
      <c r="J27" s="4"/>
      <c r="K27" s="41"/>
      <c r="L27" s="40"/>
      <c r="M27" s="41"/>
    </row>
    <row r="28" spans="1:17" ht="21.75" customHeight="1" x14ac:dyDescent="0.7">
      <c r="A28" s="17"/>
      <c r="B28" s="7"/>
      <c r="C28" s="7"/>
      <c r="F28" s="4"/>
      <c r="G28" s="4"/>
      <c r="H28" s="20"/>
      <c r="I28" s="4"/>
      <c r="J28" s="4"/>
      <c r="K28" s="41"/>
      <c r="L28" s="40"/>
      <c r="M28" s="41"/>
    </row>
    <row r="29" spans="1:17" ht="21.75" customHeight="1" x14ac:dyDescent="0.7">
      <c r="A29" s="17"/>
      <c r="B29" s="7"/>
      <c r="C29" s="7"/>
      <c r="F29" s="4"/>
      <c r="G29" s="4"/>
      <c r="H29" s="20"/>
      <c r="I29" s="4"/>
      <c r="J29" s="4"/>
      <c r="K29" s="41"/>
      <c r="L29" s="40"/>
      <c r="M29" s="41"/>
    </row>
    <row r="30" spans="1:17" ht="21.75" customHeight="1" x14ac:dyDescent="0.7">
      <c r="A30" s="17"/>
      <c r="B30" s="7"/>
      <c r="C30" s="7"/>
      <c r="F30" s="4"/>
      <c r="G30" s="4"/>
      <c r="H30" s="20"/>
      <c r="I30" s="4"/>
      <c r="J30" s="4"/>
      <c r="K30" s="41"/>
      <c r="L30" s="40"/>
      <c r="M30" s="41"/>
    </row>
    <row r="31" spans="1:17" ht="21.75" customHeight="1" x14ac:dyDescent="0.7">
      <c r="A31" s="17"/>
      <c r="B31" s="7"/>
      <c r="C31" s="7"/>
      <c r="F31" s="4"/>
      <c r="G31" s="4"/>
      <c r="H31" s="20"/>
      <c r="I31" s="4"/>
      <c r="J31" s="4"/>
      <c r="K31" s="41"/>
      <c r="L31" s="40"/>
      <c r="M31" s="41"/>
    </row>
    <row r="32" spans="1:17" ht="21.75" customHeight="1" x14ac:dyDescent="0.7">
      <c r="A32" s="17"/>
      <c r="B32" s="7"/>
      <c r="C32" s="7"/>
      <c r="F32" s="4"/>
      <c r="G32" s="4"/>
      <c r="H32" s="20"/>
      <c r="I32" s="4"/>
      <c r="J32" s="4"/>
      <c r="K32" s="41"/>
      <c r="L32" s="40"/>
      <c r="M32" s="41"/>
    </row>
    <row r="33" spans="1:16" ht="26.15" customHeight="1" x14ac:dyDescent="0.7">
      <c r="A33" s="18"/>
      <c r="B33" s="11"/>
      <c r="C33" s="11"/>
      <c r="E33" s="9" t="s">
        <v>16</v>
      </c>
      <c r="G33" s="9"/>
      <c r="H33" s="198" t="s">
        <v>17</v>
      </c>
      <c r="I33" s="198"/>
      <c r="J33" s="198"/>
      <c r="K33" s="198"/>
      <c r="L33" s="198"/>
      <c r="M33" s="198"/>
    </row>
    <row r="34" spans="1:16" ht="17.25" customHeight="1" x14ac:dyDescent="0.7">
      <c r="A34" s="17"/>
      <c r="B34" s="7"/>
      <c r="C34" s="7"/>
      <c r="F34" s="4"/>
      <c r="G34" s="4"/>
      <c r="H34" s="20"/>
      <c r="I34" s="4"/>
      <c r="J34" s="4"/>
      <c r="K34" s="37"/>
      <c r="L34" s="40"/>
      <c r="M34" s="37"/>
    </row>
    <row r="35" spans="1:16" ht="21.75" customHeight="1" x14ac:dyDescent="0.7">
      <c r="A35" s="57" t="s">
        <v>0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</row>
    <row r="36" spans="1:16" ht="21.75" customHeight="1" x14ac:dyDescent="0.7">
      <c r="A36" s="58" t="s">
        <v>81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6" ht="21.75" customHeight="1" x14ac:dyDescent="0.7">
      <c r="A37" s="15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6" customFormat="1" ht="24" customHeight="1" x14ac:dyDescent="0.7">
      <c r="B38" s="2"/>
      <c r="C38" s="2"/>
      <c r="D38" s="2"/>
      <c r="E38" s="2"/>
      <c r="F38" s="2"/>
      <c r="G38" s="2"/>
      <c r="H38" s="74"/>
      <c r="I38" s="2"/>
      <c r="J38" s="2"/>
      <c r="K38" s="197" t="s">
        <v>1</v>
      </c>
      <c r="L38" s="197"/>
      <c r="M38" s="197"/>
      <c r="O38" s="68"/>
    </row>
    <row r="39" spans="1:16" customFormat="1" ht="24" customHeight="1" x14ac:dyDescent="0.7">
      <c r="A39" s="2" t="s">
        <v>18</v>
      </c>
      <c r="B39" s="2"/>
      <c r="C39" s="2"/>
      <c r="D39" s="2"/>
      <c r="E39" s="2"/>
      <c r="F39" s="2"/>
      <c r="G39" s="2"/>
      <c r="H39" s="26"/>
      <c r="I39" s="26" t="s">
        <v>3</v>
      </c>
      <c r="J39" s="26"/>
      <c r="K39" s="74">
        <v>2567</v>
      </c>
      <c r="L39" s="95"/>
      <c r="M39" s="74">
        <v>2566</v>
      </c>
      <c r="O39" s="68"/>
    </row>
    <row r="40" spans="1:16" customFormat="1" ht="21.5" x14ac:dyDescent="0.65">
      <c r="A40" s="101"/>
      <c r="B40" s="101"/>
      <c r="C40" s="101"/>
      <c r="D40" s="101"/>
      <c r="E40" s="101"/>
      <c r="G40" s="62"/>
      <c r="H40" s="74"/>
      <c r="I40" s="74"/>
      <c r="J40" s="74"/>
      <c r="K40" s="199" t="s">
        <v>4</v>
      </c>
      <c r="L40" s="199"/>
      <c r="M40" s="199"/>
      <c r="O40" s="68"/>
    </row>
    <row r="41" spans="1:16" customFormat="1" ht="23.25" customHeight="1" x14ac:dyDescent="0.7">
      <c r="A41" s="102" t="s">
        <v>19</v>
      </c>
      <c r="B41" s="101"/>
      <c r="C41" s="101"/>
      <c r="D41" s="101"/>
      <c r="E41" s="101"/>
      <c r="G41" s="62"/>
      <c r="H41" s="74"/>
      <c r="I41" s="74"/>
      <c r="J41" s="74"/>
      <c r="K41" s="99"/>
      <c r="L41" s="99"/>
      <c r="M41" s="99"/>
      <c r="O41" s="68"/>
    </row>
    <row r="42" spans="1:16" customFormat="1" ht="21.75" customHeight="1" x14ac:dyDescent="0.7">
      <c r="A42" s="62" t="s">
        <v>20</v>
      </c>
      <c r="B42" s="98"/>
      <c r="C42" s="98"/>
      <c r="D42" s="98"/>
      <c r="E42" s="98"/>
      <c r="F42" s="98"/>
      <c r="G42" s="98"/>
      <c r="H42" s="73"/>
      <c r="I42" s="73">
        <v>14</v>
      </c>
      <c r="J42" s="73"/>
      <c r="K42" s="83">
        <v>165327553</v>
      </c>
      <c r="L42" s="90"/>
      <c r="M42" s="83">
        <v>124828363</v>
      </c>
      <c r="O42" s="70"/>
      <c r="P42" s="70"/>
    </row>
    <row r="43" spans="1:16" customFormat="1" ht="21.75" customHeight="1" x14ac:dyDescent="0.7">
      <c r="A43" s="62" t="s">
        <v>21</v>
      </c>
      <c r="B43" s="98"/>
      <c r="C43" s="98"/>
      <c r="D43" s="98"/>
      <c r="E43" s="98"/>
      <c r="F43" s="98"/>
      <c r="G43" s="98"/>
      <c r="H43" s="73"/>
      <c r="I43" s="73">
        <v>15</v>
      </c>
      <c r="J43" s="73"/>
      <c r="K43" s="83">
        <v>1196515681</v>
      </c>
      <c r="L43" s="90"/>
      <c r="M43" s="83">
        <v>1940103894</v>
      </c>
      <c r="O43" s="70"/>
      <c r="P43" s="70"/>
    </row>
    <row r="44" spans="1:16" customFormat="1" ht="21.75" customHeight="1" x14ac:dyDescent="0.7">
      <c r="A44" s="62" t="s">
        <v>22</v>
      </c>
      <c r="B44" s="98"/>
      <c r="C44" s="98"/>
      <c r="D44" s="98"/>
      <c r="E44" s="98"/>
      <c r="F44" s="98"/>
      <c r="G44" s="98"/>
      <c r="H44" s="73"/>
      <c r="I44" s="73">
        <v>16</v>
      </c>
      <c r="J44" s="73"/>
      <c r="K44" s="83">
        <v>71809782</v>
      </c>
      <c r="L44" s="90"/>
      <c r="M44" s="83">
        <v>326506851</v>
      </c>
      <c r="O44" s="70"/>
      <c r="P44" s="70"/>
    </row>
    <row r="45" spans="1:16" customFormat="1" ht="21.75" customHeight="1" x14ac:dyDescent="0.7">
      <c r="A45" s="62" t="s">
        <v>23</v>
      </c>
      <c r="B45" s="98"/>
      <c r="C45" s="98"/>
      <c r="D45" s="98"/>
      <c r="E45" s="98"/>
      <c r="F45" s="98"/>
      <c r="G45" s="98"/>
      <c r="H45" s="73"/>
      <c r="I45" s="73">
        <v>9</v>
      </c>
      <c r="J45" s="73"/>
      <c r="K45" s="83">
        <v>132425374</v>
      </c>
      <c r="L45" s="90"/>
      <c r="M45" s="83">
        <v>47093313</v>
      </c>
      <c r="O45" s="70"/>
      <c r="P45" s="70"/>
    </row>
    <row r="46" spans="1:16" customFormat="1" ht="21.75" customHeight="1" x14ac:dyDescent="0.65">
      <c r="A46" s="103" t="s">
        <v>24</v>
      </c>
      <c r="B46" s="104"/>
      <c r="C46" s="103"/>
      <c r="D46" s="104"/>
      <c r="E46" s="104"/>
      <c r="F46" s="104"/>
      <c r="G46" s="104"/>
      <c r="H46" s="26"/>
      <c r="I46" s="26"/>
      <c r="J46" s="26"/>
      <c r="K46" s="83">
        <v>90644727</v>
      </c>
      <c r="L46" s="83"/>
      <c r="M46" s="83">
        <v>47244581</v>
      </c>
      <c r="O46" s="70"/>
      <c r="P46" s="70"/>
    </row>
    <row r="47" spans="1:16" customFormat="1" ht="21.75" customHeight="1" x14ac:dyDescent="0.7">
      <c r="A47" t="s">
        <v>25</v>
      </c>
      <c r="B47" s="98"/>
      <c r="C47" s="98"/>
      <c r="D47" s="98"/>
      <c r="E47" s="98"/>
      <c r="F47" s="98"/>
      <c r="G47" s="98"/>
      <c r="H47" s="73"/>
      <c r="I47" s="73">
        <v>17</v>
      </c>
      <c r="J47" s="73"/>
      <c r="K47" s="83">
        <v>498032595</v>
      </c>
      <c r="L47" s="90"/>
      <c r="M47" s="83">
        <v>8988711</v>
      </c>
      <c r="O47" s="70"/>
      <c r="P47" s="70"/>
    </row>
    <row r="48" spans="1:16" customFormat="1" ht="21.75" customHeight="1" x14ac:dyDescent="0.7">
      <c r="A48" t="s">
        <v>26</v>
      </c>
      <c r="B48" s="98"/>
      <c r="C48" s="98"/>
      <c r="D48" s="98"/>
      <c r="E48" s="98"/>
      <c r="F48" s="98"/>
      <c r="G48" s="98"/>
      <c r="H48" s="73"/>
      <c r="I48" s="73" t="s">
        <v>147</v>
      </c>
      <c r="J48" s="73"/>
      <c r="K48" s="83">
        <v>53768390</v>
      </c>
      <c r="L48" s="90"/>
      <c r="M48" s="83">
        <v>67108610</v>
      </c>
      <c r="O48" s="70"/>
      <c r="P48" s="70"/>
    </row>
    <row r="49" spans="1:17" customFormat="1" ht="21.75" customHeight="1" x14ac:dyDescent="0.65">
      <c r="A49" s="103" t="s">
        <v>27</v>
      </c>
      <c r="B49" s="104"/>
      <c r="C49" s="103"/>
      <c r="D49" s="104"/>
      <c r="E49" s="104"/>
      <c r="F49" s="104"/>
      <c r="G49" s="104"/>
      <c r="H49" s="26"/>
      <c r="I49" s="26">
        <v>18</v>
      </c>
      <c r="J49" s="26"/>
      <c r="K49" s="83">
        <v>300485468</v>
      </c>
      <c r="L49" s="83"/>
      <c r="M49" s="83">
        <v>311898923</v>
      </c>
      <c r="O49" s="70"/>
      <c r="P49" s="70"/>
    </row>
    <row r="50" spans="1:17" customFormat="1" ht="21.75" customHeight="1" x14ac:dyDescent="0.65">
      <c r="A50" s="103" t="s">
        <v>28</v>
      </c>
      <c r="B50" s="104"/>
      <c r="C50" s="103"/>
      <c r="D50" s="104"/>
      <c r="E50" s="104"/>
      <c r="F50" s="104"/>
      <c r="G50" s="104"/>
      <c r="H50" s="26"/>
      <c r="I50" s="26" t="s">
        <v>150</v>
      </c>
      <c r="J50" s="26"/>
      <c r="K50" s="91">
        <v>262199906</v>
      </c>
      <c r="L50" s="83"/>
      <c r="M50" s="91">
        <v>268736840</v>
      </c>
      <c r="O50" s="70"/>
      <c r="P50" s="70"/>
    </row>
    <row r="51" spans="1:17" customFormat="1" ht="21.75" customHeight="1" x14ac:dyDescent="0.7">
      <c r="A51" s="18" t="s">
        <v>29</v>
      </c>
      <c r="B51" s="103"/>
      <c r="C51" s="103"/>
      <c r="F51" s="104"/>
      <c r="G51" s="104"/>
      <c r="H51" s="26"/>
      <c r="I51" s="26"/>
      <c r="J51" s="26"/>
      <c r="K51" s="54">
        <f>SUM(K42:K50)</f>
        <v>2771209476</v>
      </c>
      <c r="L51" s="41"/>
      <c r="M51" s="54">
        <f>SUM(M42:M50)</f>
        <v>3142510086</v>
      </c>
      <c r="O51" s="70"/>
      <c r="P51" s="70"/>
      <c r="Q51" s="70"/>
    </row>
    <row r="52" spans="1:17" customFormat="1" ht="21.75" customHeight="1" x14ac:dyDescent="0.7">
      <c r="A52" s="18"/>
      <c r="B52" s="103"/>
      <c r="C52" s="103"/>
      <c r="F52" s="104"/>
      <c r="G52" s="104"/>
      <c r="H52" s="26"/>
      <c r="I52" s="26"/>
      <c r="J52" s="26"/>
      <c r="K52" s="40"/>
      <c r="L52" s="41"/>
      <c r="M52" s="40"/>
      <c r="O52" s="68"/>
    </row>
    <row r="53" spans="1:17" customFormat="1" ht="21.75" customHeight="1" x14ac:dyDescent="0.7">
      <c r="A53" s="28" t="s">
        <v>30</v>
      </c>
      <c r="B53" s="103"/>
      <c r="C53" s="103"/>
      <c r="D53" s="104"/>
      <c r="E53" s="104"/>
      <c r="F53" s="104"/>
      <c r="G53" s="104"/>
      <c r="H53" s="26"/>
      <c r="I53" s="26"/>
      <c r="J53" s="26"/>
      <c r="K53" s="83"/>
      <c r="L53" s="83"/>
      <c r="M53" s="83"/>
      <c r="O53" s="68"/>
    </row>
    <row r="54" spans="1:17" customFormat="1" ht="21.75" customHeight="1" x14ac:dyDescent="0.65">
      <c r="A54" t="s">
        <v>31</v>
      </c>
      <c r="D54" s="104"/>
      <c r="E54" s="104"/>
      <c r="F54" s="104"/>
      <c r="G54" s="104"/>
      <c r="H54" s="26"/>
      <c r="I54" s="26"/>
      <c r="J54" s="26"/>
      <c r="K54" s="96"/>
      <c r="M54" s="96"/>
      <c r="O54" s="68"/>
    </row>
    <row r="55" spans="1:17" customFormat="1" ht="21.75" customHeight="1" x14ac:dyDescent="0.65">
      <c r="B55" t="s">
        <v>32</v>
      </c>
      <c r="D55" s="104"/>
      <c r="E55" s="104"/>
      <c r="F55" s="104"/>
      <c r="G55" s="104"/>
      <c r="H55" s="26"/>
      <c r="I55" s="26"/>
      <c r="J55" s="26"/>
      <c r="K55" s="96"/>
      <c r="M55" s="96"/>
      <c r="O55" s="68"/>
    </row>
    <row r="56" spans="1:17" customFormat="1" ht="21.75" customHeight="1" thickBot="1" x14ac:dyDescent="0.7">
      <c r="B56" s="105" t="s">
        <v>33</v>
      </c>
      <c r="D56" s="104"/>
      <c r="E56" s="104"/>
      <c r="F56" s="104"/>
      <c r="G56" s="104"/>
      <c r="H56" s="26"/>
      <c r="I56" s="26">
        <v>21</v>
      </c>
      <c r="J56" s="26"/>
      <c r="K56" s="92">
        <v>501000000</v>
      </c>
      <c r="L56" s="83"/>
      <c r="M56" s="92">
        <v>501000000</v>
      </c>
      <c r="O56" s="68"/>
    </row>
    <row r="57" spans="1:17" customFormat="1" ht="21.75" customHeight="1" thickTop="1" x14ac:dyDescent="0.65">
      <c r="B57" s="104" t="s">
        <v>34</v>
      </c>
      <c r="D57" s="104"/>
      <c r="E57" s="104"/>
      <c r="F57" s="104"/>
      <c r="G57" s="104"/>
      <c r="H57" s="26"/>
      <c r="I57" s="26"/>
      <c r="J57" s="26"/>
      <c r="K57" s="96"/>
      <c r="M57" s="96"/>
      <c r="O57" s="68"/>
    </row>
    <row r="58" spans="1:17" customFormat="1" ht="21.75" customHeight="1" x14ac:dyDescent="0.65">
      <c r="B58" s="105" t="s">
        <v>35</v>
      </c>
      <c r="D58" s="104"/>
      <c r="E58" s="104"/>
      <c r="F58" s="104"/>
      <c r="G58" s="104"/>
      <c r="H58" s="26"/>
      <c r="I58" s="26">
        <v>21</v>
      </c>
      <c r="J58" s="26"/>
      <c r="K58" s="96">
        <v>500009385</v>
      </c>
      <c r="M58" s="96">
        <v>500009385</v>
      </c>
      <c r="O58" s="68"/>
    </row>
    <row r="59" spans="1:17" customFormat="1" ht="21.75" customHeight="1" x14ac:dyDescent="0.65">
      <c r="A59" s="104" t="s">
        <v>36</v>
      </c>
      <c r="B59" s="104"/>
      <c r="C59" s="106"/>
      <c r="F59" s="104"/>
      <c r="G59" s="104"/>
      <c r="H59" s="26"/>
      <c r="I59" s="26">
        <v>21</v>
      </c>
      <c r="J59" s="26"/>
      <c r="K59" s="96">
        <v>334232400</v>
      </c>
      <c r="L59" s="83"/>
      <c r="M59" s="96">
        <v>334232400</v>
      </c>
      <c r="O59" s="68"/>
    </row>
    <row r="60" spans="1:17" customFormat="1" ht="21.65" customHeight="1" x14ac:dyDescent="0.65">
      <c r="A60" s="103" t="s">
        <v>37</v>
      </c>
      <c r="C60" s="103"/>
      <c r="D60" s="104"/>
      <c r="E60" s="104"/>
      <c r="F60" s="104"/>
      <c r="G60" s="104"/>
      <c r="H60" s="74"/>
      <c r="I60" s="74"/>
      <c r="J60" s="74"/>
      <c r="K60" s="96"/>
      <c r="L60" s="93"/>
      <c r="M60" s="96"/>
      <c r="O60" s="68"/>
    </row>
    <row r="61" spans="1:17" customFormat="1" ht="21.65" customHeight="1" x14ac:dyDescent="0.65">
      <c r="A61" s="103"/>
      <c r="B61" t="s">
        <v>38</v>
      </c>
      <c r="C61" s="103"/>
      <c r="D61" s="104"/>
      <c r="E61" s="104"/>
      <c r="F61" s="104"/>
      <c r="G61" s="104"/>
      <c r="H61" s="26"/>
      <c r="I61" s="26">
        <v>22</v>
      </c>
      <c r="J61" s="26"/>
      <c r="K61" s="93">
        <v>50100000</v>
      </c>
      <c r="L61" s="83"/>
      <c r="M61" s="93">
        <v>50100000</v>
      </c>
      <c r="O61" s="68"/>
    </row>
    <row r="62" spans="1:17" customFormat="1" ht="21.65" customHeight="1" x14ac:dyDescent="0.65">
      <c r="B62" s="103" t="s">
        <v>39</v>
      </c>
      <c r="D62" s="104"/>
      <c r="E62" s="104"/>
      <c r="F62" s="104"/>
      <c r="G62" s="104"/>
      <c r="H62" s="36"/>
      <c r="I62" s="104"/>
      <c r="J62" s="104"/>
      <c r="K62" s="97">
        <v>5811535326</v>
      </c>
      <c r="L62" s="83"/>
      <c r="M62" s="97">
        <v>5562039621</v>
      </c>
      <c r="O62" s="68"/>
      <c r="P62" s="70"/>
    </row>
    <row r="63" spans="1:17" customFormat="1" ht="21.65" customHeight="1" x14ac:dyDescent="0.7">
      <c r="A63" s="18" t="s">
        <v>40</v>
      </c>
      <c r="B63" s="103"/>
      <c r="C63" s="103"/>
      <c r="F63" s="104"/>
      <c r="G63" s="104"/>
      <c r="H63" s="107"/>
      <c r="I63" s="104"/>
      <c r="J63" s="104"/>
      <c r="K63" s="40">
        <f>SUM(K58:K62)</f>
        <v>6695877111</v>
      </c>
      <c r="L63" s="40"/>
      <c r="M63" s="40">
        <f>SUM(M58:M62)</f>
        <v>6446381406</v>
      </c>
      <c r="O63" s="68"/>
      <c r="Q63" s="96"/>
    </row>
    <row r="64" spans="1:17" customFormat="1" ht="25.5" customHeight="1" thickBot="1" x14ac:dyDescent="0.75">
      <c r="A64" s="18" t="s">
        <v>41</v>
      </c>
      <c r="B64" s="103"/>
      <c r="C64" s="103"/>
      <c r="F64" s="104"/>
      <c r="G64" s="104"/>
      <c r="H64" s="107"/>
      <c r="I64" s="104"/>
      <c r="J64" s="104"/>
      <c r="K64" s="43">
        <f>+K51+K63</f>
        <v>9467086587</v>
      </c>
      <c r="L64" s="40"/>
      <c r="M64" s="43">
        <f>+M51+M63</f>
        <v>9588891492</v>
      </c>
      <c r="O64" s="68"/>
    </row>
    <row r="65" spans="1:16" ht="25.5" customHeight="1" thickTop="1" x14ac:dyDescent="0.7">
      <c r="A65" s="18"/>
      <c r="B65" s="11"/>
      <c r="C65" s="11"/>
      <c r="F65" s="9"/>
      <c r="G65" s="9"/>
      <c r="H65" s="20"/>
      <c r="I65" s="9"/>
      <c r="J65" s="9"/>
      <c r="K65" s="41"/>
      <c r="L65" s="40"/>
      <c r="M65" s="41"/>
      <c r="P65" s="53"/>
    </row>
    <row r="66" spans="1:16" ht="21.75" customHeight="1" x14ac:dyDescent="0.7">
      <c r="A66" s="18"/>
      <c r="B66" s="11"/>
      <c r="C66" s="11"/>
      <c r="F66" s="9"/>
      <c r="G66" s="9"/>
      <c r="H66" s="20"/>
      <c r="I66" s="9"/>
      <c r="J66" s="9"/>
      <c r="K66" s="27"/>
      <c r="L66" s="27"/>
      <c r="M66" s="27"/>
    </row>
    <row r="67" spans="1:16" ht="21.75" customHeight="1" x14ac:dyDescent="0.7">
      <c r="A67" s="18"/>
      <c r="B67" s="11"/>
      <c r="C67" s="11"/>
      <c r="E67" s="9" t="s">
        <v>16</v>
      </c>
      <c r="G67" s="9"/>
      <c r="H67" s="198" t="s">
        <v>17</v>
      </c>
      <c r="I67" s="198"/>
      <c r="J67" s="198"/>
      <c r="K67" s="198"/>
      <c r="L67" s="198"/>
      <c r="M67" s="198"/>
    </row>
    <row r="68" spans="1:16" ht="21.75" customHeight="1" x14ac:dyDescent="0.65">
      <c r="A68" s="9"/>
      <c r="B68" s="10"/>
      <c r="C68" s="10"/>
      <c r="E68" s="9"/>
      <c r="G68" s="9"/>
      <c r="H68" s="198"/>
      <c r="I68" s="198"/>
      <c r="J68" s="198"/>
      <c r="K68" s="198"/>
      <c r="L68" s="198"/>
      <c r="M68" s="198"/>
    </row>
    <row r="69" spans="1:16" ht="21.75" customHeight="1" x14ac:dyDescent="0.7">
      <c r="A69" s="57" t="s">
        <v>0</v>
      </c>
      <c r="B69" s="57"/>
      <c r="C69" s="57"/>
      <c r="D69" s="57"/>
      <c r="E69" s="57"/>
      <c r="F69" s="57"/>
      <c r="G69" s="57"/>
      <c r="H69" s="21"/>
      <c r="I69" s="57"/>
      <c r="J69" s="57"/>
      <c r="K69" s="201"/>
      <c r="L69" s="201"/>
      <c r="M69" s="201"/>
    </row>
    <row r="70" spans="1:16" ht="21.75" customHeight="1" x14ac:dyDescent="0.7">
      <c r="A70" s="200" t="s">
        <v>42</v>
      </c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</row>
    <row r="71" spans="1:16" ht="3.65" customHeight="1" x14ac:dyDescent="0.7">
      <c r="A71" s="66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</row>
    <row r="72" spans="1:16" ht="21" customHeight="1" x14ac:dyDescent="0.7">
      <c r="A72" s="85"/>
      <c r="B72" s="87"/>
      <c r="C72" s="87"/>
      <c r="D72" s="87"/>
      <c r="E72" s="87"/>
      <c r="F72" s="87"/>
      <c r="G72" s="87"/>
      <c r="H72" s="87"/>
      <c r="I72" s="87"/>
      <c r="J72" s="87"/>
      <c r="K72" s="202" t="s">
        <v>43</v>
      </c>
      <c r="L72" s="203"/>
      <c r="M72" s="203"/>
    </row>
    <row r="73" spans="1:16" ht="21" customHeight="1" x14ac:dyDescent="0.7">
      <c r="A73" s="2"/>
      <c r="B73" s="2"/>
      <c r="C73" s="2"/>
      <c r="D73" s="2"/>
      <c r="E73" s="2"/>
      <c r="F73" s="2"/>
      <c r="G73" s="2"/>
      <c r="H73" s="88"/>
      <c r="I73" s="2"/>
      <c r="J73" s="2"/>
      <c r="K73" s="202" t="s">
        <v>44</v>
      </c>
      <c r="L73" s="203"/>
      <c r="M73" s="203"/>
    </row>
    <row r="74" spans="1:16" ht="21.75" customHeight="1" x14ac:dyDescent="0.65">
      <c r="A74" s="13"/>
      <c r="B74" s="13"/>
      <c r="C74" s="13"/>
      <c r="D74" s="13"/>
      <c r="E74" s="13"/>
      <c r="G74" s="13"/>
      <c r="H74" s="26"/>
      <c r="I74" s="26" t="s">
        <v>3</v>
      </c>
      <c r="J74" s="26"/>
      <c r="K74" s="14">
        <v>2567</v>
      </c>
      <c r="L74" s="94"/>
      <c r="M74" s="14">
        <v>2566</v>
      </c>
    </row>
    <row r="75" spans="1:16" ht="19.5" customHeight="1" x14ac:dyDescent="0.65">
      <c r="A75" s="6"/>
      <c r="B75" s="6"/>
      <c r="C75" s="6"/>
      <c r="D75" s="6"/>
      <c r="E75" s="6"/>
      <c r="F75" s="6"/>
      <c r="G75" s="6"/>
      <c r="H75" s="20"/>
      <c r="I75" s="20"/>
      <c r="J75" s="20"/>
      <c r="K75" s="199" t="s">
        <v>4</v>
      </c>
      <c r="L75" s="199"/>
      <c r="M75" s="199"/>
    </row>
    <row r="76" spans="1:16" ht="21.75" customHeight="1" x14ac:dyDescent="0.7">
      <c r="A76" s="30" t="s">
        <v>45</v>
      </c>
      <c r="B76" s="6"/>
      <c r="C76" s="6"/>
      <c r="D76" s="6"/>
      <c r="E76" s="6"/>
      <c r="F76" s="6"/>
      <c r="G76" s="6"/>
      <c r="H76" s="26"/>
      <c r="I76" s="26"/>
      <c r="J76" s="26"/>
      <c r="K76" s="8"/>
      <c r="L76" s="8"/>
      <c r="M76" s="8"/>
    </row>
    <row r="77" spans="1:16" ht="21.75" customHeight="1" x14ac:dyDescent="0.65">
      <c r="A77" s="4" t="s">
        <v>46</v>
      </c>
      <c r="B77" s="6"/>
      <c r="C77" s="6"/>
      <c r="D77" s="6"/>
      <c r="E77" s="6"/>
      <c r="F77" s="6"/>
      <c r="G77" s="6"/>
      <c r="H77" s="36"/>
      <c r="I77" s="36" t="s">
        <v>151</v>
      </c>
      <c r="J77" s="36"/>
      <c r="K77" s="25">
        <v>1221402729</v>
      </c>
      <c r="L77" s="8"/>
      <c r="M77" s="25">
        <v>1412063526</v>
      </c>
      <c r="P77" s="67"/>
    </row>
    <row r="78" spans="1:16" ht="21.75" customHeight="1" x14ac:dyDescent="0.65">
      <c r="A78" s="6" t="s">
        <v>47</v>
      </c>
      <c r="C78" s="6"/>
      <c r="D78" s="6"/>
      <c r="E78" s="6"/>
      <c r="F78" s="6"/>
      <c r="G78" s="6"/>
      <c r="H78" s="78"/>
      <c r="I78" s="78" t="s">
        <v>152</v>
      </c>
      <c r="J78" s="78"/>
      <c r="K78" s="25">
        <v>109583526</v>
      </c>
      <c r="L78" s="24"/>
      <c r="M78" s="25">
        <v>124155372</v>
      </c>
      <c r="P78" s="67"/>
    </row>
    <row r="79" spans="1:16" ht="21.75" customHeight="1" x14ac:dyDescent="0.65">
      <c r="A79" s="6" t="s">
        <v>48</v>
      </c>
      <c r="C79" s="6"/>
      <c r="D79" s="6"/>
      <c r="E79" s="6"/>
      <c r="F79" s="6"/>
      <c r="G79" s="6"/>
      <c r="H79" s="26"/>
      <c r="I79" s="26">
        <v>30</v>
      </c>
      <c r="J79" s="26"/>
      <c r="K79" s="25">
        <v>516811711</v>
      </c>
      <c r="L79" s="24"/>
      <c r="M79" s="25">
        <v>400185211</v>
      </c>
      <c r="P79" s="67"/>
    </row>
    <row r="80" spans="1:16" ht="21.75" customHeight="1" x14ac:dyDescent="0.65">
      <c r="A80" s="62" t="s">
        <v>49</v>
      </c>
      <c r="C80" s="6"/>
      <c r="D80" s="6"/>
      <c r="E80" s="6"/>
      <c r="F80" s="6"/>
      <c r="G80" s="6"/>
      <c r="H80" s="26"/>
      <c r="I80" s="26" t="s">
        <v>153</v>
      </c>
      <c r="J80" s="26"/>
      <c r="K80" s="25">
        <v>272074874</v>
      </c>
      <c r="L80" s="24"/>
      <c r="M80" s="25">
        <v>72052880</v>
      </c>
      <c r="P80" s="67"/>
    </row>
    <row r="81" spans="1:29" ht="21.75" customHeight="1" x14ac:dyDescent="0.65">
      <c r="A81" s="6" t="s">
        <v>50</v>
      </c>
      <c r="C81" s="6"/>
      <c r="D81" s="6"/>
      <c r="E81" s="6"/>
      <c r="F81" s="6"/>
      <c r="G81" s="6"/>
      <c r="H81" s="26"/>
      <c r="I81" s="26">
        <v>30</v>
      </c>
      <c r="J81" s="26"/>
      <c r="K81" s="80">
        <v>26943706</v>
      </c>
      <c r="L81" s="24"/>
      <c r="M81" s="80">
        <v>20501357</v>
      </c>
      <c r="P81" s="67"/>
    </row>
    <row r="82" spans="1:29" ht="21.75" customHeight="1" x14ac:dyDescent="0.7">
      <c r="A82" s="19" t="s">
        <v>51</v>
      </c>
      <c r="B82" s="6"/>
      <c r="C82" s="6"/>
      <c r="F82" s="6"/>
      <c r="G82" s="6"/>
      <c r="H82" s="26"/>
      <c r="I82" s="26"/>
      <c r="J82" s="26"/>
      <c r="K82" s="54">
        <f>SUM(K77:K81)</f>
        <v>2146816546</v>
      </c>
      <c r="L82" s="27"/>
      <c r="M82" s="54">
        <f>SUM(M77:M81)</f>
        <v>2028958346</v>
      </c>
    </row>
    <row r="83" spans="1:29" ht="12" customHeight="1" x14ac:dyDescent="0.7">
      <c r="A83" s="19"/>
      <c r="B83" s="6"/>
      <c r="C83" s="6"/>
      <c r="F83" s="6"/>
      <c r="G83" s="6"/>
      <c r="H83" s="26"/>
      <c r="I83" s="26"/>
      <c r="J83" s="26"/>
      <c r="K83" s="41"/>
      <c r="L83" s="27"/>
      <c r="M83" s="41"/>
    </row>
    <row r="84" spans="1:29" ht="21.75" customHeight="1" x14ac:dyDescent="0.7">
      <c r="A84" s="30" t="s">
        <v>52</v>
      </c>
      <c r="B84" s="4"/>
      <c r="C84" s="4"/>
      <c r="D84" s="4"/>
      <c r="E84" s="4"/>
      <c r="F84" s="4"/>
      <c r="G84" s="4"/>
      <c r="H84" s="26"/>
      <c r="I84" s="26"/>
      <c r="J84" s="26"/>
      <c r="K84" s="23"/>
      <c r="L84" s="24"/>
      <c r="M84" s="23"/>
    </row>
    <row r="85" spans="1:29" ht="21.75" customHeight="1" x14ac:dyDescent="0.65">
      <c r="A85" s="4" t="s">
        <v>53</v>
      </c>
      <c r="B85" s="4"/>
      <c r="C85" s="4"/>
      <c r="D85" s="4"/>
      <c r="E85" s="4"/>
      <c r="F85" s="4"/>
      <c r="G85" s="4"/>
      <c r="H85" s="26"/>
      <c r="I85" s="26" t="s">
        <v>154</v>
      </c>
      <c r="J85" s="26"/>
      <c r="K85" s="25">
        <v>799240003</v>
      </c>
      <c r="L85" s="24"/>
      <c r="M85" s="25">
        <v>819162845</v>
      </c>
      <c r="P85" s="67"/>
    </row>
    <row r="86" spans="1:29" ht="21.75" customHeight="1" x14ac:dyDescent="0.65">
      <c r="A86" s="4" t="s">
        <v>54</v>
      </c>
      <c r="B86" s="4"/>
      <c r="C86" s="4"/>
      <c r="D86" s="4"/>
      <c r="E86" s="4"/>
      <c r="F86" s="4"/>
      <c r="G86" s="4"/>
      <c r="H86" s="26"/>
      <c r="I86" s="26">
        <v>30</v>
      </c>
      <c r="J86" s="26"/>
      <c r="K86" s="25">
        <v>142153997</v>
      </c>
      <c r="L86" s="24"/>
      <c r="M86" s="25">
        <v>154040646</v>
      </c>
      <c r="P86" s="67"/>
    </row>
    <row r="87" spans="1:29" ht="21.75" customHeight="1" x14ac:dyDescent="0.65">
      <c r="A87" s="4" t="s">
        <v>55</v>
      </c>
      <c r="B87" s="4"/>
      <c r="C87" s="4"/>
      <c r="D87" s="4"/>
      <c r="E87" s="4"/>
      <c r="F87" s="4"/>
      <c r="G87" s="4"/>
      <c r="H87" s="26"/>
      <c r="I87" s="26">
        <v>30</v>
      </c>
      <c r="J87" s="26"/>
      <c r="K87" s="25">
        <v>116571311</v>
      </c>
      <c r="L87" s="24"/>
      <c r="M87" s="25">
        <v>82472741</v>
      </c>
      <c r="P87" s="67"/>
    </row>
    <row r="88" spans="1:29" ht="21.75" customHeight="1" x14ac:dyDescent="0.65">
      <c r="A88" s="63" t="s">
        <v>74</v>
      </c>
      <c r="B88" s="4"/>
      <c r="C88" s="4"/>
      <c r="D88" s="4"/>
      <c r="E88" s="4"/>
      <c r="F88" s="4"/>
      <c r="G88" s="4"/>
      <c r="H88" s="26"/>
      <c r="I88" s="26">
        <v>37</v>
      </c>
      <c r="J88" s="26"/>
      <c r="K88" s="25">
        <v>2686362</v>
      </c>
      <c r="L88" s="24"/>
      <c r="M88" s="25">
        <v>-8184347</v>
      </c>
      <c r="P88" s="67"/>
    </row>
    <row r="89" spans="1:29" ht="21.75" customHeight="1" x14ac:dyDescent="0.65">
      <c r="A89" s="4" t="s">
        <v>56</v>
      </c>
      <c r="C89" s="4"/>
      <c r="D89" s="4"/>
      <c r="E89" s="4"/>
      <c r="F89" s="4"/>
      <c r="G89" s="4"/>
      <c r="H89" s="26"/>
      <c r="I89" s="26" t="s">
        <v>155</v>
      </c>
      <c r="J89" s="26"/>
      <c r="K89" s="80">
        <v>319365959</v>
      </c>
      <c r="L89" s="24"/>
      <c r="M89" s="80">
        <v>290673082</v>
      </c>
      <c r="P89" s="67"/>
    </row>
    <row r="90" spans="1:29" ht="21.75" customHeight="1" x14ac:dyDescent="0.7">
      <c r="A90" s="19" t="s">
        <v>57</v>
      </c>
      <c r="B90" s="6"/>
      <c r="C90" s="6"/>
      <c r="F90" s="6"/>
      <c r="G90" s="6"/>
      <c r="H90" s="26"/>
      <c r="I90" s="26"/>
      <c r="J90" s="26"/>
      <c r="K90" s="81">
        <f>SUM(K85:K89)</f>
        <v>1380017632</v>
      </c>
      <c r="L90" s="27"/>
      <c r="M90" s="81">
        <f>SUM(M85:M89)</f>
        <v>1338164967</v>
      </c>
    </row>
    <row r="91" spans="1:29" ht="21.75" customHeight="1" x14ac:dyDescent="0.7">
      <c r="A91" s="19" t="s">
        <v>58</v>
      </c>
      <c r="B91" s="6"/>
      <c r="C91" s="6"/>
      <c r="F91" s="6"/>
      <c r="G91" s="6"/>
      <c r="H91" s="26"/>
      <c r="I91" s="26"/>
      <c r="J91" s="26"/>
      <c r="K91" s="41">
        <f>+K82-K90</f>
        <v>766798914</v>
      </c>
      <c r="L91" s="29"/>
      <c r="M91" s="41">
        <f>+M82-M90</f>
        <v>690793379</v>
      </c>
    </row>
    <row r="92" spans="1:29" ht="21.75" customHeight="1" x14ac:dyDescent="0.65">
      <c r="A92" s="6" t="s">
        <v>59</v>
      </c>
      <c r="B92" s="6"/>
      <c r="C92" s="6"/>
      <c r="F92" s="6"/>
      <c r="G92" s="6"/>
      <c r="H92" s="26"/>
      <c r="I92" s="26">
        <v>27</v>
      </c>
      <c r="J92" s="26"/>
      <c r="K92" s="89">
        <v>138837975</v>
      </c>
      <c r="L92" s="23"/>
      <c r="M92" s="89">
        <v>136799927</v>
      </c>
      <c r="P92" s="67"/>
    </row>
    <row r="93" spans="1:29" ht="21.75" customHeight="1" thickBot="1" x14ac:dyDescent="0.75">
      <c r="A93" s="19" t="s">
        <v>60</v>
      </c>
      <c r="B93" s="6"/>
      <c r="C93" s="6"/>
      <c r="F93" s="6"/>
      <c r="G93" s="6"/>
      <c r="H93" s="79"/>
      <c r="I93" s="79"/>
      <c r="J93" s="79"/>
      <c r="K93" s="118">
        <f>+K91-K92</f>
        <v>627960939</v>
      </c>
      <c r="L93" s="110"/>
      <c r="M93" s="109">
        <f>+M91-M92</f>
        <v>553993452</v>
      </c>
    </row>
    <row r="94" spans="1:29" ht="9" customHeight="1" thickTop="1" x14ac:dyDescent="0.65">
      <c r="I94" s="14"/>
      <c r="J94" s="14"/>
    </row>
    <row r="95" spans="1:29" ht="22" x14ac:dyDescent="0.7">
      <c r="A95" s="19" t="s">
        <v>79</v>
      </c>
      <c r="B95" s="6"/>
      <c r="C95" s="6"/>
      <c r="F95" s="6"/>
      <c r="G95" s="6"/>
      <c r="H95" s="26"/>
      <c r="I95" s="26"/>
      <c r="J95" s="26"/>
      <c r="K95" s="29"/>
      <c r="L95" s="29"/>
      <c r="M95" s="29"/>
      <c r="O95" s="1"/>
    </row>
    <row r="96" spans="1:29" ht="23" x14ac:dyDescent="0.7">
      <c r="A96" s="119" t="s">
        <v>82</v>
      </c>
      <c r="B96" s="120"/>
      <c r="C96" s="19"/>
      <c r="D96" s="6"/>
      <c r="E96" s="6"/>
      <c r="F96" s="6"/>
      <c r="G96"/>
      <c r="H96" s="26"/>
      <c r="I96" s="26"/>
      <c r="J96" s="26"/>
      <c r="K96" s="75"/>
      <c r="L96" s="75"/>
      <c r="M96" s="75"/>
      <c r="N96"/>
      <c r="O96"/>
      <c r="P96"/>
      <c r="Q96"/>
      <c r="R96" s="15"/>
      <c r="S96" s="15"/>
      <c r="T96" s="15"/>
      <c r="U96" s="15"/>
      <c r="V96" s="15"/>
      <c r="W96" s="15"/>
      <c r="X96" s="15"/>
      <c r="Y96" s="21"/>
      <c r="Z96" s="15"/>
      <c r="AA96" s="15"/>
      <c r="AB96" s="15"/>
      <c r="AC96" s="15"/>
    </row>
    <row r="97" spans="1:29" ht="23" x14ac:dyDescent="0.7">
      <c r="A97" s="119"/>
      <c r="B97" s="120" t="s">
        <v>75</v>
      </c>
      <c r="C97" s="19"/>
      <c r="D97" s="6"/>
      <c r="E97" s="6"/>
      <c r="F97" s="6"/>
      <c r="G97"/>
      <c r="H97" s="26"/>
      <c r="I97" s="26"/>
      <c r="J97" s="26"/>
      <c r="K97" s="75"/>
      <c r="L97" s="75"/>
      <c r="M97" s="75"/>
      <c r="N97"/>
      <c r="O97" s="68"/>
      <c r="P97"/>
      <c r="Q97"/>
      <c r="R97" s="15"/>
      <c r="S97" s="15"/>
      <c r="T97" s="15"/>
      <c r="U97" s="15"/>
      <c r="V97" s="15"/>
      <c r="W97" s="15"/>
      <c r="X97" s="15"/>
      <c r="Y97" s="21"/>
      <c r="Z97" s="15"/>
      <c r="AA97" s="15"/>
      <c r="AB97" s="15"/>
      <c r="AC97" s="15"/>
    </row>
    <row r="98" spans="1:29" ht="23" x14ac:dyDescent="0.7">
      <c r="A98" s="59"/>
      <c r="B98" s="112" t="s">
        <v>76</v>
      </c>
      <c r="C98" s="113"/>
      <c r="D98" s="113"/>
      <c r="E98" s="113"/>
      <c r="F98" s="113"/>
      <c r="G98" s="114"/>
      <c r="H98" s="26"/>
      <c r="I98" s="26">
        <v>18</v>
      </c>
      <c r="J98" s="26"/>
      <c r="K98" s="75">
        <v>26927842</v>
      </c>
      <c r="L98" s="75"/>
      <c r="M98" s="75">
        <v>0</v>
      </c>
      <c r="N98"/>
      <c r="O98" s="68"/>
      <c r="P98" s="67"/>
      <c r="Q98"/>
      <c r="R98" s="15"/>
      <c r="S98" s="15"/>
      <c r="T98" s="15"/>
      <c r="U98" s="15"/>
      <c r="V98" s="15"/>
      <c r="W98" s="15"/>
      <c r="X98" s="15"/>
      <c r="Y98" s="21"/>
      <c r="Z98" s="15"/>
      <c r="AA98" s="15"/>
      <c r="AB98" s="15"/>
      <c r="AC98" s="15"/>
    </row>
    <row r="99" spans="1:29" ht="23" x14ac:dyDescent="0.7">
      <c r="A99" s="59"/>
      <c r="B99" s="6" t="s">
        <v>77</v>
      </c>
      <c r="C99" s="6"/>
      <c r="D99" s="6"/>
      <c r="E99" s="6"/>
      <c r="F99" s="6"/>
      <c r="G99"/>
      <c r="H99" s="26"/>
      <c r="I99" s="26"/>
      <c r="J99" s="26"/>
      <c r="K99" s="75"/>
      <c r="L99" s="75"/>
      <c r="M99"/>
      <c r="N99"/>
      <c r="O99" s="68"/>
      <c r="P99"/>
      <c r="Q99"/>
      <c r="R99" s="15"/>
      <c r="S99" s="15"/>
      <c r="T99" s="15"/>
      <c r="U99" s="15"/>
      <c r="V99" s="15"/>
      <c r="W99" s="15"/>
      <c r="X99" s="15"/>
      <c r="Y99" s="21"/>
      <c r="Z99" s="15"/>
      <c r="AA99" s="15"/>
      <c r="AB99" s="15"/>
      <c r="AC99" s="15"/>
    </row>
    <row r="100" spans="1:29" ht="23" x14ac:dyDescent="0.7">
      <c r="A100" s="59"/>
      <c r="B100" s="62" t="s">
        <v>78</v>
      </c>
      <c r="C100" s="6"/>
      <c r="D100" s="6"/>
      <c r="E100" s="6"/>
      <c r="F100" s="6"/>
      <c r="G100"/>
      <c r="H100" s="26"/>
      <c r="I100" s="26">
        <v>27</v>
      </c>
      <c r="J100" s="26"/>
      <c r="K100" s="82">
        <v>-5385568</v>
      </c>
      <c r="L100" s="75"/>
      <c r="M100" s="82">
        <v>0</v>
      </c>
      <c r="N100"/>
      <c r="O100" s="68"/>
      <c r="P100" s="67"/>
      <c r="Q100"/>
      <c r="R100" s="15"/>
      <c r="S100" s="15"/>
      <c r="T100" s="15"/>
      <c r="U100" s="15"/>
      <c r="V100" s="15"/>
      <c r="W100" s="15"/>
      <c r="X100" s="15"/>
      <c r="Y100" s="21"/>
      <c r="Z100" s="15"/>
      <c r="AA100" s="15"/>
      <c r="AB100" s="15"/>
      <c r="AC100" s="15"/>
    </row>
    <row r="101" spans="1:29" ht="23" x14ac:dyDescent="0.7">
      <c r="A101" s="59" t="s">
        <v>80</v>
      </c>
      <c r="B101" s="62"/>
      <c r="C101" s="6"/>
      <c r="D101" s="6"/>
      <c r="E101" s="6"/>
      <c r="F101" s="6"/>
      <c r="G101"/>
      <c r="H101" s="26"/>
      <c r="I101" s="26"/>
      <c r="J101" s="26"/>
      <c r="K101" s="115">
        <f>SUM(K98:K100)</f>
        <v>21542274</v>
      </c>
      <c r="L101" s="77"/>
      <c r="M101" s="76">
        <v>0</v>
      </c>
      <c r="N101"/>
      <c r="O101" s="68"/>
      <c r="P101"/>
      <c r="Q101"/>
      <c r="R101" s="15"/>
      <c r="S101" s="15"/>
      <c r="T101" s="15"/>
      <c r="U101" s="15"/>
      <c r="V101" s="15"/>
      <c r="W101" s="15"/>
      <c r="X101" s="15"/>
      <c r="Y101" s="21"/>
      <c r="Z101" s="15"/>
      <c r="AA101" s="15"/>
      <c r="AB101" s="15"/>
      <c r="AC101" s="15"/>
    </row>
    <row r="102" spans="1:29" ht="4.5" customHeight="1" x14ac:dyDescent="0.7">
      <c r="A102" s="19"/>
      <c r="B102" s="6"/>
      <c r="C102" s="6"/>
      <c r="F102" s="6"/>
      <c r="G102" s="6"/>
      <c r="H102" s="26"/>
      <c r="I102" s="26"/>
      <c r="J102" s="26"/>
      <c r="K102" s="29"/>
      <c r="L102" s="29"/>
      <c r="M102" s="29"/>
    </row>
    <row r="103" spans="1:29" ht="22.5" thickBot="1" x14ac:dyDescent="0.75">
      <c r="A103" s="19" t="s">
        <v>61</v>
      </c>
      <c r="B103" s="6"/>
      <c r="C103" s="6"/>
      <c r="F103" s="6"/>
      <c r="G103" s="6"/>
      <c r="H103" s="26"/>
      <c r="I103" s="26"/>
      <c r="J103" s="26"/>
      <c r="K103" s="116">
        <f>K93+K101</f>
        <v>649503213</v>
      </c>
      <c r="L103" s="29"/>
      <c r="M103" s="116">
        <v>553993452.48000026</v>
      </c>
      <c r="Q103"/>
    </row>
    <row r="104" spans="1:29" ht="4.5" customHeight="1" thickTop="1" x14ac:dyDescent="0.7">
      <c r="A104" s="19"/>
      <c r="B104" s="6"/>
      <c r="C104" s="6"/>
      <c r="F104" s="6"/>
      <c r="G104" s="6"/>
      <c r="H104" s="26"/>
      <c r="I104" s="26"/>
      <c r="J104" s="26"/>
      <c r="K104" s="117"/>
      <c r="L104" s="29"/>
      <c r="M104" s="117"/>
    </row>
    <row r="105" spans="1:29" ht="22.5" customHeight="1" thickBot="1" x14ac:dyDescent="0.75">
      <c r="A105" s="17" t="s">
        <v>62</v>
      </c>
      <c r="B105" s="6"/>
      <c r="C105" s="6"/>
      <c r="D105" s="6"/>
      <c r="E105" s="6"/>
      <c r="F105" s="6"/>
      <c r="G105" s="6"/>
      <c r="H105" s="26"/>
      <c r="I105" s="26">
        <v>28</v>
      </c>
      <c r="J105" s="26"/>
      <c r="K105" s="111">
        <f>K93/100001877</f>
        <v>6.2794915239440954</v>
      </c>
      <c r="L105" s="72"/>
      <c r="M105" s="71">
        <f>M93/100001877</f>
        <v>5.539830537380813</v>
      </c>
    </row>
    <row r="106" spans="1:29" ht="22.5" customHeight="1" thickTop="1" x14ac:dyDescent="0.7">
      <c r="A106" s="17"/>
      <c r="B106" s="6"/>
      <c r="C106" s="6"/>
      <c r="D106" s="6"/>
      <c r="E106" s="6"/>
      <c r="F106" s="6"/>
      <c r="G106" s="6"/>
      <c r="H106" s="26"/>
      <c r="I106" s="19"/>
      <c r="J106" s="19"/>
      <c r="K106" s="84"/>
      <c r="L106" s="72"/>
      <c r="M106" s="84"/>
    </row>
    <row r="107" spans="1:29" ht="23.75" customHeight="1" x14ac:dyDescent="0.7">
      <c r="A107" s="18"/>
      <c r="B107" s="11"/>
      <c r="C107" s="11"/>
      <c r="E107" s="9" t="s">
        <v>16</v>
      </c>
      <c r="G107" s="9"/>
      <c r="H107" s="198" t="s">
        <v>17</v>
      </c>
      <c r="I107" s="198"/>
      <c r="J107" s="198"/>
      <c r="K107" s="198"/>
      <c r="L107" s="198"/>
      <c r="M107" s="198"/>
    </row>
  </sheetData>
  <mergeCells count="13">
    <mergeCell ref="K4:M4"/>
    <mergeCell ref="K38:M38"/>
    <mergeCell ref="H107:M107"/>
    <mergeCell ref="K6:M6"/>
    <mergeCell ref="A70:M70"/>
    <mergeCell ref="K69:M69"/>
    <mergeCell ref="K40:M40"/>
    <mergeCell ref="K72:M72"/>
    <mergeCell ref="K73:M73"/>
    <mergeCell ref="H33:M33"/>
    <mergeCell ref="K75:M75"/>
    <mergeCell ref="H67:M67"/>
    <mergeCell ref="H68:M68"/>
  </mergeCells>
  <phoneticPr fontId="0" type="noConversion"/>
  <dataValidations count="1">
    <dataValidation type="textLength" errorStyle="information" allowBlank="1" showInputMessage="1" showErrorMessage="1" error="XLBVal:6=892061612.13_x000d__x000a_" sqref="M7:M16 K7:K16" xr:uid="{00000000-0002-0000-0000-000000000000}">
      <formula1>0</formula1>
      <formula2>300</formula2>
    </dataValidation>
  </dataValidations>
  <pageMargins left="0.8" right="0.8" top="0.48" bottom="0.5" header="0.5" footer="0.5"/>
  <pageSetup paperSize="9" scale="95" firstPageNumber="4" orientation="portrait" useFirstPageNumber="1" r:id="rId1"/>
  <rowBreaks count="2" manualBreakCount="2">
    <brk id="34" max="11" man="1"/>
    <brk id="68" max="11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AF63B-FA84-40A1-A658-188AF83E060C}">
  <dimension ref="A1:N52"/>
  <sheetViews>
    <sheetView showGridLines="0" view="pageBreakPreview" zoomScale="85" zoomScaleNormal="70" zoomScaleSheetLayoutView="85" zoomScalePageLayoutView="89" workbookViewId="0">
      <selection activeCell="L19" sqref="L19"/>
    </sheetView>
  </sheetViews>
  <sheetFormatPr defaultColWidth="9.09765625" defaultRowHeight="23.25" customHeight="1" x14ac:dyDescent="0.6"/>
  <cols>
    <col min="1" max="1" width="47.3984375" style="153" customWidth="1"/>
    <col min="2" max="2" width="10.3984375" style="123" customWidth="1"/>
    <col min="3" max="3" width="1.69921875" style="124" customWidth="1"/>
    <col min="4" max="4" width="19.09765625" style="124" customWidth="1"/>
    <col min="5" max="5" width="1.69921875" style="124" customWidth="1"/>
    <col min="6" max="6" width="18.8984375" style="124" customWidth="1"/>
    <col min="7" max="7" width="1.69921875" style="124" customWidth="1"/>
    <col min="8" max="8" width="19.8984375" style="124" customWidth="1"/>
    <col min="9" max="9" width="1.69921875" style="124" customWidth="1"/>
    <col min="10" max="10" width="20.09765625" style="124" customWidth="1"/>
    <col min="11" max="11" width="1.69921875" style="124" customWidth="1"/>
    <col min="12" max="12" width="19.8984375" style="124" customWidth="1"/>
    <col min="13" max="13" width="9.09765625" style="124"/>
    <col min="14" max="14" width="14.19921875" style="124" bestFit="1" customWidth="1"/>
    <col min="15" max="16384" width="9.09765625" style="124"/>
  </cols>
  <sheetData>
    <row r="1" spans="1:12" ht="23.15" customHeight="1" x14ac:dyDescent="0.7">
      <c r="A1" s="122" t="s">
        <v>0</v>
      </c>
    </row>
    <row r="2" spans="1:12" ht="23.15" customHeight="1" x14ac:dyDescent="0.7">
      <c r="A2" s="122" t="s">
        <v>83</v>
      </c>
    </row>
    <row r="3" spans="1:12" ht="23.15" customHeight="1" x14ac:dyDescent="0.7">
      <c r="A3" s="122"/>
    </row>
    <row r="4" spans="1:12" customFormat="1" ht="22.5" customHeight="1" x14ac:dyDescent="0.7">
      <c r="A4" s="65"/>
      <c r="B4" s="65"/>
      <c r="C4" s="125"/>
      <c r="E4" s="126"/>
      <c r="F4" s="74"/>
      <c r="G4" s="74"/>
      <c r="H4" s="204" t="s">
        <v>37</v>
      </c>
      <c r="I4" s="204"/>
      <c r="J4" s="204"/>
      <c r="K4" s="74"/>
      <c r="L4" s="126"/>
    </row>
    <row r="5" spans="1:12" customFormat="1" ht="22.5" customHeight="1" x14ac:dyDescent="0.7">
      <c r="A5" s="65"/>
      <c r="B5" s="65"/>
      <c r="C5" s="125"/>
      <c r="E5" s="126"/>
      <c r="F5" s="74"/>
      <c r="G5" s="74"/>
      <c r="H5" s="74"/>
      <c r="I5" s="74"/>
      <c r="J5" s="74"/>
      <c r="K5" s="74"/>
      <c r="L5" s="126"/>
    </row>
    <row r="6" spans="1:12" customFormat="1" ht="22.5" customHeight="1" x14ac:dyDescent="0.7">
      <c r="A6" s="65"/>
      <c r="B6" s="65"/>
      <c r="C6" s="125"/>
      <c r="E6" s="126"/>
      <c r="F6" s="74"/>
      <c r="G6" s="74"/>
      <c r="H6" s="74" t="s">
        <v>63</v>
      </c>
      <c r="I6" s="74"/>
      <c r="J6" s="74"/>
      <c r="K6" s="74"/>
      <c r="L6" s="126"/>
    </row>
    <row r="7" spans="1:12" customFormat="1" ht="22.5" customHeight="1" x14ac:dyDescent="0.65">
      <c r="A7" s="65"/>
      <c r="B7" s="74"/>
      <c r="C7" s="73"/>
      <c r="D7" s="74" t="s">
        <v>84</v>
      </c>
      <c r="F7" s="74" t="s">
        <v>85</v>
      </c>
      <c r="G7" s="74"/>
      <c r="H7" s="127" t="s">
        <v>86</v>
      </c>
      <c r="I7" s="74"/>
      <c r="J7" s="74" t="s">
        <v>87</v>
      </c>
      <c r="K7" s="74"/>
      <c r="L7" s="74" t="s">
        <v>88</v>
      </c>
    </row>
    <row r="8" spans="1:12" customFormat="1" ht="22.5" customHeight="1" x14ac:dyDescent="0.65">
      <c r="A8" s="65"/>
      <c r="B8" s="73" t="s">
        <v>3</v>
      </c>
      <c r="C8" s="73"/>
      <c r="D8" s="74" t="s">
        <v>89</v>
      </c>
      <c r="F8" s="128" t="s">
        <v>90</v>
      </c>
      <c r="G8" s="74"/>
      <c r="H8" s="74" t="s">
        <v>91</v>
      </c>
      <c r="I8" s="74"/>
      <c r="J8" s="74" t="s">
        <v>92</v>
      </c>
      <c r="K8" s="74"/>
      <c r="L8" s="74" t="s">
        <v>93</v>
      </c>
    </row>
    <row r="9" spans="1:12" customFormat="1" ht="22.5" customHeight="1" x14ac:dyDescent="0.65">
      <c r="A9" s="65"/>
      <c r="B9" s="73"/>
      <c r="D9" s="205" t="s">
        <v>4</v>
      </c>
      <c r="E9" s="205"/>
      <c r="F9" s="205"/>
      <c r="G9" s="205"/>
      <c r="H9" s="205"/>
      <c r="I9" s="205"/>
      <c r="J9" s="205"/>
      <c r="K9" s="205"/>
      <c r="L9" s="205"/>
    </row>
    <row r="10" spans="1:12" customFormat="1" ht="23.25" customHeight="1" x14ac:dyDescent="0.7">
      <c r="A10" s="60" t="s">
        <v>94</v>
      </c>
      <c r="B10" s="73"/>
      <c r="C10" s="74"/>
      <c r="D10" s="129"/>
      <c r="E10" s="130"/>
      <c r="F10" s="129"/>
      <c r="G10" s="131"/>
      <c r="H10" s="129"/>
      <c r="I10" s="130"/>
      <c r="J10" s="129"/>
      <c r="K10" s="129"/>
      <c r="L10" s="129"/>
    </row>
    <row r="11" spans="1:12" customFormat="1" ht="23.25" customHeight="1" x14ac:dyDescent="0.7">
      <c r="A11" s="60" t="s">
        <v>95</v>
      </c>
      <c r="B11" s="73"/>
      <c r="D11" s="132">
        <v>500009385</v>
      </c>
      <c r="E11" s="133"/>
      <c r="F11" s="132">
        <v>334232400</v>
      </c>
      <c r="G11" s="133"/>
      <c r="H11" s="132">
        <v>50100000</v>
      </c>
      <c r="I11" s="133"/>
      <c r="J11" s="132">
        <v>6008064939</v>
      </c>
      <c r="K11" s="133"/>
      <c r="L11" s="134">
        <f>SUM(D11,F11,H11,J11)</f>
        <v>6892406724</v>
      </c>
    </row>
    <row r="12" spans="1:12" customFormat="1" ht="23.25" customHeight="1" x14ac:dyDescent="0.7">
      <c r="A12" s="60" t="s">
        <v>96</v>
      </c>
      <c r="B12" s="73"/>
      <c r="D12" s="47"/>
      <c r="E12" s="47"/>
      <c r="F12" s="51"/>
      <c r="G12" s="51"/>
      <c r="H12" s="47"/>
      <c r="I12" s="29"/>
      <c r="J12" s="29"/>
      <c r="K12" s="29"/>
      <c r="L12" s="135"/>
    </row>
    <row r="13" spans="1:12" customFormat="1" ht="23.25" customHeight="1" x14ac:dyDescent="0.7">
      <c r="A13" s="65" t="s">
        <v>97</v>
      </c>
      <c r="B13" s="73">
        <v>29</v>
      </c>
      <c r="D13" s="136">
        <v>0</v>
      </c>
      <c r="E13" s="137"/>
      <c r="F13" s="136">
        <v>0</v>
      </c>
      <c r="G13" s="51"/>
      <c r="H13" s="136">
        <v>0</v>
      </c>
      <c r="I13" s="129"/>
      <c r="J13" s="138">
        <v>-1000018770</v>
      </c>
      <c r="K13" s="139"/>
      <c r="L13" s="140">
        <f>SUM(D13,F13,H13,J13)</f>
        <v>-1000018770</v>
      </c>
    </row>
    <row r="14" spans="1:12" customFormat="1" ht="23.25" customHeight="1" x14ac:dyDescent="0.7">
      <c r="A14" s="60" t="s">
        <v>98</v>
      </c>
      <c r="B14" s="73"/>
      <c r="D14" s="141">
        <f>SUM(D13)</f>
        <v>0</v>
      </c>
      <c r="E14" s="51"/>
      <c r="F14" s="141">
        <f>SUM(F13)</f>
        <v>0</v>
      </c>
      <c r="G14" s="51"/>
      <c r="H14" s="141">
        <f>SUM(H13)</f>
        <v>0</v>
      </c>
      <c r="I14" s="29"/>
      <c r="J14" s="142">
        <f>SUM(J13)</f>
        <v>-1000018770</v>
      </c>
      <c r="K14" s="29"/>
      <c r="L14" s="142">
        <f>SUM(L13)</f>
        <v>-1000018770</v>
      </c>
    </row>
    <row r="15" spans="1:12" customFormat="1" ht="23.25" customHeight="1" x14ac:dyDescent="0.7">
      <c r="A15" s="60" t="s">
        <v>99</v>
      </c>
      <c r="B15" s="73"/>
      <c r="C15" s="126"/>
      <c r="D15" s="129"/>
      <c r="E15" s="129"/>
      <c r="F15" s="129"/>
      <c r="G15" s="129"/>
      <c r="H15" s="129"/>
      <c r="I15" s="129"/>
      <c r="J15" s="129"/>
      <c r="K15" s="129"/>
      <c r="L15" s="143"/>
    </row>
    <row r="16" spans="1:12" customFormat="1" ht="23.25" customHeight="1" x14ac:dyDescent="0.7">
      <c r="A16" s="65" t="s">
        <v>100</v>
      </c>
      <c r="B16" s="73"/>
      <c r="C16" s="126"/>
      <c r="D16" s="144">
        <v>0</v>
      </c>
      <c r="E16" s="137"/>
      <c r="F16" s="144">
        <v>0</v>
      </c>
      <c r="G16" s="137"/>
      <c r="H16" s="144">
        <v>0</v>
      </c>
      <c r="I16" s="51"/>
      <c r="J16" s="145">
        <v>553993452</v>
      </c>
      <c r="K16" s="146"/>
      <c r="L16" s="145">
        <f>SUM(D16,F16,H16,J16)</f>
        <v>553993452</v>
      </c>
    </row>
    <row r="17" spans="1:12" customFormat="1" ht="23.25" customHeight="1" x14ac:dyDescent="0.7">
      <c r="A17" s="60" t="s">
        <v>61</v>
      </c>
      <c r="B17" s="73"/>
      <c r="C17" s="74"/>
      <c r="D17" s="147">
        <f>SUM(D16:D16)</f>
        <v>0</v>
      </c>
      <c r="E17" s="148"/>
      <c r="F17" s="147">
        <f>SUM(F16:F16)</f>
        <v>0</v>
      </c>
      <c r="G17" s="148"/>
      <c r="H17" s="147">
        <f>SUM(H16:H16)</f>
        <v>0</v>
      </c>
      <c r="I17" s="69"/>
      <c r="J17" s="142">
        <f>SUM(J16:J16)</f>
        <v>553993452</v>
      </c>
      <c r="K17" s="77"/>
      <c r="L17" s="142">
        <f>SUM(L16:L16)</f>
        <v>553993452</v>
      </c>
    </row>
    <row r="18" spans="1:12" customFormat="1" ht="23.25" customHeight="1" thickBot="1" x14ac:dyDescent="0.75">
      <c r="A18" s="60" t="s">
        <v>101</v>
      </c>
      <c r="B18" s="73"/>
      <c r="C18" s="74"/>
      <c r="D18" s="149">
        <f>D11+D17+D14</f>
        <v>500009385</v>
      </c>
      <c r="E18" s="130"/>
      <c r="F18" s="149">
        <f>F11+F17+F14</f>
        <v>334232400</v>
      </c>
      <c r="G18" s="131"/>
      <c r="H18" s="149">
        <f>H11+H17+H14</f>
        <v>50100000</v>
      </c>
      <c r="I18" s="130"/>
      <c r="J18" s="150">
        <f>J11+J17+J14</f>
        <v>5562039621</v>
      </c>
      <c r="K18" s="143"/>
      <c r="L18" s="150">
        <f>L11+L17+L14</f>
        <v>6446381406</v>
      </c>
    </row>
    <row r="19" spans="1:12" customFormat="1" ht="23.25" customHeight="1" thickTop="1" x14ac:dyDescent="0.7">
      <c r="A19" s="60"/>
      <c r="B19" s="73"/>
      <c r="C19" s="74"/>
      <c r="D19" s="77"/>
      <c r="E19" s="151"/>
      <c r="F19" s="77"/>
      <c r="G19" s="152"/>
      <c r="H19" s="77"/>
      <c r="I19" s="130"/>
      <c r="J19" s="129"/>
      <c r="K19" s="143"/>
      <c r="L19" s="129"/>
    </row>
    <row r="20" spans="1:12" customFormat="1" ht="23.25" customHeight="1" x14ac:dyDescent="0.7">
      <c r="A20" s="60"/>
      <c r="B20" s="73"/>
      <c r="C20" s="74"/>
      <c r="D20" s="77"/>
      <c r="E20" s="151"/>
      <c r="F20" s="77"/>
      <c r="G20" s="152"/>
      <c r="H20" s="77"/>
      <c r="I20" s="130"/>
      <c r="J20" s="129"/>
      <c r="K20" s="143"/>
      <c r="L20" s="129"/>
    </row>
    <row r="21" spans="1:12" customFormat="1" ht="24.75" customHeight="1" x14ac:dyDescent="0.65">
      <c r="A21" s="65"/>
      <c r="B21" s="125"/>
    </row>
    <row r="22" spans="1:12" customFormat="1" ht="12" customHeight="1" x14ac:dyDescent="0.65">
      <c r="A22" s="65"/>
      <c r="B22" s="125"/>
    </row>
    <row r="23" spans="1:12" ht="22.25" customHeight="1" x14ac:dyDescent="0.6"/>
    <row r="24" spans="1:12" ht="23.25" customHeight="1" x14ac:dyDescent="0.65">
      <c r="B24" s="9" t="s">
        <v>16</v>
      </c>
      <c r="H24" s="9" t="s">
        <v>16</v>
      </c>
    </row>
    <row r="26" spans="1:12" ht="23.15" customHeight="1" x14ac:dyDescent="0.7">
      <c r="A26" s="122" t="s">
        <v>0</v>
      </c>
    </row>
    <row r="27" spans="1:12" ht="23.15" customHeight="1" x14ac:dyDescent="0.7">
      <c r="A27" s="122" t="s">
        <v>83</v>
      </c>
    </row>
    <row r="28" spans="1:12" ht="23.15" customHeight="1" x14ac:dyDescent="0.7">
      <c r="A28" s="122"/>
    </row>
    <row r="29" spans="1:12" customFormat="1" ht="22.5" customHeight="1" x14ac:dyDescent="0.7">
      <c r="A29" s="65"/>
      <c r="B29" s="65"/>
      <c r="C29" s="125"/>
      <c r="E29" s="126"/>
      <c r="F29" s="74"/>
      <c r="G29" s="74"/>
      <c r="H29" s="204" t="s">
        <v>37</v>
      </c>
      <c r="I29" s="204"/>
      <c r="J29" s="204"/>
      <c r="K29" s="74"/>
      <c r="L29" s="126"/>
    </row>
    <row r="30" spans="1:12" customFormat="1" ht="22.5" customHeight="1" x14ac:dyDescent="0.7">
      <c r="A30" s="65"/>
      <c r="B30" s="65"/>
      <c r="C30" s="125"/>
      <c r="E30" s="126"/>
      <c r="F30" s="74"/>
      <c r="G30" s="74"/>
      <c r="H30" s="74"/>
      <c r="I30" s="74"/>
      <c r="J30" s="74"/>
      <c r="K30" s="74"/>
      <c r="L30" s="126"/>
    </row>
    <row r="31" spans="1:12" customFormat="1" ht="22.5" customHeight="1" x14ac:dyDescent="0.7">
      <c r="A31" s="65"/>
      <c r="B31" s="65"/>
      <c r="C31" s="125"/>
      <c r="E31" s="126"/>
      <c r="F31" s="74"/>
      <c r="G31" s="74"/>
      <c r="H31" s="74" t="s">
        <v>63</v>
      </c>
      <c r="I31" s="74"/>
      <c r="J31" s="74"/>
      <c r="K31" s="74"/>
      <c r="L31" s="126"/>
    </row>
    <row r="32" spans="1:12" customFormat="1" ht="22.5" customHeight="1" x14ac:dyDescent="0.65">
      <c r="A32" s="65"/>
      <c r="B32" s="74"/>
      <c r="C32" s="73"/>
      <c r="D32" s="74" t="s">
        <v>84</v>
      </c>
      <c r="F32" s="74" t="s">
        <v>85</v>
      </c>
      <c r="G32" s="74"/>
      <c r="H32" s="127" t="s">
        <v>86</v>
      </c>
      <c r="I32" s="74"/>
      <c r="J32" s="74" t="s">
        <v>87</v>
      </c>
      <c r="K32" s="74"/>
      <c r="L32" s="74" t="s">
        <v>88</v>
      </c>
    </row>
    <row r="33" spans="1:14" customFormat="1" ht="22.5" customHeight="1" x14ac:dyDescent="0.65">
      <c r="A33" s="65"/>
      <c r="B33" s="73" t="s">
        <v>3</v>
      </c>
      <c r="C33" s="73"/>
      <c r="D33" s="74" t="s">
        <v>89</v>
      </c>
      <c r="F33" s="128" t="s">
        <v>90</v>
      </c>
      <c r="G33" s="74"/>
      <c r="H33" s="74" t="s">
        <v>91</v>
      </c>
      <c r="I33" s="74"/>
      <c r="J33" s="74" t="s">
        <v>92</v>
      </c>
      <c r="K33" s="74"/>
      <c r="L33" s="74" t="s">
        <v>93</v>
      </c>
    </row>
    <row r="34" spans="1:14" customFormat="1" ht="22.5" customHeight="1" x14ac:dyDescent="0.65">
      <c r="A34" s="65"/>
      <c r="B34" s="73"/>
      <c r="D34" s="205" t="s">
        <v>4</v>
      </c>
      <c r="E34" s="205"/>
      <c r="F34" s="205"/>
      <c r="G34" s="205"/>
      <c r="H34" s="205"/>
      <c r="I34" s="205"/>
      <c r="J34" s="205"/>
      <c r="K34" s="205"/>
      <c r="L34" s="205"/>
    </row>
    <row r="35" spans="1:14" customFormat="1" ht="23.25" customHeight="1" x14ac:dyDescent="0.7">
      <c r="A35" s="60" t="s">
        <v>102</v>
      </c>
      <c r="B35" s="73"/>
      <c r="C35" s="74"/>
      <c r="D35" s="129"/>
      <c r="E35" s="130"/>
      <c r="F35" s="129"/>
      <c r="G35" s="131"/>
      <c r="H35" s="129"/>
      <c r="I35" s="130"/>
      <c r="J35" s="129"/>
      <c r="K35" s="129"/>
      <c r="L35" s="129"/>
    </row>
    <row r="36" spans="1:14" customFormat="1" ht="23.25" customHeight="1" x14ac:dyDescent="0.7">
      <c r="A36" s="60" t="s">
        <v>103</v>
      </c>
      <c r="B36" s="73"/>
      <c r="D36" s="132">
        <f>D18</f>
        <v>500009385</v>
      </c>
      <c r="E36" s="133"/>
      <c r="F36" s="132">
        <f>F18</f>
        <v>334232400</v>
      </c>
      <c r="G36" s="133"/>
      <c r="H36" s="132">
        <f>H18</f>
        <v>50100000</v>
      </c>
      <c r="I36" s="133"/>
      <c r="J36" s="132">
        <f>J18</f>
        <v>5562039621</v>
      </c>
      <c r="K36" s="133"/>
      <c r="L36" s="134">
        <f>SUM(D36:J36)</f>
        <v>6446381406</v>
      </c>
    </row>
    <row r="37" spans="1:14" customFormat="1" ht="23.25" customHeight="1" x14ac:dyDescent="0.7">
      <c r="A37" s="60" t="s">
        <v>96</v>
      </c>
      <c r="B37" s="73"/>
      <c r="D37" s="47"/>
      <c r="E37" s="47"/>
      <c r="F37" s="51"/>
      <c r="G37" s="51"/>
      <c r="H37" s="47"/>
      <c r="I37" s="29"/>
      <c r="J37" s="29"/>
      <c r="K37" s="29"/>
      <c r="L37" s="135"/>
    </row>
    <row r="38" spans="1:14" customFormat="1" ht="23.25" customHeight="1" x14ac:dyDescent="0.7">
      <c r="A38" s="65" t="s">
        <v>97</v>
      </c>
      <c r="B38" s="73">
        <v>29</v>
      </c>
      <c r="D38" s="136">
        <v>0</v>
      </c>
      <c r="E38" s="137"/>
      <c r="F38" s="136">
        <v>0</v>
      </c>
      <c r="G38" s="51"/>
      <c r="H38" s="136">
        <v>0</v>
      </c>
      <c r="I38" s="129"/>
      <c r="J38" s="138">
        <v>-400007508</v>
      </c>
      <c r="K38" s="139"/>
      <c r="L38" s="140">
        <f>SUM(D38,F38,H38,J38)</f>
        <v>-400007508</v>
      </c>
    </row>
    <row r="39" spans="1:14" customFormat="1" ht="23.25" customHeight="1" x14ac:dyDescent="0.7">
      <c r="A39" s="60" t="s">
        <v>98</v>
      </c>
      <c r="B39" s="73"/>
      <c r="D39" s="141">
        <f>SUM(D38)</f>
        <v>0</v>
      </c>
      <c r="E39" s="51"/>
      <c r="F39" s="141">
        <f>SUM(F38)</f>
        <v>0</v>
      </c>
      <c r="G39" s="51"/>
      <c r="H39" s="141">
        <f>SUM(H38)</f>
        <v>0</v>
      </c>
      <c r="I39" s="29"/>
      <c r="J39" s="142">
        <f>SUM(J38)</f>
        <v>-400007508</v>
      </c>
      <c r="K39" s="29"/>
      <c r="L39" s="142">
        <f>SUM(L38)</f>
        <v>-400007508</v>
      </c>
    </row>
    <row r="40" spans="1:14" customFormat="1" ht="23.25" customHeight="1" x14ac:dyDescent="0.7">
      <c r="A40" s="60" t="s">
        <v>99</v>
      </c>
      <c r="B40" s="73"/>
      <c r="C40" s="126"/>
      <c r="D40" s="129"/>
      <c r="E40" s="129"/>
      <c r="F40" s="129"/>
      <c r="G40" s="129"/>
      <c r="H40" s="129"/>
      <c r="I40" s="129"/>
      <c r="J40" s="129"/>
      <c r="K40" s="129"/>
      <c r="L40" s="143"/>
    </row>
    <row r="41" spans="1:14" customFormat="1" ht="23.25" customHeight="1" x14ac:dyDescent="0.7">
      <c r="A41" s="65" t="s">
        <v>100</v>
      </c>
      <c r="B41" s="73"/>
      <c r="C41" s="126"/>
      <c r="D41" s="154">
        <v>0</v>
      </c>
      <c r="E41" s="155"/>
      <c r="F41" s="154">
        <v>0</v>
      </c>
      <c r="G41" s="155"/>
      <c r="H41" s="154">
        <v>0</v>
      </c>
      <c r="I41" s="155"/>
      <c r="J41" s="154">
        <v>627960939</v>
      </c>
      <c r="K41" s="155"/>
      <c r="L41" s="154">
        <f>SUM(D41,F41,H41,J41)</f>
        <v>627960939</v>
      </c>
    </row>
    <row r="42" spans="1:14" customFormat="1" ht="23.25" customHeight="1" x14ac:dyDescent="0.7">
      <c r="A42" s="65" t="s">
        <v>104</v>
      </c>
      <c r="B42" s="73" t="s">
        <v>105</v>
      </c>
      <c r="C42" s="126"/>
      <c r="D42" s="145">
        <v>0</v>
      </c>
      <c r="E42" s="155"/>
      <c r="F42" s="145">
        <v>0</v>
      </c>
      <c r="G42" s="155"/>
      <c r="H42" s="145">
        <v>0</v>
      </c>
      <c r="I42" s="77"/>
      <c r="J42" s="145">
        <v>21542274</v>
      </c>
      <c r="K42" s="146"/>
      <c r="L42" s="145">
        <f>SUM(D42,F42,H42,J42)</f>
        <v>21542274</v>
      </c>
    </row>
    <row r="43" spans="1:14" customFormat="1" ht="23.25" customHeight="1" x14ac:dyDescent="0.7">
      <c r="A43" s="60" t="s">
        <v>61</v>
      </c>
      <c r="B43" s="73"/>
      <c r="C43" s="74"/>
      <c r="D43" s="142">
        <f>SUM(D41:D42)</f>
        <v>0</v>
      </c>
      <c r="E43" s="148"/>
      <c r="F43" s="142">
        <f>SUM(F41:F42)</f>
        <v>0</v>
      </c>
      <c r="G43" s="148"/>
      <c r="H43" s="142">
        <f>SUM(H41:H42)</f>
        <v>0</v>
      </c>
      <c r="I43" s="69"/>
      <c r="J43" s="142">
        <f>SUM(J41:J42)</f>
        <v>649503213</v>
      </c>
      <c r="K43" s="77"/>
      <c r="L43" s="142">
        <f>SUM(L41:L42)</f>
        <v>649503213</v>
      </c>
    </row>
    <row r="44" spans="1:14" customFormat="1" ht="23.25" customHeight="1" thickBot="1" x14ac:dyDescent="0.75">
      <c r="A44" s="60" t="s">
        <v>106</v>
      </c>
      <c r="B44" s="73"/>
      <c r="C44" s="74"/>
      <c r="D44" s="149">
        <f>D36+D43+D39</f>
        <v>500009385</v>
      </c>
      <c r="E44" s="130"/>
      <c r="F44" s="149">
        <f>F36+F43+F39</f>
        <v>334232400</v>
      </c>
      <c r="G44" s="131"/>
      <c r="H44" s="149">
        <f>H36+H43+H39</f>
        <v>50100000</v>
      </c>
      <c r="I44" s="130"/>
      <c r="J44" s="150">
        <f>J36+J43+J39</f>
        <v>5811535326</v>
      </c>
      <c r="K44" s="143"/>
      <c r="L44" s="150">
        <f>L36+L43+L39</f>
        <v>6695877111</v>
      </c>
      <c r="N44" s="156">
        <v>0</v>
      </c>
    </row>
    <row r="45" spans="1:14" customFormat="1" ht="23.25" customHeight="1" thickTop="1" x14ac:dyDescent="0.7">
      <c r="A45" s="60"/>
      <c r="B45" s="73"/>
      <c r="C45" s="74"/>
      <c r="D45" s="77"/>
      <c r="E45" s="151"/>
      <c r="F45" s="77"/>
      <c r="G45" s="152"/>
      <c r="H45" s="77"/>
      <c r="I45" s="130"/>
      <c r="J45" s="129"/>
      <c r="K45" s="143"/>
      <c r="L45" s="129"/>
    </row>
    <row r="46" spans="1:14" customFormat="1" ht="23.25" customHeight="1" x14ac:dyDescent="0.7">
      <c r="A46" s="60"/>
      <c r="B46" s="73"/>
      <c r="C46" s="74"/>
      <c r="D46" s="77"/>
      <c r="E46" s="151"/>
      <c r="F46" s="77"/>
      <c r="G46" s="152"/>
      <c r="H46" s="77"/>
      <c r="I46" s="130"/>
      <c r="J46" s="129"/>
      <c r="K46" s="143"/>
      <c r="L46" s="129"/>
    </row>
    <row r="47" spans="1:14" customFormat="1" ht="24.75" customHeight="1" x14ac:dyDescent="0.65">
      <c r="A47" s="65"/>
      <c r="B47" s="125"/>
    </row>
    <row r="48" spans="1:14" customFormat="1" ht="12" customHeight="1" x14ac:dyDescent="0.65">
      <c r="A48" s="65"/>
      <c r="B48" s="125"/>
    </row>
    <row r="49" spans="2:8" ht="22.25" customHeight="1" x14ac:dyDescent="0.6"/>
    <row r="50" spans="2:8" ht="23.25" customHeight="1" x14ac:dyDescent="0.65">
      <c r="B50" s="9" t="s">
        <v>16</v>
      </c>
      <c r="H50" s="9" t="s">
        <v>16</v>
      </c>
    </row>
    <row r="52" spans="2:8" ht="20" customHeight="1" x14ac:dyDescent="0.6"/>
  </sheetData>
  <mergeCells count="4">
    <mergeCell ref="H4:J4"/>
    <mergeCell ref="D9:L9"/>
    <mergeCell ref="H29:J29"/>
    <mergeCell ref="D34:L34"/>
  </mergeCells>
  <pageMargins left="0.8" right="0.8" top="0.48" bottom="0.4" header="0.5" footer="0.5"/>
  <pageSetup paperSize="9" scale="88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1CB67-E02E-4498-9E4E-AD2A13C34A16}">
  <dimension ref="A1:L104"/>
  <sheetViews>
    <sheetView showGridLines="0" view="pageBreakPreview" zoomScale="85" zoomScaleNormal="80" zoomScaleSheetLayoutView="85" workbookViewId="0">
      <selection activeCell="D1" sqref="D1"/>
    </sheetView>
  </sheetViews>
  <sheetFormatPr defaultColWidth="9.09765625" defaultRowHeight="21.75" customHeight="1" x14ac:dyDescent="0.65"/>
  <cols>
    <col min="1" max="3" width="2.69921875" style="1" customWidth="1"/>
    <col min="4" max="4" width="53.3984375" style="1" customWidth="1"/>
    <col min="5" max="5" width="5.8984375" style="14" customWidth="1"/>
    <col min="6" max="6" width="7.3984375" style="1" customWidth="1"/>
    <col min="7" max="7" width="15.5" style="50" customWidth="1"/>
    <col min="8" max="8" width="2" style="1" customWidth="1"/>
    <col min="9" max="9" width="15.3984375" style="50" customWidth="1"/>
    <col min="10" max="10" width="9.09765625" style="1"/>
    <col min="11" max="12" width="16.19921875" style="1" customWidth="1"/>
    <col min="13" max="16384" width="9.09765625" style="1"/>
  </cols>
  <sheetData>
    <row r="1" spans="1:12" ht="21.75" customHeight="1" x14ac:dyDescent="0.7">
      <c r="A1" s="57" t="s">
        <v>0</v>
      </c>
      <c r="B1" s="57"/>
      <c r="C1" s="57"/>
      <c r="D1" s="58"/>
      <c r="E1" s="21"/>
      <c r="F1" s="57"/>
      <c r="G1" s="201"/>
      <c r="H1" s="201"/>
      <c r="I1" s="201"/>
    </row>
    <row r="2" spans="1:12" ht="21.75" customHeight="1" x14ac:dyDescent="0.7">
      <c r="A2" s="66" t="s">
        <v>64</v>
      </c>
      <c r="B2" s="66"/>
      <c r="C2" s="66"/>
      <c r="D2" s="66"/>
      <c r="E2" s="66"/>
      <c r="F2" s="66"/>
      <c r="G2" s="66"/>
      <c r="H2" s="66"/>
      <c r="I2" s="66"/>
    </row>
    <row r="3" spans="1:12" ht="14.9" customHeight="1" x14ac:dyDescent="0.7">
      <c r="A3" s="66"/>
      <c r="B3" s="66"/>
      <c r="C3" s="66"/>
      <c r="D3" s="66"/>
      <c r="E3" s="66"/>
      <c r="F3" s="66"/>
      <c r="G3" s="66"/>
      <c r="H3" s="66"/>
      <c r="I3" s="66"/>
    </row>
    <row r="4" spans="1:12" ht="21.75" customHeight="1" x14ac:dyDescent="0.7">
      <c r="A4" s="85"/>
      <c r="B4" s="85"/>
      <c r="C4" s="85"/>
      <c r="D4" s="85"/>
      <c r="E4" s="85"/>
      <c r="F4" s="85"/>
      <c r="G4" s="202" t="s">
        <v>107</v>
      </c>
      <c r="H4" s="206"/>
      <c r="I4" s="206"/>
    </row>
    <row r="5" spans="1:12" ht="21.75" customHeight="1" x14ac:dyDescent="0.7">
      <c r="A5" s="2"/>
      <c r="B5" s="86"/>
      <c r="C5" s="86"/>
      <c r="D5" s="87"/>
      <c r="E5" s="86"/>
      <c r="F5" s="86"/>
      <c r="G5" s="202" t="s">
        <v>44</v>
      </c>
      <c r="H5" s="206"/>
      <c r="I5" s="206"/>
    </row>
    <row r="6" spans="1:12" ht="21.75" customHeight="1" x14ac:dyDescent="0.65">
      <c r="A6" s="13"/>
      <c r="B6" s="13"/>
      <c r="C6" s="13"/>
      <c r="F6" s="26"/>
      <c r="G6" s="14">
        <v>2567</v>
      </c>
      <c r="H6" s="94"/>
      <c r="I6" s="14">
        <v>2566</v>
      </c>
    </row>
    <row r="7" spans="1:12" ht="21.75" customHeight="1" x14ac:dyDescent="0.65">
      <c r="A7" s="12"/>
      <c r="B7" s="12"/>
      <c r="C7" s="12"/>
      <c r="D7" s="8"/>
      <c r="E7" s="20"/>
      <c r="F7" s="12"/>
      <c r="G7" s="199" t="s">
        <v>4</v>
      </c>
      <c r="H7" s="199"/>
      <c r="I7" s="199"/>
    </row>
    <row r="8" spans="1:12" ht="21.75" customHeight="1" x14ac:dyDescent="0.7">
      <c r="A8" s="30" t="s">
        <v>65</v>
      </c>
      <c r="B8" s="4"/>
      <c r="C8" s="4"/>
      <c r="D8" s="6"/>
      <c r="E8" s="20"/>
      <c r="F8" s="4"/>
      <c r="G8" s="46"/>
      <c r="H8" s="8"/>
      <c r="I8" s="46"/>
    </row>
    <row r="9" spans="1:12" ht="21.75" customHeight="1" x14ac:dyDescent="0.65">
      <c r="A9" s="4" t="s">
        <v>58</v>
      </c>
      <c r="C9" s="6"/>
      <c r="D9" s="6"/>
      <c r="E9" s="20"/>
      <c r="F9" s="6"/>
      <c r="G9" s="157">
        <v>766798914</v>
      </c>
      <c r="H9" s="158"/>
      <c r="I9" s="157">
        <v>690793379</v>
      </c>
      <c r="K9" s="159"/>
      <c r="L9" s="160"/>
    </row>
    <row r="10" spans="1:12" ht="21.75" customHeight="1" x14ac:dyDescent="0.65">
      <c r="A10" s="32" t="s">
        <v>108</v>
      </c>
      <c r="C10" s="6"/>
      <c r="D10" s="6"/>
      <c r="E10" s="20"/>
      <c r="F10" s="6"/>
      <c r="G10" s="157"/>
      <c r="H10" s="158"/>
      <c r="I10" s="157"/>
    </row>
    <row r="11" spans="1:12" ht="21.75" customHeight="1" x14ac:dyDescent="0.65">
      <c r="A11" s="4" t="s">
        <v>66</v>
      </c>
      <c r="D11" s="56"/>
      <c r="E11" s="22"/>
      <c r="F11" s="7"/>
      <c r="G11" s="161">
        <v>94527999</v>
      </c>
      <c r="H11" s="158"/>
      <c r="I11" s="161">
        <v>92576199</v>
      </c>
      <c r="K11" s="159"/>
      <c r="L11" s="160"/>
    </row>
    <row r="12" spans="1:12" ht="21.75" customHeight="1" x14ac:dyDescent="0.65">
      <c r="A12" s="63" t="s">
        <v>109</v>
      </c>
      <c r="D12" s="56"/>
      <c r="E12" s="22"/>
      <c r="F12" s="7"/>
      <c r="G12" s="161">
        <v>2686362</v>
      </c>
      <c r="H12" s="158"/>
      <c r="I12" s="161">
        <v>-8184347</v>
      </c>
      <c r="K12" s="159"/>
      <c r="L12" s="160"/>
    </row>
    <row r="13" spans="1:12" ht="21.75" customHeight="1" x14ac:dyDescent="0.65">
      <c r="A13" s="63" t="s">
        <v>110</v>
      </c>
      <c r="D13" s="56"/>
      <c r="E13" s="22"/>
      <c r="F13" s="7"/>
      <c r="G13" s="161">
        <v>-86636260</v>
      </c>
      <c r="H13" s="158"/>
      <c r="I13" s="161">
        <v>183835767</v>
      </c>
      <c r="K13" s="159"/>
      <c r="L13" s="160"/>
    </row>
    <row r="14" spans="1:12" ht="21.75" customHeight="1" x14ac:dyDescent="0.65">
      <c r="A14" s="63" t="s">
        <v>111</v>
      </c>
      <c r="D14" s="56"/>
      <c r="E14" s="22"/>
      <c r="F14" s="7"/>
      <c r="G14" s="161">
        <v>3303986</v>
      </c>
      <c r="H14" s="158"/>
      <c r="I14" s="161">
        <v>-10822524</v>
      </c>
      <c r="K14" s="159"/>
      <c r="L14" s="160"/>
    </row>
    <row r="15" spans="1:12" ht="21.75" customHeight="1" x14ac:dyDescent="0.65">
      <c r="A15" s="63" t="s">
        <v>112</v>
      </c>
      <c r="D15" s="56"/>
      <c r="E15" s="22"/>
      <c r="F15" s="7"/>
      <c r="G15" s="161">
        <v>-76452</v>
      </c>
      <c r="H15" s="158"/>
      <c r="I15" s="161">
        <v>109414</v>
      </c>
      <c r="K15" s="159"/>
      <c r="L15" s="160"/>
    </row>
    <row r="16" spans="1:12" ht="21.75" customHeight="1" x14ac:dyDescent="0.65">
      <c r="A16" s="63" t="s">
        <v>113</v>
      </c>
      <c r="D16" s="56"/>
      <c r="E16" s="22"/>
      <c r="F16" s="7"/>
      <c r="G16" s="162">
        <v>-1020948</v>
      </c>
      <c r="H16" s="158"/>
      <c r="I16" s="162">
        <v>26322574</v>
      </c>
      <c r="K16" s="159"/>
      <c r="L16" s="160"/>
    </row>
    <row r="17" spans="1:12" ht="21.75" customHeight="1" x14ac:dyDescent="0.65">
      <c r="A17" s="63" t="s">
        <v>114</v>
      </c>
      <c r="D17" s="56"/>
      <c r="E17" s="22"/>
      <c r="F17" s="7"/>
      <c r="G17" s="162">
        <v>-320347</v>
      </c>
      <c r="H17" s="158"/>
      <c r="I17" s="162">
        <v>266733</v>
      </c>
      <c r="K17" s="159"/>
      <c r="L17" s="160"/>
    </row>
    <row r="18" spans="1:12" ht="21.75" customHeight="1" x14ac:dyDescent="0.65">
      <c r="A18" s="4" t="s">
        <v>115</v>
      </c>
      <c r="D18" s="56"/>
      <c r="E18" s="22"/>
      <c r="G18" s="154">
        <v>15524292</v>
      </c>
      <c r="H18" s="163"/>
      <c r="I18" s="154">
        <v>-21915861</v>
      </c>
      <c r="K18" s="159"/>
      <c r="L18" s="160"/>
    </row>
    <row r="19" spans="1:12" ht="21.75" customHeight="1" x14ac:dyDescent="0.65">
      <c r="A19" s="4" t="s">
        <v>55</v>
      </c>
      <c r="D19" s="56"/>
      <c r="E19" s="22"/>
      <c r="F19" s="7"/>
      <c r="G19" s="161">
        <v>116571311</v>
      </c>
      <c r="H19" s="163"/>
      <c r="I19" s="161">
        <v>82472741</v>
      </c>
      <c r="K19" s="159"/>
      <c r="L19" s="160"/>
    </row>
    <row r="20" spans="1:12" ht="21.75" customHeight="1" x14ac:dyDescent="0.65">
      <c r="A20" s="4" t="s">
        <v>48</v>
      </c>
      <c r="D20" s="56"/>
      <c r="E20" s="22"/>
      <c r="F20" s="7"/>
      <c r="G20" s="161">
        <v>-516811711</v>
      </c>
      <c r="H20" s="163"/>
      <c r="I20" s="161">
        <v>-400185211</v>
      </c>
      <c r="K20" s="159"/>
      <c r="L20" s="160"/>
    </row>
    <row r="21" spans="1:12" ht="21.75" customHeight="1" x14ac:dyDescent="0.65">
      <c r="A21" s="4" t="s">
        <v>116</v>
      </c>
      <c r="D21" s="56"/>
      <c r="E21" s="22"/>
      <c r="F21" s="26"/>
      <c r="G21" s="145">
        <f>-124946886</f>
        <v>-124946886</v>
      </c>
      <c r="H21" s="163"/>
      <c r="I21" s="145">
        <v>-102456197</v>
      </c>
      <c r="K21" s="159"/>
      <c r="L21" s="160"/>
    </row>
    <row r="22" spans="1:12" ht="21.75" customHeight="1" x14ac:dyDescent="0.7">
      <c r="A22" s="17" t="s">
        <v>117</v>
      </c>
      <c r="B22" s="59"/>
      <c r="C22" s="19"/>
      <c r="D22" s="164"/>
      <c r="E22" s="165"/>
      <c r="F22" s="166"/>
      <c r="G22" s="134">
        <f>SUM(G9:G21)</f>
        <v>269600260</v>
      </c>
      <c r="H22" s="45"/>
      <c r="I22" s="134">
        <f>SUM(I9:I21)</f>
        <v>532812667</v>
      </c>
      <c r="L22" s="160"/>
    </row>
    <row r="23" spans="1:12" ht="7.4" customHeight="1" x14ac:dyDescent="0.65">
      <c r="A23" s="4"/>
      <c r="C23" s="6"/>
      <c r="D23" s="56"/>
      <c r="E23" s="22"/>
      <c r="F23" s="7"/>
      <c r="G23" s="154"/>
      <c r="H23" s="44"/>
      <c r="I23" s="154"/>
      <c r="K23" s="159"/>
    </row>
    <row r="24" spans="1:12" ht="21.75" customHeight="1" x14ac:dyDescent="0.7">
      <c r="A24" s="32" t="s">
        <v>118</v>
      </c>
      <c r="B24" s="59"/>
      <c r="C24" s="19"/>
      <c r="D24" s="56"/>
      <c r="E24" s="22"/>
      <c r="F24" s="7"/>
      <c r="G24" s="161"/>
      <c r="H24" s="44"/>
      <c r="I24" s="161"/>
    </row>
    <row r="25" spans="1:12" ht="21.75" customHeight="1" x14ac:dyDescent="0.65">
      <c r="A25" s="4" t="s">
        <v>6</v>
      </c>
      <c r="D25" s="56"/>
      <c r="E25" s="22"/>
      <c r="F25" s="7"/>
      <c r="G25" s="161">
        <v>26912744</v>
      </c>
      <c r="H25" s="44"/>
      <c r="I25" s="161">
        <v>-409994336</v>
      </c>
      <c r="K25" s="159"/>
      <c r="L25" s="160"/>
    </row>
    <row r="26" spans="1:12" ht="21.75" customHeight="1" x14ac:dyDescent="0.65">
      <c r="A26" s="6" t="s">
        <v>7</v>
      </c>
      <c r="D26" s="6"/>
      <c r="E26" s="20"/>
      <c r="F26" s="6"/>
      <c r="G26" s="167">
        <v>1211622062</v>
      </c>
      <c r="H26" s="44"/>
      <c r="I26" s="167">
        <v>721404417</v>
      </c>
      <c r="K26" s="159"/>
      <c r="L26" s="160"/>
    </row>
    <row r="27" spans="1:12" ht="21.75" customHeight="1" x14ac:dyDescent="0.65">
      <c r="A27" s="6" t="s">
        <v>8</v>
      </c>
      <c r="D27" s="6"/>
      <c r="E27" s="20"/>
      <c r="F27" s="6"/>
      <c r="G27" s="167">
        <v>2878081</v>
      </c>
      <c r="H27" s="44"/>
      <c r="I27" s="167">
        <v>-72866645</v>
      </c>
      <c r="K27" s="159"/>
      <c r="L27" s="160"/>
    </row>
    <row r="28" spans="1:12" ht="21.75" customHeight="1" x14ac:dyDescent="0.65">
      <c r="A28" s="4" t="s">
        <v>119</v>
      </c>
      <c r="D28" s="6"/>
      <c r="E28" s="20"/>
      <c r="F28" s="6"/>
      <c r="G28" s="161">
        <v>563729958</v>
      </c>
      <c r="H28" s="44"/>
      <c r="I28" s="161">
        <v>-818714380</v>
      </c>
      <c r="K28" s="159"/>
      <c r="L28" s="160"/>
    </row>
    <row r="29" spans="1:12" ht="21.75" customHeight="1" x14ac:dyDescent="0.65">
      <c r="A29" s="4" t="s">
        <v>14</v>
      </c>
      <c r="D29" s="6"/>
      <c r="E29" s="20"/>
      <c r="F29" s="6"/>
      <c r="G29" s="161">
        <f>15224941-2816234</f>
        <v>12408707</v>
      </c>
      <c r="H29" s="44"/>
      <c r="I29" s="161">
        <v>59219650</v>
      </c>
      <c r="K29" s="159"/>
      <c r="L29" s="160"/>
    </row>
    <row r="30" spans="1:12" ht="7.4" customHeight="1" x14ac:dyDescent="0.65">
      <c r="A30" s="4"/>
      <c r="D30" s="6"/>
      <c r="E30" s="20"/>
      <c r="F30" s="6"/>
      <c r="G30" s="161"/>
      <c r="H30" s="44"/>
      <c r="I30" s="161"/>
      <c r="K30" s="159"/>
      <c r="L30" s="160"/>
    </row>
    <row r="31" spans="1:12" ht="21.75" customHeight="1" x14ac:dyDescent="0.65">
      <c r="A31" s="32" t="s">
        <v>120</v>
      </c>
      <c r="B31" s="4"/>
      <c r="D31" s="6"/>
      <c r="E31" s="20"/>
      <c r="F31" s="6"/>
      <c r="G31" s="161"/>
      <c r="H31" s="44"/>
      <c r="I31" s="161"/>
      <c r="K31" s="159"/>
      <c r="L31" s="160"/>
    </row>
    <row r="32" spans="1:12" ht="21.75" customHeight="1" x14ac:dyDescent="0.65">
      <c r="A32" s="6" t="s">
        <v>20</v>
      </c>
      <c r="D32" s="6"/>
      <c r="E32" s="20"/>
      <c r="F32" s="6"/>
      <c r="G32" s="161">
        <v>40499190</v>
      </c>
      <c r="H32" s="44"/>
      <c r="I32" s="161">
        <v>17815874</v>
      </c>
      <c r="K32" s="159"/>
      <c r="L32" s="160"/>
    </row>
    <row r="33" spans="1:12" ht="21.75" customHeight="1" x14ac:dyDescent="0.65">
      <c r="A33" s="6" t="s">
        <v>21</v>
      </c>
      <c r="D33" s="56"/>
      <c r="E33" s="22"/>
      <c r="F33" s="7"/>
      <c r="G33" s="168">
        <v>-746892199</v>
      </c>
      <c r="H33" s="158"/>
      <c r="I33" s="168">
        <v>-371955077</v>
      </c>
      <c r="K33" s="159"/>
      <c r="L33" s="160"/>
    </row>
    <row r="34" spans="1:12" ht="21.75" customHeight="1" x14ac:dyDescent="0.65">
      <c r="A34" s="6" t="s">
        <v>22</v>
      </c>
      <c r="D34" s="56"/>
      <c r="E34" s="22"/>
      <c r="F34" s="7"/>
      <c r="G34" s="168">
        <v>-254697069</v>
      </c>
      <c r="H34" s="158"/>
      <c r="I34" s="168">
        <v>-13200400</v>
      </c>
      <c r="K34" s="159"/>
      <c r="L34" s="160"/>
    </row>
    <row r="35" spans="1:12" ht="21.75" customHeight="1" x14ac:dyDescent="0.65">
      <c r="A35" s="6" t="s">
        <v>23</v>
      </c>
      <c r="D35" s="56"/>
      <c r="E35" s="22"/>
      <c r="F35" s="7"/>
      <c r="G35" s="168">
        <v>85332061</v>
      </c>
      <c r="H35" s="158"/>
      <c r="I35" s="168">
        <v>-23717146</v>
      </c>
      <c r="K35" s="159"/>
      <c r="L35" s="160"/>
    </row>
    <row r="36" spans="1:12" ht="21.75" customHeight="1" x14ac:dyDescent="0.65">
      <c r="A36" s="6" t="s">
        <v>121</v>
      </c>
      <c r="D36" s="56"/>
      <c r="E36" s="22"/>
      <c r="F36" s="7"/>
      <c r="G36" s="168">
        <v>0</v>
      </c>
      <c r="H36" s="158"/>
      <c r="I36" s="168">
        <v>-1989780700</v>
      </c>
    </row>
    <row r="37" spans="1:12" ht="21.75" customHeight="1" x14ac:dyDescent="0.7">
      <c r="A37" s="6" t="s">
        <v>28</v>
      </c>
      <c r="D37" s="19"/>
      <c r="E37" s="88"/>
      <c r="F37" s="17"/>
      <c r="G37" s="169">
        <v>-5920584</v>
      </c>
      <c r="H37" s="6"/>
      <c r="I37" s="169">
        <v>-66588375</v>
      </c>
      <c r="K37" s="159"/>
      <c r="L37" s="160"/>
    </row>
    <row r="38" spans="1:12" ht="21.75" customHeight="1" x14ac:dyDescent="0.7">
      <c r="A38" s="17" t="s">
        <v>122</v>
      </c>
      <c r="B38" s="6"/>
      <c r="C38" s="6"/>
      <c r="D38" s="2"/>
      <c r="E38" s="2"/>
      <c r="F38" s="2"/>
      <c r="G38" s="170">
        <f>SUM(G22:G37)</f>
        <v>1205473211</v>
      </c>
      <c r="H38" s="52"/>
      <c r="I38" s="170">
        <f>SUM(I22:I37)</f>
        <v>-2435564451</v>
      </c>
      <c r="K38" s="159"/>
      <c r="L38" s="160"/>
    </row>
    <row r="39" spans="1:12" ht="21.75" customHeight="1" x14ac:dyDescent="0.7">
      <c r="A39" s="17"/>
      <c r="B39" s="6"/>
      <c r="C39" s="6"/>
      <c r="D39" s="2"/>
      <c r="E39" s="2"/>
      <c r="F39" s="2"/>
      <c r="G39" s="77"/>
      <c r="H39" s="52"/>
      <c r="I39" s="77"/>
      <c r="K39" s="159"/>
      <c r="L39" s="160"/>
    </row>
    <row r="40" spans="1:12" ht="21.75" customHeight="1" x14ac:dyDescent="0.7">
      <c r="A40" s="17"/>
      <c r="B40" s="6"/>
      <c r="C40" s="6"/>
      <c r="D40" s="2"/>
      <c r="E40" s="2"/>
      <c r="F40" s="2"/>
      <c r="G40" s="77"/>
      <c r="H40" s="52"/>
      <c r="I40" s="77"/>
      <c r="K40" s="159"/>
      <c r="L40" s="160"/>
    </row>
    <row r="41" spans="1:12" ht="18.649999999999999" customHeight="1" x14ac:dyDescent="0.7">
      <c r="A41" s="18"/>
      <c r="B41" s="11"/>
      <c r="C41" s="11"/>
      <c r="D41" s="9" t="s">
        <v>16</v>
      </c>
      <c r="E41" s="1"/>
      <c r="F41" s="9"/>
      <c r="G41" s="121" t="s">
        <v>17</v>
      </c>
      <c r="H41" s="121"/>
      <c r="I41" s="121"/>
      <c r="K41" s="159"/>
      <c r="L41" s="160"/>
    </row>
    <row r="42" spans="1:12" ht="18.649999999999999" customHeight="1" x14ac:dyDescent="0.7">
      <c r="A42" s="18"/>
      <c r="B42" s="11"/>
      <c r="C42" s="11"/>
      <c r="D42" s="9"/>
      <c r="E42" s="1"/>
      <c r="F42" s="9"/>
      <c r="G42" s="121"/>
      <c r="H42" s="121"/>
      <c r="I42" s="121"/>
      <c r="K42" s="159"/>
      <c r="L42" s="160"/>
    </row>
    <row r="43" spans="1:12" ht="21.75" customHeight="1" x14ac:dyDescent="0.7">
      <c r="A43" s="57" t="s">
        <v>0</v>
      </c>
      <c r="B43" s="57"/>
      <c r="C43" s="57"/>
      <c r="D43" s="55"/>
      <c r="E43" s="16"/>
      <c r="F43" s="16"/>
      <c r="G43"/>
      <c r="H43"/>
      <c r="I43"/>
      <c r="K43" s="159"/>
      <c r="L43" s="160"/>
    </row>
    <row r="44" spans="1:12" ht="21.75" customHeight="1" x14ac:dyDescent="0.7">
      <c r="A44" s="15" t="s">
        <v>64</v>
      </c>
      <c r="B44" s="15"/>
      <c r="C44" s="15"/>
      <c r="E44" s="26"/>
      <c r="F44" s="13"/>
      <c r="G44" s="171"/>
      <c r="H44" s="171"/>
      <c r="I44" s="171"/>
      <c r="K44" s="159"/>
    </row>
    <row r="45" spans="1:12" ht="12" customHeight="1" x14ac:dyDescent="0.7">
      <c r="A45" s="15"/>
      <c r="B45" s="15"/>
      <c r="C45" s="15"/>
      <c r="E45" s="26"/>
      <c r="F45" s="13"/>
      <c r="G45" s="172"/>
      <c r="H45" s="172"/>
      <c r="I45" s="172"/>
      <c r="K45" s="159"/>
    </row>
    <row r="46" spans="1:12" ht="21.75" customHeight="1" x14ac:dyDescent="0.7">
      <c r="A46" s="85"/>
      <c r="B46" s="87"/>
      <c r="C46" s="87"/>
      <c r="D46" s="8"/>
      <c r="E46" s="20"/>
      <c r="F46" s="12"/>
      <c r="G46" s="202" t="s">
        <v>107</v>
      </c>
      <c r="H46" s="206"/>
      <c r="I46" s="206"/>
      <c r="K46" s="159"/>
    </row>
    <row r="47" spans="1:12" ht="21.75" customHeight="1" x14ac:dyDescent="0.7">
      <c r="A47" s="85"/>
      <c r="B47" s="87"/>
      <c r="C47" s="87"/>
      <c r="D47" s="8"/>
      <c r="E47" s="20"/>
      <c r="F47" s="12"/>
      <c r="G47" s="202" t="s">
        <v>44</v>
      </c>
      <c r="H47" s="206"/>
      <c r="I47" s="206"/>
      <c r="K47" s="159"/>
    </row>
    <row r="48" spans="1:12" ht="21.75" customHeight="1" x14ac:dyDescent="0.7">
      <c r="A48" s="2"/>
      <c r="B48" s="86"/>
      <c r="C48" s="86"/>
      <c r="D48" s="56"/>
      <c r="E48" s="33"/>
      <c r="F48" s="26" t="s">
        <v>3</v>
      </c>
      <c r="G48" s="14">
        <v>2567</v>
      </c>
      <c r="H48" s="94"/>
      <c r="I48" s="14">
        <v>2566</v>
      </c>
      <c r="K48" s="159"/>
    </row>
    <row r="49" spans="1:12" ht="21.75" customHeight="1" x14ac:dyDescent="0.65">
      <c r="A49" s="13"/>
      <c r="B49" s="13"/>
      <c r="C49" s="13"/>
      <c r="D49" s="56"/>
      <c r="G49" s="199" t="s">
        <v>4</v>
      </c>
      <c r="H49" s="199"/>
      <c r="I49" s="199"/>
      <c r="K49" s="159"/>
    </row>
    <row r="50" spans="1:12" ht="10.25" customHeight="1" x14ac:dyDescent="0.65">
      <c r="A50" s="12"/>
      <c r="B50" s="12"/>
      <c r="C50" s="12"/>
      <c r="D50" s="56"/>
      <c r="E50" s="33"/>
      <c r="F50" s="34"/>
      <c r="G50" s="167"/>
      <c r="H50" s="44"/>
      <c r="I50" s="167"/>
      <c r="K50" s="159"/>
    </row>
    <row r="51" spans="1:12" ht="21.75" customHeight="1" x14ac:dyDescent="0.65">
      <c r="A51" s="173" t="s">
        <v>123</v>
      </c>
      <c r="B51" s="12"/>
      <c r="C51" s="12"/>
      <c r="D51" s="56"/>
      <c r="E51" s="33"/>
      <c r="F51" s="34"/>
      <c r="G51" s="167">
        <v>-18321580</v>
      </c>
      <c r="H51" s="44"/>
      <c r="I51" s="167">
        <v>-4046620</v>
      </c>
      <c r="K51" s="159"/>
      <c r="L51" s="160"/>
    </row>
    <row r="52" spans="1:12" ht="21.75" customHeight="1" x14ac:dyDescent="0.65">
      <c r="A52" s="173" t="s">
        <v>67</v>
      </c>
      <c r="B52" s="12"/>
      <c r="C52" s="12"/>
      <c r="D52" s="56"/>
      <c r="E52" s="33"/>
      <c r="F52" s="34"/>
      <c r="G52" s="174">
        <v>409450802</v>
      </c>
      <c r="H52" s="175"/>
      <c r="I52" s="174">
        <v>243583599</v>
      </c>
      <c r="K52" s="159"/>
      <c r="L52" s="160"/>
    </row>
    <row r="53" spans="1:12" ht="21.75" customHeight="1" x14ac:dyDescent="0.65">
      <c r="A53" s="176" t="s">
        <v>68</v>
      </c>
      <c r="B53" s="12"/>
      <c r="C53" s="12"/>
      <c r="D53" s="56"/>
      <c r="E53" s="33"/>
      <c r="F53" s="34"/>
      <c r="G53" s="174">
        <v>118907488</v>
      </c>
      <c r="H53" s="175"/>
      <c r="I53" s="174">
        <v>140760640</v>
      </c>
      <c r="K53" s="159"/>
      <c r="L53" s="160"/>
    </row>
    <row r="54" spans="1:12" ht="21.75" customHeight="1" x14ac:dyDescent="0.65">
      <c r="A54" s="173" t="s">
        <v>124</v>
      </c>
      <c r="B54" s="12"/>
      <c r="C54" s="12"/>
      <c r="D54" s="56"/>
      <c r="E54" s="33"/>
      <c r="F54" s="34"/>
      <c r="G54" s="174">
        <v>-77519365</v>
      </c>
      <c r="H54" s="175"/>
      <c r="I54" s="174">
        <v>-82036890</v>
      </c>
      <c r="K54" s="159"/>
      <c r="L54" s="160"/>
    </row>
    <row r="55" spans="1:12" ht="21.75" customHeight="1" x14ac:dyDescent="0.65">
      <c r="A55" s="173" t="s">
        <v>125</v>
      </c>
      <c r="B55" s="12"/>
      <c r="C55" s="12"/>
      <c r="D55" s="56"/>
      <c r="E55" s="33"/>
      <c r="F55" s="34"/>
      <c r="G55" s="82">
        <v>-97838352</v>
      </c>
      <c r="H55" s="175"/>
      <c r="I55" s="82">
        <v>-181783056</v>
      </c>
      <c r="K55" s="159"/>
      <c r="L55" s="160"/>
    </row>
    <row r="56" spans="1:12" ht="21.75" customHeight="1" x14ac:dyDescent="0.7">
      <c r="A56" s="2" t="s">
        <v>126</v>
      </c>
      <c r="B56" s="177"/>
      <c r="C56" s="177"/>
      <c r="D56" s="164"/>
      <c r="E56" s="178"/>
      <c r="F56" s="35"/>
      <c r="G56" s="179">
        <f>+G38+G52+G53+G54+G55+G51</f>
        <v>1540152204</v>
      </c>
      <c r="H56" s="45"/>
      <c r="I56" s="179">
        <f>+I38+I52+I53+I54+I55+I51</f>
        <v>-2319086778</v>
      </c>
      <c r="K56" s="159"/>
      <c r="L56" s="160"/>
    </row>
    <row r="57" spans="1:12" ht="9" customHeight="1" x14ac:dyDescent="0.65">
      <c r="A57" s="12"/>
      <c r="B57" s="12"/>
      <c r="C57" s="12"/>
      <c r="D57" s="56"/>
      <c r="E57" s="33"/>
      <c r="F57" s="34"/>
      <c r="G57" s="167"/>
      <c r="H57" s="44"/>
      <c r="I57" s="167"/>
      <c r="L57" s="160"/>
    </row>
    <row r="58" spans="1:12" ht="21.75" customHeight="1" x14ac:dyDescent="0.7">
      <c r="A58" s="30" t="s">
        <v>69</v>
      </c>
      <c r="B58" s="34"/>
      <c r="C58" s="34"/>
      <c r="D58" s="56"/>
      <c r="E58" s="33"/>
      <c r="F58" s="34"/>
      <c r="G58" s="161"/>
      <c r="H58" s="44"/>
      <c r="I58" s="161"/>
      <c r="K58" s="159"/>
    </row>
    <row r="59" spans="1:12" ht="21.75" customHeight="1" x14ac:dyDescent="0.65">
      <c r="A59" s="4" t="s">
        <v>127</v>
      </c>
      <c r="C59" s="34"/>
      <c r="E59" s="1"/>
      <c r="G59" s="180">
        <v>534192</v>
      </c>
      <c r="H59" s="64"/>
      <c r="I59" s="180">
        <v>313952</v>
      </c>
      <c r="K59" s="159"/>
      <c r="L59" s="160"/>
    </row>
    <row r="60" spans="1:12" ht="21.75" customHeight="1" x14ac:dyDescent="0.7">
      <c r="A60" s="4" t="s">
        <v>70</v>
      </c>
      <c r="C60" s="34"/>
      <c r="E60" s="33"/>
      <c r="F60" s="34"/>
      <c r="G60" s="154">
        <v>-27198952</v>
      </c>
      <c r="H60" s="45"/>
      <c r="I60" s="154">
        <v>-50687633</v>
      </c>
      <c r="K60" s="159"/>
      <c r="L60" s="160"/>
    </row>
    <row r="61" spans="1:12" ht="21.75" customHeight="1" x14ac:dyDescent="0.65">
      <c r="A61" s="4" t="s">
        <v>71</v>
      </c>
      <c r="C61" s="34"/>
      <c r="E61" s="1"/>
      <c r="G61" s="181">
        <v>-26689808</v>
      </c>
      <c r="H61" s="64"/>
      <c r="I61" s="181">
        <v>-26918423</v>
      </c>
      <c r="K61" s="159"/>
      <c r="L61" s="160"/>
    </row>
    <row r="62" spans="1:12" ht="21.75" customHeight="1" x14ac:dyDescent="0.7">
      <c r="A62" s="4" t="s">
        <v>116</v>
      </c>
      <c r="C62" s="34"/>
      <c r="E62" s="33"/>
      <c r="F62" s="34"/>
      <c r="G62" s="154">
        <v>124796226</v>
      </c>
      <c r="H62" s="45"/>
      <c r="I62" s="154">
        <v>102439544</v>
      </c>
      <c r="K62" s="159"/>
      <c r="L62" s="160"/>
    </row>
    <row r="63" spans="1:12" ht="21.75" customHeight="1" x14ac:dyDescent="0.7">
      <c r="A63" s="17" t="s">
        <v>128</v>
      </c>
      <c r="B63" s="34"/>
      <c r="C63" s="34"/>
      <c r="E63" s="1"/>
      <c r="G63" s="76">
        <f>SUM(G59:G62)</f>
        <v>71441658</v>
      </c>
      <c r="H63" s="182"/>
      <c r="I63" s="76">
        <f>SUM(I59:I62)</f>
        <v>25147440</v>
      </c>
      <c r="K63" s="159"/>
    </row>
    <row r="64" spans="1:12" ht="9.65" customHeight="1" x14ac:dyDescent="0.7">
      <c r="A64" s="17"/>
      <c r="B64" s="34"/>
      <c r="C64" s="34"/>
      <c r="E64" s="1"/>
      <c r="G64" s="162"/>
      <c r="H64" s="64"/>
      <c r="I64" s="162"/>
      <c r="K64" s="159"/>
    </row>
    <row r="65" spans="1:12" ht="21.75" customHeight="1" x14ac:dyDescent="0.7">
      <c r="A65" s="30" t="s">
        <v>72</v>
      </c>
      <c r="E65" s="1"/>
      <c r="G65" s="183"/>
      <c r="H65" s="64"/>
      <c r="I65" s="183"/>
      <c r="K65" s="159"/>
    </row>
    <row r="66" spans="1:12" ht="21.75" customHeight="1" x14ac:dyDescent="0.65">
      <c r="A66" s="4" t="s">
        <v>129</v>
      </c>
      <c r="E66" s="1"/>
      <c r="F66" s="14">
        <v>17</v>
      </c>
      <c r="G66" s="181">
        <v>1404442258</v>
      </c>
      <c r="H66" s="184"/>
      <c r="I66" s="181">
        <v>135789374</v>
      </c>
      <c r="K66" s="159"/>
      <c r="L66" s="160"/>
    </row>
    <row r="67" spans="1:12" ht="21.75" customHeight="1" x14ac:dyDescent="0.65">
      <c r="A67" s="4" t="s">
        <v>130</v>
      </c>
      <c r="E67" s="1"/>
      <c r="F67" s="14">
        <v>17</v>
      </c>
      <c r="G67" s="31">
        <v>-953000000</v>
      </c>
      <c r="H67" s="184"/>
      <c r="I67" s="31">
        <v>-138000000</v>
      </c>
      <c r="K67" s="159"/>
      <c r="L67" s="160"/>
    </row>
    <row r="68" spans="1:12" ht="21.75" customHeight="1" x14ac:dyDescent="0.65">
      <c r="A68" s="63" t="s">
        <v>131</v>
      </c>
      <c r="E68" s="1"/>
      <c r="G68" s="185">
        <v>100000000</v>
      </c>
      <c r="H68" s="186"/>
      <c r="I68" s="185">
        <v>300000000</v>
      </c>
      <c r="J68" s="23"/>
      <c r="K68" s="159"/>
      <c r="L68" s="160"/>
    </row>
    <row r="69" spans="1:12" ht="21.75" customHeight="1" x14ac:dyDescent="0.65">
      <c r="A69" s="63" t="s">
        <v>132</v>
      </c>
      <c r="E69" s="1"/>
      <c r="G69" s="185">
        <v>-100000000</v>
      </c>
      <c r="H69" s="186"/>
      <c r="I69" s="185">
        <v>-300000000</v>
      </c>
      <c r="K69" s="159"/>
      <c r="L69" s="160"/>
    </row>
    <row r="70" spans="1:12" ht="21.75" customHeight="1" x14ac:dyDescent="0.65">
      <c r="A70" s="4" t="s">
        <v>133</v>
      </c>
      <c r="E70" s="1"/>
      <c r="G70" s="31">
        <v>-25666005</v>
      </c>
      <c r="H70" s="184"/>
      <c r="I70" s="31">
        <v>-13750407</v>
      </c>
      <c r="K70" s="159"/>
      <c r="L70" s="160"/>
    </row>
    <row r="71" spans="1:12" s="59" customFormat="1" ht="21.75" customHeight="1" x14ac:dyDescent="0.7">
      <c r="A71" s="48" t="s">
        <v>134</v>
      </c>
      <c r="C71" s="1"/>
      <c r="D71" s="19"/>
      <c r="E71" s="33"/>
      <c r="F71" s="34"/>
      <c r="G71" s="187">
        <v>-78395</v>
      </c>
      <c r="H71" s="27"/>
      <c r="I71" s="187">
        <v>-155040</v>
      </c>
      <c r="K71" s="159"/>
      <c r="L71" s="160"/>
    </row>
    <row r="72" spans="1:12" s="59" customFormat="1" ht="21.75" customHeight="1" x14ac:dyDescent="0.7">
      <c r="A72" s="48" t="s">
        <v>135</v>
      </c>
      <c r="C72" s="1"/>
      <c r="D72" s="19"/>
      <c r="E72" s="33"/>
      <c r="F72" s="188">
        <v>29</v>
      </c>
      <c r="G72" s="189">
        <v>-400007508</v>
      </c>
      <c r="H72" s="27"/>
      <c r="I72" s="189">
        <v>-1000018770</v>
      </c>
      <c r="K72" s="159"/>
      <c r="L72" s="160"/>
    </row>
    <row r="73" spans="1:12" s="59" customFormat="1" ht="21.75" customHeight="1" x14ac:dyDescent="0.7">
      <c r="A73" s="17" t="s">
        <v>136</v>
      </c>
      <c r="B73" s="1"/>
      <c r="C73" s="1"/>
      <c r="D73" s="19"/>
      <c r="F73" s="5"/>
      <c r="G73" s="142">
        <f>SUM(G66:G72)</f>
        <v>25690350</v>
      </c>
      <c r="H73" s="27"/>
      <c r="I73" s="142">
        <f>SUM(I66:I72)</f>
        <v>-1016134843</v>
      </c>
      <c r="K73" s="159"/>
    </row>
    <row r="74" spans="1:12" ht="9" customHeight="1" x14ac:dyDescent="0.7">
      <c r="D74" s="6"/>
      <c r="E74" s="26"/>
      <c r="F74" s="5"/>
      <c r="G74" s="134"/>
      <c r="H74" s="27"/>
      <c r="I74" s="134"/>
      <c r="K74" s="159"/>
    </row>
    <row r="75" spans="1:12" s="59" customFormat="1" ht="21.75" customHeight="1" x14ac:dyDescent="0.7">
      <c r="A75" s="60" t="s">
        <v>73</v>
      </c>
      <c r="B75" s="35"/>
      <c r="C75" s="35"/>
      <c r="D75" s="19"/>
      <c r="E75" s="26"/>
      <c r="F75" s="5"/>
      <c r="G75" s="190">
        <f>SUM(G56+G63+G73)</f>
        <v>1637284212</v>
      </c>
      <c r="H75" s="27"/>
      <c r="I75" s="190">
        <f>SUM(I56+I63+I73)</f>
        <v>-3310074181</v>
      </c>
      <c r="K75" s="159"/>
    </row>
    <row r="76" spans="1:12" ht="21.75" customHeight="1" x14ac:dyDescent="0.7">
      <c r="A76" s="61" t="s">
        <v>137</v>
      </c>
      <c r="B76" s="35"/>
      <c r="C76" s="35"/>
      <c r="D76" s="6"/>
      <c r="F76" s="26">
        <v>5</v>
      </c>
      <c r="G76" s="162">
        <v>178418144</v>
      </c>
      <c r="H76" s="27"/>
      <c r="I76" s="162">
        <v>3488492325</v>
      </c>
      <c r="K76" s="159"/>
    </row>
    <row r="77" spans="1:12" ht="21.75" customHeight="1" thickBot="1" x14ac:dyDescent="0.75">
      <c r="A77" s="60" t="s">
        <v>138</v>
      </c>
      <c r="B77" s="34"/>
      <c r="C77" s="34"/>
      <c r="F77" s="26">
        <v>5</v>
      </c>
      <c r="G77" s="191">
        <f>SUM(G75:G76)</f>
        <v>1815702356</v>
      </c>
      <c r="H77" s="23"/>
      <c r="I77" s="191">
        <f>SUM(I75:I76)</f>
        <v>178418144</v>
      </c>
      <c r="K77" s="159"/>
    </row>
    <row r="78" spans="1:12" ht="7.4" customHeight="1" thickTop="1" x14ac:dyDescent="0.7">
      <c r="A78" s="60"/>
      <c r="B78" s="34"/>
      <c r="C78" s="34"/>
      <c r="F78" s="26"/>
      <c r="G78" s="192"/>
      <c r="H78" s="23"/>
      <c r="I78" s="192"/>
      <c r="K78" s="159"/>
    </row>
    <row r="79" spans="1:12" ht="21.75" customHeight="1" x14ac:dyDescent="0.7">
      <c r="A79" s="193" t="s">
        <v>139</v>
      </c>
      <c r="B79" s="34"/>
      <c r="C79" s="34"/>
      <c r="F79" s="26"/>
      <c r="G79" s="194"/>
      <c r="H79" s="23"/>
      <c r="I79" s="29"/>
      <c r="K79" s="159"/>
    </row>
    <row r="80" spans="1:12" ht="21.75" customHeight="1" x14ac:dyDescent="0.65">
      <c r="A80" s="65" t="s">
        <v>140</v>
      </c>
      <c r="B80" s="34"/>
      <c r="C80" s="34"/>
      <c r="E80" s="26"/>
      <c r="G80" s="195">
        <v>3779942</v>
      </c>
      <c r="H80" s="64"/>
      <c r="I80" s="195">
        <v>4431240.3100000154</v>
      </c>
      <c r="K80" s="159"/>
      <c r="L80" s="160"/>
    </row>
    <row r="81" spans="1:12" ht="21.75" customHeight="1" x14ac:dyDescent="0.65">
      <c r="A81" s="61" t="s">
        <v>141</v>
      </c>
      <c r="G81" s="37">
        <v>18311675</v>
      </c>
      <c r="I81" s="37">
        <v>16744453</v>
      </c>
      <c r="K81" s="159"/>
      <c r="L81" s="160"/>
    </row>
    <row r="82" spans="1:12" ht="21.75" customHeight="1" x14ac:dyDescent="0.65">
      <c r="A82" s="61"/>
      <c r="G82" s="37"/>
      <c r="I82" s="37"/>
      <c r="K82" s="159"/>
    </row>
    <row r="83" spans="1:12" ht="18.649999999999999" customHeight="1" x14ac:dyDescent="0.7">
      <c r="A83" s="60"/>
      <c r="B83" s="34"/>
      <c r="C83" s="34"/>
      <c r="F83" s="26"/>
      <c r="G83" s="29"/>
      <c r="H83" s="23"/>
      <c r="I83" s="29"/>
    </row>
    <row r="84" spans="1:12" ht="18.649999999999999" customHeight="1" x14ac:dyDescent="0.7">
      <c r="A84" s="60"/>
      <c r="B84" s="34"/>
      <c r="C84" s="34"/>
      <c r="F84" s="26"/>
      <c r="G84" s="29"/>
      <c r="H84" s="23"/>
      <c r="I84" s="29"/>
      <c r="K84" s="159"/>
    </row>
    <row r="85" spans="1:12" ht="18.649999999999999" customHeight="1" x14ac:dyDescent="0.7">
      <c r="A85" s="60"/>
      <c r="B85" s="34"/>
      <c r="C85" s="34"/>
      <c r="F85" s="26"/>
      <c r="G85" s="29"/>
      <c r="H85" s="23"/>
      <c r="I85" s="29"/>
      <c r="K85" s="159"/>
    </row>
    <row r="86" spans="1:12" ht="19.399999999999999" customHeight="1" x14ac:dyDescent="0.7">
      <c r="A86" s="60"/>
      <c r="B86" s="34"/>
      <c r="C86" s="34"/>
      <c r="D86" s="9" t="s">
        <v>16</v>
      </c>
      <c r="F86" s="26"/>
      <c r="G86" s="121" t="s">
        <v>17</v>
      </c>
      <c r="H86" s="196"/>
      <c r="I86" s="29"/>
      <c r="K86" s="159"/>
      <c r="L86" s="159"/>
    </row>
    <row r="87" spans="1:12" ht="21.75" customHeight="1" x14ac:dyDescent="0.65">
      <c r="K87" s="159"/>
    </row>
    <row r="88" spans="1:12" ht="21.75" customHeight="1" x14ac:dyDescent="0.65">
      <c r="K88" s="159"/>
    </row>
    <row r="89" spans="1:12" ht="21.75" customHeight="1" x14ac:dyDescent="0.65">
      <c r="K89" s="159"/>
    </row>
    <row r="90" spans="1:12" ht="21.75" customHeight="1" x14ac:dyDescent="0.65">
      <c r="K90" s="159"/>
    </row>
    <row r="91" spans="1:12" ht="21.75" customHeight="1" x14ac:dyDescent="0.65">
      <c r="K91" s="159"/>
    </row>
    <row r="94" spans="1:12" ht="21.75" customHeight="1" x14ac:dyDescent="0.65">
      <c r="K94" s="159"/>
    </row>
    <row r="95" spans="1:12" ht="21.75" customHeight="1" x14ac:dyDescent="0.65">
      <c r="K95" s="159"/>
    </row>
    <row r="96" spans="1:12" ht="21.75" customHeight="1" x14ac:dyDescent="0.65">
      <c r="K96" s="159"/>
    </row>
    <row r="97" spans="11:11" ht="21.75" customHeight="1" x14ac:dyDescent="0.65">
      <c r="K97" s="159"/>
    </row>
    <row r="98" spans="11:11" ht="21.75" customHeight="1" x14ac:dyDescent="0.65">
      <c r="K98" s="159"/>
    </row>
    <row r="99" spans="11:11" ht="21.75" customHeight="1" x14ac:dyDescent="0.65">
      <c r="K99" s="159"/>
    </row>
    <row r="100" spans="11:11" ht="21.75" customHeight="1" x14ac:dyDescent="0.65">
      <c r="K100" s="159"/>
    </row>
    <row r="101" spans="11:11" ht="21.75" customHeight="1" x14ac:dyDescent="0.65">
      <c r="K101" s="159"/>
    </row>
    <row r="102" spans="11:11" ht="21.75" customHeight="1" x14ac:dyDescent="0.65">
      <c r="K102" s="159"/>
    </row>
    <row r="103" spans="11:11" ht="21.75" customHeight="1" x14ac:dyDescent="0.65">
      <c r="K103" s="159"/>
    </row>
    <row r="104" spans="11:11" ht="21.75" customHeight="1" x14ac:dyDescent="0.65">
      <c r="K104" s="159"/>
    </row>
  </sheetData>
  <mergeCells count="7">
    <mergeCell ref="G49:I49"/>
    <mergeCell ref="G1:I1"/>
    <mergeCell ref="G4:I4"/>
    <mergeCell ref="G5:I5"/>
    <mergeCell ref="G7:I7"/>
    <mergeCell ref="G46:I46"/>
    <mergeCell ref="G47:I47"/>
  </mergeCells>
  <dataValidations count="1">
    <dataValidation allowBlank="1" showInputMessage="1" showErrorMessage="1" prompt="จำนวนงิน_x000a_" sqref="G43:G45 G50:G59 G77:G80 G8:G15 G61 G38:I40 I43:I45 I50:I59 I77:I80 I8:I15 I61 I63:I73 G63:G73 I83:I113 G83:G113 I18:I37 G18:G37" xr:uid="{3EA848A4-8D7E-455A-A0BB-6944CBCFBB59}"/>
  </dataValidations>
  <pageMargins left="0.8" right="0.8" top="0.48" bottom="0.4" header="0.5" footer="0.5"/>
  <pageSetup paperSize="9" scale="90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2" min="4" max="8" man="1"/>
  </rowBreaks>
  <customProperties>
    <customPr name="QA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1B7B5C-C0A2-403F-9839-B35F8CCC2DB2}">
  <ds:schemaRefs>
    <ds:schemaRef ds:uri="4243d5be-521d-4052-81ca-f0f31ea6f2da"/>
    <ds:schemaRef ds:uri="http://purl.org/dc/elements/1.1/"/>
    <ds:schemaRef ds:uri="f6ba49b0-bcda-4796-8236-5b5cc1493ace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486EE20-1F53-4C40-B4E4-1EB6ABD8CE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A368F1-5B76-4C82-A3E4-CA2304D819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</vt:lpstr>
      <vt:lpstr>SH</vt:lpstr>
      <vt:lpstr>CF</vt:lpstr>
      <vt:lpstr>BL!Print_Area</vt:lpstr>
      <vt:lpstr>CF!Print_Area</vt:lpstr>
      <vt:lpstr>SH!Print_Area</vt:lpstr>
    </vt:vector>
  </TitlesOfParts>
  <Manager/>
  <Company>KPMG Advisory (Thailand)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Pawallapat, Tunsrisuroj</dc:creator>
  <cp:keywords/>
  <dc:description/>
  <cp:lastModifiedBy>Theeranun Kittimanasakul</cp:lastModifiedBy>
  <cp:revision/>
  <cp:lastPrinted>2025-03-19T10:59:29Z</cp:lastPrinted>
  <dcterms:created xsi:type="dcterms:W3CDTF">2000-07-31T06:46:52Z</dcterms:created>
  <dcterms:modified xsi:type="dcterms:W3CDTF">2025-04-04T04:25:39Z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