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\Financial Statements\2024\31.12.2024\Send\Set\EN\"/>
    </mc:Choice>
  </mc:AlternateContent>
  <xr:revisionPtr revIDLastSave="0" documentId="13_ncr:1_{503A067E-5FCE-41FC-99FC-4BA29C13D4C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L" sheetId="1" r:id="rId1"/>
    <sheet name="SH" sheetId="7" r:id="rId2"/>
    <sheet name="CF" sheetId="6" r:id="rId3"/>
  </sheets>
  <definedNames>
    <definedName name="_xlnm.Print_Area" localSheetId="0">BL!$A$1:$K$94</definedName>
    <definedName name="_xlnm.Print_Area" localSheetId="2">CF!$A$1:$K$94</definedName>
    <definedName name="_xlnm.Print_Area" localSheetId="1">SH!$A$1:$M$51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7" l="1"/>
  <c r="G42" i="7"/>
  <c r="E42" i="7"/>
  <c r="I81" i="1" l="1"/>
  <c r="I66" i="6" l="1"/>
  <c r="M36" i="7" l="1"/>
  <c r="K71" i="1" l="1"/>
  <c r="K63" i="1"/>
  <c r="K43" i="1"/>
  <c r="K31" i="1"/>
  <c r="K17" i="1"/>
  <c r="K38" i="7"/>
  <c r="M38" i="7"/>
  <c r="K44" i="1" l="1"/>
  <c r="K72" i="1"/>
  <c r="K74" i="1" s="1"/>
  <c r="K76" i="6"/>
  <c r="K66" i="6"/>
  <c r="K23" i="6"/>
  <c r="K39" i="6" s="1"/>
  <c r="K59" i="6" s="1"/>
  <c r="I31" i="1"/>
  <c r="K13" i="7"/>
  <c r="I43" i="1"/>
  <c r="K15" i="7" l="1"/>
  <c r="K83" i="1"/>
  <c r="K78" i="6"/>
  <c r="K80" i="6" s="1"/>
  <c r="K85" i="1"/>
  <c r="I76" i="6"/>
  <c r="I17" i="7"/>
  <c r="I34" i="7" s="1"/>
  <c r="I43" i="7" s="1"/>
  <c r="G17" i="7"/>
  <c r="G34" i="7" s="1"/>
  <c r="G43" i="7" s="1"/>
  <c r="E17" i="7"/>
  <c r="E34" i="7" s="1"/>
  <c r="E43" i="7" s="1"/>
  <c r="M11" i="7"/>
  <c r="M13" i="7" s="1"/>
  <c r="M9" i="7"/>
  <c r="I44" i="1" l="1"/>
  <c r="I17" i="1"/>
  <c r="I71" i="1" l="1"/>
  <c r="I63" i="1"/>
  <c r="I72" i="1" l="1"/>
  <c r="I74" i="1" s="1"/>
  <c r="I83" i="1" s="1"/>
  <c r="K40" i="7" l="1"/>
  <c r="I85" i="1"/>
  <c r="M40" i="7" l="1"/>
  <c r="K16" i="7"/>
  <c r="M15" i="7"/>
  <c r="M16" i="7" l="1"/>
  <c r="M17" i="7" s="1"/>
  <c r="K17" i="7"/>
  <c r="K34" i="7" s="1"/>
  <c r="M34" i="7" l="1"/>
  <c r="M41" i="7" l="1"/>
  <c r="K42" i="7"/>
  <c r="M42" i="7" l="1"/>
  <c r="M43" i="7" s="1"/>
  <c r="K43" i="7"/>
  <c r="I23" i="6"/>
  <c r="I39" i="6" s="1"/>
  <c r="I59" i="6" s="1"/>
  <c r="I78" i="6" s="1"/>
  <c r="I80" i="6" s="1"/>
</calcChain>
</file>

<file path=xl/sharedStrings.xml><?xml version="1.0" encoding="utf-8"?>
<sst xmlns="http://schemas.openxmlformats.org/spreadsheetml/2006/main" count="225" uniqueCount="160">
  <si>
    <t>Kasikorn Securities Public Company Limited</t>
  </si>
  <si>
    <t>Statement of financial position</t>
  </si>
  <si>
    <t>31 December</t>
  </si>
  <si>
    <t>Assets</t>
  </si>
  <si>
    <t>Note</t>
  </si>
  <si>
    <t>2023</t>
  </si>
  <si>
    <t>(in Baht)</t>
  </si>
  <si>
    <t>Cash and cash equivalents</t>
  </si>
  <si>
    <t>5, 8, 30</t>
  </si>
  <si>
    <t>Receivables from Clearing House and broker - dealers</t>
  </si>
  <si>
    <t>6, 8, 30</t>
  </si>
  <si>
    <t xml:space="preserve">Securities and derivatives business receivables </t>
  </si>
  <si>
    <t>Derivative assets</t>
  </si>
  <si>
    <t>9, 30</t>
  </si>
  <si>
    <t>Non-collateralised investments</t>
  </si>
  <si>
    <t xml:space="preserve">Leasehold office improvements and equipment </t>
  </si>
  <si>
    <t>Right of use assets</t>
  </si>
  <si>
    <t>30, 31</t>
  </si>
  <si>
    <t xml:space="preserve">Intangible assets </t>
  </si>
  <si>
    <t>12, 30</t>
  </si>
  <si>
    <t>Deferred tax assets</t>
  </si>
  <si>
    <t>Other assets</t>
  </si>
  <si>
    <t>13, 30</t>
  </si>
  <si>
    <t>Total assets</t>
  </si>
  <si>
    <t>Liabilities and equity</t>
  </si>
  <si>
    <t xml:space="preserve">Liabilities    </t>
  </si>
  <si>
    <t>Payables to Clearing House and broker - dealers</t>
  </si>
  <si>
    <t xml:space="preserve">Securities and derivatives business payables </t>
  </si>
  <si>
    <t>Financial liabilities designated at fair value through profit or loss</t>
  </si>
  <si>
    <t>Derivative liabilities</t>
  </si>
  <si>
    <t>Account payable - debt instrument</t>
  </si>
  <si>
    <t>Income tax payable</t>
  </si>
  <si>
    <t>Debt issued and borrowings</t>
  </si>
  <si>
    <t>Lease liabilities</t>
  </si>
  <si>
    <t>Provisions</t>
  </si>
  <si>
    <t>Other liabilities</t>
  </si>
  <si>
    <t>19, 30</t>
  </si>
  <si>
    <t>Total liabilities</t>
  </si>
  <si>
    <t>Equity</t>
  </si>
  <si>
    <t>Share capital</t>
  </si>
  <si>
    <t>Authorised share capital</t>
  </si>
  <si>
    <t>(100,200,000 ordinary shares, par value at Baht 5 per share)</t>
  </si>
  <si>
    <t>Issued and paid-up capital</t>
  </si>
  <si>
    <t>(100,001,877 ordinary shares, par value at Baht 5 per share)</t>
  </si>
  <si>
    <t>Share premium</t>
  </si>
  <si>
    <t>Retained earnings</t>
  </si>
  <si>
    <t>Appropriated - legal reserve</t>
  </si>
  <si>
    <t>Unappropriated</t>
  </si>
  <si>
    <t>Total equity</t>
  </si>
  <si>
    <t>Total liabilities and equity</t>
  </si>
  <si>
    <t>Director_________________________</t>
  </si>
  <si>
    <t>Director__________________________</t>
  </si>
  <si>
    <t>Statement of comprehensive income</t>
  </si>
  <si>
    <t>Year ended 31 December</t>
  </si>
  <si>
    <t>Revenues</t>
  </si>
  <si>
    <t>Brokerage fees</t>
  </si>
  <si>
    <t>23, 30</t>
  </si>
  <si>
    <t>Fees and service income</t>
  </si>
  <si>
    <t>24, 30</t>
  </si>
  <si>
    <t>Interest income</t>
  </si>
  <si>
    <t>Gains and return on financial instruments</t>
  </si>
  <si>
    <t>Other income</t>
  </si>
  <si>
    <t>Total revenues</t>
  </si>
  <si>
    <t>Expenses</t>
  </si>
  <si>
    <t>Employee benefits expenses</t>
  </si>
  <si>
    <t>25, 30</t>
  </si>
  <si>
    <t>Fees and service expenses</t>
  </si>
  <si>
    <t>Interest expenses</t>
  </si>
  <si>
    <t>Expected credit losses (reversal)</t>
  </si>
  <si>
    <t>Other expenses</t>
  </si>
  <si>
    <t>26, 30</t>
  </si>
  <si>
    <t>Total expenses</t>
  </si>
  <si>
    <t>Profit before income tax</t>
  </si>
  <si>
    <t>Income tax</t>
  </si>
  <si>
    <t>Profit for the year</t>
  </si>
  <si>
    <t xml:space="preserve">Basic earnings per share </t>
  </si>
  <si>
    <t>28</t>
  </si>
  <si>
    <t>Statement of changes in equity</t>
  </si>
  <si>
    <t xml:space="preserve">Retained earnings </t>
  </si>
  <si>
    <t>Issued and paid-up</t>
  </si>
  <si>
    <t>Share</t>
  </si>
  <si>
    <t>Appropriated</t>
  </si>
  <si>
    <t>Total</t>
  </si>
  <si>
    <t>share capital</t>
  </si>
  <si>
    <t>premium</t>
  </si>
  <si>
    <t>- legal reserve</t>
  </si>
  <si>
    <t xml:space="preserve"> equity</t>
  </si>
  <si>
    <t>Transaction with owners, recorded directly in equity</t>
  </si>
  <si>
    <t xml:space="preserve">       Dividend to owners of company</t>
  </si>
  <si>
    <t>Total transaction with owners, recorded</t>
  </si>
  <si>
    <t xml:space="preserve">   directly in equity</t>
  </si>
  <si>
    <t>Comprehensive income for the year</t>
  </si>
  <si>
    <t>Total comprehensive income for the year</t>
  </si>
  <si>
    <t>Year ended 31 December 2023</t>
  </si>
  <si>
    <t>Balance at 1 January 2023</t>
  </si>
  <si>
    <t>Balance at 31 December 2023</t>
  </si>
  <si>
    <t>Statement of cash flows</t>
  </si>
  <si>
    <t>Cash flows from operating activities</t>
  </si>
  <si>
    <t>Adjustments to reconcile profit from operations before income tax</t>
  </si>
  <si>
    <t>to net cash provided by (used in) operating activities</t>
  </si>
  <si>
    <t>Depreciation and amortisation</t>
  </si>
  <si>
    <t>Loss (gain) on foreign exchange translation</t>
  </si>
  <si>
    <t>Provision made (reversal)</t>
  </si>
  <si>
    <t xml:space="preserve">Interest expense </t>
  </si>
  <si>
    <t xml:space="preserve">Interest income  </t>
  </si>
  <si>
    <t>Dividend income</t>
  </si>
  <si>
    <t>Profit from operations before changes in operating assets and liabilities</t>
  </si>
  <si>
    <t>Decrease (increase) in operating assets</t>
  </si>
  <si>
    <t>Securities and derivatives business receivables</t>
  </si>
  <si>
    <t>Non-collateralised investments measured at fair value through profit or loss</t>
  </si>
  <si>
    <t>Increase (decrease) in operating liabilities</t>
  </si>
  <si>
    <t>Securities and derivatives business payables</t>
  </si>
  <si>
    <t>Employee benefit paid</t>
  </si>
  <si>
    <t>Interest received</t>
  </si>
  <si>
    <t>Interest on margin loans received</t>
  </si>
  <si>
    <t>Interest on deposit for customers' accounts paid</t>
  </si>
  <si>
    <t>Income tax expense</t>
  </si>
  <si>
    <t>Cash flows from investing activities</t>
  </si>
  <si>
    <t>Proceeds from leasehold office improvements and equipment</t>
  </si>
  <si>
    <t>Acquisition of leasehold office improvements and equipment</t>
  </si>
  <si>
    <t>Acquisition of intangible assets</t>
  </si>
  <si>
    <t>Dividend received</t>
  </si>
  <si>
    <t>Cash flows from financing activities</t>
  </si>
  <si>
    <t xml:space="preserve">Proceeds from debt issued </t>
  </si>
  <si>
    <t>Repayment of debt issued and long-term borrowings</t>
  </si>
  <si>
    <t>Proceeds from borrowings from related party</t>
  </si>
  <si>
    <t>Repayment of borrowings from related party</t>
  </si>
  <si>
    <t>Payment of lease liabilities</t>
  </si>
  <si>
    <t>Interest paid</t>
  </si>
  <si>
    <t>Dividend paid</t>
  </si>
  <si>
    <t>Cash and cash equivalents at beginning of year</t>
  </si>
  <si>
    <t>Cash and cash equivalents at ending of year</t>
  </si>
  <si>
    <t xml:space="preserve">Non-cash transaction </t>
  </si>
  <si>
    <t>Payable for acquisition of leasehold office improvement and equipment</t>
  </si>
  <si>
    <t>Reimbursement of expenses from the Bank</t>
  </si>
  <si>
    <t>2024</t>
  </si>
  <si>
    <t>Year ended 31 December 2024</t>
  </si>
  <si>
    <t>Balance at 1 January 2024</t>
  </si>
  <si>
    <t>Balance at 31 December 2024</t>
  </si>
  <si>
    <t>7, 8, 30</t>
  </si>
  <si>
    <t>30</t>
  </si>
  <si>
    <t>Other comprehensive income</t>
  </si>
  <si>
    <t>Items that will not subsequently be reclassified to profit or loss</t>
  </si>
  <si>
    <t xml:space="preserve">    Defined benefit plan actuarial gains (losses)</t>
  </si>
  <si>
    <t>Gain on remeasurements of defined benefit plans</t>
  </si>
  <si>
    <t xml:space="preserve">Income tax relating to items that will not be reclassified </t>
  </si>
  <si>
    <t>subsequently to profit or loss</t>
  </si>
  <si>
    <t>Total other comprehensive income for the year, net of income tax</t>
  </si>
  <si>
    <t>Loss (gain) from fair value changes on trading securities</t>
  </si>
  <si>
    <t>Loss (gain) from fair value changes on securities borrowing</t>
  </si>
  <si>
    <t>Loss (gain) from lease modification</t>
  </si>
  <si>
    <t>Loss (gain) on disposal/write off of leasehold office improvements and equipment</t>
  </si>
  <si>
    <t>30, 36</t>
  </si>
  <si>
    <t>19, 27</t>
  </si>
  <si>
    <t>8, 10</t>
  </si>
  <si>
    <t>Net cash provided by (used in) financing activities</t>
  </si>
  <si>
    <t>Net cash provided by investing activities</t>
  </si>
  <si>
    <t>Net cash provided by (used in) operating activities</t>
  </si>
  <si>
    <t>Net increase (decrease) in cash and cash equivalents</t>
  </si>
  <si>
    <t xml:space="preserve">Cash provided by (used in)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</si>
</sst>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_(* #,##0_);_(* \(#,##0\);_(* &quot;-&quot;??_);_(@_)"/>
    <numFmt numFmtId="169" formatCode="#,##0.00\ ;\(#,##0.00\)"/>
    <numFmt numFmtId="170" formatCode="#,##0;[Red]\(#,##0\)"/>
  </numFmts>
  <fonts count="22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sz val="16"/>
      <name val="FreesiaUPC"/>
      <family val="2"/>
      <charset val="222"/>
    </font>
    <font>
      <sz val="11"/>
      <color indexed="8"/>
      <name val="Times New Roman"/>
      <family val="1"/>
    </font>
    <font>
      <b/>
      <i/>
      <sz val="12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5" fillId="0" borderId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9" fillId="0" borderId="0"/>
    <xf numFmtId="0" fontId="5" fillId="0" borderId="0"/>
    <xf numFmtId="165" fontId="15" fillId="0" borderId="0" applyFont="0" applyFill="0" applyBorder="0" applyAlignment="0" applyProtection="0"/>
    <xf numFmtId="0" fontId="16" fillId="0" borderId="0"/>
    <xf numFmtId="165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49" fontId="8" fillId="0" borderId="0" xfId="0" applyNumberFormat="1" applyFont="1" applyAlignment="1">
      <alignment horizontal="left"/>
    </xf>
    <xf numFmtId="37" fontId="3" fillId="0" borderId="0" xfId="0" applyNumberFormat="1" applyFont="1"/>
    <xf numFmtId="49" fontId="6" fillId="0" borderId="0" xfId="0" applyNumberFormat="1" applyFont="1" applyAlignment="1">
      <alignment horizontal="left"/>
    </xf>
    <xf numFmtId="49" fontId="2" fillId="0" borderId="0" xfId="11" applyNumberFormat="1" applyFont="1"/>
    <xf numFmtId="166" fontId="3" fillId="0" borderId="0" xfId="0" applyNumberFormat="1" applyFont="1"/>
    <xf numFmtId="0" fontId="7" fillId="0" borderId="0" xfId="0" applyFont="1"/>
    <xf numFmtId="166" fontId="0" fillId="0" borderId="0" xfId="11" applyFont="1" applyAlignment="1">
      <alignment horizontal="left"/>
    </xf>
    <xf numFmtId="166" fontId="3" fillId="0" borderId="0" xfId="0" applyNumberFormat="1" applyFont="1" applyAlignment="1">
      <alignment horizontal="right"/>
    </xf>
    <xf numFmtId="165" fontId="0" fillId="0" borderId="0" xfId="3" applyFont="1" applyFill="1" applyBorder="1" applyAlignment="1">
      <alignment horizontal="center"/>
    </xf>
    <xf numFmtId="0" fontId="13" fillId="0" borderId="0" xfId="0" applyFont="1"/>
    <xf numFmtId="166" fontId="13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6" fontId="6" fillId="0" borderId="0" xfId="0" applyNumberFormat="1" applyFont="1"/>
    <xf numFmtId="168" fontId="0" fillId="0" borderId="0" xfId="2" applyNumberFormat="1" applyFont="1" applyFill="1" applyAlignment="1"/>
    <xf numFmtId="49" fontId="0" fillId="0" borderId="0" xfId="2" applyNumberFormat="1" applyFont="1" applyFill="1" applyBorder="1" applyAlignment="1">
      <alignment horizontal="center"/>
    </xf>
    <xf numFmtId="170" fontId="3" fillId="0" borderId="0" xfId="0" applyNumberFormat="1" applyFont="1"/>
    <xf numFmtId="170" fontId="6" fillId="0" borderId="0" xfId="0" applyNumberFormat="1" applyFont="1"/>
    <xf numFmtId="165" fontId="3" fillId="0" borderId="0" xfId="2" applyFont="1" applyFill="1" applyBorder="1" applyAlignment="1"/>
    <xf numFmtId="165" fontId="0" fillId="0" borderId="0" xfId="2" applyFont="1" applyFill="1" applyAlignment="1">
      <alignment horizontal="left"/>
    </xf>
    <xf numFmtId="165" fontId="3" fillId="0" borderId="0" xfId="2" applyFont="1" applyFill="1" applyBorder="1"/>
    <xf numFmtId="165" fontId="2" fillId="0" borderId="0" xfId="2" applyFont="1" applyFill="1" applyBorder="1" applyAlignment="1">
      <alignment horizontal="right"/>
    </xf>
    <xf numFmtId="165" fontId="2" fillId="0" borderId="4" xfId="2" applyFont="1" applyFill="1" applyBorder="1" applyAlignment="1">
      <alignment horizontal="right"/>
    </xf>
    <xf numFmtId="165" fontId="3" fillId="0" borderId="0" xfId="2" applyFont="1" applyFill="1" applyBorder="1" applyAlignment="1">
      <alignment horizontal="right"/>
    </xf>
    <xf numFmtId="167" fontId="3" fillId="0" borderId="0" xfId="0" applyNumberFormat="1" applyFont="1"/>
    <xf numFmtId="168" fontId="3" fillId="0" borderId="4" xfId="2" applyNumberFormat="1" applyFont="1" applyFill="1" applyBorder="1"/>
    <xf numFmtId="167" fontId="2" fillId="0" borderId="0" xfId="0" applyNumberFormat="1" applyFont="1"/>
    <xf numFmtId="167" fontId="0" fillId="0" borderId="0" xfId="3" applyNumberFormat="1" applyFont="1" applyFill="1" applyBorder="1" applyAlignment="1"/>
    <xf numFmtId="167" fontId="3" fillId="0" borderId="0" xfId="2" applyNumberFormat="1" applyFont="1" applyFill="1" applyAlignment="1"/>
    <xf numFmtId="168" fontId="0" fillId="0" borderId="0" xfId="2" applyNumberFormat="1" applyFont="1" applyFill="1" applyAlignment="1">
      <alignment horizontal="right"/>
    </xf>
    <xf numFmtId="168" fontId="3" fillId="0" borderId="2" xfId="2" applyNumberFormat="1" applyFont="1" applyFill="1" applyBorder="1" applyAlignment="1"/>
    <xf numFmtId="168" fontId="3" fillId="0" borderId="0" xfId="2" applyNumberFormat="1" applyFont="1" applyFill="1" applyBorder="1" applyAlignment="1"/>
    <xf numFmtId="168" fontId="3" fillId="0" borderId="0" xfId="2" applyNumberFormat="1" applyFont="1" applyFill="1" applyAlignment="1">
      <alignment horizontal="right"/>
    </xf>
    <xf numFmtId="168" fontId="0" fillId="0" borderId="4" xfId="2" applyNumberFormat="1" applyFont="1" applyFill="1" applyBorder="1" applyAlignment="1">
      <alignment horizontal="right"/>
    </xf>
    <xf numFmtId="168" fontId="3" fillId="0" borderId="5" xfId="2" applyNumberFormat="1" applyFont="1" applyFill="1" applyBorder="1" applyAlignment="1"/>
    <xf numFmtId="168" fontId="3" fillId="0" borderId="0" xfId="2" applyNumberFormat="1" applyFont="1" applyFill="1" applyAlignment="1"/>
    <xf numFmtId="168" fontId="0" fillId="0" borderId="0" xfId="2" applyNumberFormat="1" applyFont="1" applyFill="1" applyBorder="1" applyAlignment="1"/>
    <xf numFmtId="165" fontId="0" fillId="0" borderId="0" xfId="3" applyFont="1" applyFill="1"/>
    <xf numFmtId="168" fontId="0" fillId="0" borderId="4" xfId="3" applyNumberFormat="1" applyFont="1" applyFill="1" applyBorder="1"/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7" fontId="2" fillId="0" borderId="0" xfId="0" applyNumberFormat="1" applyFont="1" applyAlignment="1">
      <alignment horizontal="center"/>
    </xf>
    <xf numFmtId="168" fontId="2" fillId="0" borderId="0" xfId="15" applyNumberFormat="1" applyFont="1" applyFill="1" applyBorder="1"/>
    <xf numFmtId="167" fontId="2" fillId="0" borderId="0" xfId="15" applyNumberFormat="1" applyFont="1" applyFill="1" applyBorder="1" applyAlignment="1">
      <alignment horizontal="center"/>
    </xf>
    <xf numFmtId="169" fontId="2" fillId="0" borderId="0" xfId="0" applyNumberFormat="1" applyFont="1"/>
    <xf numFmtId="167" fontId="2" fillId="0" borderId="0" xfId="15" applyNumberFormat="1" applyFont="1" applyFill="1" applyBorder="1" applyAlignment="1">
      <alignment horizontal="right"/>
    </xf>
    <xf numFmtId="0" fontId="4" fillId="0" borderId="0" xfId="12" applyFont="1" applyAlignment="1">
      <alignment horizontal="left"/>
    </xf>
    <xf numFmtId="167" fontId="3" fillId="0" borderId="0" xfId="15" applyNumberFormat="1" applyFont="1" applyFill="1" applyBorder="1"/>
    <xf numFmtId="0" fontId="18" fillId="0" borderId="0" xfId="12" applyFont="1" applyAlignment="1">
      <alignment horizontal="left"/>
    </xf>
    <xf numFmtId="168" fontId="3" fillId="0" borderId="4" xfId="2" applyNumberFormat="1" applyFont="1" applyFill="1" applyBorder="1" applyAlignment="1">
      <alignment horizontal="right"/>
    </xf>
    <xf numFmtId="169" fontId="3" fillId="0" borderId="0" xfId="0" applyNumberFormat="1" applyFont="1"/>
    <xf numFmtId="167" fontId="3" fillId="0" borderId="0" xfId="15" applyNumberFormat="1" applyFont="1" applyFill="1" applyBorder="1" applyAlignment="1">
      <alignment horizontal="right"/>
    </xf>
    <xf numFmtId="168" fontId="2" fillId="0" borderId="0" xfId="15" applyNumberFormat="1" applyFont="1" applyFill="1" applyBorder="1" applyAlignment="1">
      <alignment horizontal="right"/>
    </xf>
    <xf numFmtId="168" fontId="2" fillId="0" borderId="0" xfId="15" applyNumberFormat="1" applyFont="1" applyFill="1" applyBorder="1" applyAlignment="1">
      <alignment horizontal="center"/>
    </xf>
    <xf numFmtId="165" fontId="2" fillId="0" borderId="0" xfId="2" applyFont="1" applyFill="1" applyAlignment="1">
      <alignment horizontal="right"/>
    </xf>
    <xf numFmtId="0" fontId="3" fillId="0" borderId="0" xfId="0" applyFont="1" applyAlignment="1">
      <alignment horizontal="center"/>
    </xf>
    <xf numFmtId="168" fontId="3" fillId="0" borderId="0" xfId="15" applyNumberFormat="1" applyFont="1" applyFill="1" applyBorder="1"/>
    <xf numFmtId="164" fontId="3" fillId="0" borderId="2" xfId="0" applyNumberFormat="1" applyFont="1" applyBorder="1" applyAlignment="1">
      <alignment horizontal="right"/>
    </xf>
    <xf numFmtId="167" fontId="3" fillId="0" borderId="2" xfId="15" applyNumberFormat="1" applyFont="1" applyFill="1" applyBorder="1" applyAlignment="1">
      <alignment horizontal="right"/>
    </xf>
    <xf numFmtId="167" fontId="3" fillId="0" borderId="1" xfId="15" applyNumberFormat="1" applyFont="1" applyFill="1" applyBorder="1"/>
    <xf numFmtId="167" fontId="2" fillId="0" borderId="4" xfId="15" applyNumberFormat="1" applyFont="1" applyFill="1" applyBorder="1"/>
    <xf numFmtId="168" fontId="3" fillId="0" borderId="0" xfId="2" applyNumberFormat="1" applyFont="1" applyFill="1"/>
    <xf numFmtId="168" fontId="3" fillId="0" borderId="2" xfId="2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left"/>
    </xf>
    <xf numFmtId="168" fontId="3" fillId="0" borderId="0" xfId="3" applyNumberFormat="1" applyFont="1" applyFill="1" applyAlignment="1">
      <alignment horizontal="left"/>
    </xf>
    <xf numFmtId="166" fontId="0" fillId="0" borderId="0" xfId="0" applyNumberFormat="1" applyAlignment="1">
      <alignment horizontal="right"/>
    </xf>
    <xf numFmtId="168" fontId="0" fillId="0" borderId="0" xfId="3" applyNumberFormat="1" applyFont="1" applyFill="1"/>
    <xf numFmtId="168" fontId="0" fillId="0" borderId="0" xfId="3" applyNumberFormat="1" applyFont="1" applyFill="1" applyAlignment="1">
      <alignment horizontal="right"/>
    </xf>
    <xf numFmtId="168" fontId="0" fillId="0" borderId="0" xfId="0" applyNumberFormat="1"/>
    <xf numFmtId="0" fontId="0" fillId="0" borderId="0" xfId="0" applyAlignment="1">
      <alignment horizontal="left"/>
    </xf>
    <xf numFmtId="168" fontId="0" fillId="0" borderId="0" xfId="3" applyNumberFormat="1" applyFont="1" applyFill="1" applyBorder="1" applyAlignment="1">
      <alignment horizontal="right"/>
    </xf>
    <xf numFmtId="168" fontId="3" fillId="0" borderId="1" xfId="3" applyNumberFormat="1" applyFont="1" applyFill="1" applyBorder="1" applyAlignment="1">
      <alignment horizontal="right"/>
    </xf>
    <xf numFmtId="168" fontId="3" fillId="0" borderId="0" xfId="3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8" fontId="0" fillId="0" borderId="0" xfId="3" applyNumberFormat="1" applyFont="1" applyFill="1" applyAlignment="1">
      <alignment horizontal="center"/>
    </xf>
    <xf numFmtId="49" fontId="0" fillId="0" borderId="0" xfId="0" applyNumberFormat="1"/>
    <xf numFmtId="168" fontId="3" fillId="0" borderId="2" xfId="3" applyNumberFormat="1" applyFont="1" applyFill="1" applyBorder="1" applyAlignment="1">
      <alignment horizontal="right"/>
    </xf>
    <xf numFmtId="0" fontId="0" fillId="0" borderId="0" xfId="0" quotePrefix="1" applyAlignment="1">
      <alignment horizontal="left"/>
    </xf>
    <xf numFmtId="168" fontId="3" fillId="0" borderId="0" xfId="3" applyNumberFormat="1" applyFont="1" applyFill="1"/>
    <xf numFmtId="168" fontId="0" fillId="0" borderId="0" xfId="3" applyNumberFormat="1" applyFont="1" applyFill="1" applyBorder="1"/>
    <xf numFmtId="37" fontId="0" fillId="0" borderId="0" xfId="0" applyNumberFormat="1"/>
    <xf numFmtId="168" fontId="0" fillId="0" borderId="5" xfId="3" applyNumberFormat="1" applyFont="1" applyFill="1" applyBorder="1"/>
    <xf numFmtId="168" fontId="3" fillId="0" borderId="2" xfId="3" applyNumberFormat="1" applyFont="1" applyFill="1" applyBorder="1"/>
    <xf numFmtId="165" fontId="0" fillId="0" borderId="0" xfId="2" applyFont="1" applyFill="1"/>
    <xf numFmtId="168" fontId="3" fillId="0" borderId="1" xfId="3" applyNumberFormat="1" applyFont="1" applyFill="1" applyBorder="1"/>
    <xf numFmtId="0" fontId="3" fillId="0" borderId="0" xfId="0" quotePrefix="1" applyFont="1" applyAlignment="1">
      <alignment horizontal="left"/>
    </xf>
    <xf numFmtId="168" fontId="3" fillId="0" borderId="0" xfId="3" applyNumberFormat="1" applyFont="1" applyFill="1" applyBorder="1"/>
    <xf numFmtId="49" fontId="0" fillId="0" borderId="0" xfId="11" applyNumberFormat="1" applyFont="1"/>
    <xf numFmtId="168" fontId="0" fillId="0" borderId="0" xfId="2" applyNumberFormat="1" applyFont="1" applyFill="1"/>
    <xf numFmtId="168" fontId="3" fillId="0" borderId="0" xfId="3" applyNumberFormat="1" applyFont="1" applyFill="1" applyAlignment="1">
      <alignment horizontal="distributed"/>
    </xf>
    <xf numFmtId="0" fontId="3" fillId="0" borderId="0" xfId="0" applyFont="1" applyAlignment="1">
      <alignment horizontal="distributed"/>
    </xf>
    <xf numFmtId="168" fontId="6" fillId="0" borderId="0" xfId="3" applyNumberFormat="1" applyFont="1" applyFill="1" applyAlignment="1">
      <alignment horizontal="left"/>
    </xf>
    <xf numFmtId="166" fontId="0" fillId="0" borderId="0" xfId="0" applyNumberFormat="1"/>
    <xf numFmtId="0" fontId="7" fillId="0" borderId="0" xfId="0" quotePrefix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8" fontId="0" fillId="0" borderId="0" xfId="3" quotePrefix="1" applyNumberFormat="1" applyFont="1" applyFill="1" applyBorder="1" applyAlignment="1"/>
    <xf numFmtId="168" fontId="0" fillId="0" borderId="0" xfId="3" quotePrefix="1" applyNumberFormat="1" applyFont="1" applyFill="1" applyBorder="1" applyAlignment="1">
      <alignment horizontal="right"/>
    </xf>
    <xf numFmtId="168" fontId="3" fillId="0" borderId="2" xfId="3" applyNumberFormat="1" applyFont="1" applyFill="1" applyBorder="1" applyAlignment="1"/>
    <xf numFmtId="168" fontId="0" fillId="0" borderId="0" xfId="3" applyNumberFormat="1" applyFont="1" applyFill="1" applyBorder="1" applyAlignment="1"/>
    <xf numFmtId="168" fontId="0" fillId="0" borderId="0" xfId="3" applyNumberFormat="1" applyFont="1" applyFill="1" applyAlignment="1"/>
    <xf numFmtId="168" fontId="3" fillId="0" borderId="3" xfId="3" applyNumberFormat="1" applyFont="1" applyFill="1" applyBorder="1" applyAlignment="1"/>
    <xf numFmtId="168" fontId="0" fillId="0" borderId="4" xfId="3" applyNumberFormat="1" applyFont="1" applyFill="1" applyBorder="1" applyAlignment="1"/>
    <xf numFmtId="168" fontId="3" fillId="0" borderId="5" xfId="3" applyNumberFormat="1" applyFont="1" applyFill="1" applyBorder="1" applyAlignment="1"/>
    <xf numFmtId="168" fontId="3" fillId="0" borderId="0" xfId="0" applyNumberFormat="1" applyFont="1"/>
    <xf numFmtId="165" fontId="3" fillId="0" borderId="5" xfId="3" applyFont="1" applyFill="1" applyBorder="1" applyAlignment="1"/>
    <xf numFmtId="168" fontId="3" fillId="0" borderId="0" xfId="3" applyNumberFormat="1" applyFont="1" applyFill="1" applyBorder="1" applyAlignment="1"/>
    <xf numFmtId="165" fontId="3" fillId="0" borderId="0" xfId="3" applyFont="1" applyFill="1" applyBorder="1" applyAlignment="1"/>
    <xf numFmtId="0" fontId="0" fillId="0" borderId="0" xfId="0" applyAlignment="1">
      <alignment horizontal="centerContinuous"/>
    </xf>
    <xf numFmtId="167" fontId="0" fillId="0" borderId="0" xfId="0" applyNumberFormat="1"/>
    <xf numFmtId="165" fontId="0" fillId="0" borderId="0" xfId="3" applyFont="1" applyFill="1" applyAlignment="1">
      <alignment horizontal="right"/>
    </xf>
    <xf numFmtId="167" fontId="0" fillId="0" borderId="4" xfId="0" applyNumberFormat="1" applyBorder="1"/>
    <xf numFmtId="165" fontId="0" fillId="0" borderId="0" xfId="3" quotePrefix="1" applyFont="1" applyFill="1" applyAlignment="1">
      <alignment horizontal="center"/>
    </xf>
    <xf numFmtId="37" fontId="0" fillId="0" borderId="0" xfId="3" applyNumberFormat="1" applyFont="1" applyFill="1" applyBorder="1" applyAlignment="1"/>
    <xf numFmtId="165" fontId="0" fillId="0" borderId="0" xfId="2" applyFont="1" applyFill="1" applyBorder="1"/>
    <xf numFmtId="170" fontId="0" fillId="0" borderId="0" xfId="0" applyNumberFormat="1"/>
    <xf numFmtId="166" fontId="20" fillId="0" borderId="0" xfId="11" applyFont="1" applyAlignment="1">
      <alignment horizontal="left"/>
    </xf>
    <xf numFmtId="165" fontId="21" fillId="0" borderId="0" xfId="2" applyFont="1" applyFill="1" applyBorder="1"/>
    <xf numFmtId="166" fontId="21" fillId="0" borderId="0" xfId="11" applyFont="1"/>
    <xf numFmtId="165" fontId="0" fillId="0" borderId="0" xfId="3" applyFont="1" applyFill="1" applyBorder="1"/>
    <xf numFmtId="164" fontId="0" fillId="0" borderId="0" xfId="0" applyNumberFormat="1" applyAlignment="1">
      <alignment horizontal="right"/>
    </xf>
    <xf numFmtId="165" fontId="3" fillId="0" borderId="0" xfId="15" applyFont="1" applyFill="1" applyBorder="1"/>
    <xf numFmtId="168" fontId="2" fillId="0" borderId="0" xfId="2" applyNumberFormat="1" applyFont="1" applyFill="1"/>
    <xf numFmtId="0" fontId="8" fillId="0" borderId="0" xfId="6" applyFont="1"/>
    <xf numFmtId="166" fontId="2" fillId="0" borderId="0" xfId="0" applyNumberFormat="1" applyFont="1" applyAlignment="1">
      <alignment horizontal="right"/>
    </xf>
    <xf numFmtId="0" fontId="0" fillId="0" borderId="0" xfId="6" applyFont="1"/>
    <xf numFmtId="168" fontId="0" fillId="0" borderId="0" xfId="15" quotePrefix="1" applyNumberFormat="1" applyFont="1" applyFill="1" applyBorder="1" applyAlignment="1"/>
    <xf numFmtId="168" fontId="3" fillId="0" borderId="0" xfId="15" applyNumberFormat="1" applyFont="1" applyFill="1" applyBorder="1" applyAlignment="1"/>
    <xf numFmtId="168" fontId="2" fillId="0" borderId="4" xfId="15" applyNumberFormat="1" applyFont="1" applyFill="1" applyBorder="1" applyAlignment="1"/>
    <xf numFmtId="168" fontId="3" fillId="0" borderId="4" xfId="15" applyNumberFormat="1" applyFont="1" applyFill="1" applyBorder="1" applyAlignment="1"/>
    <xf numFmtId="168" fontId="0" fillId="0" borderId="0" xfId="15" applyNumberFormat="1" applyFont="1" applyFill="1" applyBorder="1" applyAlignment="1"/>
    <xf numFmtId="168" fontId="3" fillId="0" borderId="5" xfId="15" applyNumberFormat="1" applyFont="1" applyFill="1" applyBorder="1" applyAlignment="1"/>
    <xf numFmtId="165" fontId="0" fillId="0" borderId="4" xfId="2" applyFont="1" applyFill="1" applyBorder="1" applyAlignment="1">
      <alignment horizontal="right"/>
    </xf>
    <xf numFmtId="168" fontId="2" fillId="0" borderId="0" xfId="0" applyNumberFormat="1" applyFont="1" applyAlignment="1">
      <alignment horizontal="right"/>
    </xf>
    <xf numFmtId="168" fontId="3" fillId="0" borderId="2" xfId="0" applyNumberFormat="1" applyFont="1" applyBorder="1" applyAlignment="1">
      <alignment horizontal="right"/>
    </xf>
    <xf numFmtId="168" fontId="2" fillId="0" borderId="4" xfId="15" applyNumberFormat="1" applyFont="1" applyFill="1" applyBorder="1"/>
    <xf numFmtId="49" fontId="0" fillId="0" borderId="0" xfId="1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left"/>
    </xf>
    <xf numFmtId="49" fontId="0" fillId="0" borderId="0" xfId="11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6" fontId="7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2" fillId="0" borderId="0" xfId="12" applyFont="1" applyAlignment="1">
      <alignment horizontal="left"/>
    </xf>
    <xf numFmtId="0" fontId="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170" fontId="7" fillId="0" borderId="0" xfId="0" applyNumberFormat="1" applyFont="1" applyAlignment="1">
      <alignment horizontal="center"/>
    </xf>
  </cellXfs>
  <cellStyles count="16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15" xr:uid="{4C93E047-3FC6-4CD7-98E9-1E7FC8AD7FC0}"/>
    <cellStyle name="Comma 3" xfId="4" xr:uid="{00000000-0005-0000-0000-000003000000}"/>
    <cellStyle name="Normal" xfId="0" builtinId="0"/>
    <cellStyle name="Normal 13 3" xfId="5" xr:uid="{00000000-0005-0000-0000-000005000000}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_AAJ-99" xfId="11" xr:uid="{00000000-0005-0000-0000-00000B000000}"/>
    <cellStyle name="Normal_Cs_0343" xfId="12" xr:uid="{00000000-0005-0000-0000-00000C000000}"/>
    <cellStyle name="เครื่องหมายจุลภาค_โทรศัพท์สาขา เขต 22" xfId="13" xr:uid="{00000000-0005-0000-0000-00000D000000}"/>
    <cellStyle name="ปกติ_Sheet1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7"/>
  <sheetViews>
    <sheetView showGridLines="0" tabSelected="1" view="pageBreakPreview" zoomScale="85" zoomScaleNormal="85" zoomScaleSheetLayoutView="85" workbookViewId="0">
      <selection sqref="A1:H1"/>
    </sheetView>
  </sheetViews>
  <sheetFormatPr defaultColWidth="11" defaultRowHeight="19.5" customHeight="1" x14ac:dyDescent="0.3"/>
  <cols>
    <col min="1" max="1" width="2" customWidth="1"/>
    <col min="2" max="3" width="2.54296875" customWidth="1"/>
    <col min="4" max="4" width="10.54296875" customWidth="1"/>
    <col min="5" max="5" width="12.54296875" customWidth="1"/>
    <col min="6" max="6" width="25.453125" style="75" customWidth="1"/>
    <col min="7" max="7" width="9.453125" style="5" customWidth="1"/>
    <col min="8" max="8" width="1.54296875" style="75" customWidth="1"/>
    <col min="9" max="9" width="15.90625" style="99" customWidth="1"/>
    <col min="10" max="10" width="1.54296875" customWidth="1"/>
    <col min="11" max="11" width="16.36328125" style="99" customWidth="1"/>
    <col min="12" max="12" width="1" customWidth="1"/>
    <col min="13" max="13" width="15" customWidth="1"/>
    <col min="14" max="14" width="12.36328125" bestFit="1" customWidth="1"/>
  </cols>
  <sheetData>
    <row r="1" spans="1:13" s="2" customFormat="1" ht="18.649999999999999" customHeight="1" x14ac:dyDescent="0.35">
      <c r="A1" s="150" t="s">
        <v>0</v>
      </c>
      <c r="B1" s="150"/>
      <c r="C1" s="150"/>
      <c r="D1" s="150"/>
      <c r="E1" s="150"/>
      <c r="F1" s="150"/>
      <c r="G1" s="150"/>
      <c r="H1" s="150"/>
      <c r="I1" s="74"/>
      <c r="K1" s="74"/>
    </row>
    <row r="2" spans="1:13" s="2" customFormat="1" ht="18.649999999999999" customHeight="1" x14ac:dyDescent="0.3">
      <c r="A2" s="148" t="s">
        <v>1</v>
      </c>
      <c r="B2" s="148"/>
      <c r="C2" s="148"/>
      <c r="D2" s="148"/>
      <c r="E2" s="148"/>
      <c r="F2" s="148"/>
      <c r="G2" s="148"/>
      <c r="H2" s="148"/>
      <c r="I2" s="74"/>
      <c r="K2" s="74"/>
    </row>
    <row r="3" spans="1:13" s="2" customFormat="1" ht="13.4" customHeight="1" x14ac:dyDescent="0.3">
      <c r="A3" s="21"/>
      <c r="B3" s="21"/>
      <c r="C3" s="21"/>
      <c r="D3" s="21"/>
      <c r="E3" s="21"/>
      <c r="F3" s="21"/>
      <c r="G3" s="21"/>
      <c r="H3" s="21"/>
      <c r="I3" s="74"/>
      <c r="K3" s="74"/>
    </row>
    <row r="4" spans="1:13" ht="17.899999999999999" customHeight="1" x14ac:dyDescent="0.3">
      <c r="I4" s="155" t="s">
        <v>2</v>
      </c>
      <c r="J4" s="155"/>
      <c r="K4" s="155"/>
    </row>
    <row r="5" spans="1:13" ht="17.149999999999999" customHeight="1" x14ac:dyDescent="0.3">
      <c r="A5" s="153" t="s">
        <v>3</v>
      </c>
      <c r="B5" s="153"/>
      <c r="C5" s="153"/>
      <c r="D5" s="153"/>
      <c r="E5" s="153"/>
      <c r="G5" s="5" t="s">
        <v>4</v>
      </c>
      <c r="I5" s="23" t="s">
        <v>135</v>
      </c>
      <c r="J5" s="48"/>
      <c r="K5" s="23" t="s">
        <v>5</v>
      </c>
    </row>
    <row r="6" spans="1:13" ht="17.149999999999999" customHeight="1" x14ac:dyDescent="0.3">
      <c r="G6" s="49"/>
      <c r="I6" s="152" t="s">
        <v>6</v>
      </c>
      <c r="J6" s="152"/>
      <c r="K6" s="152"/>
    </row>
    <row r="7" spans="1:13" ht="17.149999999999999" customHeight="1" x14ac:dyDescent="0.3">
      <c r="A7" t="s">
        <v>7</v>
      </c>
      <c r="G7" s="5" t="s">
        <v>8</v>
      </c>
      <c r="I7" s="76">
        <v>1815702356</v>
      </c>
      <c r="J7" s="77"/>
      <c r="K7" s="76">
        <v>178418144</v>
      </c>
      <c r="M7" s="78"/>
    </row>
    <row r="8" spans="1:13" ht="17.149999999999999" customHeight="1" x14ac:dyDescent="0.3">
      <c r="A8" s="79" t="s">
        <v>9</v>
      </c>
      <c r="G8" s="5" t="s">
        <v>10</v>
      </c>
      <c r="I8" s="99">
        <v>605152911</v>
      </c>
      <c r="J8" s="77"/>
      <c r="K8" s="76">
        <v>631004468</v>
      </c>
      <c r="M8" s="78"/>
    </row>
    <row r="9" spans="1:13" ht="17.149999999999999" customHeight="1" x14ac:dyDescent="0.3">
      <c r="A9" t="s">
        <v>11</v>
      </c>
      <c r="G9" s="5" t="s">
        <v>139</v>
      </c>
      <c r="I9" s="76">
        <v>3037111453</v>
      </c>
      <c r="J9" s="77"/>
      <c r="K9" s="76">
        <v>4248195144</v>
      </c>
      <c r="M9" s="78"/>
    </row>
    <row r="10" spans="1:13" ht="17.149999999999999" customHeight="1" x14ac:dyDescent="0.3">
      <c r="A10" s="79" t="s">
        <v>12</v>
      </c>
      <c r="B10" s="2"/>
      <c r="C10" s="2"/>
      <c r="D10" s="2"/>
      <c r="E10" s="2"/>
      <c r="G10" s="5" t="s">
        <v>13</v>
      </c>
      <c r="I10" s="76">
        <v>98187523</v>
      </c>
      <c r="J10" s="76"/>
      <c r="K10" s="76">
        <v>101065604</v>
      </c>
      <c r="M10" s="78"/>
    </row>
    <row r="11" spans="1:13" ht="17.149999999999999" customHeight="1" x14ac:dyDescent="0.3">
      <c r="A11" s="79" t="s">
        <v>14</v>
      </c>
      <c r="G11" s="5" t="s">
        <v>154</v>
      </c>
      <c r="I11" s="76">
        <v>3221414747</v>
      </c>
      <c r="J11" s="80"/>
      <c r="K11" s="76">
        <v>3698957182</v>
      </c>
      <c r="M11" s="78"/>
    </row>
    <row r="12" spans="1:13" ht="17.149999999999999" customHeight="1" x14ac:dyDescent="0.3">
      <c r="A12" t="s">
        <v>15</v>
      </c>
      <c r="G12" s="5">
        <v>11</v>
      </c>
      <c r="I12" s="76">
        <v>106119480</v>
      </c>
      <c r="J12" s="80"/>
      <c r="K12" s="76">
        <v>117585035</v>
      </c>
      <c r="M12" s="78"/>
    </row>
    <row r="13" spans="1:13" ht="17.149999999999999" customHeight="1" x14ac:dyDescent="0.3">
      <c r="A13" t="s">
        <v>16</v>
      </c>
      <c r="G13" s="5" t="s">
        <v>17</v>
      </c>
      <c r="I13" s="76">
        <v>53309646</v>
      </c>
      <c r="J13" s="80"/>
      <c r="K13" s="76">
        <v>67157042</v>
      </c>
      <c r="M13" s="78"/>
    </row>
    <row r="14" spans="1:13" ht="17.149999999999999" customHeight="1" x14ac:dyDescent="0.3">
      <c r="A14" t="s">
        <v>18</v>
      </c>
      <c r="G14" s="5" t="s">
        <v>19</v>
      </c>
      <c r="I14" s="76">
        <v>71165179</v>
      </c>
      <c r="J14" s="77"/>
      <c r="K14" s="76">
        <v>76291349</v>
      </c>
      <c r="M14" s="78"/>
    </row>
    <row r="15" spans="1:13" ht="17.149999999999999" customHeight="1" x14ac:dyDescent="0.3">
      <c r="A15" t="s">
        <v>20</v>
      </c>
      <c r="G15" s="5">
        <v>27</v>
      </c>
      <c r="I15" s="76">
        <v>69403194</v>
      </c>
      <c r="J15" s="77"/>
      <c r="K15" s="76">
        <v>72388240</v>
      </c>
      <c r="M15" s="78"/>
    </row>
    <row r="16" spans="1:13" ht="17.149999999999999" customHeight="1" x14ac:dyDescent="0.3">
      <c r="A16" t="s">
        <v>21</v>
      </c>
      <c r="G16" s="5" t="s">
        <v>22</v>
      </c>
      <c r="I16" s="46">
        <v>389520098</v>
      </c>
      <c r="J16" s="77"/>
      <c r="K16" s="46">
        <v>397829284</v>
      </c>
      <c r="M16" s="78"/>
    </row>
    <row r="17" spans="1:14" ht="17.149999999999999" customHeight="1" thickBot="1" x14ac:dyDescent="0.35">
      <c r="A17" s="151" t="s">
        <v>23</v>
      </c>
      <c r="B17" s="151"/>
      <c r="C17" s="151"/>
      <c r="D17" s="151"/>
      <c r="E17" s="151"/>
      <c r="G17" s="72"/>
      <c r="I17" s="81">
        <f>SUM(I7:I16)</f>
        <v>9467086587</v>
      </c>
      <c r="J17" s="82"/>
      <c r="K17" s="81">
        <f>SUM(K7:K16)</f>
        <v>9588891492</v>
      </c>
    </row>
    <row r="18" spans="1:14" ht="11.9" customHeight="1" thickTop="1" x14ac:dyDescent="0.3">
      <c r="A18" s="79"/>
      <c r="B18" s="79"/>
      <c r="C18" s="79"/>
      <c r="D18" s="79"/>
      <c r="E18" s="79"/>
      <c r="G18" s="72"/>
      <c r="I18" s="80"/>
      <c r="J18" s="76"/>
      <c r="K18" s="80"/>
    </row>
    <row r="19" spans="1:14" ht="17.149999999999999" customHeight="1" x14ac:dyDescent="0.3">
      <c r="A19" s="83" t="s">
        <v>24</v>
      </c>
      <c r="B19" s="2"/>
      <c r="C19" s="2"/>
      <c r="D19" s="2"/>
      <c r="E19" s="2"/>
      <c r="G19" s="72"/>
      <c r="I19" s="77"/>
      <c r="J19" s="76"/>
      <c r="K19" s="77"/>
    </row>
    <row r="20" spans="1:14" ht="11.9" customHeight="1" x14ac:dyDescent="0.3">
      <c r="A20" s="83"/>
      <c r="B20" s="2"/>
      <c r="C20" s="2"/>
      <c r="D20" s="2"/>
      <c r="E20" s="2"/>
      <c r="G20" s="72"/>
      <c r="I20" s="77"/>
      <c r="J20" s="76"/>
      <c r="K20" s="77"/>
    </row>
    <row r="21" spans="1:14" ht="18.649999999999999" customHeight="1" x14ac:dyDescent="0.35">
      <c r="A21" s="84" t="s">
        <v>25</v>
      </c>
      <c r="B21" s="2"/>
      <c r="C21" s="2"/>
      <c r="D21" s="2"/>
      <c r="E21" s="2"/>
      <c r="G21" s="72"/>
      <c r="I21" s="77"/>
      <c r="J21" s="76"/>
      <c r="K21" s="77"/>
    </row>
    <row r="22" spans="1:14" ht="17.149999999999999" customHeight="1" x14ac:dyDescent="0.3">
      <c r="A22" s="79" t="s">
        <v>26</v>
      </c>
      <c r="B22" s="2"/>
      <c r="C22" s="2"/>
      <c r="D22" s="2"/>
      <c r="E22" s="2"/>
      <c r="G22" s="5">
        <v>14</v>
      </c>
      <c r="I22" s="76">
        <v>165327553</v>
      </c>
      <c r="J22" s="76"/>
      <c r="K22" s="76">
        <v>124828363</v>
      </c>
      <c r="M22" s="78"/>
    </row>
    <row r="23" spans="1:14" ht="17.149999999999999" customHeight="1" x14ac:dyDescent="0.3">
      <c r="A23" s="79" t="s">
        <v>27</v>
      </c>
      <c r="B23" s="2"/>
      <c r="C23" s="2"/>
      <c r="D23" s="2"/>
      <c r="E23" s="2"/>
      <c r="G23" s="5">
        <v>15</v>
      </c>
      <c r="I23" s="76">
        <v>1196515681</v>
      </c>
      <c r="J23" s="76"/>
      <c r="K23" s="76">
        <v>1940103894</v>
      </c>
      <c r="M23" s="78"/>
    </row>
    <row r="24" spans="1:14" ht="17.149999999999999" customHeight="1" x14ac:dyDescent="0.3">
      <c r="A24" s="79" t="s">
        <v>28</v>
      </c>
      <c r="B24" s="2"/>
      <c r="C24" s="2"/>
      <c r="D24" s="2"/>
      <c r="E24" s="2"/>
      <c r="G24" s="72">
        <v>16</v>
      </c>
      <c r="I24" s="76">
        <v>71809782</v>
      </c>
      <c r="J24" s="76"/>
      <c r="K24" s="76">
        <v>326506851</v>
      </c>
      <c r="M24" s="78"/>
    </row>
    <row r="25" spans="1:14" ht="17.149999999999999" customHeight="1" x14ac:dyDescent="0.3">
      <c r="A25" s="79" t="s">
        <v>29</v>
      </c>
      <c r="B25" s="2"/>
      <c r="C25" s="2"/>
      <c r="D25" s="2"/>
      <c r="E25" s="2"/>
      <c r="G25" s="5">
        <v>9</v>
      </c>
      <c r="I25" s="85">
        <v>132425374</v>
      </c>
      <c r="J25" s="76"/>
      <c r="K25" s="85">
        <v>47093313</v>
      </c>
      <c r="M25" s="78"/>
      <c r="N25" s="78"/>
    </row>
    <row r="26" spans="1:14" ht="17.149999999999999" customHeight="1" x14ac:dyDescent="0.3">
      <c r="A26" t="s">
        <v>31</v>
      </c>
      <c r="G26" s="72"/>
      <c r="I26" s="85">
        <v>90644727</v>
      </c>
      <c r="J26" s="77"/>
      <c r="K26" s="80">
        <v>47244581</v>
      </c>
      <c r="M26" s="78"/>
    </row>
    <row r="27" spans="1:14" ht="17.149999999999999" customHeight="1" x14ac:dyDescent="0.3">
      <c r="A27" s="79" t="s">
        <v>32</v>
      </c>
      <c r="B27" s="2"/>
      <c r="C27" s="2"/>
      <c r="D27" s="2"/>
      <c r="E27" s="2"/>
      <c r="G27" s="5">
        <v>17</v>
      </c>
      <c r="I27" s="85">
        <v>498032595</v>
      </c>
      <c r="J27" s="76"/>
      <c r="K27" s="76">
        <v>8988711</v>
      </c>
      <c r="M27" s="78"/>
    </row>
    <row r="28" spans="1:14" ht="17.149999999999999" customHeight="1" x14ac:dyDescent="0.3">
      <c r="A28" s="79" t="s">
        <v>33</v>
      </c>
      <c r="B28" s="2"/>
      <c r="C28" s="2"/>
      <c r="D28" s="2"/>
      <c r="E28" s="2"/>
      <c r="G28" s="5" t="s">
        <v>17</v>
      </c>
      <c r="I28" s="85">
        <v>53768390</v>
      </c>
      <c r="J28" s="76"/>
      <c r="K28" s="76">
        <v>67108610</v>
      </c>
      <c r="M28" s="78"/>
    </row>
    <row r="29" spans="1:14" ht="17.149999999999999" customHeight="1" x14ac:dyDescent="0.3">
      <c r="A29" s="86" t="s">
        <v>34</v>
      </c>
      <c r="G29" s="5">
        <v>18</v>
      </c>
      <c r="I29" s="85">
        <v>300485468</v>
      </c>
      <c r="J29" s="76"/>
      <c r="K29" s="76">
        <v>311898923</v>
      </c>
      <c r="M29" s="78"/>
    </row>
    <row r="30" spans="1:14" ht="17.149999999999999" customHeight="1" x14ac:dyDescent="0.3">
      <c r="A30" t="s">
        <v>35</v>
      </c>
      <c r="G30" s="5" t="s">
        <v>36</v>
      </c>
      <c r="I30" s="85">
        <v>262199906</v>
      </c>
      <c r="J30" s="76"/>
      <c r="K30" s="77">
        <v>268736840</v>
      </c>
    </row>
    <row r="31" spans="1:14" ht="17.149999999999999" customHeight="1" x14ac:dyDescent="0.3">
      <c r="A31" s="2" t="s">
        <v>37</v>
      </c>
      <c r="C31" s="88"/>
      <c r="D31" s="88"/>
      <c r="G31" s="72"/>
      <c r="I31" s="87">
        <f>SUM(I22:I30)</f>
        <v>2771209476</v>
      </c>
      <c r="J31" s="89"/>
      <c r="K31" s="87">
        <f>SUM(K22:K30)</f>
        <v>3142510086</v>
      </c>
    </row>
    <row r="32" spans="1:14" ht="11.9" customHeight="1" x14ac:dyDescent="0.3">
      <c r="A32" s="2"/>
      <c r="C32" s="88"/>
      <c r="D32" s="88"/>
      <c r="G32" s="72"/>
      <c r="I32" s="80"/>
      <c r="J32" s="90"/>
      <c r="K32" s="80"/>
    </row>
    <row r="33" spans="1:13" ht="17.149999999999999" customHeight="1" x14ac:dyDescent="0.3">
      <c r="A33" s="7" t="s">
        <v>38</v>
      </c>
      <c r="G33" s="72"/>
      <c r="I33" s="80"/>
      <c r="J33" s="76"/>
      <c r="K33" s="80"/>
    </row>
    <row r="34" spans="1:13" ht="17.149999999999999" customHeight="1" x14ac:dyDescent="0.3">
      <c r="A34" s="79" t="s">
        <v>39</v>
      </c>
      <c r="I34" s="90"/>
      <c r="J34" s="76"/>
      <c r="K34" s="90"/>
    </row>
    <row r="35" spans="1:13" ht="17.149999999999999" customHeight="1" x14ac:dyDescent="0.3">
      <c r="B35" s="79" t="s">
        <v>40</v>
      </c>
      <c r="I35" s="90"/>
      <c r="J35" s="76"/>
      <c r="K35" s="90"/>
    </row>
    <row r="36" spans="1:13" ht="17.149999999999999" customHeight="1" thickBot="1" x14ac:dyDescent="0.35">
      <c r="A36" s="79"/>
      <c r="B36" s="13" t="s">
        <v>41</v>
      </c>
      <c r="G36" s="5">
        <v>21</v>
      </c>
      <c r="I36" s="92">
        <v>501000000</v>
      </c>
      <c r="J36" s="76"/>
      <c r="K36" s="92">
        <v>501000000</v>
      </c>
    </row>
    <row r="37" spans="1:13" ht="17.149999999999999" customHeight="1" thickTop="1" x14ac:dyDescent="0.3">
      <c r="B37" t="s">
        <v>42</v>
      </c>
      <c r="I37" s="85"/>
      <c r="J37" s="76"/>
      <c r="K37" s="85"/>
    </row>
    <row r="38" spans="1:13" ht="17.149999999999999" customHeight="1" x14ac:dyDescent="0.3">
      <c r="B38" s="6" t="s">
        <v>43</v>
      </c>
      <c r="D38" s="85"/>
      <c r="G38" s="5">
        <v>21</v>
      </c>
      <c r="I38" s="90">
        <v>500009385</v>
      </c>
      <c r="J38" s="76"/>
      <c r="K38" s="90">
        <v>500009385</v>
      </c>
    </row>
    <row r="39" spans="1:13" ht="17.149999999999999" customHeight="1" x14ac:dyDescent="0.3">
      <c r="A39" t="s">
        <v>44</v>
      </c>
      <c r="B39" s="79"/>
      <c r="D39" s="85"/>
      <c r="G39" s="5">
        <v>21</v>
      </c>
      <c r="I39" s="90">
        <v>334232400</v>
      </c>
      <c r="J39" s="76"/>
      <c r="K39" s="90">
        <v>334232400</v>
      </c>
    </row>
    <row r="40" spans="1:13" ht="17.149999999999999" customHeight="1" x14ac:dyDescent="0.3">
      <c r="A40" t="s">
        <v>45</v>
      </c>
      <c r="B40" s="79"/>
      <c r="D40" s="85"/>
      <c r="I40" s="90"/>
      <c r="J40" s="76"/>
      <c r="K40" s="90"/>
      <c r="M40" s="94"/>
    </row>
    <row r="41" spans="1:13" ht="17.149999999999999" customHeight="1" x14ac:dyDescent="0.3">
      <c r="B41" s="79" t="s">
        <v>46</v>
      </c>
      <c r="G41" s="5">
        <v>22</v>
      </c>
      <c r="I41" s="90">
        <v>50100000</v>
      </c>
      <c r="J41" s="76"/>
      <c r="K41" s="90">
        <v>50100000</v>
      </c>
    </row>
    <row r="42" spans="1:13" ht="17.149999999999999" customHeight="1" x14ac:dyDescent="0.3">
      <c r="B42" t="s">
        <v>47</v>
      </c>
      <c r="I42" s="90">
        <v>5811535326</v>
      </c>
      <c r="J42" s="76"/>
      <c r="K42" s="90">
        <v>5562039621</v>
      </c>
      <c r="M42" s="91"/>
    </row>
    <row r="43" spans="1:13" ht="17.149999999999999" customHeight="1" x14ac:dyDescent="0.3">
      <c r="A43" s="2" t="s">
        <v>48</v>
      </c>
      <c r="B43" s="3"/>
      <c r="C43" s="96"/>
      <c r="D43" s="96"/>
      <c r="E43" s="3"/>
      <c r="I43" s="93">
        <f>SUM(I37:I42)</f>
        <v>6695877111</v>
      </c>
      <c r="J43" s="89"/>
      <c r="K43" s="93">
        <f>SUM(K37:K42)</f>
        <v>6446381406</v>
      </c>
    </row>
    <row r="44" spans="1:13" ht="17.149999999999999" customHeight="1" thickBot="1" x14ac:dyDescent="0.35">
      <c r="A44" s="2" t="s">
        <v>49</v>
      </c>
      <c r="B44" s="2"/>
      <c r="C44" s="2"/>
      <c r="D44" s="2"/>
      <c r="E44" s="2"/>
      <c r="I44" s="95">
        <f>+I31+I43</f>
        <v>9467086587</v>
      </c>
      <c r="J44" s="89"/>
      <c r="K44" s="95">
        <f>+K31+K43</f>
        <v>9588891492</v>
      </c>
    </row>
    <row r="45" spans="1:13" ht="17.149999999999999" customHeight="1" thickTop="1" x14ac:dyDescent="0.3">
      <c r="A45" s="2"/>
      <c r="B45" s="2"/>
      <c r="C45" s="2"/>
      <c r="D45" s="2"/>
      <c r="E45" s="2"/>
      <c r="I45" s="97"/>
      <c r="J45" s="89"/>
      <c r="K45" s="97"/>
    </row>
    <row r="46" spans="1:13" ht="17.149999999999999" customHeight="1" x14ac:dyDescent="0.3">
      <c r="A46" s="2"/>
      <c r="B46" s="2"/>
      <c r="C46" s="2"/>
      <c r="D46" s="2"/>
      <c r="E46" s="2"/>
      <c r="I46" s="97"/>
      <c r="J46" s="89"/>
      <c r="K46" s="97"/>
    </row>
    <row r="47" spans="1:13" ht="17.149999999999999" customHeight="1" x14ac:dyDescent="0.3">
      <c r="A47" s="2"/>
      <c r="B47" s="2"/>
      <c r="C47" s="2"/>
      <c r="D47" s="98" t="s">
        <v>50</v>
      </c>
      <c r="E47" s="98"/>
      <c r="F47" s="98"/>
      <c r="G47" s="149" t="s">
        <v>51</v>
      </c>
      <c r="H47" s="149"/>
      <c r="I47" s="149"/>
      <c r="J47" s="149"/>
      <c r="K47" s="149"/>
    </row>
    <row r="48" spans="1:13" ht="15" customHeight="1" x14ac:dyDescent="0.3">
      <c r="A48" s="2"/>
      <c r="B48" s="2"/>
      <c r="C48" s="2"/>
    </row>
    <row r="49" spans="1:13" ht="16.5" customHeight="1" x14ac:dyDescent="0.3">
      <c r="A49" s="2"/>
      <c r="B49" s="2"/>
      <c r="C49" s="2"/>
    </row>
    <row r="50" spans="1:13" ht="16.399999999999999" customHeight="1" x14ac:dyDescent="0.3"/>
    <row r="51" spans="1:13" s="101" customFormat="1" ht="19.5" customHeight="1" x14ac:dyDescent="0.35">
      <c r="A51" s="150" t="s">
        <v>0</v>
      </c>
      <c r="B51" s="150"/>
      <c r="C51" s="150"/>
      <c r="D51" s="150"/>
      <c r="E51" s="150"/>
      <c r="F51" s="150"/>
      <c r="G51" s="150"/>
      <c r="H51" s="150"/>
      <c r="I51" s="100"/>
      <c r="K51" s="100"/>
    </row>
    <row r="52" spans="1:13" s="2" customFormat="1" ht="19.5" customHeight="1" x14ac:dyDescent="0.3">
      <c r="A52" s="148" t="s">
        <v>52</v>
      </c>
      <c r="B52" s="148"/>
      <c r="C52" s="148"/>
      <c r="D52" s="148"/>
      <c r="E52" s="148"/>
      <c r="F52" s="148"/>
      <c r="G52" s="148"/>
      <c r="H52" s="148"/>
      <c r="I52" s="102"/>
      <c r="J52" s="83"/>
      <c r="K52" s="102"/>
    </row>
    <row r="53" spans="1:13" s="2" customFormat="1" ht="19.5" customHeight="1" x14ac:dyDescent="0.3">
      <c r="A53" s="73"/>
      <c r="B53" s="73"/>
      <c r="C53" s="73"/>
      <c r="D53" s="73"/>
      <c r="E53" s="73"/>
      <c r="F53" s="73"/>
      <c r="G53" s="73"/>
      <c r="H53" s="73"/>
      <c r="I53" s="102"/>
      <c r="J53" s="83"/>
      <c r="K53" s="102"/>
    </row>
    <row r="54" spans="1:13" ht="19.5" customHeight="1" x14ac:dyDescent="0.3">
      <c r="F54" s="103"/>
      <c r="G54" s="103"/>
      <c r="H54" s="103"/>
      <c r="I54" s="154" t="s">
        <v>53</v>
      </c>
      <c r="J54" s="154"/>
      <c r="K54" s="154"/>
    </row>
    <row r="55" spans="1:13" ht="19.5" customHeight="1" x14ac:dyDescent="0.3">
      <c r="G55" s="5" t="s">
        <v>4</v>
      </c>
      <c r="I55" s="23" t="s">
        <v>135</v>
      </c>
      <c r="J55" s="48"/>
      <c r="K55" s="23" t="s">
        <v>5</v>
      </c>
    </row>
    <row r="56" spans="1:13" ht="19.5" customHeight="1" x14ac:dyDescent="0.3">
      <c r="I56" s="147" t="s">
        <v>6</v>
      </c>
      <c r="J56" s="147"/>
      <c r="K56" s="147"/>
    </row>
    <row r="57" spans="1:13" ht="19.5" customHeight="1" x14ac:dyDescent="0.3">
      <c r="A57" s="7" t="s">
        <v>54</v>
      </c>
      <c r="G57" s="104"/>
      <c r="I57" s="80"/>
      <c r="J57" s="91"/>
      <c r="K57" s="80"/>
    </row>
    <row r="58" spans="1:13" ht="19.5" customHeight="1" x14ac:dyDescent="0.3">
      <c r="A58" t="s">
        <v>55</v>
      </c>
      <c r="G58" s="105" t="s">
        <v>56</v>
      </c>
      <c r="I58" s="76">
        <v>1221402729</v>
      </c>
      <c r="J58" s="91"/>
      <c r="K58" s="76">
        <v>1412063526</v>
      </c>
      <c r="M58" s="78"/>
    </row>
    <row r="59" spans="1:13" ht="19.5" customHeight="1" x14ac:dyDescent="0.3">
      <c r="A59" t="s">
        <v>57</v>
      </c>
      <c r="G59" s="105" t="s">
        <v>58</v>
      </c>
      <c r="I59" s="106">
        <v>109583526</v>
      </c>
      <c r="J59" s="91"/>
      <c r="K59" s="106">
        <v>124155372</v>
      </c>
      <c r="M59" s="78"/>
    </row>
    <row r="60" spans="1:13" ht="19.5" customHeight="1" x14ac:dyDescent="0.3">
      <c r="A60" t="s">
        <v>59</v>
      </c>
      <c r="C60" s="88"/>
      <c r="G60" s="72" t="s">
        <v>140</v>
      </c>
      <c r="I60" s="107">
        <v>516811711</v>
      </c>
      <c r="J60" s="91"/>
      <c r="K60" s="107">
        <v>400185211</v>
      </c>
      <c r="M60" s="78"/>
    </row>
    <row r="61" spans="1:13" ht="19.5" customHeight="1" x14ac:dyDescent="0.3">
      <c r="A61" t="s">
        <v>60</v>
      </c>
      <c r="G61" s="105" t="s">
        <v>152</v>
      </c>
      <c r="I61" s="85">
        <v>272074874</v>
      </c>
      <c r="J61" s="103"/>
      <c r="K61" s="85">
        <v>72052880</v>
      </c>
      <c r="M61" s="78"/>
    </row>
    <row r="62" spans="1:13" ht="19.5" customHeight="1" x14ac:dyDescent="0.3">
      <c r="A62" t="s">
        <v>61</v>
      </c>
      <c r="C62" s="88"/>
      <c r="G62" s="72">
        <v>30</v>
      </c>
      <c r="I62" s="107">
        <v>26943706</v>
      </c>
      <c r="J62" s="91"/>
      <c r="K62" s="107">
        <v>20501357</v>
      </c>
      <c r="M62" s="78"/>
    </row>
    <row r="63" spans="1:13" ht="19.5" customHeight="1" x14ac:dyDescent="0.3">
      <c r="A63" s="3" t="s">
        <v>62</v>
      </c>
      <c r="C63" s="88"/>
      <c r="G63" s="105"/>
      <c r="I63" s="108">
        <f>SUM(I58:I62)</f>
        <v>2146816546</v>
      </c>
      <c r="J63" s="9"/>
      <c r="K63" s="108">
        <f>SUM(K58:K62)</f>
        <v>2028958346</v>
      </c>
    </row>
    <row r="64" spans="1:13" ht="11.9" customHeight="1" x14ac:dyDescent="0.3">
      <c r="C64" s="88"/>
      <c r="G64" s="105"/>
      <c r="I64" s="109"/>
      <c r="J64" s="91"/>
      <c r="K64" s="109"/>
    </row>
    <row r="65" spans="1:13" ht="19.5" customHeight="1" x14ac:dyDescent="0.3">
      <c r="A65" s="7" t="s">
        <v>63</v>
      </c>
      <c r="G65" s="72"/>
      <c r="I65" s="110"/>
      <c r="J65" s="91"/>
      <c r="K65" s="110"/>
    </row>
    <row r="66" spans="1:13" ht="19.5" customHeight="1" x14ac:dyDescent="0.3">
      <c r="A66" t="s">
        <v>64</v>
      </c>
      <c r="G66" s="72" t="s">
        <v>65</v>
      </c>
      <c r="I66" s="110">
        <v>799240003</v>
      </c>
      <c r="J66" s="91"/>
      <c r="K66" s="110">
        <v>819162845</v>
      </c>
      <c r="M66" s="78"/>
    </row>
    <row r="67" spans="1:13" ht="19.5" customHeight="1" x14ac:dyDescent="0.3">
      <c r="A67" t="s">
        <v>66</v>
      </c>
      <c r="G67" s="72">
        <v>30</v>
      </c>
      <c r="I67" s="90">
        <v>142153997</v>
      </c>
      <c r="J67" s="91"/>
      <c r="K67" s="90">
        <v>154040646</v>
      </c>
      <c r="M67" s="78"/>
    </row>
    <row r="68" spans="1:13" ht="19.5" customHeight="1" x14ac:dyDescent="0.3">
      <c r="A68" t="s">
        <v>67</v>
      </c>
      <c r="G68" s="72">
        <v>30</v>
      </c>
      <c r="I68" s="80">
        <v>116571311</v>
      </c>
      <c r="J68" s="91"/>
      <c r="K68" s="80">
        <v>82472741</v>
      </c>
      <c r="M68" s="78"/>
    </row>
    <row r="69" spans="1:13" ht="19.5" customHeight="1" x14ac:dyDescent="0.3">
      <c r="A69" t="s">
        <v>68</v>
      </c>
      <c r="F69"/>
      <c r="G69" s="105">
        <v>37</v>
      </c>
      <c r="H69"/>
      <c r="I69" s="80">
        <v>2686362</v>
      </c>
      <c r="K69" s="80">
        <v>-8184347</v>
      </c>
      <c r="M69" s="78"/>
    </row>
    <row r="70" spans="1:13" ht="19.5" customHeight="1" x14ac:dyDescent="0.3">
      <c r="A70" t="s">
        <v>69</v>
      </c>
      <c r="G70" s="105" t="s">
        <v>70</v>
      </c>
      <c r="I70" s="90">
        <v>319365959</v>
      </c>
      <c r="J70" s="91"/>
      <c r="K70" s="90">
        <v>290673082</v>
      </c>
      <c r="M70" s="78"/>
    </row>
    <row r="71" spans="1:13" ht="19.5" customHeight="1" x14ac:dyDescent="0.3">
      <c r="A71" s="3" t="s">
        <v>71</v>
      </c>
      <c r="G71" s="72"/>
      <c r="I71" s="108">
        <f>SUM(I66:I70)</f>
        <v>1380017632</v>
      </c>
      <c r="J71" s="9"/>
      <c r="K71" s="108">
        <f>SUM(K66:K70)</f>
        <v>1338164967</v>
      </c>
    </row>
    <row r="72" spans="1:13" ht="19.5" customHeight="1" x14ac:dyDescent="0.3">
      <c r="A72" s="3" t="s">
        <v>72</v>
      </c>
      <c r="G72" s="72"/>
      <c r="I72" s="111">
        <f>+I63-I71</f>
        <v>766798914</v>
      </c>
      <c r="J72" s="9"/>
      <c r="K72" s="111">
        <f>+K63-K71</f>
        <v>690793379</v>
      </c>
    </row>
    <row r="73" spans="1:13" ht="19.5" customHeight="1" x14ac:dyDescent="0.3">
      <c r="A73" t="s">
        <v>73</v>
      </c>
      <c r="G73" s="105">
        <v>27</v>
      </c>
      <c r="I73" s="112">
        <v>138837975</v>
      </c>
      <c r="J73" s="91"/>
      <c r="K73" s="112">
        <v>136799927</v>
      </c>
    </row>
    <row r="74" spans="1:13" ht="19.5" customHeight="1" thickBot="1" x14ac:dyDescent="0.35">
      <c r="A74" s="3" t="s">
        <v>74</v>
      </c>
      <c r="G74" s="72"/>
      <c r="I74" s="113">
        <f>+I72-I73</f>
        <v>627960939</v>
      </c>
      <c r="J74" s="114"/>
      <c r="K74" s="113">
        <f>+K72-K73</f>
        <v>553993452</v>
      </c>
    </row>
    <row r="75" spans="1:13" ht="19.5" customHeight="1" thickTop="1" x14ac:dyDescent="0.3">
      <c r="A75" s="3"/>
      <c r="G75" s="72"/>
      <c r="I75" s="116"/>
      <c r="J75" s="114"/>
      <c r="K75" s="116"/>
    </row>
    <row r="76" spans="1:13" ht="19.5" customHeight="1" x14ac:dyDescent="0.3">
      <c r="A76" s="3" t="s">
        <v>141</v>
      </c>
      <c r="B76" s="3"/>
      <c r="C76" s="3"/>
      <c r="D76" s="3"/>
      <c r="E76" s="3"/>
      <c r="F76" s="15"/>
      <c r="G76" s="20"/>
      <c r="H76" s="15"/>
      <c r="I76" s="132"/>
      <c r="J76" s="1"/>
      <c r="K76" s="132"/>
    </row>
    <row r="77" spans="1:13" ht="19.5" customHeight="1" x14ac:dyDescent="0.3">
      <c r="A77" s="133" t="s">
        <v>142</v>
      </c>
      <c r="B77" s="1"/>
      <c r="C77" s="1"/>
      <c r="D77" s="1"/>
      <c r="E77" s="1"/>
      <c r="F77" s="134"/>
      <c r="H77" s="134"/>
      <c r="I77" s="132"/>
      <c r="J77" s="1"/>
      <c r="K77" s="132"/>
    </row>
    <row r="78" spans="1:13" ht="19.5" customHeight="1" x14ac:dyDescent="0.3">
      <c r="A78" s="135" t="s">
        <v>143</v>
      </c>
      <c r="B78" t="s">
        <v>144</v>
      </c>
      <c r="C78" s="1"/>
      <c r="D78" s="1"/>
      <c r="E78" s="1"/>
      <c r="F78" s="134"/>
      <c r="G78" s="5">
        <v>18</v>
      </c>
      <c r="H78" s="134"/>
      <c r="I78" s="136">
        <v>26927842</v>
      </c>
      <c r="J78" s="137"/>
      <c r="K78" s="136">
        <v>0</v>
      </c>
    </row>
    <row r="79" spans="1:13" ht="19.5" customHeight="1" x14ac:dyDescent="0.3">
      <c r="B79" t="s">
        <v>145</v>
      </c>
      <c r="C79" s="1"/>
      <c r="D79" s="1"/>
      <c r="E79" s="1"/>
      <c r="F79" s="134"/>
      <c r="G79"/>
      <c r="H79" s="134"/>
      <c r="I79"/>
      <c r="K79"/>
    </row>
    <row r="80" spans="1:13" ht="19.5" customHeight="1" x14ac:dyDescent="0.3">
      <c r="C80" t="s">
        <v>146</v>
      </c>
      <c r="D80" s="1"/>
      <c r="E80" s="1"/>
      <c r="F80" s="134"/>
      <c r="G80" s="5">
        <v>27</v>
      </c>
      <c r="H80" s="134"/>
      <c r="I80" s="138">
        <v>-5385568</v>
      </c>
      <c r="J80" s="9"/>
      <c r="K80" s="138">
        <v>0</v>
      </c>
    </row>
    <row r="81" spans="1:13" ht="19.5" customHeight="1" x14ac:dyDescent="0.3">
      <c r="A81" s="3" t="s">
        <v>147</v>
      </c>
      <c r="D81" s="1"/>
      <c r="E81" s="1"/>
      <c r="F81" s="134"/>
      <c r="H81" s="134"/>
      <c r="I81" s="139">
        <f>SUM(I78:I80)</f>
        <v>21542274</v>
      </c>
      <c r="J81" s="9"/>
      <c r="K81" s="139">
        <v>0</v>
      </c>
    </row>
    <row r="82" spans="1:13" ht="14" x14ac:dyDescent="0.3">
      <c r="A82" s="1"/>
      <c r="B82" s="3"/>
      <c r="C82" s="1"/>
      <c r="D82" s="1"/>
      <c r="E82" s="1"/>
      <c r="F82" s="134"/>
      <c r="H82" s="134"/>
      <c r="I82" s="140"/>
      <c r="J82" s="78"/>
      <c r="K82" s="140"/>
    </row>
    <row r="83" spans="1:13" ht="19.5" customHeight="1" thickBot="1" x14ac:dyDescent="0.35">
      <c r="A83" s="3" t="s">
        <v>92</v>
      </c>
      <c r="B83" s="1"/>
      <c r="C83" s="1"/>
      <c r="D83" s="1"/>
      <c r="E83" s="1"/>
      <c r="F83" s="134"/>
      <c r="H83" s="134"/>
      <c r="I83" s="141">
        <f>I74+I81</f>
        <v>649503213</v>
      </c>
      <c r="J83" s="9"/>
      <c r="K83" s="141">
        <f>K74+K81</f>
        <v>553993452</v>
      </c>
    </row>
    <row r="84" spans="1:13" ht="14.5" thickTop="1" x14ac:dyDescent="0.3">
      <c r="M84" s="91"/>
    </row>
    <row r="85" spans="1:13" ht="14.5" thickBot="1" x14ac:dyDescent="0.35">
      <c r="A85" s="3" t="s">
        <v>75</v>
      </c>
      <c r="G85" s="105" t="s">
        <v>76</v>
      </c>
      <c r="I85" s="115">
        <f>I74/100001877</f>
        <v>6.2794915239440954</v>
      </c>
      <c r="J85" s="9"/>
      <c r="K85" s="115">
        <f>K74/100001877</f>
        <v>5.539830537380813</v>
      </c>
      <c r="M85" s="91"/>
    </row>
    <row r="86" spans="1:13" ht="13.4" customHeight="1" thickTop="1" x14ac:dyDescent="0.3">
      <c r="A86" s="3"/>
      <c r="G86" s="72"/>
      <c r="I86" s="116"/>
      <c r="J86" s="9"/>
      <c r="K86" s="116"/>
      <c r="M86" s="91"/>
    </row>
    <row r="87" spans="1:13" ht="19.5" customHeight="1" x14ac:dyDescent="0.3">
      <c r="A87" s="3"/>
      <c r="G87" s="105"/>
      <c r="I87" s="117"/>
      <c r="J87" s="9"/>
      <c r="K87" s="117"/>
    </row>
    <row r="88" spans="1:13" ht="20" customHeight="1" x14ac:dyDescent="0.3">
      <c r="A88" s="3"/>
      <c r="G88" s="105"/>
      <c r="I88" s="117"/>
      <c r="J88" s="9"/>
      <c r="K88" s="117"/>
    </row>
    <row r="89" spans="1:13" ht="3.65" customHeight="1" x14ac:dyDescent="0.3">
      <c r="I89" s="22"/>
      <c r="J89" s="78"/>
      <c r="K89" s="22"/>
    </row>
    <row r="90" spans="1:13" ht="20" customHeight="1" x14ac:dyDescent="0.3">
      <c r="I90" s="22"/>
      <c r="J90" s="78"/>
      <c r="K90" s="22"/>
    </row>
    <row r="91" spans="1:13" ht="20" customHeight="1" x14ac:dyDescent="0.3">
      <c r="I91" s="22"/>
      <c r="J91" s="78"/>
      <c r="K91" s="22"/>
    </row>
    <row r="92" spans="1:13" ht="23.75" customHeight="1" x14ac:dyDescent="0.3">
      <c r="D92" s="98" t="s">
        <v>50</v>
      </c>
      <c r="E92" s="98"/>
      <c r="F92" s="98"/>
      <c r="G92" s="149" t="s">
        <v>51</v>
      </c>
      <c r="H92" s="149"/>
      <c r="I92" s="149"/>
      <c r="J92" s="149"/>
      <c r="K92" s="149"/>
    </row>
    <row r="93" spans="1:13" ht="23.75" customHeight="1" x14ac:dyDescent="0.3">
      <c r="D93" s="98"/>
      <c r="E93" s="98"/>
      <c r="F93" s="98"/>
      <c r="G93" s="146"/>
      <c r="H93" s="146"/>
      <c r="I93" s="146"/>
      <c r="J93" s="146"/>
      <c r="K93" s="146"/>
    </row>
    <row r="94" spans="1:13" ht="23.75" customHeight="1" x14ac:dyDescent="0.3">
      <c r="D94" s="98"/>
      <c r="E94" s="98"/>
      <c r="F94" s="98"/>
      <c r="G94" s="146"/>
      <c r="H94" s="146"/>
      <c r="I94" s="146"/>
      <c r="J94" s="146"/>
      <c r="K94" s="146"/>
    </row>
    <row r="95" spans="1:13" ht="19.5" customHeight="1" x14ac:dyDescent="0.3">
      <c r="I95" s="22"/>
      <c r="J95" s="78"/>
      <c r="K95" s="22"/>
    </row>
    <row r="96" spans="1:13" ht="19.5" customHeight="1" x14ac:dyDescent="0.3">
      <c r="I96" s="22"/>
      <c r="J96" s="78"/>
      <c r="K96" s="22"/>
    </row>
    <row r="97" spans="9:11" ht="19.5" customHeight="1" x14ac:dyDescent="0.3">
      <c r="I97" s="22"/>
      <c r="J97" s="78"/>
      <c r="K97" s="22"/>
    </row>
    <row r="98" spans="9:11" ht="19.5" customHeight="1" x14ac:dyDescent="0.3">
      <c r="I98" s="22"/>
      <c r="J98" s="78"/>
      <c r="K98" s="22"/>
    </row>
    <row r="99" spans="9:11" ht="19.5" customHeight="1" x14ac:dyDescent="0.3">
      <c r="I99" s="22"/>
      <c r="J99" s="78"/>
      <c r="K99" s="22"/>
    </row>
    <row r="100" spans="9:11" ht="19.5" customHeight="1" x14ac:dyDescent="0.3">
      <c r="I100" s="22"/>
      <c r="J100" s="78"/>
      <c r="K100" s="22"/>
    </row>
    <row r="101" spans="9:11" ht="19.5" customHeight="1" x14ac:dyDescent="0.3">
      <c r="I101" s="22"/>
      <c r="J101" s="78"/>
      <c r="K101" s="22"/>
    </row>
    <row r="102" spans="9:11" ht="19.5" customHeight="1" x14ac:dyDescent="0.3">
      <c r="I102" s="22"/>
      <c r="J102" s="78"/>
      <c r="K102" s="22"/>
    </row>
    <row r="103" spans="9:11" ht="19.5" customHeight="1" x14ac:dyDescent="0.3">
      <c r="I103" s="22"/>
      <c r="J103" s="78"/>
      <c r="K103" s="22"/>
    </row>
    <row r="104" spans="9:11" ht="19.5" customHeight="1" x14ac:dyDescent="0.3">
      <c r="I104" s="22"/>
      <c r="J104" s="78"/>
      <c r="K104" s="22"/>
    </row>
    <row r="105" spans="9:11" ht="19.5" customHeight="1" x14ac:dyDescent="0.3">
      <c r="I105" s="22"/>
      <c r="J105" s="78"/>
      <c r="K105" s="22"/>
    </row>
    <row r="106" spans="9:11" ht="19.5" customHeight="1" x14ac:dyDescent="0.3">
      <c r="I106" s="22"/>
      <c r="J106" s="78"/>
      <c r="K106" s="22"/>
    </row>
    <row r="107" spans="9:11" ht="19.5" customHeight="1" x14ac:dyDescent="0.3">
      <c r="I107" s="22"/>
      <c r="J107" s="78"/>
      <c r="K107" s="22"/>
    </row>
  </sheetData>
  <mergeCells count="12">
    <mergeCell ref="I56:K56"/>
    <mergeCell ref="A2:H2"/>
    <mergeCell ref="G92:K92"/>
    <mergeCell ref="A1:H1"/>
    <mergeCell ref="A17:E17"/>
    <mergeCell ref="A51:H51"/>
    <mergeCell ref="A52:H52"/>
    <mergeCell ref="I6:K6"/>
    <mergeCell ref="A5:E5"/>
    <mergeCell ref="I54:K54"/>
    <mergeCell ref="G47:K47"/>
    <mergeCell ref="I4:K4"/>
  </mergeCells>
  <phoneticPr fontId="0" type="noConversion"/>
  <pageMargins left="0.8" right="0.8" top="0.48" bottom="0.4" header="0.5" footer="0.5"/>
  <pageSetup paperSize="9" scale="83" firstPageNumber="3" fitToHeight="0" orientation="portrait" useFirstPageNumber="1" horizontalDpi="1200" verticalDpi="1200" r:id="rId1"/>
  <headerFooter alignWithMargins="0">
    <oddHeader xml:space="preserve">&amp;L&amp;"KPMG Logo,Normal" </oddHeader>
    <oddFooter>&amp;LThe accompanying notes are an integral part of these financial statements.
&amp;C&amp;P</oddFooter>
  </headerFooter>
  <rowBreaks count="1" manualBreakCount="1">
    <brk id="50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A7CF-C07D-4FF5-BB6E-729108578947}">
  <sheetPr codeName="Sheet2">
    <pageSetUpPr fitToPage="1"/>
  </sheetPr>
  <dimension ref="A1:M51"/>
  <sheetViews>
    <sheetView showGridLines="0" view="pageBreakPreview" zoomScale="85" zoomScaleNormal="70" zoomScaleSheetLayoutView="85" zoomScalePageLayoutView="70" workbookViewId="0">
      <selection activeCell="A22" sqref="A22"/>
    </sheetView>
  </sheetViews>
  <sheetFormatPr defaultColWidth="9.453125" defaultRowHeight="19.5" customHeight="1" x14ac:dyDescent="0.3"/>
  <cols>
    <col min="1" max="1" width="4" style="1" customWidth="1"/>
    <col min="2" max="2" width="42.54296875" style="1" customWidth="1"/>
    <col min="3" max="3" width="6.54296875" style="47" customWidth="1"/>
    <col min="4" max="4" width="2" style="1" customWidth="1"/>
    <col min="5" max="5" width="14.453125" style="1" customWidth="1"/>
    <col min="6" max="6" width="2" style="1" customWidth="1"/>
    <col min="7" max="7" width="14.453125" style="1" customWidth="1"/>
    <col min="8" max="8" width="2" style="1" customWidth="1"/>
    <col min="9" max="9" width="14.453125" style="1" customWidth="1"/>
    <col min="10" max="10" width="2" style="1" customWidth="1"/>
    <col min="11" max="11" width="16.453125" style="1" customWidth="1"/>
    <col min="12" max="12" width="2" style="1" customWidth="1"/>
    <col min="13" max="13" width="16.453125" style="1" customWidth="1"/>
    <col min="14" max="14" width="15.54296875" style="1" customWidth="1"/>
    <col min="15" max="15" width="15" style="1" bestFit="1" customWidth="1"/>
    <col min="16" max="16384" width="9.453125" style="1"/>
  </cols>
  <sheetData>
    <row r="1" spans="1:13" ht="19.5" customHeight="1" x14ac:dyDescent="0.35">
      <c r="A1" s="150" t="s">
        <v>0</v>
      </c>
      <c r="B1" s="150"/>
      <c r="C1" s="150"/>
      <c r="D1" s="150"/>
      <c r="E1" s="150"/>
      <c r="F1" s="150"/>
      <c r="G1" s="150"/>
      <c r="H1" s="150"/>
      <c r="I1" s="2"/>
      <c r="J1" s="2"/>
      <c r="K1" s="2"/>
      <c r="L1" s="2"/>
      <c r="M1" s="2"/>
    </row>
    <row r="2" spans="1:13" ht="19.5" customHeight="1" x14ac:dyDescent="0.3">
      <c r="A2" s="156" t="s">
        <v>77</v>
      </c>
      <c r="B2" s="156"/>
      <c r="C2" s="156"/>
      <c r="D2" s="156"/>
      <c r="E2" s="156"/>
      <c r="F2" s="156"/>
      <c r="G2" s="156"/>
      <c r="H2" s="156"/>
    </row>
    <row r="3" spans="1:13" ht="19.5" customHeight="1" x14ac:dyDescent="0.3">
      <c r="A3" s="148"/>
      <c r="B3" s="148"/>
      <c r="C3" s="148"/>
      <c r="D3" s="148"/>
      <c r="E3" s="148"/>
      <c r="F3" s="148"/>
      <c r="G3" s="148"/>
      <c r="H3" s="148"/>
    </row>
    <row r="4" spans="1:13" ht="19.5" customHeight="1" x14ac:dyDescent="0.3">
      <c r="F4" s="47"/>
      <c r="G4" s="47"/>
      <c r="H4" s="47"/>
      <c r="I4" s="157" t="s">
        <v>78</v>
      </c>
      <c r="J4" s="157"/>
      <c r="K4" s="157"/>
      <c r="L4" s="47"/>
    </row>
    <row r="5" spans="1:13" ht="19.5" customHeight="1" x14ac:dyDescent="0.3">
      <c r="E5" s="49" t="s">
        <v>79</v>
      </c>
      <c r="F5" s="47"/>
      <c r="G5" s="47" t="s">
        <v>80</v>
      </c>
      <c r="H5" s="47"/>
      <c r="I5" s="49" t="s">
        <v>81</v>
      </c>
      <c r="J5" s="47"/>
      <c r="K5" s="47"/>
      <c r="L5" s="47"/>
      <c r="M5" s="47" t="s">
        <v>82</v>
      </c>
    </row>
    <row r="6" spans="1:13" ht="19.5" customHeight="1" x14ac:dyDescent="0.3">
      <c r="C6" s="5" t="s">
        <v>4</v>
      </c>
      <c r="E6" s="47" t="s">
        <v>83</v>
      </c>
      <c r="F6" s="47"/>
      <c r="G6" s="47" t="s">
        <v>84</v>
      </c>
      <c r="H6" s="47"/>
      <c r="I6" s="48" t="s">
        <v>85</v>
      </c>
      <c r="J6" s="47"/>
      <c r="K6" s="47" t="s">
        <v>47</v>
      </c>
      <c r="L6" s="47"/>
      <c r="M6" s="47" t="s">
        <v>86</v>
      </c>
    </row>
    <row r="7" spans="1:13" ht="19.5" customHeight="1" x14ac:dyDescent="0.3">
      <c r="E7" s="158" t="s">
        <v>6</v>
      </c>
      <c r="F7" s="158"/>
      <c r="G7" s="158"/>
      <c r="H7" s="158"/>
      <c r="I7" s="158"/>
      <c r="J7" s="158"/>
      <c r="K7" s="158"/>
      <c r="L7" s="158"/>
      <c r="M7" s="158"/>
    </row>
    <row r="8" spans="1:13" ht="19.5" customHeight="1" x14ac:dyDescent="0.3">
      <c r="A8" s="3" t="s">
        <v>93</v>
      </c>
      <c r="E8" s="50"/>
      <c r="F8" s="51"/>
      <c r="G8" s="50"/>
      <c r="H8" s="50"/>
      <c r="I8" s="52"/>
      <c r="J8" s="53"/>
      <c r="K8" s="54"/>
      <c r="L8" s="34"/>
      <c r="M8" s="34"/>
    </row>
    <row r="9" spans="1:13" ht="19.5" customHeight="1" x14ac:dyDescent="0.3">
      <c r="A9" s="55" t="s">
        <v>94</v>
      </c>
      <c r="E9" s="56">
        <v>500009385</v>
      </c>
      <c r="F9" s="56"/>
      <c r="G9" s="56">
        <v>334232400</v>
      </c>
      <c r="H9" s="56"/>
      <c r="I9" s="56">
        <v>50100000</v>
      </c>
      <c r="J9" s="56"/>
      <c r="K9" s="56">
        <v>6008064939</v>
      </c>
      <c r="L9" s="56"/>
      <c r="M9" s="56">
        <f>SUM(E9:K9)</f>
        <v>6892406724</v>
      </c>
    </row>
    <row r="10" spans="1:13" ht="19.5" customHeight="1" x14ac:dyDescent="0.3">
      <c r="A10" s="55" t="s">
        <v>87</v>
      </c>
      <c r="E10" s="56"/>
      <c r="F10" s="59"/>
      <c r="G10" s="60"/>
      <c r="H10" s="60"/>
      <c r="I10" s="32"/>
      <c r="J10" s="32"/>
      <c r="K10" s="32"/>
      <c r="L10" s="32"/>
      <c r="M10" s="56"/>
    </row>
    <row r="11" spans="1:13" ht="19.5" customHeight="1" x14ac:dyDescent="0.3">
      <c r="A11" s="57" t="s">
        <v>88</v>
      </c>
      <c r="C11" s="5">
        <v>29</v>
      </c>
      <c r="E11" s="30">
        <v>0</v>
      </c>
      <c r="F11" s="29"/>
      <c r="G11" s="30">
        <v>0</v>
      </c>
      <c r="H11" s="29"/>
      <c r="I11" s="30">
        <v>0</v>
      </c>
      <c r="J11" s="34"/>
      <c r="K11" s="46">
        <v>-1000018770</v>
      </c>
      <c r="L11" s="34"/>
      <c r="M11" s="69">
        <f>SUM(E11:K11)</f>
        <v>-1000018770</v>
      </c>
    </row>
    <row r="12" spans="1:13" ht="19.5" customHeight="1" x14ac:dyDescent="0.3">
      <c r="A12" s="55" t="s">
        <v>89</v>
      </c>
      <c r="E12" s="56"/>
      <c r="F12" s="59"/>
      <c r="G12" s="60"/>
      <c r="H12" s="60"/>
      <c r="I12" s="32"/>
      <c r="J12" s="32"/>
      <c r="K12" s="32"/>
      <c r="L12" s="32"/>
      <c r="M12" s="56"/>
    </row>
    <row r="13" spans="1:13" ht="19.5" customHeight="1" x14ac:dyDescent="0.3">
      <c r="A13" s="55" t="s">
        <v>90</v>
      </c>
      <c r="E13" s="33">
        <v>0</v>
      </c>
      <c r="F13" s="31"/>
      <c r="G13" s="58">
        <v>0</v>
      </c>
      <c r="H13" s="31"/>
      <c r="I13" s="58">
        <v>0</v>
      </c>
      <c r="J13" s="32"/>
      <c r="K13" s="33">
        <f>K11</f>
        <v>-1000018770</v>
      </c>
      <c r="L13" s="32"/>
      <c r="M13" s="33">
        <f>M11</f>
        <v>-1000018770</v>
      </c>
    </row>
    <row r="14" spans="1:13" ht="19.5" customHeight="1" x14ac:dyDescent="0.3">
      <c r="A14" s="3" t="s">
        <v>91</v>
      </c>
      <c r="C14" s="5"/>
      <c r="E14" s="61"/>
      <c r="F14" s="51"/>
      <c r="G14" s="62"/>
      <c r="H14" s="62"/>
      <c r="I14" s="62"/>
      <c r="J14" s="51"/>
      <c r="K14" s="62"/>
      <c r="L14" s="51"/>
      <c r="M14" s="54"/>
    </row>
    <row r="15" spans="1:13" ht="19.5" customHeight="1" x14ac:dyDescent="0.3">
      <c r="A15"/>
      <c r="B15" t="s">
        <v>74</v>
      </c>
      <c r="C15" s="5"/>
      <c r="E15" s="30">
        <v>0</v>
      </c>
      <c r="F15" s="63"/>
      <c r="G15" s="30">
        <v>0</v>
      </c>
      <c r="H15" s="63"/>
      <c r="I15" s="30">
        <v>0</v>
      </c>
      <c r="J15" s="51"/>
      <c r="K15" s="130">
        <f>BL!K74</f>
        <v>553993452</v>
      </c>
      <c r="L15" s="51"/>
      <c r="M15" s="54">
        <f>E15+G15+I15+K15</f>
        <v>553993452</v>
      </c>
    </row>
    <row r="16" spans="1:13" ht="19.5" customHeight="1" x14ac:dyDescent="0.3">
      <c r="A16" s="3" t="s">
        <v>92</v>
      </c>
      <c r="B16" s="3"/>
      <c r="C16" s="64"/>
      <c r="D16" s="3"/>
      <c r="E16" s="30">
        <v>0</v>
      </c>
      <c r="F16" s="63"/>
      <c r="G16" s="30">
        <v>0</v>
      </c>
      <c r="H16" s="63"/>
      <c r="I16" s="30">
        <v>0</v>
      </c>
      <c r="J16" s="65"/>
      <c r="K16" s="66">
        <f>SUM(K15:K15)</f>
        <v>553993452</v>
      </c>
      <c r="L16" s="65"/>
      <c r="M16" s="67">
        <f>SUM(E16:K16)</f>
        <v>553993452</v>
      </c>
    </row>
    <row r="17" spans="1:13" ht="19.5" customHeight="1" thickBot="1" x14ac:dyDescent="0.35">
      <c r="A17" s="3" t="s">
        <v>95</v>
      </c>
      <c r="E17" s="68">
        <f>SUM(E9)</f>
        <v>500009385</v>
      </c>
      <c r="F17" s="59"/>
      <c r="G17" s="68">
        <f>SUM(G9)</f>
        <v>334232400</v>
      </c>
      <c r="H17" s="56"/>
      <c r="I17" s="68">
        <f>SUM(I9)</f>
        <v>50100000</v>
      </c>
      <c r="J17" s="32"/>
      <c r="K17" s="68">
        <f>SUM(K9,K13,K16)</f>
        <v>5562039621</v>
      </c>
      <c r="L17" s="32"/>
      <c r="M17" s="68">
        <f>SUM(M9,M13,M16)</f>
        <v>6446381406</v>
      </c>
    </row>
    <row r="18" spans="1:13" ht="19.5" customHeight="1" thickTop="1" x14ac:dyDescent="0.3">
      <c r="A18" s="3"/>
      <c r="E18" s="56"/>
      <c r="F18" s="59"/>
      <c r="G18" s="56"/>
      <c r="H18" s="56"/>
      <c r="I18" s="56"/>
      <c r="J18" s="32"/>
      <c r="K18" s="56"/>
      <c r="L18" s="32"/>
      <c r="M18" s="56"/>
    </row>
    <row r="19" spans="1:13" ht="19.5" customHeight="1" x14ac:dyDescent="0.3">
      <c r="A19" s="3"/>
      <c r="E19" s="56"/>
      <c r="F19" s="59"/>
      <c r="G19" s="56"/>
      <c r="H19" s="56"/>
      <c r="I19" s="56"/>
      <c r="J19" s="32"/>
      <c r="K19" s="56"/>
      <c r="L19" s="32"/>
      <c r="M19" s="56"/>
    </row>
    <row r="20" spans="1:13" ht="19.5" customHeight="1" x14ac:dyDescent="0.3">
      <c r="A20" s="3"/>
      <c r="E20" s="56"/>
      <c r="F20" s="59"/>
      <c r="G20" s="56"/>
      <c r="H20" s="56"/>
      <c r="I20" s="56"/>
      <c r="J20" s="32"/>
      <c r="K20" s="56"/>
      <c r="L20" s="32"/>
      <c r="M20" s="56"/>
    </row>
    <row r="21" spans="1:13" ht="19.5" customHeight="1" x14ac:dyDescent="0.3">
      <c r="A21" s="3"/>
      <c r="E21" s="56"/>
      <c r="F21" s="59"/>
      <c r="G21" s="56"/>
      <c r="H21" s="56"/>
      <c r="I21" s="56"/>
      <c r="J21" s="32"/>
      <c r="K21" s="56"/>
      <c r="L21" s="32"/>
      <c r="M21" s="56"/>
    </row>
    <row r="22" spans="1:13" ht="19.5" customHeight="1" x14ac:dyDescent="0.3">
      <c r="A22" s="3"/>
      <c r="E22" s="56"/>
      <c r="F22" s="59"/>
      <c r="G22" s="56"/>
      <c r="H22" s="56"/>
      <c r="I22" s="56"/>
      <c r="J22" s="32"/>
      <c r="K22" s="56"/>
      <c r="L22" s="32"/>
      <c r="M22" s="56"/>
    </row>
    <row r="23" spans="1:13" ht="19.5" customHeight="1" x14ac:dyDescent="0.3">
      <c r="B23" s="11"/>
      <c r="C23" s="11" t="s">
        <v>50</v>
      </c>
      <c r="D23" s="11"/>
      <c r="E23" s="11"/>
      <c r="F23" s="59"/>
      <c r="I23" s="11" t="s">
        <v>50</v>
      </c>
      <c r="J23" s="11"/>
      <c r="K23" s="11"/>
      <c r="L23" s="11"/>
      <c r="M23" s="11"/>
    </row>
    <row r="24" spans="1:13" ht="19.5" customHeight="1" x14ac:dyDescent="0.3">
      <c r="A24" s="3"/>
      <c r="E24" s="56"/>
      <c r="F24" s="59"/>
      <c r="G24" s="56"/>
      <c r="H24" s="56"/>
      <c r="I24" s="56"/>
      <c r="J24" s="32"/>
      <c r="K24" s="56"/>
      <c r="L24" s="32"/>
      <c r="M24" s="56"/>
    </row>
    <row r="25" spans="1:13" ht="19.5" customHeight="1" x14ac:dyDescent="0.3">
      <c r="A25" s="3"/>
      <c r="E25" s="56"/>
      <c r="F25" s="59"/>
      <c r="G25" s="56"/>
      <c r="H25" s="56"/>
      <c r="I25" s="56"/>
      <c r="J25" s="32"/>
      <c r="K25" s="56"/>
      <c r="L25" s="32"/>
      <c r="M25" s="56"/>
    </row>
    <row r="26" spans="1:13" ht="19.5" customHeight="1" x14ac:dyDescent="0.35">
      <c r="A26" s="150" t="s">
        <v>0</v>
      </c>
      <c r="B26" s="150"/>
      <c r="C26" s="150"/>
      <c r="D26" s="150"/>
      <c r="E26" s="150"/>
      <c r="F26" s="150"/>
      <c r="G26" s="150"/>
      <c r="H26" s="150"/>
      <c r="I26" s="2"/>
      <c r="J26" s="2"/>
      <c r="K26" s="2"/>
      <c r="L26" s="2"/>
      <c r="M26" s="2"/>
    </row>
    <row r="27" spans="1:13" ht="19.5" customHeight="1" x14ac:dyDescent="0.3">
      <c r="A27" s="156" t="s">
        <v>77</v>
      </c>
      <c r="B27" s="156"/>
      <c r="C27" s="156"/>
      <c r="D27" s="156"/>
      <c r="E27" s="156"/>
      <c r="F27" s="156"/>
      <c r="G27" s="156"/>
      <c r="H27" s="156"/>
    </row>
    <row r="28" spans="1:13" ht="19.5" customHeight="1" x14ac:dyDescent="0.3">
      <c r="A28" s="148"/>
      <c r="B28" s="148"/>
      <c r="C28" s="148"/>
      <c r="D28" s="148"/>
      <c r="E28" s="148"/>
      <c r="F28" s="148"/>
      <c r="G28" s="148"/>
      <c r="H28" s="148"/>
    </row>
    <row r="29" spans="1:13" ht="19.5" customHeight="1" x14ac:dyDescent="0.3">
      <c r="F29" s="47"/>
      <c r="G29" s="47"/>
      <c r="H29" s="47"/>
      <c r="I29" s="157" t="s">
        <v>78</v>
      </c>
      <c r="J29" s="157"/>
      <c r="K29" s="157"/>
      <c r="L29" s="47"/>
    </row>
    <row r="30" spans="1:13" ht="19.5" customHeight="1" x14ac:dyDescent="0.3">
      <c r="E30" s="49" t="s">
        <v>79</v>
      </c>
      <c r="F30" s="47"/>
      <c r="G30" s="47" t="s">
        <v>80</v>
      </c>
      <c r="H30" s="47"/>
      <c r="I30" s="49" t="s">
        <v>81</v>
      </c>
      <c r="J30" s="47"/>
      <c r="K30" s="47"/>
      <c r="L30" s="47"/>
      <c r="M30" s="47" t="s">
        <v>82</v>
      </c>
    </row>
    <row r="31" spans="1:13" ht="19.5" customHeight="1" x14ac:dyDescent="0.3">
      <c r="C31" s="5" t="s">
        <v>4</v>
      </c>
      <c r="E31" s="47" t="s">
        <v>83</v>
      </c>
      <c r="F31" s="47"/>
      <c r="G31" s="47" t="s">
        <v>84</v>
      </c>
      <c r="H31" s="47"/>
      <c r="I31" s="48" t="s">
        <v>85</v>
      </c>
      <c r="J31" s="47"/>
      <c r="K31" s="47" t="s">
        <v>47</v>
      </c>
      <c r="L31" s="47"/>
      <c r="M31" s="47" t="s">
        <v>86</v>
      </c>
    </row>
    <row r="32" spans="1:13" ht="19.5" customHeight="1" x14ac:dyDescent="0.3">
      <c r="E32" s="158" t="s">
        <v>6</v>
      </c>
      <c r="F32" s="158"/>
      <c r="G32" s="158"/>
      <c r="H32" s="158"/>
      <c r="I32" s="158"/>
      <c r="J32" s="158"/>
      <c r="K32" s="158"/>
      <c r="L32" s="158"/>
      <c r="M32" s="158"/>
    </row>
    <row r="33" spans="1:13" ht="19.5" customHeight="1" x14ac:dyDescent="0.3">
      <c r="A33" s="3" t="s">
        <v>136</v>
      </c>
      <c r="E33" s="50"/>
      <c r="F33" s="51"/>
      <c r="G33" s="50"/>
      <c r="H33" s="50"/>
      <c r="I33" s="52"/>
      <c r="J33" s="53"/>
      <c r="K33" s="54"/>
      <c r="L33" s="34"/>
      <c r="M33" s="34"/>
    </row>
    <row r="34" spans="1:13" ht="19.5" customHeight="1" x14ac:dyDescent="0.3">
      <c r="A34" s="55" t="s">
        <v>137</v>
      </c>
      <c r="E34" s="56">
        <f>E17</f>
        <v>500009385</v>
      </c>
      <c r="F34" s="56"/>
      <c r="G34" s="56">
        <f>G17</f>
        <v>334232400</v>
      </c>
      <c r="H34" s="56"/>
      <c r="I34" s="56">
        <f>I17</f>
        <v>50100000</v>
      </c>
      <c r="J34" s="56"/>
      <c r="K34" s="56">
        <f>K17</f>
        <v>5562039621</v>
      </c>
      <c r="L34" s="56"/>
      <c r="M34" s="56">
        <f>SUM(E34:K34)</f>
        <v>6446381406</v>
      </c>
    </row>
    <row r="35" spans="1:13" ht="19.5" customHeight="1" x14ac:dyDescent="0.3">
      <c r="A35" s="55" t="s">
        <v>87</v>
      </c>
      <c r="E35" s="56"/>
      <c r="F35" s="59"/>
      <c r="G35" s="60"/>
      <c r="H35" s="60"/>
      <c r="I35" s="32"/>
      <c r="J35" s="32"/>
      <c r="K35" s="32"/>
      <c r="L35" s="32"/>
      <c r="M35" s="56"/>
    </row>
    <row r="36" spans="1:13" ht="19.5" customHeight="1" x14ac:dyDescent="0.3">
      <c r="A36" s="57" t="s">
        <v>88</v>
      </c>
      <c r="C36" s="5">
        <v>29</v>
      </c>
      <c r="E36" s="30">
        <v>0</v>
      </c>
      <c r="F36" s="29"/>
      <c r="G36" s="30">
        <v>0</v>
      </c>
      <c r="H36" s="29"/>
      <c r="I36" s="142">
        <v>0</v>
      </c>
      <c r="J36" s="34"/>
      <c r="K36" s="46">
        <v>-400007508</v>
      </c>
      <c r="L36" s="34"/>
      <c r="M36" s="145">
        <f>SUM(E36:K36)</f>
        <v>-400007508</v>
      </c>
    </row>
    <row r="37" spans="1:13" ht="19.5" customHeight="1" x14ac:dyDescent="0.3">
      <c r="A37" s="55" t="s">
        <v>89</v>
      </c>
      <c r="E37" s="56"/>
      <c r="F37" s="59"/>
      <c r="G37" s="60"/>
      <c r="H37" s="60"/>
      <c r="I37" s="32"/>
      <c r="J37" s="32"/>
      <c r="K37" s="32"/>
      <c r="L37" s="32"/>
      <c r="M37" s="131"/>
    </row>
    <row r="38" spans="1:13" ht="19.5" customHeight="1" x14ac:dyDescent="0.3">
      <c r="A38" s="55" t="s">
        <v>90</v>
      </c>
      <c r="E38" s="33">
        <v>0</v>
      </c>
      <c r="F38" s="31"/>
      <c r="G38" s="58">
        <v>0</v>
      </c>
      <c r="H38" s="31"/>
      <c r="I38" s="58">
        <v>0</v>
      </c>
      <c r="J38" s="32"/>
      <c r="K38" s="33">
        <f>K36</f>
        <v>-400007508</v>
      </c>
      <c r="L38" s="32"/>
      <c r="M38" s="33">
        <f>M36</f>
        <v>-400007508</v>
      </c>
    </row>
    <row r="39" spans="1:13" ht="19.5" customHeight="1" x14ac:dyDescent="0.3">
      <c r="A39" s="3" t="s">
        <v>91</v>
      </c>
      <c r="C39" s="5"/>
      <c r="E39" s="61"/>
      <c r="F39" s="51"/>
      <c r="G39" s="62"/>
      <c r="H39" s="62"/>
      <c r="I39" s="62"/>
      <c r="J39" s="51"/>
      <c r="K39" s="62"/>
      <c r="L39" s="51"/>
      <c r="M39" s="54"/>
    </row>
    <row r="40" spans="1:13" ht="19.5" customHeight="1" x14ac:dyDescent="0.3">
      <c r="A40"/>
      <c r="B40" t="s">
        <v>74</v>
      </c>
      <c r="C40" s="5"/>
      <c r="E40" s="29">
        <v>0</v>
      </c>
      <c r="F40" s="29"/>
      <c r="G40" s="29">
        <v>0</v>
      </c>
      <c r="H40" s="29"/>
      <c r="I40" s="29">
        <v>0</v>
      </c>
      <c r="J40" s="51"/>
      <c r="K40" s="143">
        <f>+BL!I74</f>
        <v>627960939</v>
      </c>
      <c r="L40" s="51"/>
      <c r="M40" s="51">
        <f>SUM(E40:K40)</f>
        <v>627960939</v>
      </c>
    </row>
    <row r="41" spans="1:13" ht="19.5" customHeight="1" x14ac:dyDescent="0.3">
      <c r="A41"/>
      <c r="B41" t="s">
        <v>141</v>
      </c>
      <c r="C41" s="5" t="s">
        <v>153</v>
      </c>
      <c r="E41" s="30">
        <v>0</v>
      </c>
      <c r="F41" s="63"/>
      <c r="G41" s="30">
        <v>0</v>
      </c>
      <c r="H41" s="63"/>
      <c r="I41" s="30">
        <v>0</v>
      </c>
      <c r="J41" s="51"/>
      <c r="K41" s="143">
        <v>21542274</v>
      </c>
      <c r="L41" s="51"/>
      <c r="M41" s="145">
        <f>SUM(E41:K41)</f>
        <v>21542274</v>
      </c>
    </row>
    <row r="42" spans="1:13" ht="19.5" customHeight="1" x14ac:dyDescent="0.3">
      <c r="A42" s="3" t="s">
        <v>92</v>
      </c>
      <c r="B42" s="3"/>
      <c r="C42" s="64"/>
      <c r="D42" s="3"/>
      <c r="E42" s="30">
        <f>SUM(E40:E41)</f>
        <v>0</v>
      </c>
      <c r="F42" s="63"/>
      <c r="G42" s="30">
        <f>SUM(G40:G41)</f>
        <v>0</v>
      </c>
      <c r="H42" s="63"/>
      <c r="I42" s="30">
        <f>SUM(I40:I41)</f>
        <v>0</v>
      </c>
      <c r="J42" s="65"/>
      <c r="K42" s="144">
        <f>SUM(K40:K41)</f>
        <v>649503213</v>
      </c>
      <c r="L42" s="65"/>
      <c r="M42" s="71">
        <f>SUM(E42:K42)</f>
        <v>649503213</v>
      </c>
    </row>
    <row r="43" spans="1:13" ht="19.5" customHeight="1" thickBot="1" x14ac:dyDescent="0.35">
      <c r="A43" s="3" t="s">
        <v>138</v>
      </c>
      <c r="E43" s="68">
        <f>SUM(E34)</f>
        <v>500009385</v>
      </c>
      <c r="F43" s="59"/>
      <c r="G43" s="68">
        <f>SUM(G34)</f>
        <v>334232400</v>
      </c>
      <c r="H43" s="56"/>
      <c r="I43" s="68">
        <f>SUM(I34)</f>
        <v>50100000</v>
      </c>
      <c r="J43" s="32"/>
      <c r="K43" s="68">
        <f>SUM(K34,K38,K42)</f>
        <v>5811535326</v>
      </c>
      <c r="L43" s="32"/>
      <c r="M43" s="68">
        <f>SUM(M34,M38,M42)</f>
        <v>6695877111</v>
      </c>
    </row>
    <row r="44" spans="1:13" ht="19.5" customHeight="1" thickTop="1" x14ac:dyDescent="0.3">
      <c r="A44" s="3"/>
      <c r="E44" s="56"/>
      <c r="F44" s="59"/>
      <c r="G44" s="56"/>
      <c r="H44" s="56"/>
      <c r="I44" s="56"/>
      <c r="J44" s="32"/>
      <c r="K44" s="56"/>
      <c r="L44" s="32"/>
      <c r="M44" s="56"/>
    </row>
    <row r="45" spans="1:13" ht="19.5" customHeight="1" x14ac:dyDescent="0.3">
      <c r="A45" s="3"/>
      <c r="E45" s="56"/>
      <c r="F45" s="59"/>
      <c r="G45" s="56"/>
      <c r="H45" s="56"/>
      <c r="I45" s="56"/>
      <c r="J45" s="32"/>
      <c r="K45" s="56"/>
      <c r="L45" s="32"/>
      <c r="M45" s="56"/>
    </row>
    <row r="46" spans="1:13" ht="19.5" customHeight="1" x14ac:dyDescent="0.3">
      <c r="A46" s="3"/>
      <c r="E46" s="56"/>
      <c r="F46" s="59"/>
      <c r="G46" s="56"/>
      <c r="H46" s="56"/>
      <c r="I46" s="56"/>
      <c r="J46" s="32"/>
      <c r="K46" s="56"/>
      <c r="L46" s="32"/>
      <c r="M46" s="56"/>
    </row>
    <row r="47" spans="1:13" ht="19.5" customHeight="1" x14ac:dyDescent="0.3">
      <c r="A47" s="3"/>
      <c r="E47" s="56"/>
      <c r="F47" s="59"/>
      <c r="G47" s="56"/>
      <c r="H47" s="56"/>
      <c r="I47" s="56"/>
      <c r="J47" s="32"/>
      <c r="K47" s="56"/>
      <c r="L47" s="32"/>
      <c r="M47" s="56"/>
    </row>
    <row r="48" spans="1:13" ht="19.5" customHeight="1" x14ac:dyDescent="0.3">
      <c r="A48" s="3"/>
      <c r="E48" s="56"/>
      <c r="F48" s="59"/>
      <c r="G48" s="56"/>
      <c r="H48" s="56"/>
      <c r="I48" s="56"/>
      <c r="J48" s="32"/>
      <c r="K48" s="56"/>
      <c r="L48" s="32"/>
      <c r="M48" s="56"/>
    </row>
    <row r="49" spans="1:13" ht="19.5" customHeight="1" x14ac:dyDescent="0.3">
      <c r="B49" s="11"/>
      <c r="C49" s="11" t="s">
        <v>50</v>
      </c>
      <c r="D49" s="11"/>
      <c r="E49" s="11"/>
      <c r="F49" s="59"/>
      <c r="I49" s="11" t="s">
        <v>50</v>
      </c>
      <c r="J49" s="11"/>
      <c r="K49" s="11"/>
      <c r="L49" s="11"/>
      <c r="M49" s="11"/>
    </row>
    <row r="50" spans="1:13" ht="19.5" customHeight="1" x14ac:dyDescent="0.3">
      <c r="A50" s="3"/>
      <c r="E50" s="56"/>
      <c r="F50" s="59"/>
      <c r="G50" s="56"/>
      <c r="H50" s="56"/>
      <c r="I50" s="56"/>
      <c r="J50" s="32"/>
      <c r="K50" s="56"/>
      <c r="L50" s="32"/>
      <c r="M50" s="56"/>
    </row>
    <row r="51" spans="1:13" ht="19.5" customHeight="1" x14ac:dyDescent="0.3">
      <c r="A51" s="3"/>
      <c r="E51" s="56"/>
      <c r="F51" s="59"/>
      <c r="G51" s="56"/>
      <c r="H51" s="56"/>
      <c r="I51" s="56"/>
      <c r="J51" s="32"/>
      <c r="K51" s="56"/>
      <c r="L51" s="32"/>
      <c r="M51" s="56"/>
    </row>
  </sheetData>
  <mergeCells count="10">
    <mergeCell ref="A2:H2"/>
    <mergeCell ref="A3:H3"/>
    <mergeCell ref="I4:K4"/>
    <mergeCell ref="E7:M7"/>
    <mergeCell ref="A1:H1"/>
    <mergeCell ref="A26:H26"/>
    <mergeCell ref="A27:H27"/>
    <mergeCell ref="A28:H28"/>
    <mergeCell ref="I29:K29"/>
    <mergeCell ref="E32:M32"/>
  </mergeCells>
  <dataValidations count="1">
    <dataValidation allowBlank="1" showInputMessage="1" showErrorMessage="1" prompt="จำนวนงิน_x000a_" sqref="K15 E15:F15 E16 I15:I16 G15:G16 K40:K41 E40:F41 E42 G40:G42 I40:I42" xr:uid="{AA0C9124-A68A-40A0-AADE-F70FDAECCD63}"/>
  </dataValidations>
  <pageMargins left="0.8" right="0.8" top="0.48" bottom="0.4" header="0.5" footer="0.5"/>
  <pageSetup paperSize="9" scale="94" firstPageNumber="5" fitToHeight="0" orientation="landscape" useFirstPageNumber="1" horizontalDpi="1200" verticalDpi="1200" r:id="rId1"/>
  <headerFooter alignWithMargins="0">
    <oddHeader xml:space="preserve">&amp;L&amp;"KPMG Logo,Normal" </oddHeader>
    <oddFooter>&amp;LThe accompanying notes are an integral part of these financial statements.
&amp;C&amp;P</oddFooter>
  </headerFooter>
  <rowBreaks count="1" manualBreakCount="1">
    <brk id="25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109"/>
  <sheetViews>
    <sheetView showGridLines="0" view="pageBreakPreview" topLeftCell="A52" zoomScale="85" zoomScaleNormal="100" zoomScaleSheetLayoutView="85" workbookViewId="0">
      <selection activeCell="I83" sqref="I83:I84"/>
    </sheetView>
  </sheetViews>
  <sheetFormatPr defaultColWidth="11" defaultRowHeight="20.25" customHeight="1" x14ac:dyDescent="0.3"/>
  <cols>
    <col min="1" max="1" width="2" customWidth="1"/>
    <col min="2" max="3" width="2.54296875" customWidth="1"/>
    <col min="4" max="4" width="10.54296875" customWidth="1"/>
    <col min="5" max="5" width="12.54296875" customWidth="1"/>
    <col min="6" max="6" width="30.453125" style="75" customWidth="1"/>
    <col min="7" max="7" width="7" style="5" customWidth="1"/>
    <col min="8" max="8" width="1.54296875" style="75" customWidth="1"/>
    <col min="9" max="9" width="16.36328125" customWidth="1"/>
    <col min="10" max="10" width="1.54296875" customWidth="1"/>
    <col min="11" max="11" width="16.36328125" customWidth="1"/>
    <col min="12" max="12" width="1" customWidth="1"/>
    <col min="13" max="13" width="15" bestFit="1" customWidth="1"/>
    <col min="14" max="14" width="18.453125" customWidth="1"/>
    <col min="16" max="16" width="26.54296875" hidden="1" customWidth="1"/>
    <col min="17" max="20" width="11" customWidth="1"/>
    <col min="21" max="21" width="37" customWidth="1"/>
  </cols>
  <sheetData>
    <row r="1" spans="1:21" ht="3" customHeight="1" x14ac:dyDescent="0.3">
      <c r="I1" s="78"/>
      <c r="J1" s="78"/>
      <c r="K1" s="78"/>
    </row>
    <row r="2" spans="1:21" ht="19.5" customHeight="1" x14ac:dyDescent="0.35">
      <c r="A2" s="150" t="s">
        <v>0</v>
      </c>
      <c r="B2" s="150"/>
      <c r="C2" s="150"/>
      <c r="D2" s="150"/>
      <c r="E2" s="150"/>
      <c r="F2" s="150"/>
      <c r="G2" s="150"/>
      <c r="H2" s="150"/>
      <c r="I2" s="3"/>
      <c r="J2" s="3"/>
      <c r="K2" s="3"/>
    </row>
    <row r="3" spans="1:21" ht="19.5" customHeight="1" x14ac:dyDescent="0.35">
      <c r="A3" s="10" t="s">
        <v>96</v>
      </c>
      <c r="B3" s="17"/>
      <c r="C3" s="17"/>
      <c r="D3" s="17"/>
      <c r="E3" s="17"/>
      <c r="F3" s="18"/>
      <c r="G3" s="19"/>
    </row>
    <row r="4" spans="1:21" ht="19.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K4" s="21"/>
    </row>
    <row r="5" spans="1:21" ht="19.5" customHeight="1" x14ac:dyDescent="0.3">
      <c r="A5" s="4"/>
      <c r="I5" s="154" t="s">
        <v>53</v>
      </c>
      <c r="J5" s="154"/>
      <c r="K5" s="154"/>
    </row>
    <row r="6" spans="1:21" ht="19.5" customHeight="1" x14ac:dyDescent="0.3">
      <c r="A6" s="118"/>
      <c r="I6" s="23" t="s">
        <v>135</v>
      </c>
      <c r="J6" s="48"/>
      <c r="K6" s="23" t="s">
        <v>5</v>
      </c>
    </row>
    <row r="7" spans="1:21" ht="19.5" customHeight="1" x14ac:dyDescent="0.3">
      <c r="A7" s="118"/>
      <c r="I7" s="147" t="s">
        <v>6</v>
      </c>
      <c r="J7" s="147"/>
      <c r="K7" s="147"/>
    </row>
    <row r="8" spans="1:21" ht="19.5" customHeight="1" x14ac:dyDescent="0.3">
      <c r="A8" s="8" t="s">
        <v>97</v>
      </c>
      <c r="M8" s="8"/>
      <c r="R8" s="75"/>
      <c r="S8" s="13"/>
      <c r="T8" s="75"/>
      <c r="U8" s="91"/>
    </row>
    <row r="9" spans="1:21" ht="19.5" customHeight="1" x14ac:dyDescent="0.3">
      <c r="A9" t="s">
        <v>72</v>
      </c>
      <c r="I9" s="119">
        <v>766798914</v>
      </c>
      <c r="J9" s="119"/>
      <c r="K9" s="119">
        <v>690793379</v>
      </c>
      <c r="R9" s="75"/>
      <c r="S9" s="13"/>
      <c r="T9" s="75"/>
    </row>
    <row r="10" spans="1:21" ht="19.5" customHeight="1" x14ac:dyDescent="0.3">
      <c r="A10" s="13" t="s">
        <v>98</v>
      </c>
      <c r="I10" s="119"/>
      <c r="J10" s="119"/>
      <c r="K10" s="119"/>
      <c r="R10" s="75"/>
      <c r="S10" s="13"/>
      <c r="T10" s="75"/>
    </row>
    <row r="11" spans="1:21" ht="19.5" customHeight="1" x14ac:dyDescent="0.3">
      <c r="A11" s="13"/>
      <c r="B11" s="13" t="s">
        <v>99</v>
      </c>
      <c r="J11" s="119"/>
      <c r="K11" s="119"/>
      <c r="N11" s="94"/>
      <c r="R11" s="75"/>
      <c r="S11" s="13"/>
      <c r="T11" s="75"/>
    </row>
    <row r="12" spans="1:21" ht="19.5" customHeight="1" x14ac:dyDescent="0.3">
      <c r="A12" t="s">
        <v>100</v>
      </c>
      <c r="I12" s="119">
        <v>94527999</v>
      </c>
      <c r="J12" s="119"/>
      <c r="K12" s="119">
        <v>92576199</v>
      </c>
      <c r="M12" s="91"/>
      <c r="N12" s="94"/>
      <c r="R12" s="75"/>
      <c r="S12" s="13"/>
      <c r="T12" s="75"/>
    </row>
    <row r="13" spans="1:21" ht="19.5" customHeight="1" x14ac:dyDescent="0.3">
      <c r="A13" t="s">
        <v>68</v>
      </c>
      <c r="I13" s="119">
        <v>2686362</v>
      </c>
      <c r="J13" s="119"/>
      <c r="K13" s="119">
        <v>-8184347</v>
      </c>
      <c r="M13" s="91"/>
      <c r="N13" s="94"/>
      <c r="R13" s="75"/>
      <c r="S13" s="13"/>
      <c r="T13" s="75"/>
    </row>
    <row r="14" spans="1:21" ht="19.5" customHeight="1" x14ac:dyDescent="0.3">
      <c r="A14" t="s">
        <v>148</v>
      </c>
      <c r="I14" s="119">
        <v>-86636260</v>
      </c>
      <c r="J14" s="119"/>
      <c r="K14" s="119">
        <v>183835767</v>
      </c>
      <c r="M14" s="91"/>
      <c r="N14" s="94"/>
      <c r="R14" s="75"/>
      <c r="S14" s="13"/>
      <c r="T14" s="75"/>
    </row>
    <row r="15" spans="1:21" ht="19.5" customHeight="1" x14ac:dyDescent="0.3">
      <c r="A15" t="s">
        <v>149</v>
      </c>
      <c r="I15" s="119">
        <v>3303986</v>
      </c>
      <c r="J15" s="119"/>
      <c r="K15" s="119">
        <v>-10822524</v>
      </c>
      <c r="M15" s="91"/>
      <c r="N15" s="94"/>
      <c r="R15" s="75"/>
      <c r="S15" s="13"/>
      <c r="T15" s="75"/>
    </row>
    <row r="16" spans="1:21" ht="19.5" customHeight="1" x14ac:dyDescent="0.3">
      <c r="A16" t="s">
        <v>150</v>
      </c>
      <c r="I16" s="119">
        <v>-76452</v>
      </c>
      <c r="J16" s="119"/>
      <c r="K16" s="119">
        <v>109414</v>
      </c>
      <c r="M16" s="91"/>
      <c r="N16" s="94"/>
      <c r="R16" s="75"/>
      <c r="S16" s="13"/>
      <c r="T16" s="75"/>
    </row>
    <row r="17" spans="1:21" ht="19.5" customHeight="1" x14ac:dyDescent="0.3">
      <c r="A17" t="s">
        <v>101</v>
      </c>
      <c r="I17" s="119">
        <v>-1020948</v>
      </c>
      <c r="J17" s="119"/>
      <c r="K17" s="119">
        <v>26322574</v>
      </c>
      <c r="M17" s="91"/>
      <c r="N17" s="94"/>
      <c r="R17" s="75"/>
      <c r="S17" s="13"/>
      <c r="T17" s="75"/>
    </row>
    <row r="18" spans="1:21" ht="19.5" customHeight="1" x14ac:dyDescent="0.3">
      <c r="A18" t="s">
        <v>151</v>
      </c>
      <c r="I18" s="119">
        <v>-320347</v>
      </c>
      <c r="J18" s="119"/>
      <c r="K18" s="119">
        <v>266733</v>
      </c>
      <c r="M18" s="91"/>
      <c r="N18" s="94"/>
      <c r="R18" s="75"/>
      <c r="S18" s="13"/>
      <c r="T18" s="75"/>
    </row>
    <row r="19" spans="1:21" ht="19.5" customHeight="1" x14ac:dyDescent="0.3">
      <c r="A19" t="s">
        <v>102</v>
      </c>
      <c r="I19" s="119">
        <v>15524292</v>
      </c>
      <c r="J19" s="119"/>
      <c r="K19" s="119">
        <v>-21915861</v>
      </c>
      <c r="M19" s="91"/>
      <c r="N19" s="94"/>
      <c r="R19" s="75"/>
      <c r="S19" s="13"/>
      <c r="T19" s="75"/>
    </row>
    <row r="20" spans="1:21" ht="19.5" customHeight="1" x14ac:dyDescent="0.3">
      <c r="A20" t="s">
        <v>103</v>
      </c>
      <c r="I20" s="119">
        <v>116571311</v>
      </c>
      <c r="J20" s="119"/>
      <c r="K20" s="119">
        <v>82472741</v>
      </c>
      <c r="M20" s="91"/>
      <c r="N20" s="94"/>
      <c r="R20" s="75"/>
      <c r="S20" s="13"/>
      <c r="T20" s="75"/>
    </row>
    <row r="21" spans="1:21" ht="19.5" customHeight="1" x14ac:dyDescent="0.3">
      <c r="A21" t="s">
        <v>104</v>
      </c>
      <c r="I21" s="119">
        <v>-516811711</v>
      </c>
      <c r="J21" s="119"/>
      <c r="K21" s="119">
        <v>-400185211</v>
      </c>
      <c r="M21" s="91"/>
      <c r="N21" s="94"/>
      <c r="R21" s="75"/>
      <c r="S21" s="13"/>
      <c r="T21" s="75"/>
      <c r="U21" s="120"/>
    </row>
    <row r="22" spans="1:21" ht="19.5" customHeight="1" x14ac:dyDescent="0.3">
      <c r="A22" t="s">
        <v>105</v>
      </c>
      <c r="I22" s="121">
        <v>-124946886</v>
      </c>
      <c r="J22" s="119"/>
      <c r="K22" s="121">
        <v>-102456197</v>
      </c>
      <c r="M22" s="91"/>
      <c r="N22" s="94"/>
      <c r="R22" s="75"/>
      <c r="S22" s="13"/>
      <c r="T22" s="75"/>
      <c r="U22" s="122"/>
    </row>
    <row r="23" spans="1:21" ht="19.5" customHeight="1" x14ac:dyDescent="0.3">
      <c r="A23" s="3" t="s">
        <v>106</v>
      </c>
      <c r="B23" s="3"/>
      <c r="C23" s="3"/>
      <c r="D23" s="3"/>
      <c r="E23" s="3"/>
      <c r="F23" s="15"/>
      <c r="G23" s="20"/>
      <c r="H23" s="15"/>
      <c r="I23" s="70">
        <f>SUM(I9:I22)</f>
        <v>269600260</v>
      </c>
      <c r="J23" s="32"/>
      <c r="K23" s="32">
        <f>SUM(K9:K22)</f>
        <v>532812667</v>
      </c>
      <c r="M23" s="6"/>
      <c r="R23" s="75"/>
      <c r="S23" s="13"/>
      <c r="T23" s="75"/>
      <c r="U23" s="123"/>
    </row>
    <row r="24" spans="1:21" ht="11.9" customHeight="1" x14ac:dyDescent="0.3">
      <c r="A24" s="3"/>
      <c r="B24" s="3"/>
      <c r="C24" s="3"/>
      <c r="D24" s="3"/>
      <c r="E24" s="3"/>
      <c r="F24" s="15"/>
      <c r="G24" s="20"/>
      <c r="H24" s="15"/>
      <c r="I24" s="32"/>
      <c r="J24" s="32"/>
      <c r="K24" s="32"/>
      <c r="R24" s="75"/>
      <c r="S24" s="13"/>
      <c r="T24" s="75"/>
    </row>
    <row r="25" spans="1:21" ht="19.5" customHeight="1" x14ac:dyDescent="0.3">
      <c r="A25" s="6" t="s">
        <v>107</v>
      </c>
      <c r="I25" s="35"/>
      <c r="J25" s="119"/>
      <c r="K25" s="35"/>
      <c r="R25" s="75"/>
      <c r="S25" s="13"/>
      <c r="T25" s="75"/>
    </row>
    <row r="26" spans="1:21" ht="19.5" customHeight="1" x14ac:dyDescent="0.3">
      <c r="A26" t="s">
        <v>9</v>
      </c>
      <c r="I26" s="119">
        <v>26912744</v>
      </c>
      <c r="J26" s="119"/>
      <c r="K26" s="119">
        <v>-409994336</v>
      </c>
      <c r="M26" s="91"/>
      <c r="N26" s="94"/>
      <c r="R26" s="75"/>
      <c r="S26" s="13"/>
      <c r="T26" s="75"/>
    </row>
    <row r="27" spans="1:21" ht="19.5" customHeight="1" x14ac:dyDescent="0.3">
      <c r="A27" t="s">
        <v>108</v>
      </c>
      <c r="I27" s="119">
        <v>1211622062</v>
      </c>
      <c r="J27" s="119"/>
      <c r="K27" s="119">
        <v>721404417</v>
      </c>
      <c r="M27" s="91"/>
      <c r="N27" s="94"/>
      <c r="R27" s="75"/>
      <c r="S27" s="13"/>
      <c r="T27" s="75"/>
    </row>
    <row r="28" spans="1:21" ht="19.5" customHeight="1" x14ac:dyDescent="0.3">
      <c r="A28" t="s">
        <v>12</v>
      </c>
      <c r="I28" s="119">
        <v>2878081</v>
      </c>
      <c r="J28" s="119"/>
      <c r="K28" s="119">
        <v>-72866645</v>
      </c>
      <c r="M28" s="91"/>
      <c r="N28" s="94"/>
      <c r="R28" s="75"/>
      <c r="S28" s="13"/>
      <c r="T28" s="75"/>
    </row>
    <row r="29" spans="1:21" ht="19.5" customHeight="1" x14ac:dyDescent="0.3">
      <c r="A29" t="s">
        <v>109</v>
      </c>
      <c r="I29" s="119">
        <v>563729958</v>
      </c>
      <c r="J29" s="119"/>
      <c r="K29" s="119">
        <v>-818714380</v>
      </c>
      <c r="M29" s="91"/>
      <c r="N29" s="94"/>
      <c r="R29" s="75"/>
      <c r="S29" s="13"/>
      <c r="T29" s="75"/>
    </row>
    <row r="30" spans="1:21" ht="19.5" customHeight="1" x14ac:dyDescent="0.3">
      <c r="A30" t="s">
        <v>21</v>
      </c>
      <c r="I30" s="119">
        <v>12408707</v>
      </c>
      <c r="J30" s="119"/>
      <c r="K30" s="119">
        <v>59219650</v>
      </c>
      <c r="M30" s="91"/>
      <c r="N30" s="94"/>
      <c r="R30" s="75"/>
      <c r="S30" s="13"/>
      <c r="T30" s="75"/>
    </row>
    <row r="31" spans="1:21" ht="11.9" customHeight="1" x14ac:dyDescent="0.3">
      <c r="I31" s="119"/>
      <c r="J31" s="119"/>
      <c r="K31" s="119"/>
      <c r="M31" s="91"/>
      <c r="N31" s="94"/>
      <c r="R31" s="75"/>
      <c r="S31" s="13"/>
      <c r="T31" s="75"/>
    </row>
    <row r="32" spans="1:21" ht="19.5" customHeight="1" x14ac:dyDescent="0.3">
      <c r="A32" s="6" t="s">
        <v>110</v>
      </c>
      <c r="I32" s="119"/>
      <c r="J32" s="119"/>
      <c r="K32" s="119"/>
      <c r="M32" s="91"/>
      <c r="N32" s="94"/>
      <c r="R32" s="75"/>
      <c r="S32" s="13"/>
      <c r="T32" s="75"/>
    </row>
    <row r="33" spans="1:21" ht="19.5" customHeight="1" x14ac:dyDescent="0.3">
      <c r="A33" s="79" t="s">
        <v>26</v>
      </c>
      <c r="I33" s="119">
        <v>40499190</v>
      </c>
      <c r="J33" s="119"/>
      <c r="K33" s="119">
        <v>17815874</v>
      </c>
      <c r="M33" s="91"/>
      <c r="N33" s="94"/>
      <c r="R33" s="75"/>
      <c r="S33" s="13"/>
      <c r="T33" s="75"/>
      <c r="U33" s="12"/>
    </row>
    <row r="34" spans="1:21" ht="19.5" customHeight="1" x14ac:dyDescent="0.3">
      <c r="A34" t="s">
        <v>111</v>
      </c>
      <c r="I34" s="119">
        <v>-746892199</v>
      </c>
      <c r="J34" s="119"/>
      <c r="K34" s="119">
        <v>-371955077</v>
      </c>
      <c r="M34" s="91"/>
      <c r="N34" s="27"/>
    </row>
    <row r="35" spans="1:21" ht="19.5" customHeight="1" x14ac:dyDescent="0.3">
      <c r="A35" t="s">
        <v>28</v>
      </c>
      <c r="I35" s="119">
        <v>-254697069</v>
      </c>
      <c r="J35" s="119"/>
      <c r="K35" s="119">
        <v>-13200400</v>
      </c>
      <c r="M35" s="91"/>
      <c r="N35" s="27"/>
    </row>
    <row r="36" spans="1:21" ht="19.5" customHeight="1" x14ac:dyDescent="0.3">
      <c r="A36" t="s">
        <v>29</v>
      </c>
      <c r="I36" s="119">
        <v>85332061</v>
      </c>
      <c r="J36" s="119"/>
      <c r="K36" s="119">
        <v>-23717146</v>
      </c>
      <c r="M36" s="91"/>
      <c r="N36" s="27"/>
    </row>
    <row r="37" spans="1:21" ht="19.5" customHeight="1" x14ac:dyDescent="0.3">
      <c r="A37" t="s">
        <v>30</v>
      </c>
      <c r="I37" s="22">
        <v>0</v>
      </c>
      <c r="J37" s="119"/>
      <c r="K37" s="119">
        <v>-1989780700</v>
      </c>
      <c r="M37" s="91"/>
      <c r="N37" s="27"/>
    </row>
    <row r="38" spans="1:21" ht="19.5" customHeight="1" x14ac:dyDescent="0.3">
      <c r="A38" t="s">
        <v>35</v>
      </c>
      <c r="I38" s="121">
        <v>-5920584</v>
      </c>
      <c r="J38" s="119"/>
      <c r="K38" s="121">
        <v>-66588375</v>
      </c>
      <c r="M38" s="91"/>
      <c r="N38" s="27"/>
    </row>
    <row r="39" spans="1:21" ht="19.5" customHeight="1" x14ac:dyDescent="0.3">
      <c r="A39" s="3" t="s">
        <v>159</v>
      </c>
      <c r="I39" s="43">
        <f>SUM(I23:I38)</f>
        <v>1205473211</v>
      </c>
      <c r="J39" s="32"/>
      <c r="K39" s="36">
        <f>SUM(K23:K38)</f>
        <v>-2435564451</v>
      </c>
      <c r="M39" s="3"/>
      <c r="N39" s="27"/>
    </row>
    <row r="40" spans="1:21" ht="19.5" customHeight="1" x14ac:dyDescent="0.3">
      <c r="A40" s="3"/>
      <c r="I40" s="36"/>
      <c r="J40" s="32"/>
      <c r="K40" s="36"/>
      <c r="M40" s="3"/>
      <c r="N40" s="27"/>
    </row>
    <row r="41" spans="1:21" ht="19.5" customHeight="1" x14ac:dyDescent="0.3">
      <c r="A41" s="3"/>
      <c r="I41" s="36"/>
      <c r="J41" s="32"/>
      <c r="K41" s="36"/>
      <c r="M41" s="3"/>
      <c r="N41" s="27"/>
    </row>
    <row r="42" spans="1:21" ht="19.5" customHeight="1" x14ac:dyDescent="0.3">
      <c r="A42" s="3"/>
      <c r="I42" s="36"/>
      <c r="J42" s="32"/>
      <c r="K42" s="36"/>
      <c r="M42" s="3"/>
      <c r="N42" s="27"/>
    </row>
    <row r="43" spans="1:21" ht="19.5" customHeight="1" x14ac:dyDescent="0.3">
      <c r="A43" s="3"/>
      <c r="D43" s="98" t="s">
        <v>50</v>
      </c>
      <c r="G43" s="98" t="s">
        <v>50</v>
      </c>
      <c r="I43" s="91"/>
      <c r="J43" s="32"/>
      <c r="K43" s="91"/>
      <c r="M43" s="3"/>
      <c r="N43" s="27"/>
    </row>
    <row r="44" spans="1:21" ht="19.5" customHeight="1" x14ac:dyDescent="0.3">
      <c r="A44" s="3"/>
      <c r="F44"/>
      <c r="G44"/>
      <c r="H44"/>
      <c r="M44" s="3"/>
      <c r="N44" s="27"/>
    </row>
    <row r="45" spans="1:21" ht="14.15" customHeight="1" x14ac:dyDescent="0.3">
      <c r="I45" s="91"/>
      <c r="J45" s="125"/>
      <c r="K45" s="91"/>
      <c r="M45" s="91"/>
      <c r="N45" s="27"/>
    </row>
    <row r="46" spans="1:21" ht="15" customHeight="1" x14ac:dyDescent="0.3">
      <c r="F46"/>
      <c r="G46"/>
      <c r="H46"/>
      <c r="J46" s="125"/>
      <c r="M46" s="91"/>
      <c r="N46" s="27"/>
    </row>
    <row r="47" spans="1:21" ht="12.65" customHeight="1" x14ac:dyDescent="0.3">
      <c r="A47" s="14"/>
      <c r="J47" s="125"/>
      <c r="M47" s="91"/>
      <c r="N47" s="94"/>
      <c r="R47" s="75"/>
      <c r="S47" s="13"/>
      <c r="T47" s="75"/>
    </row>
    <row r="48" spans="1:21" ht="19.5" customHeight="1" x14ac:dyDescent="0.4">
      <c r="A48" s="150" t="s">
        <v>0</v>
      </c>
      <c r="B48" s="150"/>
      <c r="C48" s="150"/>
      <c r="D48" s="150"/>
      <c r="E48" s="150"/>
      <c r="F48" s="150"/>
      <c r="G48" s="150"/>
      <c r="H48" s="150"/>
      <c r="I48" s="24"/>
      <c r="J48" s="24"/>
      <c r="K48" s="24"/>
      <c r="M48" s="126"/>
      <c r="N48" s="127"/>
      <c r="O48" s="128"/>
    </row>
    <row r="49" spans="1:21" ht="19.5" customHeight="1" x14ac:dyDescent="0.35">
      <c r="A49" s="10" t="s">
        <v>96</v>
      </c>
      <c r="B49" s="17"/>
      <c r="C49" s="17"/>
      <c r="D49" s="17"/>
      <c r="E49" s="17"/>
      <c r="F49" s="18"/>
      <c r="G49" s="19"/>
      <c r="I49" s="125"/>
      <c r="J49" s="125"/>
      <c r="K49" s="125"/>
      <c r="N49" s="124"/>
    </row>
    <row r="50" spans="1:21" ht="19.5" customHeight="1" x14ac:dyDescent="0.3">
      <c r="A50" s="21"/>
      <c r="B50" s="21"/>
      <c r="C50" s="21"/>
      <c r="D50" s="21"/>
      <c r="E50" s="21"/>
      <c r="F50" s="21"/>
      <c r="G50" s="21"/>
      <c r="H50" s="21"/>
      <c r="I50" s="25"/>
      <c r="J50" s="125"/>
      <c r="K50" s="25"/>
      <c r="N50" s="124"/>
    </row>
    <row r="51" spans="1:21" ht="19.5" customHeight="1" x14ac:dyDescent="0.3">
      <c r="A51" s="4"/>
      <c r="I51" s="154" t="s">
        <v>53</v>
      </c>
      <c r="J51" s="154"/>
      <c r="K51" s="154"/>
    </row>
    <row r="52" spans="1:21" ht="19.5" customHeight="1" x14ac:dyDescent="0.3">
      <c r="A52" s="118"/>
      <c r="G52" s="5" t="s">
        <v>4</v>
      </c>
      <c r="I52" s="23" t="s">
        <v>135</v>
      </c>
      <c r="J52" s="48"/>
      <c r="K52" s="23" t="s">
        <v>5</v>
      </c>
    </row>
    <row r="53" spans="1:21" ht="19.5" customHeight="1" x14ac:dyDescent="0.3">
      <c r="A53" s="118"/>
      <c r="I53" s="159" t="s">
        <v>6</v>
      </c>
      <c r="J53" s="159"/>
      <c r="K53" s="159"/>
      <c r="N53" s="124"/>
    </row>
    <row r="54" spans="1:21" ht="19.5" customHeight="1" x14ac:dyDescent="0.3">
      <c r="A54" t="s">
        <v>112</v>
      </c>
      <c r="I54" s="22">
        <v>-18321580</v>
      </c>
      <c r="J54" s="44"/>
      <c r="K54" s="22">
        <v>-4046620</v>
      </c>
      <c r="M54" s="91"/>
      <c r="N54" s="27"/>
    </row>
    <row r="55" spans="1:21" ht="19.5" customHeight="1" x14ac:dyDescent="0.3">
      <c r="A55" t="s">
        <v>113</v>
      </c>
      <c r="I55" s="22">
        <v>409450802</v>
      </c>
      <c r="J55" s="44"/>
      <c r="K55" s="22">
        <v>243583599</v>
      </c>
      <c r="M55" s="91"/>
      <c r="N55" s="27"/>
    </row>
    <row r="56" spans="1:21" ht="19.5" customHeight="1" x14ac:dyDescent="0.3">
      <c r="A56" s="14" t="s">
        <v>114</v>
      </c>
      <c r="I56" s="22">
        <v>118907488</v>
      </c>
      <c r="J56" s="22"/>
      <c r="K56" s="22">
        <v>140760640</v>
      </c>
      <c r="M56" s="91"/>
      <c r="N56" s="94"/>
      <c r="R56" s="75"/>
      <c r="S56" s="13"/>
      <c r="T56" s="75"/>
    </row>
    <row r="57" spans="1:21" ht="19.5" customHeight="1" x14ac:dyDescent="0.3">
      <c r="A57" t="s">
        <v>115</v>
      </c>
      <c r="I57" s="22">
        <v>-77519365</v>
      </c>
      <c r="J57" s="44"/>
      <c r="K57" s="22">
        <v>-82036890</v>
      </c>
      <c r="M57" s="91"/>
      <c r="N57" s="27"/>
    </row>
    <row r="58" spans="1:21" ht="19.5" customHeight="1" x14ac:dyDescent="0.3">
      <c r="A58" t="s">
        <v>116</v>
      </c>
      <c r="I58" s="22">
        <v>-97838352</v>
      </c>
      <c r="J58" s="44"/>
      <c r="K58" s="22">
        <v>-181783056</v>
      </c>
      <c r="M58" s="91"/>
      <c r="N58" s="27"/>
      <c r="P58" s="45">
        <v>-1370447899</v>
      </c>
    </row>
    <row r="59" spans="1:21" ht="19.5" customHeight="1" x14ac:dyDescent="0.3">
      <c r="A59" s="3" t="s">
        <v>157</v>
      </c>
      <c r="I59" s="38">
        <f>SUM(I54:I58)+I39</f>
        <v>1540152204</v>
      </c>
      <c r="J59" s="43"/>
      <c r="K59" s="38">
        <f>SUM(K54:K58)+K39</f>
        <v>-2319086778</v>
      </c>
      <c r="N59" s="124"/>
      <c r="P59" s="129">
        <v>-1254890230</v>
      </c>
      <c r="R59" s="75"/>
      <c r="S59" s="13"/>
      <c r="T59" s="75"/>
    </row>
    <row r="60" spans="1:21" ht="11.9" customHeight="1" x14ac:dyDescent="0.3">
      <c r="A60" s="3"/>
      <c r="I60" s="26"/>
      <c r="J60" s="9"/>
      <c r="K60" s="26"/>
      <c r="N60" s="124"/>
      <c r="P60" s="129"/>
      <c r="R60" s="75"/>
      <c r="S60" s="13"/>
      <c r="T60" s="75"/>
    </row>
    <row r="61" spans="1:21" ht="19.5" customHeight="1" x14ac:dyDescent="0.3">
      <c r="A61" s="7" t="s">
        <v>117</v>
      </c>
      <c r="I61" s="125"/>
      <c r="J61" s="125"/>
      <c r="K61" s="125"/>
      <c r="M61" s="7"/>
      <c r="N61" s="124"/>
      <c r="R61" s="75"/>
      <c r="S61" s="13"/>
      <c r="T61" s="75"/>
      <c r="U61" s="78"/>
    </row>
    <row r="62" spans="1:21" ht="19.5" customHeight="1" x14ac:dyDescent="0.3">
      <c r="A62" t="s">
        <v>118</v>
      </c>
      <c r="I62" s="22">
        <v>534192</v>
      </c>
      <c r="J62" s="22"/>
      <c r="K62" s="22">
        <v>313952</v>
      </c>
      <c r="N62" s="124"/>
      <c r="R62" s="75"/>
      <c r="S62" s="13"/>
      <c r="T62" s="75"/>
    </row>
    <row r="63" spans="1:21" ht="19.5" customHeight="1" x14ac:dyDescent="0.3">
      <c r="A63" t="s">
        <v>119</v>
      </c>
      <c r="I63" s="22">
        <v>-27198952</v>
      </c>
      <c r="J63" s="22"/>
      <c r="K63" s="22">
        <v>-50687633</v>
      </c>
      <c r="M63" s="91"/>
      <c r="N63" s="124"/>
      <c r="R63" s="75"/>
      <c r="S63" s="13"/>
      <c r="T63" s="75"/>
    </row>
    <row r="64" spans="1:21" ht="19.5" customHeight="1" x14ac:dyDescent="0.3">
      <c r="A64" t="s">
        <v>120</v>
      </c>
      <c r="I64" s="22">
        <v>-26689808</v>
      </c>
      <c r="J64" s="22"/>
      <c r="K64" s="22">
        <v>-26918423</v>
      </c>
      <c r="M64" s="91"/>
      <c r="N64" s="124"/>
      <c r="R64" s="75"/>
      <c r="S64" s="13"/>
      <c r="T64" s="75"/>
    </row>
    <row r="65" spans="1:21" ht="19.5" customHeight="1" x14ac:dyDescent="0.3">
      <c r="A65" t="s">
        <v>121</v>
      </c>
      <c r="I65" s="22">
        <v>124796226</v>
      </c>
      <c r="J65" s="37"/>
      <c r="K65" s="22">
        <v>102439544</v>
      </c>
      <c r="M65" s="91"/>
      <c r="N65" s="124"/>
      <c r="R65" s="75"/>
      <c r="S65" s="13"/>
      <c r="T65" s="75"/>
      <c r="U65" s="16"/>
    </row>
    <row r="66" spans="1:21" ht="19.5" customHeight="1" x14ac:dyDescent="0.3">
      <c r="A66" s="3" t="s">
        <v>156</v>
      </c>
      <c r="I66" s="38">
        <f>SUM(I62:I65)</f>
        <v>71441658</v>
      </c>
      <c r="J66" s="43"/>
      <c r="K66" s="38">
        <f>SUM(K62:K65)</f>
        <v>25147440</v>
      </c>
      <c r="N66" s="124"/>
      <c r="R66" s="75"/>
      <c r="S66" s="13"/>
      <c r="T66" s="75"/>
    </row>
    <row r="67" spans="1:21" ht="11.9" customHeight="1" x14ac:dyDescent="0.3">
      <c r="A67" s="3"/>
      <c r="I67" s="39"/>
      <c r="J67" s="43"/>
      <c r="K67" s="39"/>
      <c r="N67" s="124"/>
      <c r="R67" s="75"/>
      <c r="S67" s="13"/>
      <c r="T67" s="75"/>
    </row>
    <row r="68" spans="1:21" ht="19.5" customHeight="1" x14ac:dyDescent="0.3">
      <c r="A68" s="7" t="s">
        <v>122</v>
      </c>
      <c r="I68" s="39"/>
      <c r="J68" s="43"/>
      <c r="K68" s="39"/>
      <c r="M68" s="3"/>
      <c r="N68" s="124"/>
      <c r="R68" s="75"/>
      <c r="S68" s="13"/>
      <c r="T68" s="75"/>
      <c r="U68" s="12"/>
    </row>
    <row r="69" spans="1:21" ht="19.5" customHeight="1" x14ac:dyDescent="0.3">
      <c r="A69" t="s">
        <v>123</v>
      </c>
      <c r="G69" s="5">
        <v>17</v>
      </c>
      <c r="I69" s="22">
        <v>1404442258</v>
      </c>
      <c r="J69" s="43"/>
      <c r="K69" s="22">
        <v>135789374</v>
      </c>
      <c r="M69" s="91"/>
      <c r="N69" s="124"/>
      <c r="R69" s="75"/>
      <c r="S69" s="13"/>
      <c r="T69" s="75"/>
      <c r="U69" s="12"/>
    </row>
    <row r="70" spans="1:21" ht="19.5" customHeight="1" x14ac:dyDescent="0.3">
      <c r="A70" t="s">
        <v>124</v>
      </c>
      <c r="G70" s="5">
        <v>17</v>
      </c>
      <c r="I70" s="22">
        <v>-953000000</v>
      </c>
      <c r="J70" s="43"/>
      <c r="K70" s="22">
        <v>-138000000</v>
      </c>
      <c r="M70" s="91"/>
      <c r="N70" s="124"/>
      <c r="R70" s="75"/>
      <c r="S70" s="13"/>
      <c r="T70" s="75"/>
      <c r="U70" s="12"/>
    </row>
    <row r="71" spans="1:21" ht="19.5" customHeight="1" x14ac:dyDescent="0.3">
      <c r="A71" t="s">
        <v>125</v>
      </c>
      <c r="I71" s="22">
        <v>100000000</v>
      </c>
      <c r="J71" s="43"/>
      <c r="K71" s="22">
        <v>300000000</v>
      </c>
      <c r="M71" s="91"/>
      <c r="N71" s="124"/>
      <c r="R71" s="75"/>
      <c r="S71" s="13"/>
      <c r="T71" s="75"/>
      <c r="U71" s="12"/>
    </row>
    <row r="72" spans="1:21" ht="19.5" customHeight="1" x14ac:dyDescent="0.3">
      <c r="A72" t="s">
        <v>126</v>
      </c>
      <c r="I72" s="22">
        <v>-100000000</v>
      </c>
      <c r="J72" s="43"/>
      <c r="K72" s="22">
        <v>-300000000</v>
      </c>
      <c r="M72" s="91"/>
      <c r="N72" s="124"/>
      <c r="R72" s="75"/>
      <c r="S72" s="13"/>
      <c r="T72" s="75"/>
      <c r="U72" s="12"/>
    </row>
    <row r="73" spans="1:21" ht="19.5" customHeight="1" x14ac:dyDescent="0.3">
      <c r="A73" t="s">
        <v>127</v>
      </c>
      <c r="I73" s="22">
        <v>-25666005</v>
      </c>
      <c r="J73" s="43"/>
      <c r="K73" s="22">
        <v>-13750407</v>
      </c>
      <c r="M73" s="91"/>
      <c r="N73" s="124"/>
      <c r="R73" s="75"/>
      <c r="S73" s="13"/>
      <c r="T73" s="75"/>
      <c r="U73" s="12"/>
    </row>
    <row r="74" spans="1:21" ht="19.5" customHeight="1" x14ac:dyDescent="0.3">
      <c r="A74" t="s">
        <v>128</v>
      </c>
      <c r="I74" s="22">
        <v>-78395</v>
      </c>
      <c r="J74" s="125"/>
      <c r="K74" s="22">
        <v>-155040</v>
      </c>
      <c r="M74" s="91"/>
      <c r="N74" s="124"/>
      <c r="R74" s="75"/>
      <c r="S74" s="13"/>
      <c r="T74" s="75"/>
    </row>
    <row r="75" spans="1:21" ht="19.5" customHeight="1" x14ac:dyDescent="0.3">
      <c r="A75" t="s">
        <v>129</v>
      </c>
      <c r="G75" s="5">
        <v>29</v>
      </c>
      <c r="I75" s="22">
        <v>-400007508</v>
      </c>
      <c r="J75" s="125"/>
      <c r="K75" s="22">
        <v>-1000018770</v>
      </c>
      <c r="M75" s="91"/>
      <c r="N75" s="124"/>
      <c r="R75" s="75"/>
      <c r="S75" s="13"/>
      <c r="T75" s="75"/>
    </row>
    <row r="76" spans="1:21" s="3" customFormat="1" ht="19.5" customHeight="1" x14ac:dyDescent="0.3">
      <c r="A76" s="3" t="s">
        <v>155</v>
      </c>
      <c r="F76" s="15"/>
      <c r="G76" s="20"/>
      <c r="H76" s="15"/>
      <c r="I76" s="38">
        <f>SUM(I68:I75)</f>
        <v>25690350</v>
      </c>
      <c r="J76" s="24"/>
      <c r="K76" s="38">
        <f>SUM(K68:K75)</f>
        <v>-1016134843</v>
      </c>
      <c r="M76"/>
      <c r="N76" s="124"/>
      <c r="O76"/>
      <c r="P76"/>
      <c r="Q76"/>
      <c r="R76" s="75"/>
      <c r="S76" s="13"/>
      <c r="T76" s="75"/>
    </row>
    <row r="77" spans="1:21" s="3" customFormat="1" ht="11.9" customHeight="1" x14ac:dyDescent="0.3">
      <c r="F77" s="15"/>
      <c r="G77" s="20"/>
      <c r="H77" s="15"/>
      <c r="I77" s="39"/>
      <c r="J77" s="24"/>
      <c r="K77" s="39"/>
      <c r="M77"/>
      <c r="N77" s="124"/>
      <c r="O77"/>
      <c r="P77"/>
      <c r="Q77"/>
      <c r="R77" s="75"/>
      <c r="S77" s="13"/>
      <c r="T77" s="75"/>
    </row>
    <row r="78" spans="1:21" ht="19.5" customHeight="1" x14ac:dyDescent="0.3">
      <c r="A78" s="3" t="s">
        <v>158</v>
      </c>
      <c r="I78" s="40">
        <f>+I76+I66+I59</f>
        <v>1637284212</v>
      </c>
      <c r="J78" s="24"/>
      <c r="K78" s="40">
        <f>+K76+K66+K59</f>
        <v>-3310074181</v>
      </c>
      <c r="N78" s="124"/>
      <c r="R78" s="75"/>
      <c r="S78" s="13"/>
      <c r="T78" s="75"/>
    </row>
    <row r="79" spans="1:21" ht="19.5" customHeight="1" x14ac:dyDescent="0.3">
      <c r="A79" s="79" t="s">
        <v>130</v>
      </c>
      <c r="B79" s="3"/>
      <c r="C79" s="3"/>
      <c r="D79" s="3"/>
      <c r="E79" s="3"/>
      <c r="F79" s="15"/>
      <c r="G79" s="5">
        <v>5</v>
      </c>
      <c r="I79" s="41">
        <v>178418144</v>
      </c>
      <c r="J79" s="125"/>
      <c r="K79" s="41">
        <v>3488492325</v>
      </c>
      <c r="M79" s="91"/>
      <c r="N79" s="124"/>
      <c r="R79" s="75"/>
      <c r="S79" s="13"/>
      <c r="T79" s="75"/>
    </row>
    <row r="80" spans="1:21" ht="19.5" customHeight="1" thickBot="1" x14ac:dyDescent="0.35">
      <c r="A80" s="2" t="s">
        <v>131</v>
      </c>
      <c r="G80" s="5">
        <v>5</v>
      </c>
      <c r="I80" s="42">
        <f>SUM(I78:I79)</f>
        <v>1815702356</v>
      </c>
      <c r="J80" s="24"/>
      <c r="K80" s="42">
        <f>SUM(K78:K79)</f>
        <v>178418144</v>
      </c>
      <c r="M80" s="3"/>
      <c r="N80" s="28"/>
      <c r="O80" s="3"/>
      <c r="P80" s="3"/>
      <c r="Q80" s="3"/>
      <c r="R80" s="15"/>
      <c r="S80" s="7"/>
      <c r="T80" s="15"/>
      <c r="U80" s="12"/>
    </row>
    <row r="81" spans="1:21" ht="11.9" customHeight="1" thickTop="1" x14ac:dyDescent="0.3">
      <c r="A81" s="2"/>
      <c r="I81" s="39"/>
      <c r="J81" s="24"/>
      <c r="K81" s="39"/>
      <c r="M81" s="3"/>
      <c r="N81" s="28"/>
      <c r="O81" s="3"/>
      <c r="P81" s="3"/>
      <c r="Q81" s="3"/>
      <c r="R81" s="15"/>
      <c r="S81" s="7"/>
      <c r="T81" s="15"/>
      <c r="U81" s="12"/>
    </row>
    <row r="82" spans="1:21" ht="19.5" customHeight="1" x14ac:dyDescent="0.3">
      <c r="A82" s="7" t="s">
        <v>132</v>
      </c>
      <c r="I82" s="125"/>
      <c r="J82" s="125"/>
      <c r="K82" s="125"/>
      <c r="M82" s="3"/>
      <c r="N82" s="124"/>
      <c r="R82" s="75"/>
      <c r="S82" s="5"/>
      <c r="T82" s="75"/>
      <c r="U82" s="12"/>
    </row>
    <row r="83" spans="1:21" ht="19.5" customHeight="1" x14ac:dyDescent="0.3">
      <c r="A83" t="s">
        <v>133</v>
      </c>
      <c r="I83" s="22">
        <v>3779942</v>
      </c>
      <c r="J83" s="125"/>
      <c r="K83" s="22">
        <v>4431240.3100000154</v>
      </c>
      <c r="M83" s="79"/>
      <c r="N83" s="28"/>
      <c r="O83" s="3"/>
      <c r="P83" s="3"/>
      <c r="Q83" s="3"/>
      <c r="R83" s="15"/>
      <c r="S83" s="5"/>
      <c r="T83" s="75"/>
      <c r="U83" s="103"/>
    </row>
    <row r="84" spans="1:21" ht="19.5" customHeight="1" x14ac:dyDescent="0.3">
      <c r="A84" t="s">
        <v>134</v>
      </c>
      <c r="I84" s="22">
        <v>18311675</v>
      </c>
      <c r="J84" s="78"/>
      <c r="K84" s="22">
        <v>16744453</v>
      </c>
      <c r="M84" s="2"/>
      <c r="N84" s="124"/>
      <c r="R84" s="75"/>
      <c r="S84" s="5"/>
      <c r="T84" s="75"/>
      <c r="U84" s="12"/>
    </row>
    <row r="85" spans="1:21" ht="21.75" customHeight="1" x14ac:dyDescent="0.3">
      <c r="I85" s="22"/>
      <c r="J85" s="78"/>
      <c r="K85" s="22"/>
      <c r="M85" s="2"/>
      <c r="N85" s="124"/>
      <c r="R85" s="75"/>
      <c r="S85" s="5"/>
      <c r="T85" s="75"/>
      <c r="U85" s="12"/>
    </row>
    <row r="86" spans="1:21" ht="19.5" customHeight="1" x14ac:dyDescent="0.3">
      <c r="I86" s="22"/>
      <c r="J86" s="78"/>
      <c r="K86" s="22"/>
      <c r="M86" s="2"/>
      <c r="N86" s="124"/>
      <c r="R86" s="75"/>
      <c r="S86" s="5"/>
      <c r="T86" s="75"/>
      <c r="U86" s="12"/>
    </row>
    <row r="87" spans="1:21" ht="19.5" customHeight="1" x14ac:dyDescent="0.3">
      <c r="I87" s="22"/>
      <c r="J87" s="78"/>
      <c r="K87" s="22"/>
      <c r="M87" s="2"/>
      <c r="N87" s="124"/>
      <c r="R87" s="75"/>
      <c r="S87" s="5"/>
      <c r="T87" s="75"/>
      <c r="U87" s="12"/>
    </row>
    <row r="88" spans="1:21" ht="19.5" customHeight="1" x14ac:dyDescent="0.3">
      <c r="I88" s="22"/>
      <c r="J88" s="78"/>
      <c r="K88" s="22"/>
      <c r="M88" s="2"/>
      <c r="N88" s="124"/>
      <c r="R88" s="75"/>
      <c r="S88" s="5"/>
      <c r="T88" s="75"/>
      <c r="U88" s="12"/>
    </row>
    <row r="89" spans="1:21" ht="15" customHeight="1" x14ac:dyDescent="0.3">
      <c r="I89" s="22"/>
      <c r="J89" s="78"/>
      <c r="K89" s="22"/>
      <c r="M89" s="2"/>
      <c r="N89" s="124"/>
      <c r="R89" s="75"/>
      <c r="S89" s="5"/>
      <c r="T89" s="75"/>
      <c r="U89" s="12"/>
    </row>
    <row r="90" spans="1:21" ht="19.5" customHeight="1" x14ac:dyDescent="0.3">
      <c r="I90" s="22"/>
      <c r="J90" s="78"/>
      <c r="K90" s="22"/>
      <c r="M90" s="2"/>
      <c r="N90" s="124"/>
      <c r="R90" s="75"/>
      <c r="S90" s="5"/>
      <c r="T90" s="75"/>
      <c r="U90" s="12"/>
    </row>
    <row r="91" spans="1:21" ht="19.5" customHeight="1" x14ac:dyDescent="0.3">
      <c r="A91" s="2"/>
      <c r="I91" s="39"/>
      <c r="J91" s="24"/>
      <c r="K91" s="39"/>
      <c r="M91" s="3"/>
      <c r="N91" s="28"/>
      <c r="O91" s="3"/>
      <c r="P91" s="3"/>
      <c r="Q91" s="3"/>
      <c r="R91" s="15"/>
      <c r="S91" s="7"/>
      <c r="T91" s="15"/>
      <c r="U91" s="12"/>
    </row>
    <row r="92" spans="1:21" ht="19.5" customHeight="1" x14ac:dyDescent="0.3">
      <c r="A92" s="2"/>
      <c r="D92" s="98" t="s">
        <v>50</v>
      </c>
      <c r="G92" s="98" t="s">
        <v>50</v>
      </c>
      <c r="I92" s="39"/>
      <c r="J92" s="24"/>
      <c r="K92" s="39"/>
      <c r="M92" s="3"/>
      <c r="N92" s="28"/>
      <c r="O92" s="3"/>
      <c r="P92" s="3"/>
      <c r="Q92" s="3"/>
      <c r="R92" s="15"/>
      <c r="S92" s="7"/>
      <c r="T92" s="15"/>
      <c r="U92" s="12"/>
    </row>
    <row r="93" spans="1:21" ht="23.9" customHeight="1" x14ac:dyDescent="0.3">
      <c r="A93" s="2"/>
      <c r="I93" s="9"/>
      <c r="J93" s="24"/>
      <c r="K93" s="9"/>
      <c r="M93" s="3"/>
      <c r="N93" s="28"/>
      <c r="O93" s="3"/>
      <c r="P93" s="3"/>
      <c r="Q93" s="3"/>
      <c r="R93" s="15"/>
      <c r="S93" s="7"/>
      <c r="T93" s="15"/>
      <c r="U93" s="12"/>
    </row>
    <row r="94" spans="1:21" ht="19.5" customHeight="1" x14ac:dyDescent="0.3">
      <c r="A94" s="2"/>
      <c r="J94" s="24"/>
      <c r="M94" s="3"/>
      <c r="N94" s="28"/>
      <c r="O94" s="3"/>
      <c r="P94" s="3"/>
      <c r="Q94" s="3"/>
      <c r="R94" s="15"/>
      <c r="S94" s="7"/>
      <c r="T94" s="15"/>
      <c r="U94" s="12"/>
    </row>
    <row r="95" spans="1:21" ht="19.5" customHeight="1" x14ac:dyDescent="0.3">
      <c r="A95" s="2"/>
      <c r="I95" s="9"/>
      <c r="J95" s="24"/>
      <c r="K95" s="9"/>
      <c r="M95" s="3"/>
      <c r="N95" s="28"/>
      <c r="O95" s="3"/>
      <c r="P95" s="3"/>
      <c r="Q95" s="3"/>
      <c r="R95" s="15"/>
      <c r="S95" s="7"/>
      <c r="T95" s="15"/>
      <c r="U95" s="12"/>
    </row>
    <row r="96" spans="1:21" ht="19.5" customHeight="1" x14ac:dyDescent="0.3">
      <c r="I96" s="78"/>
      <c r="J96" s="78"/>
      <c r="K96" s="78"/>
    </row>
    <row r="97" spans="6:11" ht="19.5" customHeight="1" x14ac:dyDescent="0.3">
      <c r="I97" s="78"/>
      <c r="J97" s="78"/>
      <c r="K97" s="78"/>
    </row>
    <row r="98" spans="6:11" ht="19.5" customHeight="1" x14ac:dyDescent="0.3">
      <c r="I98" s="78"/>
      <c r="J98" s="78"/>
      <c r="K98" s="78"/>
    </row>
    <row r="99" spans="6:11" ht="19.5" customHeight="1" x14ac:dyDescent="0.3">
      <c r="I99" s="78"/>
      <c r="J99" s="78"/>
      <c r="K99" s="78"/>
    </row>
    <row r="100" spans="6:11" ht="19.5" customHeight="1" x14ac:dyDescent="0.3">
      <c r="I100" s="78"/>
      <c r="J100" s="78"/>
      <c r="K100" s="78"/>
    </row>
    <row r="101" spans="6:11" ht="19.5" customHeight="1" x14ac:dyDescent="0.3">
      <c r="I101" s="78"/>
      <c r="J101" s="78"/>
      <c r="K101" s="78"/>
    </row>
    <row r="102" spans="6:11" ht="19.5" customHeight="1" x14ac:dyDescent="0.3">
      <c r="I102" s="78"/>
      <c r="J102" s="78"/>
      <c r="K102" s="78"/>
    </row>
    <row r="103" spans="6:11" ht="19.5" customHeight="1" x14ac:dyDescent="0.3">
      <c r="I103" s="78"/>
      <c r="J103" s="78"/>
      <c r="K103" s="78"/>
    </row>
    <row r="104" spans="6:11" ht="19.5" customHeight="1" x14ac:dyDescent="0.3">
      <c r="I104" s="78"/>
      <c r="J104" s="78"/>
      <c r="K104" s="78"/>
    </row>
    <row r="105" spans="6:11" ht="19.5" customHeight="1" x14ac:dyDescent="0.3">
      <c r="I105" s="78"/>
      <c r="J105" s="78"/>
      <c r="K105" s="78"/>
    </row>
    <row r="106" spans="6:11" ht="19.5" customHeight="1" x14ac:dyDescent="0.3">
      <c r="F106"/>
      <c r="G106"/>
      <c r="H106"/>
      <c r="I106" s="78"/>
      <c r="J106" s="78"/>
      <c r="K106" s="78"/>
    </row>
    <row r="107" spans="6:11" ht="19.5" customHeight="1" x14ac:dyDescent="0.3">
      <c r="F107"/>
      <c r="G107"/>
      <c r="H107"/>
      <c r="I107" s="78"/>
      <c r="J107" s="78"/>
      <c r="K107" s="78"/>
    </row>
    <row r="108" spans="6:11" ht="19.5" customHeight="1" x14ac:dyDescent="0.3">
      <c r="F108"/>
      <c r="G108"/>
      <c r="H108"/>
      <c r="I108" s="78"/>
      <c r="J108" s="78"/>
      <c r="K108" s="78"/>
    </row>
    <row r="109" spans="6:11" ht="19.5" customHeight="1" x14ac:dyDescent="0.3">
      <c r="F109"/>
      <c r="G109"/>
      <c r="H109"/>
      <c r="I109" s="78"/>
      <c r="J109" s="78"/>
      <c r="K109" s="78"/>
    </row>
  </sheetData>
  <mergeCells count="6">
    <mergeCell ref="I53:K53"/>
    <mergeCell ref="I51:K51"/>
    <mergeCell ref="A2:H2"/>
    <mergeCell ref="I5:K5"/>
    <mergeCell ref="I7:K7"/>
    <mergeCell ref="A48:H48"/>
  </mergeCells>
  <dataValidations xWindow="1033" yWindow="753" count="1">
    <dataValidation allowBlank="1" showInputMessage="1" showErrorMessage="1" prompt="จำนวนงิน_x000a_" sqref="I74:I75 I54:I58 I26:I29 I30:I31 I79 I59:K60 I33:I43 I45 K9:K22 K74:K75 K54:K58 K26:K29 K30:K31 K79 K33:K43 K45 I9:I10 I12:I22" xr:uid="{00000000-0002-0000-0200-000000000000}"/>
  </dataValidations>
  <pageMargins left="0.8" right="0.8" top="0.48" bottom="0.4" header="0.5" footer="0.5"/>
  <pageSetup paperSize="9" scale="83" firstPageNumber="7" fitToHeight="0" orientation="portrait" useFirstPageNumber="1" horizontalDpi="1200" verticalDpi="1200" r:id="rId1"/>
  <headerFooter alignWithMargins="0">
    <oddHeader xml:space="preserve">&amp;L&amp;"KPMG Logo,Normal" </oddHeader>
    <oddFooter>&amp;LThe accompanying notes are an integral part of these financial statements.
&amp;C&amp;P</oddFooter>
  </headerFooter>
  <rowBreaks count="1" manualBreakCount="1">
    <brk id="47" max="16383" man="1"/>
  </rowBreaks>
  <customProperties>
    <customPr name="QA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4509F3-BBA0-484B-AF5B-06F495A1E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439ECD-4F6F-49BD-99B8-DA3189ACAF9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</vt:lpstr>
      <vt:lpstr>SH</vt:lpstr>
      <vt:lpstr>CF</vt:lpstr>
      <vt:lpstr>BL!Print_Area</vt:lpstr>
      <vt:lpstr>CF!Print_Area</vt:lpstr>
      <vt:lpstr>SH!Print_Area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Pawallapat, Tunsrisuroj</dc:creator>
  <cp:keywords/>
  <dc:description/>
  <cp:lastModifiedBy>Theeranun Kittimanasakul</cp:lastModifiedBy>
  <cp:revision/>
  <cp:lastPrinted>2025-03-17T08:00:13Z</cp:lastPrinted>
  <dcterms:created xsi:type="dcterms:W3CDTF">2001-03-19T02:48:51Z</dcterms:created>
  <dcterms:modified xsi:type="dcterms:W3CDTF">2025-04-04T04:32:57Z</dcterms:modified>
  <cp:category/>
  <cp:contentStatus/>
</cp:coreProperties>
</file>