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Rich Sport\2024\Ye12'24\"/>
    </mc:Choice>
  </mc:AlternateContent>
  <xr:revisionPtr revIDLastSave="0" documentId="13_ncr:1_{28E2FC86-A03A-4D45-B886-0BB57F1514B1}" xr6:coauthVersionLast="47" xr6:coauthVersionMax="47" xr10:uidLastSave="{00000000-0000-0000-0000-000000000000}"/>
  <bookViews>
    <workbookView xWindow="-120" yWindow="-120" windowWidth="29040" windowHeight="15720" tabRatio="772" firstSheet="1" activeTab="5" xr2:uid="{00000000-000D-0000-FFFF-FFFF00000000}"/>
  </bookViews>
  <sheets>
    <sheet name="000000" sheetId="2" state="veryHidden" r:id="rId1"/>
    <sheet name="bs " sheetId="11" r:id="rId2"/>
    <sheet name="PL" sheetId="14" r:id="rId3"/>
    <sheet name="conso" sheetId="7" r:id="rId4"/>
    <sheet name="company" sheetId="8" r:id="rId5"/>
    <sheet name="cashflow" sheetId="16" r:id="rId6"/>
    <sheet name="000" sheetId="4" state="veryHidden" r:id="rId7"/>
  </sheets>
  <definedNames>
    <definedName name="_xlnm.Print_Area" localSheetId="5">cashflow!$A$1:$J$90</definedName>
    <definedName name="_xlnm.Print_Area" localSheetId="4">company!$A$1:$O$33</definedName>
    <definedName name="_xlnm.Print_Area" localSheetId="3">conso!$A$1:$V$38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4" l="1"/>
  <c r="H12" i="14"/>
  <c r="F12" i="14"/>
  <c r="D12" i="14"/>
  <c r="J42" i="14" l="1"/>
  <c r="L16" i="8" s="1"/>
  <c r="H42" i="14"/>
  <c r="L25" i="8" s="1"/>
  <c r="F42" i="14"/>
  <c r="N17" i="7" s="1"/>
  <c r="D42" i="14"/>
  <c r="N28" i="7" s="1"/>
  <c r="J37" i="14"/>
  <c r="J16" i="8" s="1"/>
  <c r="H37" i="14"/>
  <c r="J25" i="8" s="1"/>
  <c r="F37" i="14"/>
  <c r="J17" i="7" s="1"/>
  <c r="D37" i="14"/>
  <c r="J28" i="7" s="1"/>
  <c r="H44" i="14" l="1"/>
  <c r="J44" i="14"/>
  <c r="D44" i="14"/>
  <c r="F44" i="14"/>
  <c r="N18" i="8"/>
  <c r="R30" i="7"/>
  <c r="R19" i="7"/>
  <c r="V19" i="7" s="1"/>
  <c r="P19" i="7"/>
  <c r="L18" i="7"/>
  <c r="H18" i="7"/>
  <c r="F18" i="7"/>
  <c r="D18" i="7"/>
  <c r="P15" i="7"/>
  <c r="R15" i="7" s="1"/>
  <c r="N18" i="7"/>
  <c r="P17" i="7" l="1"/>
  <c r="R17" i="7" s="1"/>
  <c r="J18" i="14" l="1"/>
  <c r="H18" i="14"/>
  <c r="F18" i="14"/>
  <c r="D18" i="14"/>
  <c r="D16" i="11"/>
  <c r="H16" i="11"/>
  <c r="D70" i="16"/>
  <c r="T28" i="7"/>
  <c r="F29" i="7"/>
  <c r="D32" i="14"/>
  <c r="D51" i="11"/>
  <c r="D46" i="11" l="1"/>
  <c r="P34" i="7" l="1"/>
  <c r="P32" i="7"/>
  <c r="P30" i="7"/>
  <c r="P27" i="7"/>
  <c r="P23" i="7"/>
  <c r="P21" i="7"/>
  <c r="P16" i="7"/>
  <c r="P18" i="7" s="1"/>
  <c r="V15" i="7"/>
  <c r="N24" i="7"/>
  <c r="N26" i="7" s="1"/>
  <c r="L26" i="8"/>
  <c r="L17" i="8"/>
  <c r="L21" i="8" s="1"/>
  <c r="L23" i="8" s="1"/>
  <c r="L31" i="8" s="1"/>
  <c r="N14" i="8"/>
  <c r="N16" i="8"/>
  <c r="D29" i="11"/>
  <c r="D30" i="11" s="1"/>
  <c r="H29" i="11"/>
  <c r="H30" i="11" s="1"/>
  <c r="V30" i="7"/>
  <c r="D69" i="14"/>
  <c r="F63" i="16"/>
  <c r="H63" i="16"/>
  <c r="J63" i="16"/>
  <c r="F70" i="16"/>
  <c r="H70" i="16"/>
  <c r="J70" i="16"/>
  <c r="T16" i="7"/>
  <c r="R21" i="7"/>
  <c r="V21" i="7" s="1"/>
  <c r="F64" i="11"/>
  <c r="F66" i="11" s="1"/>
  <c r="H64" i="11"/>
  <c r="H66" i="11" s="1"/>
  <c r="J64" i="11"/>
  <c r="J66" i="11" s="1"/>
  <c r="F46" i="11"/>
  <c r="H46" i="11"/>
  <c r="J46" i="11"/>
  <c r="F51" i="11"/>
  <c r="H51" i="11"/>
  <c r="J51" i="11"/>
  <c r="F16" i="11"/>
  <c r="J16" i="11"/>
  <c r="F29" i="11"/>
  <c r="J29" i="11"/>
  <c r="N29" i="8"/>
  <c r="R32" i="7"/>
  <c r="V32" i="7" s="1"/>
  <c r="T27" i="7"/>
  <c r="D64" i="11"/>
  <c r="D66" i="11" s="1"/>
  <c r="D24" i="7"/>
  <c r="J32" i="14"/>
  <c r="H32" i="14"/>
  <c r="F32" i="14"/>
  <c r="D45" i="14"/>
  <c r="L29" i="7"/>
  <c r="N27" i="8"/>
  <c r="R34" i="7"/>
  <c r="V34" i="7" s="1"/>
  <c r="J16" i="7"/>
  <c r="D17" i="8"/>
  <c r="D21" i="8" s="1"/>
  <c r="D23" i="8" s="1"/>
  <c r="N20" i="8"/>
  <c r="D63" i="16"/>
  <c r="J27" i="7"/>
  <c r="H26" i="8"/>
  <c r="F26" i="8"/>
  <c r="D26" i="8"/>
  <c r="D29" i="7"/>
  <c r="H17" i="8"/>
  <c r="H21" i="8"/>
  <c r="H23" i="8" s="1"/>
  <c r="F17" i="8"/>
  <c r="F21" i="8" s="1"/>
  <c r="R23" i="7"/>
  <c r="V23" i="7" s="1"/>
  <c r="F64" i="14"/>
  <c r="D64" i="14"/>
  <c r="F59" i="14"/>
  <c r="D59" i="14"/>
  <c r="H29" i="7"/>
  <c r="H24" i="7"/>
  <c r="H26" i="7" s="1"/>
  <c r="H35" i="7" s="1"/>
  <c r="H37" i="7" s="1"/>
  <c r="F24" i="7"/>
  <c r="F36" i="7" s="1"/>
  <c r="D52" i="11"/>
  <c r="P28" i="7" l="1"/>
  <c r="R28" i="7" s="1"/>
  <c r="V28" i="7" s="1"/>
  <c r="J18" i="7"/>
  <c r="J24" i="7" s="1"/>
  <c r="J36" i="7" s="1"/>
  <c r="R16" i="7"/>
  <c r="R18" i="7" s="1"/>
  <c r="J29" i="7"/>
  <c r="R27" i="7"/>
  <c r="T18" i="7"/>
  <c r="T24" i="7" s="1"/>
  <c r="F52" i="11"/>
  <c r="F67" i="11" s="1"/>
  <c r="F30" i="11"/>
  <c r="H45" i="14"/>
  <c r="F45" i="14"/>
  <c r="L30" i="8"/>
  <c r="L32" i="8" s="1"/>
  <c r="H30" i="8"/>
  <c r="H32" i="8" s="1"/>
  <c r="D30" i="8"/>
  <c r="D32" i="8" s="1"/>
  <c r="L24" i="7"/>
  <c r="L26" i="7" s="1"/>
  <c r="P26" i="7" s="1"/>
  <c r="P36" i="7" s="1"/>
  <c r="P24" i="7"/>
  <c r="D26" i="7"/>
  <c r="D35" i="7" s="1"/>
  <c r="D37" i="7" s="1"/>
  <c r="D36" i="7"/>
  <c r="F26" i="7"/>
  <c r="F35" i="7" s="1"/>
  <c r="F37" i="7" s="1"/>
  <c r="H36" i="7"/>
  <c r="N29" i="7"/>
  <c r="N35" i="7" s="1"/>
  <c r="J45" i="14"/>
  <c r="V17" i="7"/>
  <c r="J30" i="11"/>
  <c r="J52" i="11"/>
  <c r="J67" i="11" s="1"/>
  <c r="H52" i="11"/>
  <c r="H67" i="11" s="1"/>
  <c r="H68" i="11" s="1"/>
  <c r="F23" i="8"/>
  <c r="F30" i="8" s="1"/>
  <c r="F32" i="8" s="1"/>
  <c r="F31" i="8"/>
  <c r="D31" i="8"/>
  <c r="N25" i="8"/>
  <c r="H31" i="8"/>
  <c r="T29" i="7"/>
  <c r="D67" i="11"/>
  <c r="D68" i="11" s="1"/>
  <c r="F68" i="11" l="1"/>
  <c r="R29" i="7"/>
  <c r="T36" i="7"/>
  <c r="T26" i="7"/>
  <c r="T35" i="7" s="1"/>
  <c r="T37" i="7" s="1"/>
  <c r="V16" i="7"/>
  <c r="V18" i="7" s="1"/>
  <c r="J68" i="11"/>
  <c r="L35" i="7"/>
  <c r="P29" i="7"/>
  <c r="P35" i="7" s="1"/>
  <c r="P37" i="7" s="1"/>
  <c r="R24" i="7"/>
  <c r="J26" i="7"/>
  <c r="J35" i="7" s="1"/>
  <c r="J37" i="7" s="1"/>
  <c r="V27" i="7"/>
  <c r="V24" i="7" l="1"/>
  <c r="V36" i="7" s="1"/>
  <c r="R26" i="7"/>
  <c r="V26" i="7" s="1"/>
  <c r="R36" i="7"/>
  <c r="V29" i="7"/>
  <c r="R35" i="7" l="1"/>
  <c r="R37" i="7" s="1"/>
  <c r="V35" i="7"/>
  <c r="V37" i="7" s="1"/>
  <c r="D19" i="14" l="1"/>
  <c r="D22" i="14" s="1"/>
  <c r="D8" i="16" l="1"/>
  <c r="D26" i="16" s="1"/>
  <c r="D39" i="16" s="1"/>
  <c r="D42" i="16" s="1"/>
  <c r="D72" i="16" s="1"/>
  <c r="D74" i="16" s="1"/>
  <c r="D75" i="16" s="1"/>
  <c r="D24" i="14"/>
  <c r="D46" i="14" s="1"/>
  <c r="F19" i="14"/>
  <c r="F22" i="14" s="1"/>
  <c r="H19" i="14"/>
  <c r="H22" i="14" s="1"/>
  <c r="H24" i="14" l="1"/>
  <c r="H8" i="16"/>
  <c r="H26" i="16" s="1"/>
  <c r="H39" i="16" s="1"/>
  <c r="H42" i="16" s="1"/>
  <c r="H72" i="16" s="1"/>
  <c r="H74" i="16" s="1"/>
  <c r="H75" i="16" s="1"/>
  <c r="F24" i="14"/>
  <c r="F46" i="14" s="1"/>
  <c r="F8" i="16"/>
  <c r="F26" i="16" s="1"/>
  <c r="F39" i="16" s="1"/>
  <c r="F42" i="16" s="1"/>
  <c r="F72" i="16" s="1"/>
  <c r="F74" i="16" s="1"/>
  <c r="F75" i="16" s="1"/>
  <c r="H46" i="14" l="1"/>
  <c r="H62" i="14" s="1"/>
  <c r="H57" i="14"/>
  <c r="H69" i="14" s="1"/>
  <c r="J24" i="8"/>
  <c r="J26" i="8" l="1"/>
  <c r="N24" i="8"/>
  <c r="N26" i="8" l="1"/>
  <c r="J19" i="14"/>
  <c r="J22" i="14" s="1"/>
  <c r="J8" i="16" l="1"/>
  <c r="J26" i="16" s="1"/>
  <c r="J39" i="16" s="1"/>
  <c r="J42" i="16" s="1"/>
  <c r="J72" i="16" s="1"/>
  <c r="J74" i="16" s="1"/>
  <c r="J75" i="16" s="1"/>
  <c r="J24" i="14"/>
  <c r="J15" i="8" l="1"/>
  <c r="J46" i="14"/>
  <c r="J62" i="14" s="1"/>
  <c r="J57" i="14"/>
  <c r="N15" i="8" l="1"/>
  <c r="N17" i="8" s="1"/>
  <c r="N21" i="8" s="1"/>
  <c r="J17" i="8"/>
  <c r="J21" i="8" s="1"/>
  <c r="J23" i="8" l="1"/>
  <c r="J30" i="8" s="1"/>
  <c r="J32" i="8" s="1"/>
  <c r="J31" i="8"/>
  <c r="N23" i="8"/>
  <c r="N30" i="8" s="1"/>
  <c r="N32" i="8" s="1"/>
  <c r="N31" i="8"/>
</calcChain>
</file>

<file path=xl/sharedStrings.xml><?xml version="1.0" encoding="utf-8"?>
<sst xmlns="http://schemas.openxmlformats.org/spreadsheetml/2006/main" count="353" uniqueCount="235">
  <si>
    <t>Note</t>
  </si>
  <si>
    <t>The accompanying notes are an integral part of the financial statements.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</si>
  <si>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</si>
  <si>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</si>
  <si>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</si>
  <si>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</si>
  <si>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</si>
  <si>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</si>
  <si>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</si>
  <si>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</si>
  <si>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</si>
  <si>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</si>
  <si>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</si>
  <si>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</si>
  <si>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</si>
  <si>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</si>
  <si>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</si>
  <si>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</si>
  <si>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Expenses</t>
  </si>
  <si>
    <t>Total expenses</t>
  </si>
  <si>
    <t>Consolidated financial statements</t>
  </si>
  <si>
    <t>Separate financial statements</t>
  </si>
  <si>
    <t>Total assets</t>
  </si>
  <si>
    <t>Total liabilities</t>
  </si>
  <si>
    <t>Directors</t>
  </si>
  <si>
    <t>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</si>
  <si>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</si>
  <si>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</si>
  <si>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</si>
  <si>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</si>
  <si>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</si>
  <si>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</si>
  <si>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Income tax payable</t>
  </si>
  <si>
    <t>Equity holders of the Company</t>
  </si>
  <si>
    <t>Total comprehensive income attributable to:</t>
  </si>
  <si>
    <t>equity</t>
  </si>
  <si>
    <t>Deferred tax assets</t>
  </si>
  <si>
    <t>Statement of financial position</t>
  </si>
  <si>
    <t>Statement of financial position (continued)</t>
  </si>
  <si>
    <t>Statement of changes in shareholders' equity</t>
  </si>
  <si>
    <t>Cash flow statement</t>
  </si>
  <si>
    <t>Cash flow statement (continued)</t>
  </si>
  <si>
    <t>Inventories</t>
  </si>
  <si>
    <t xml:space="preserve">Other current assets </t>
  </si>
  <si>
    <t>Property, plant and equipment</t>
  </si>
  <si>
    <t>Intangible assets</t>
  </si>
  <si>
    <t xml:space="preserve">Other current liabilities </t>
  </si>
  <si>
    <t>Issued and</t>
  </si>
  <si>
    <t>owners of</t>
  </si>
  <si>
    <t>the Company</t>
  </si>
  <si>
    <t>Trade and other payables</t>
  </si>
  <si>
    <t>Provision for long-term employee benefits</t>
  </si>
  <si>
    <t>Finance cost</t>
  </si>
  <si>
    <t>Premium on ordinary shares</t>
  </si>
  <si>
    <t>Other components of shareholders' equity</t>
  </si>
  <si>
    <t xml:space="preserve">Equity attributable to owners of the Company </t>
  </si>
  <si>
    <t>Total liabilities and shareholders' equity</t>
  </si>
  <si>
    <t>Equity attributable to owners of the Company</t>
  </si>
  <si>
    <t>Total equity</t>
  </si>
  <si>
    <t xml:space="preserve"> to non-controlling</t>
  </si>
  <si>
    <t>Premium on</t>
  </si>
  <si>
    <t>shareholders'</t>
  </si>
  <si>
    <t>ordinary shares</t>
  </si>
  <si>
    <t xml:space="preserve">Profit from operating activities before  </t>
  </si>
  <si>
    <t>Operating assets (increase) decrease</t>
  </si>
  <si>
    <t>Statement of comprehensive income</t>
  </si>
  <si>
    <t>Sales</t>
  </si>
  <si>
    <t>Cost of sales</t>
  </si>
  <si>
    <t>Other comprehensive income:</t>
  </si>
  <si>
    <t>Profit or loss:</t>
  </si>
  <si>
    <t>Liabilities and shareholder's equity</t>
  </si>
  <si>
    <t>Shareholder's equity</t>
  </si>
  <si>
    <t xml:space="preserve">   Registered share capital</t>
  </si>
  <si>
    <t xml:space="preserve">   Appropriated - statutory reserve</t>
  </si>
  <si>
    <t xml:space="preserve">   Depreciation and amortisation</t>
  </si>
  <si>
    <t xml:space="preserve">   Interest income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</si>
  <si>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</si>
  <si>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</si>
  <si>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</si>
  <si>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</si>
  <si>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</si>
  <si>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</si>
  <si>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</si>
  <si>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</si>
  <si>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Restricted bank deposits</t>
  </si>
  <si>
    <t>Other comprehensive income to be reclassified</t>
  </si>
  <si>
    <t xml:space="preserve">Exchange differences on translation of financial </t>
  </si>
  <si>
    <t xml:space="preserve">   to profit or loss in subsequent periods:</t>
  </si>
  <si>
    <t>Statutory reserve</t>
  </si>
  <si>
    <t>Exchange</t>
  </si>
  <si>
    <t>differences on</t>
  </si>
  <si>
    <t xml:space="preserve">translation of </t>
  </si>
  <si>
    <t>Statement of comprehensive income (continued)</t>
  </si>
  <si>
    <t>Total shareholders' equity</t>
  </si>
  <si>
    <t xml:space="preserve">   Cash received from interest income</t>
  </si>
  <si>
    <t>Differences on translation of financial statements</t>
  </si>
  <si>
    <t>Earnings per share</t>
  </si>
  <si>
    <t xml:space="preserve">   Issued and fully paid share capital</t>
  </si>
  <si>
    <t xml:space="preserve"> fully paid</t>
  </si>
  <si>
    <t xml:space="preserve">   Interest expense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</si>
  <si>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</si>
  <si>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</si>
  <si>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</si>
  <si>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</si>
  <si>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</si>
  <si>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subsidiary</t>
  </si>
  <si>
    <t>financial statements</t>
  </si>
  <si>
    <t>in foreign currency</t>
  </si>
  <si>
    <t>Equity</t>
  </si>
  <si>
    <t>attributable</t>
  </si>
  <si>
    <t xml:space="preserve">Proceed from share subscription from </t>
  </si>
  <si>
    <t xml:space="preserve">   Restricted bank deposits</t>
  </si>
  <si>
    <t>Operating liabilities increase (decrease)</t>
  </si>
  <si>
    <t>Dividends paid</t>
  </si>
  <si>
    <t>Interest paid</t>
  </si>
  <si>
    <t>Advance payments for inventories</t>
  </si>
  <si>
    <t xml:space="preserve">   Advance payments for inventories</t>
  </si>
  <si>
    <t>Profit for the year</t>
  </si>
  <si>
    <t>Total comprehensive income for the year</t>
  </si>
  <si>
    <t>Other comprehensive income for the year</t>
  </si>
  <si>
    <t>(Unit: Baht)</t>
  </si>
  <si>
    <t>Selling and distribution expenses</t>
  </si>
  <si>
    <t>Deposits for rental</t>
  </si>
  <si>
    <t xml:space="preserve">   cash provided by (paid from) operating activities:</t>
  </si>
  <si>
    <t>Total revenue</t>
  </si>
  <si>
    <t>Net cash flows used in financing activities</t>
  </si>
  <si>
    <t xml:space="preserve">   to profit or loss in subsequent periods </t>
  </si>
  <si>
    <t>Non-cash items</t>
  </si>
  <si>
    <t xml:space="preserve">   statements in foreign currency (no income tax effect)</t>
  </si>
  <si>
    <t>Rich Sport Public Company Limited and its subsidiary</t>
  </si>
  <si>
    <t>Other current financial assets</t>
  </si>
  <si>
    <t>Right-of-use assets</t>
  </si>
  <si>
    <t xml:space="preserve">Current portion of lease liabilities </t>
  </si>
  <si>
    <t>Operating profit</t>
  </si>
  <si>
    <t xml:space="preserve">      the Company (Baht per share)</t>
  </si>
  <si>
    <t>Lease liabilities - net of current portion</t>
  </si>
  <si>
    <t xml:space="preserve">   Weighted average number of ordinary shares (shares)</t>
  </si>
  <si>
    <t>Basic earnings per share</t>
  </si>
  <si>
    <t xml:space="preserve">   Profit attributable to equity holders of </t>
  </si>
  <si>
    <t>Profit attributable to:</t>
  </si>
  <si>
    <t xml:space="preserve">   Long-term employee benefit expenses</t>
  </si>
  <si>
    <t xml:space="preserve">   Dividend income</t>
  </si>
  <si>
    <t xml:space="preserve">   Payments of long-term employee benefits</t>
  </si>
  <si>
    <t>Cash paid for acquisitions of other current financial assets</t>
  </si>
  <si>
    <t>Cash received from dividend</t>
  </si>
  <si>
    <t>Cash paid for share subscription of a subsidiary</t>
  </si>
  <si>
    <t xml:space="preserve">   non-controlling interest</t>
  </si>
  <si>
    <t xml:space="preserve">   Increase in right-of-use assets and lease liabilities</t>
  </si>
  <si>
    <t xml:space="preserve">      from additional lease agreements</t>
  </si>
  <si>
    <t>Net cash flows from operating activities</t>
  </si>
  <si>
    <t xml:space="preserve">Transferred unappropriated retained </t>
  </si>
  <si>
    <t>Investment in subsidiary</t>
  </si>
  <si>
    <t>Other comprehensive income not to be reclassified to</t>
  </si>
  <si>
    <t xml:space="preserve">   profit or loss in subsequent periods:</t>
  </si>
  <si>
    <t xml:space="preserve">   profit or loss in subsequent periods - net of income tax</t>
  </si>
  <si>
    <t>Cash paid for payments of liabilities under lease agreements</t>
  </si>
  <si>
    <t xml:space="preserve">      equipment</t>
  </si>
  <si>
    <t xml:space="preserve">   earning to statutory reserve </t>
  </si>
  <si>
    <t xml:space="preserve">   earning to statutory reserve</t>
  </si>
  <si>
    <t xml:space="preserve">      743,000,000 ordinary shares of Baht 1 each</t>
  </si>
  <si>
    <t>Proceed from share subscription from</t>
  </si>
  <si>
    <t xml:space="preserve">    non-controling interest of subsidiary</t>
  </si>
  <si>
    <t xml:space="preserve">   Loss (gain) on disposal/written-off of equipment</t>
  </si>
  <si>
    <t xml:space="preserve">   Increase in other payable from purchase of equipment and </t>
  </si>
  <si>
    <t xml:space="preserve">      intangible assets</t>
  </si>
  <si>
    <t>Other comprehensive income</t>
  </si>
  <si>
    <t>Total other</t>
  </si>
  <si>
    <t>components of</t>
  </si>
  <si>
    <t xml:space="preserve">Other components of </t>
  </si>
  <si>
    <t>shareholders' equity</t>
  </si>
  <si>
    <t>Profit before income tax expense</t>
  </si>
  <si>
    <t>Tax expense</t>
  </si>
  <si>
    <t>in value of equity</t>
  </si>
  <si>
    <t>investments designated</t>
  </si>
  <si>
    <t>at fair value through</t>
  </si>
  <si>
    <t>other comprehensive</t>
  </si>
  <si>
    <t>income</t>
  </si>
  <si>
    <t>comprehensive income</t>
  </si>
  <si>
    <t>Cash and cash equivalents at end of the year (Note 7)</t>
  </si>
  <si>
    <t xml:space="preserve">   designated at fair value through other </t>
  </si>
  <si>
    <t>Loss on changes in value of equity investments</t>
  </si>
  <si>
    <t>Loss on changes</t>
  </si>
  <si>
    <t xml:space="preserve">Loss on changes in value </t>
  </si>
  <si>
    <t>of equity investments</t>
  </si>
  <si>
    <t>through other</t>
  </si>
  <si>
    <t xml:space="preserve">designated at fair value </t>
  </si>
  <si>
    <t>Cash and cash equivalents at beginning of the year</t>
  </si>
  <si>
    <t xml:space="preserve">   Gain on disposal of securities</t>
  </si>
  <si>
    <t xml:space="preserve">   Expected credit loss</t>
  </si>
  <si>
    <t xml:space="preserve">   Unappropriated</t>
  </si>
  <si>
    <t>Other non-current financial asset</t>
  </si>
  <si>
    <t>Loss from investment</t>
  </si>
  <si>
    <t>Profit before tax</t>
  </si>
  <si>
    <t>Adjustments to reconcile profit before tax to net</t>
  </si>
  <si>
    <t>2023</t>
  </si>
  <si>
    <t xml:space="preserve">Balance as at 1 January 2023 </t>
  </si>
  <si>
    <t>Balance as at 31 December 2023</t>
  </si>
  <si>
    <t xml:space="preserve">      to intangible assets</t>
  </si>
  <si>
    <t xml:space="preserve">   Unrealised loss (gain) on exchange</t>
  </si>
  <si>
    <t xml:space="preserve">   Transfers right-of-use assets to property, plant and </t>
  </si>
  <si>
    <t xml:space="preserve">   Transfers assets under installation and under construction</t>
  </si>
  <si>
    <t>Less: Income tax effect</t>
  </si>
  <si>
    <t xml:space="preserve">   comprehensive income </t>
  </si>
  <si>
    <t>Short-term loans to related party</t>
  </si>
  <si>
    <t xml:space="preserve">   Loss on impairment in investment in subsidiary</t>
  </si>
  <si>
    <t>Proceeds from disposal of other current financial assets</t>
  </si>
  <si>
    <t>Decrease (increase) in fixed deposits</t>
  </si>
  <si>
    <t>As at 31 December 2024</t>
  </si>
  <si>
    <t>2024</t>
  </si>
  <si>
    <t>For the year ended 31 December 2024</t>
  </si>
  <si>
    <t xml:space="preserve">Balance as at 1 January 2024 </t>
  </si>
  <si>
    <t>Balance as at 31 December 2024</t>
  </si>
  <si>
    <t>Investment in associate</t>
  </si>
  <si>
    <t>Share of loss from investment in associate</t>
  </si>
  <si>
    <t>Other receivable - receivable from debenture</t>
  </si>
  <si>
    <t xml:space="preserve">   Share of loss from investment in associate</t>
  </si>
  <si>
    <t xml:space="preserve">   Deposits for rental</t>
  </si>
  <si>
    <t>Cash paid for share subscription of associate</t>
  </si>
  <si>
    <t xml:space="preserve">   Other receivable - cash on maturity unit trust</t>
  </si>
  <si>
    <t xml:space="preserve">      waiting to be allocated to new unit trust</t>
  </si>
  <si>
    <t xml:space="preserve">   Other receivable - receivable from debenture</t>
  </si>
  <si>
    <t>6, 8</t>
  </si>
  <si>
    <t>Trade and other current receivables</t>
  </si>
  <si>
    <t>6, 18</t>
  </si>
  <si>
    <t>Derivatives liabilities</t>
  </si>
  <si>
    <t xml:space="preserve">Actuarial gain </t>
  </si>
  <si>
    <t xml:space="preserve">   Sale return increase (decrease)</t>
  </si>
  <si>
    <t>Gain from investment</t>
  </si>
  <si>
    <t>Trade receivables - related party</t>
  </si>
  <si>
    <t xml:space="preserve">   Reduction of inventories to net realisable value (reversal)</t>
  </si>
  <si>
    <t xml:space="preserve">   Unrealised loss (gain) on financial assets</t>
  </si>
  <si>
    <t>Net cash flows from investing activities</t>
  </si>
  <si>
    <t>Net increase (decrease) in cash and cash equivalents</t>
  </si>
  <si>
    <t>Proceeds from disposals of equipment and motor vehicles</t>
  </si>
  <si>
    <t>Cash paid for short-term loans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</si>
</sst>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0_);_(* \(#,##0.0000\);_(* &quot;-&quot;??_);_(@_)"/>
  </numFmts>
  <fonts count="20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rgb="FFFFC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6" fillId="0" borderId="0"/>
    <xf numFmtId="0" fontId="17" fillId="0" borderId="0"/>
    <xf numFmtId="0" fontId="17" fillId="0" borderId="0"/>
    <xf numFmtId="0" fontId="11" fillId="0" borderId="0"/>
    <xf numFmtId="0" fontId="6" fillId="0" borderId="0"/>
    <xf numFmtId="0" fontId="10" fillId="0" borderId="0"/>
    <xf numFmtId="0" fontId="10" fillId="0" borderId="0"/>
    <xf numFmtId="0" fontId="9" fillId="0" borderId="0"/>
    <xf numFmtId="9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50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distributed" vertical="center"/>
    </xf>
    <xf numFmtId="41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41" fontId="8" fillId="0" borderId="4" xfId="23" applyNumberFormat="1" applyFont="1" applyBorder="1" applyAlignment="1">
      <alignment horizontal="center" vertical="center"/>
    </xf>
    <xf numFmtId="169" fontId="7" fillId="0" borderId="0" xfId="0" applyNumberFormat="1" applyFont="1"/>
    <xf numFmtId="41" fontId="8" fillId="0" borderId="0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distributed" vertical="center"/>
    </xf>
    <xf numFmtId="37" fontId="18" fillId="0" borderId="0" xfId="0" applyNumberFormat="1" applyFont="1" applyAlignment="1">
      <alignment vertical="center"/>
    </xf>
    <xf numFmtId="0" fontId="7" fillId="0" borderId="0" xfId="23" applyFont="1" applyAlignment="1">
      <alignment horizontal="center" vertical="center"/>
    </xf>
    <xf numFmtId="0" fontId="8" fillId="0" borderId="0" xfId="23" applyFont="1" applyAlignment="1">
      <alignment vertical="center"/>
    </xf>
    <xf numFmtId="0" fontId="8" fillId="0" borderId="0" xfId="0" applyFont="1" applyAlignment="1">
      <alignment horizontal="center" vertical="center"/>
    </xf>
    <xf numFmtId="38" fontId="8" fillId="0" borderId="0" xfId="18" applyNumberFormat="1" applyFont="1" applyAlignment="1">
      <alignment vertical="center"/>
    </xf>
    <xf numFmtId="49" fontId="7" fillId="0" borderId="0" xfId="18" applyNumberFormat="1" applyFont="1" applyAlignment="1">
      <alignment horizontal="left" vertical="center"/>
    </xf>
    <xf numFmtId="0" fontId="13" fillId="0" borderId="0" xfId="18" applyFont="1" applyAlignment="1">
      <alignment horizontal="center" vertical="center"/>
    </xf>
    <xf numFmtId="170" fontId="8" fillId="0" borderId="0" xfId="18" applyNumberFormat="1" applyFont="1" applyAlignment="1">
      <alignment horizontal="center" vertical="center"/>
    </xf>
    <xf numFmtId="169" fontId="7" fillId="0" borderId="0" xfId="18" applyNumberFormat="1" applyFont="1" applyAlignment="1">
      <alignment horizontal="right" vertical="center"/>
    </xf>
    <xf numFmtId="170" fontId="7" fillId="0" borderId="0" xfId="18" applyNumberFormat="1" applyFont="1" applyAlignment="1">
      <alignment horizontal="center" vertical="center"/>
    </xf>
    <xf numFmtId="169" fontId="7" fillId="0" borderId="0" xfId="18" applyNumberFormat="1" applyFont="1" applyAlignment="1">
      <alignment vertical="center"/>
    </xf>
    <xf numFmtId="38" fontId="8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8" fontId="8" fillId="0" borderId="0" xfId="18" quotePrefix="1" applyNumberFormat="1" applyFont="1" applyAlignment="1">
      <alignment horizontal="left" vertical="center"/>
    </xf>
    <xf numFmtId="38" fontId="8" fillId="0" borderId="5" xfId="18" quotePrefix="1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8" fontId="12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41" fontId="8" fillId="0" borderId="0" xfId="8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0" xfId="23" applyNumberFormat="1" applyFont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7" fillId="0" borderId="0" xfId="23" applyFont="1" applyAlignment="1">
      <alignment vertical="center"/>
    </xf>
    <xf numFmtId="49" fontId="13" fillId="0" borderId="0" xfId="0" applyNumberFormat="1" applyFont="1" applyAlignment="1">
      <alignment horizontal="left" vertical="center"/>
    </xf>
    <xf numFmtId="41" fontId="8" fillId="0" borderId="0" xfId="0" quotePrefix="1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41" fontId="8" fillId="0" borderId="0" xfId="0" quotePrefix="1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69" fontId="8" fillId="0" borderId="7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37" fontId="7" fillId="0" borderId="4" xfId="0" applyNumberFormat="1" applyFont="1" applyBorder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8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8" fillId="0" borderId="4" xfId="1" applyNumberFormat="1" applyFont="1" applyFill="1" applyBorder="1" applyAlignment="1">
      <alignment horizontal="center" vertical="center"/>
    </xf>
    <xf numFmtId="41" fontId="8" fillId="0" borderId="0" xfId="23" applyNumberFormat="1" applyFont="1" applyAlignment="1">
      <alignment horizontal="center" vertical="center"/>
    </xf>
    <xf numFmtId="38" fontId="7" fillId="0" borderId="0" xfId="18" quotePrefix="1" applyNumberFormat="1" applyFont="1" applyAlignment="1">
      <alignment horizontal="left" vertical="center"/>
    </xf>
    <xf numFmtId="38" fontId="8" fillId="0" borderId="0" xfId="18" applyNumberFormat="1" applyFont="1" applyAlignment="1">
      <alignment horizontal="centerContinuous" vertical="center"/>
    </xf>
    <xf numFmtId="38" fontId="8" fillId="0" borderId="0" xfId="18" quotePrefix="1" applyNumberFormat="1" applyFont="1" applyAlignment="1">
      <alignment horizontal="centerContinuous" vertical="center"/>
    </xf>
    <xf numFmtId="37" fontId="8" fillId="0" borderId="0" xfId="18" applyNumberFormat="1" applyFont="1" applyAlignment="1">
      <alignment horizontal="centerContinuous" vertical="center"/>
    </xf>
    <xf numFmtId="38" fontId="7" fillId="0" borderId="0" xfId="18" applyNumberFormat="1" applyFont="1" applyAlignment="1">
      <alignment horizontal="left" vertical="center"/>
    </xf>
    <xf numFmtId="0" fontId="7" fillId="0" borderId="0" xfId="18" applyFont="1" applyAlignment="1">
      <alignment horizontal="left" vertical="center"/>
    </xf>
    <xf numFmtId="0" fontId="8" fillId="0" borderId="0" xfId="18" applyFont="1" applyAlignment="1">
      <alignment horizontal="centerContinuous" vertical="center"/>
    </xf>
    <xf numFmtId="0" fontId="8" fillId="0" borderId="0" xfId="18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169" fontId="8" fillId="0" borderId="0" xfId="0" applyNumberFormat="1" applyFont="1"/>
    <xf numFmtId="169" fontId="8" fillId="0" borderId="7" xfId="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8" fillId="0" borderId="8" xfId="0" applyNumberFormat="1" applyFont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41" fontId="8" fillId="0" borderId="4" xfId="8" applyNumberFormat="1" applyFont="1" applyFill="1" applyBorder="1" applyAlignment="1">
      <alignment horizontal="center" vertical="center"/>
    </xf>
    <xf numFmtId="41" fontId="8" fillId="0" borderId="7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8" fillId="0" borderId="8" xfId="8" applyNumberFormat="1" applyFont="1" applyFill="1" applyBorder="1" applyAlignment="1">
      <alignment horizontal="center" vertical="center"/>
    </xf>
    <xf numFmtId="41" fontId="8" fillId="0" borderId="7" xfId="8" applyNumberFormat="1" applyFont="1" applyFill="1" applyBorder="1" applyAlignment="1">
      <alignment horizontal="center" vertical="center"/>
    </xf>
    <xf numFmtId="41" fontId="8" fillId="0" borderId="8" xfId="8" applyNumberFormat="1" applyFont="1" applyFill="1" applyBorder="1" applyAlignment="1">
      <alignment horizontal="right"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vertical="center"/>
    </xf>
    <xf numFmtId="169" fontId="8" fillId="0" borderId="4" xfId="4" applyNumberFormat="1" applyFont="1" applyFill="1" applyBorder="1" applyAlignment="1">
      <alignment horizontal="right" vertical="center"/>
    </xf>
    <xf numFmtId="169" fontId="8" fillId="0" borderId="0" xfId="4" applyNumberFormat="1" applyFont="1" applyFill="1" applyAlignment="1">
      <alignment vertical="center"/>
    </xf>
    <xf numFmtId="169" fontId="8" fillId="0" borderId="8" xfId="4" applyNumberFormat="1" applyFont="1" applyFill="1" applyBorder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9" fontId="13" fillId="0" borderId="0" xfId="24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8" fillId="0" borderId="4" xfId="4" applyNumberFormat="1" applyFont="1" applyFill="1" applyBorder="1" applyAlignment="1">
      <alignment horizontal="center" vertical="center"/>
    </xf>
    <xf numFmtId="169" fontId="8" fillId="0" borderId="7" xfId="4" applyNumberFormat="1" applyFont="1" applyFill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center" vertical="center"/>
    </xf>
    <xf numFmtId="169" fontId="8" fillId="0" borderId="7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19" fillId="0" borderId="0" xfId="0" applyNumberFormat="1" applyFont="1" applyAlignment="1">
      <alignment vertical="center"/>
    </xf>
    <xf numFmtId="41" fontId="8" fillId="0" borderId="6" xfId="8" applyNumberFormat="1" applyFont="1" applyFill="1" applyBorder="1" applyAlignment="1">
      <alignment horizontal="center" vertical="center"/>
    </xf>
    <xf numFmtId="41" fontId="8" fillId="0" borderId="8" xfId="8" applyNumberFormat="1" applyFont="1" applyFill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19" fillId="0" borderId="4" xfId="0" applyNumberFormat="1" applyFont="1" applyBorder="1" applyAlignment="1">
      <alignment vertical="center"/>
    </xf>
    <xf numFmtId="172" fontId="8" fillId="0" borderId="7" xfId="8" applyNumberFormat="1" applyFont="1" applyFill="1" applyBorder="1" applyAlignment="1">
      <alignment vertical="center"/>
    </xf>
    <xf numFmtId="172" fontId="13" fillId="0" borderId="0" xfId="0" applyNumberFormat="1" applyFont="1" applyAlignment="1">
      <alignment horizontal="center" vertical="center"/>
    </xf>
    <xf numFmtId="172" fontId="8" fillId="0" borderId="0" xfId="8" applyNumberFormat="1" applyFont="1" applyFill="1" applyBorder="1" applyAlignment="1">
      <alignment vertical="center"/>
    </xf>
    <xf numFmtId="41" fontId="8" fillId="0" borderId="0" xfId="0" applyNumberFormat="1" applyFont="1" applyAlignment="1">
      <alignment horizontal="left" vertical="center"/>
    </xf>
    <xf numFmtId="169" fontId="8" fillId="0" borderId="4" xfId="4" applyNumberFormat="1" applyFont="1" applyFill="1" applyBorder="1" applyAlignment="1">
      <alignment vertical="center"/>
    </xf>
    <xf numFmtId="41" fontId="8" fillId="0" borderId="4" xfId="4" applyNumberFormat="1" applyFont="1" applyFill="1" applyBorder="1" applyAlignment="1">
      <alignment vertical="center"/>
    </xf>
    <xf numFmtId="169" fontId="8" fillId="0" borderId="0" xfId="4" applyNumberFormat="1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169" fontId="8" fillId="0" borderId="0" xfId="0" applyNumberFormat="1" applyFont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37" fontId="8" fillId="0" borderId="4" xfId="0" applyNumberFormat="1" applyFont="1" applyBorder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 wrapText="1"/>
    </xf>
    <xf numFmtId="37" fontId="7" fillId="0" borderId="4" xfId="0" applyNumberFormat="1" applyFont="1" applyBorder="1" applyAlignment="1">
      <alignment horizontal="center" vertical="center"/>
    </xf>
    <xf numFmtId="0" fontId="8" fillId="0" borderId="4" xfId="23" applyFont="1" applyBorder="1" applyAlignment="1">
      <alignment horizontal="center" vertical="center"/>
    </xf>
    <xf numFmtId="0" fontId="8" fillId="0" borderId="8" xfId="23" applyFont="1" applyBorder="1" applyAlignment="1">
      <alignment horizontal="center" vertical="center"/>
    </xf>
    <xf numFmtId="41" fontId="8" fillId="0" borderId="0" xfId="24" applyNumberFormat="1" applyFont="1" applyFill="1" applyBorder="1" applyAlignment="1">
      <alignment vertical="center"/>
    </xf>
    <xf numFmtId="169" fontId="8" fillId="0" borderId="0" xfId="1" applyNumberFormat="1" applyFont="1" applyAlignment="1">
      <alignment vertical="center"/>
    </xf>
    <xf numFmtId="37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4" xfId="2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23" applyFont="1" applyBorder="1" applyAlignment="1">
      <alignment horizontal="center" vertical="center"/>
    </xf>
  </cellXfs>
  <cellStyles count="28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10 2 2" xfId="16" xr:uid="{00000000-0005-0000-0000-000010000000}"/>
    <cellStyle name="Normal 18" xfId="17" xr:uid="{00000000-0005-0000-0000-000011000000}"/>
    <cellStyle name="Normal 2" xfId="18" xr:uid="{00000000-0005-0000-0000-000012000000}"/>
    <cellStyle name="Normal 2 2" xfId="19" xr:uid="{00000000-0005-0000-0000-000013000000}"/>
    <cellStyle name="Normal 2 3" xfId="20" xr:uid="{00000000-0005-0000-0000-000014000000}"/>
    <cellStyle name="Normal 3" xfId="21" xr:uid="{00000000-0005-0000-0000-000015000000}"/>
    <cellStyle name="Normal 4" xfId="22" xr:uid="{00000000-0005-0000-0000-000016000000}"/>
    <cellStyle name="Normal_Draft PTTCHTx" xfId="23" xr:uid="{00000000-0005-0000-0000-000017000000}"/>
    <cellStyle name="Percent" xfId="24" builtinId="5"/>
    <cellStyle name="Percent [2]" xfId="25" xr:uid="{00000000-0005-0000-0000-000019000000}"/>
    <cellStyle name="Percent 2" xfId="26" xr:uid="{00000000-0005-0000-0000-00001A000000}"/>
    <cellStyle name="Quantity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showGridLines="0" view="pageBreakPreview" topLeftCell="A49" zoomScale="85" zoomScaleNormal="85" zoomScaleSheetLayoutView="85" workbookViewId="0">
      <selection activeCell="H64" sqref="H64"/>
    </sheetView>
  </sheetViews>
  <sheetFormatPr defaultColWidth="2" defaultRowHeight="22.35" customHeight="1"/>
  <cols>
    <col min="1" max="1" width="43.140625" style="27" customWidth="1"/>
    <col min="2" max="2" width="6.140625" style="27" customWidth="1"/>
    <col min="3" max="3" width="1.85546875" style="27" customWidth="1"/>
    <col min="4" max="4" width="16.5703125" style="35" customWidth="1"/>
    <col min="5" max="5" width="1.5703125" style="27" customWidth="1"/>
    <col min="6" max="6" width="16.5703125" style="35" customWidth="1"/>
    <col min="7" max="7" width="1.5703125" style="35" customWidth="1"/>
    <col min="8" max="8" width="16.5703125" style="35" customWidth="1"/>
    <col min="9" max="9" width="1.5703125" style="27" customWidth="1"/>
    <col min="10" max="10" width="16.5703125" style="35" customWidth="1"/>
    <col min="11" max="11" width="1" style="27" customWidth="1"/>
    <col min="12" max="12" width="11.5703125" style="27" bestFit="1" customWidth="1"/>
    <col min="13" max="251" width="10.85546875" style="27" customWidth="1"/>
    <col min="252" max="252" width="46" style="27" customWidth="1"/>
    <col min="253" max="253" width="7.85546875" style="27" customWidth="1"/>
    <col min="254" max="254" width="1.85546875" style="27" customWidth="1"/>
    <col min="255" max="255" width="13.85546875" style="27" customWidth="1"/>
    <col min="256" max="16384" width="2" style="27"/>
  </cols>
  <sheetData>
    <row r="1" spans="1:14" ht="22.35" customHeight="1">
      <c r="A1" s="87" t="s">
        <v>129</v>
      </c>
      <c r="B1" s="88"/>
      <c r="C1" s="89"/>
      <c r="D1" s="90"/>
      <c r="E1" s="88"/>
      <c r="F1" s="90"/>
      <c r="G1" s="88"/>
      <c r="H1" s="90"/>
      <c r="J1" s="27"/>
    </row>
    <row r="2" spans="1:14" ht="22.35" customHeight="1">
      <c r="A2" s="91" t="s">
        <v>37</v>
      </c>
      <c r="B2" s="88"/>
      <c r="C2" s="88"/>
      <c r="D2" s="90"/>
      <c r="E2" s="88"/>
      <c r="F2" s="90"/>
      <c r="G2" s="88"/>
      <c r="H2" s="90"/>
      <c r="J2" s="27"/>
    </row>
    <row r="3" spans="1:14" s="94" customFormat="1" ht="22.35" customHeight="1">
      <c r="A3" s="92" t="s">
        <v>207</v>
      </c>
      <c r="B3" s="93"/>
      <c r="C3" s="93"/>
      <c r="D3" s="93"/>
      <c r="E3" s="93"/>
      <c r="F3" s="93"/>
      <c r="G3" s="90"/>
      <c r="H3" s="88"/>
    </row>
    <row r="4" spans="1:14" s="8" customFormat="1" ht="19.5" customHeight="1">
      <c r="B4" s="9"/>
      <c r="C4" s="9"/>
      <c r="D4" s="9"/>
      <c r="E4" s="9"/>
      <c r="F4" s="9"/>
      <c r="G4" s="9"/>
      <c r="J4" s="17" t="s">
        <v>120</v>
      </c>
    </row>
    <row r="5" spans="1:14" s="52" customFormat="1" ht="19.5" customHeight="1">
      <c r="B5" s="53"/>
      <c r="C5" s="53"/>
      <c r="D5" s="144" t="s">
        <v>20</v>
      </c>
      <c r="E5" s="144"/>
      <c r="F5" s="144"/>
      <c r="H5" s="144" t="s">
        <v>21</v>
      </c>
      <c r="I5" s="144"/>
      <c r="J5" s="144"/>
    </row>
    <row r="6" spans="1:14" s="52" customFormat="1" ht="19.5" customHeight="1">
      <c r="B6" s="11" t="s">
        <v>0</v>
      </c>
      <c r="C6" s="53"/>
      <c r="D6" s="54" t="s">
        <v>208</v>
      </c>
      <c r="E6" s="55"/>
      <c r="F6" s="54" t="s">
        <v>194</v>
      </c>
      <c r="G6" s="56"/>
      <c r="H6" s="54" t="s">
        <v>208</v>
      </c>
      <c r="I6" s="55"/>
      <c r="J6" s="54" t="s">
        <v>194</v>
      </c>
    </row>
    <row r="7" spans="1:14" s="43" customFormat="1" ht="22.35" customHeight="1">
      <c r="A7" s="39" t="s">
        <v>25</v>
      </c>
      <c r="B7" s="95"/>
      <c r="C7" s="1"/>
      <c r="D7" s="40"/>
      <c r="E7" s="41"/>
      <c r="F7" s="40"/>
      <c r="G7" s="42"/>
      <c r="H7" s="40"/>
      <c r="I7" s="41"/>
      <c r="J7" s="40"/>
    </row>
    <row r="8" spans="1:14" s="43" customFormat="1" ht="22.35" customHeight="1">
      <c r="A8" s="39" t="s">
        <v>9</v>
      </c>
      <c r="B8" s="1"/>
      <c r="C8" s="1"/>
      <c r="D8" s="1"/>
      <c r="E8" s="1"/>
      <c r="F8" s="1"/>
      <c r="G8" s="1"/>
      <c r="H8" s="44"/>
      <c r="I8" s="26"/>
      <c r="J8" s="26"/>
      <c r="K8" s="45"/>
      <c r="L8" s="45"/>
      <c r="M8" s="45"/>
      <c r="N8" s="45"/>
    </row>
    <row r="9" spans="1:14" s="43" customFormat="1" ht="22.35" customHeight="1">
      <c r="A9" s="46" t="s">
        <v>26</v>
      </c>
      <c r="B9" s="44">
        <v>7</v>
      </c>
      <c r="C9" s="47"/>
      <c r="D9" s="58">
        <v>513877594</v>
      </c>
      <c r="E9" s="98"/>
      <c r="F9" s="58">
        <v>301392675</v>
      </c>
      <c r="G9" s="98"/>
      <c r="H9" s="58">
        <v>512478881</v>
      </c>
      <c r="I9" s="98"/>
      <c r="J9" s="58">
        <v>296332704</v>
      </c>
    </row>
    <row r="10" spans="1:14" s="43" customFormat="1" ht="22.35" customHeight="1">
      <c r="A10" s="46" t="s">
        <v>222</v>
      </c>
      <c r="B10" s="44" t="s">
        <v>221</v>
      </c>
      <c r="C10" s="47"/>
      <c r="D10" s="58">
        <v>130215047</v>
      </c>
      <c r="E10" s="98"/>
      <c r="F10" s="58">
        <v>168098633</v>
      </c>
      <c r="G10" s="98"/>
      <c r="H10" s="58">
        <v>138887612</v>
      </c>
      <c r="I10" s="98"/>
      <c r="J10" s="58">
        <v>183888105</v>
      </c>
    </row>
    <row r="11" spans="1:14" s="43" customFormat="1" ht="22.35" customHeight="1">
      <c r="A11" s="46" t="s">
        <v>42</v>
      </c>
      <c r="B11" s="44">
        <v>9</v>
      </c>
      <c r="C11" s="47"/>
      <c r="D11" s="58">
        <v>477811950</v>
      </c>
      <c r="E11" s="98"/>
      <c r="F11" s="58">
        <v>464582993</v>
      </c>
      <c r="G11" s="98"/>
      <c r="H11" s="58">
        <v>443141113</v>
      </c>
      <c r="I11" s="98"/>
      <c r="J11" s="58">
        <v>424987028</v>
      </c>
    </row>
    <row r="12" spans="1:14" s="43" customFormat="1" ht="22.35" customHeight="1">
      <c r="A12" s="46" t="s">
        <v>203</v>
      </c>
      <c r="B12" s="44">
        <v>6</v>
      </c>
      <c r="C12" s="47"/>
      <c r="D12" s="58">
        <v>0</v>
      </c>
      <c r="E12" s="98"/>
      <c r="F12" s="58">
        <v>0</v>
      </c>
      <c r="G12" s="98"/>
      <c r="H12" s="58">
        <v>26015162</v>
      </c>
      <c r="I12" s="98"/>
      <c r="J12" s="58">
        <v>31567817</v>
      </c>
    </row>
    <row r="13" spans="1:14" s="43" customFormat="1" ht="22.35" customHeight="1">
      <c r="A13" s="46" t="s">
        <v>130</v>
      </c>
      <c r="B13" s="44">
        <v>10</v>
      </c>
      <c r="C13" s="47"/>
      <c r="D13" s="58">
        <v>322237651</v>
      </c>
      <c r="E13" s="98"/>
      <c r="F13" s="58">
        <v>486225537</v>
      </c>
      <c r="G13" s="98"/>
      <c r="H13" s="58">
        <v>322237651</v>
      </c>
      <c r="I13" s="98"/>
      <c r="J13" s="58">
        <v>486225537</v>
      </c>
    </row>
    <row r="14" spans="1:14" s="43" customFormat="1" ht="22.35" customHeight="1">
      <c r="A14" s="46" t="s">
        <v>115</v>
      </c>
      <c r="B14" s="44"/>
      <c r="C14" s="47"/>
      <c r="D14" s="58">
        <v>44895500</v>
      </c>
      <c r="E14" s="98"/>
      <c r="F14" s="58">
        <v>100525025</v>
      </c>
      <c r="G14" s="98"/>
      <c r="H14" s="58">
        <v>41028410</v>
      </c>
      <c r="I14" s="98"/>
      <c r="J14" s="58">
        <v>90794440</v>
      </c>
    </row>
    <row r="15" spans="1:14" s="43" customFormat="1" ht="22.35" customHeight="1">
      <c r="A15" s="46" t="s">
        <v>43</v>
      </c>
      <c r="B15" s="44">
        <v>11</v>
      </c>
      <c r="C15" s="47"/>
      <c r="D15" s="58">
        <v>33432321</v>
      </c>
      <c r="E15" s="98"/>
      <c r="F15" s="58">
        <v>34066181</v>
      </c>
      <c r="G15" s="98"/>
      <c r="H15" s="58">
        <v>32297716</v>
      </c>
      <c r="I15" s="98"/>
      <c r="J15" s="58">
        <v>32110600</v>
      </c>
    </row>
    <row r="16" spans="1:14" s="43" customFormat="1" ht="22.35" customHeight="1">
      <c r="A16" s="39" t="s">
        <v>10</v>
      </c>
      <c r="B16" s="44"/>
      <c r="C16" s="47"/>
      <c r="D16" s="99">
        <f>SUM(D9:D15)</f>
        <v>1522470063</v>
      </c>
      <c r="E16" s="98"/>
      <c r="F16" s="99">
        <f>SUM(F9:F15)</f>
        <v>1554891044</v>
      </c>
      <c r="G16" s="98"/>
      <c r="H16" s="99">
        <f>SUM(H9:H15)</f>
        <v>1516086545</v>
      </c>
      <c r="I16" s="98"/>
      <c r="J16" s="99">
        <f>SUM(J9:J15)</f>
        <v>1545906231</v>
      </c>
    </row>
    <row r="17" spans="1:10" s="43" customFormat="1" ht="22.35" customHeight="1">
      <c r="A17" s="39" t="s">
        <v>11</v>
      </c>
      <c r="B17" s="26"/>
      <c r="C17" s="47"/>
      <c r="D17" s="98"/>
      <c r="E17" s="98"/>
      <c r="F17" s="98"/>
      <c r="G17" s="98"/>
      <c r="H17" s="98"/>
      <c r="I17" s="98"/>
      <c r="J17" s="98"/>
    </row>
    <row r="18" spans="1:10" s="43" customFormat="1" ht="22.35" customHeight="1">
      <c r="A18" s="46" t="s">
        <v>84</v>
      </c>
      <c r="B18" s="44">
        <v>7</v>
      </c>
      <c r="C18" s="47"/>
      <c r="D18" s="58">
        <v>9278431</v>
      </c>
      <c r="E18" s="58"/>
      <c r="F18" s="58">
        <v>9079336</v>
      </c>
      <c r="G18" s="58"/>
      <c r="H18" s="58">
        <v>9278431</v>
      </c>
      <c r="I18" s="58"/>
      <c r="J18" s="58">
        <v>9079336</v>
      </c>
    </row>
    <row r="19" spans="1:10" s="43" customFormat="1" ht="22.35" customHeight="1">
      <c r="A19" s="46" t="s">
        <v>228</v>
      </c>
      <c r="B19" s="44">
        <v>6</v>
      </c>
      <c r="C19" s="47"/>
      <c r="D19" s="58">
        <v>0</v>
      </c>
      <c r="E19" s="58"/>
      <c r="F19" s="58">
        <v>0</v>
      </c>
      <c r="G19" s="58"/>
      <c r="H19" s="58">
        <v>11205933</v>
      </c>
      <c r="I19" s="58"/>
      <c r="J19" s="58">
        <v>0</v>
      </c>
    </row>
    <row r="20" spans="1:10" s="43" customFormat="1" ht="22.35" customHeight="1">
      <c r="A20" s="46" t="s">
        <v>214</v>
      </c>
      <c r="B20" s="44"/>
      <c r="C20" s="47"/>
      <c r="D20" s="58">
        <v>4219508</v>
      </c>
      <c r="E20" s="58"/>
      <c r="F20" s="58">
        <v>0</v>
      </c>
      <c r="G20" s="58"/>
      <c r="H20" s="58">
        <v>4219508</v>
      </c>
      <c r="I20" s="58"/>
      <c r="J20" s="58">
        <v>0</v>
      </c>
    </row>
    <row r="21" spans="1:10" s="43" customFormat="1" ht="22.35" customHeight="1">
      <c r="A21" s="46" t="s">
        <v>190</v>
      </c>
      <c r="B21" s="44">
        <v>12</v>
      </c>
      <c r="C21" s="47"/>
      <c r="D21" s="100">
        <v>0</v>
      </c>
      <c r="E21" s="98"/>
      <c r="F21" s="100">
        <v>1448000</v>
      </c>
      <c r="G21" s="98"/>
      <c r="H21" s="100">
        <v>0</v>
      </c>
      <c r="I21" s="98"/>
      <c r="J21" s="100">
        <v>1448000</v>
      </c>
    </row>
    <row r="22" spans="1:10" s="43" customFormat="1" ht="22.35" customHeight="1">
      <c r="A22" s="46" t="s">
        <v>151</v>
      </c>
      <c r="B22" s="44">
        <v>13</v>
      </c>
      <c r="C22" s="47"/>
      <c r="D22" s="58">
        <v>0</v>
      </c>
      <c r="E22" s="98"/>
      <c r="F22" s="58">
        <v>0</v>
      </c>
      <c r="G22" s="98"/>
      <c r="H22" s="100">
        <v>8456192</v>
      </c>
      <c r="I22" s="98"/>
      <c r="J22" s="100">
        <v>20012076</v>
      </c>
    </row>
    <row r="23" spans="1:10" s="43" customFormat="1" ht="22.35" customHeight="1">
      <c r="A23" s="46" t="s">
        <v>212</v>
      </c>
      <c r="B23" s="44">
        <v>14</v>
      </c>
      <c r="C23" s="47"/>
      <c r="D23" s="58">
        <v>31205621</v>
      </c>
      <c r="E23" s="98"/>
      <c r="F23" s="58">
        <v>0</v>
      </c>
      <c r="G23" s="98"/>
      <c r="H23" s="100">
        <v>33589200</v>
      </c>
      <c r="I23" s="98"/>
      <c r="J23" s="100">
        <v>0</v>
      </c>
    </row>
    <row r="24" spans="1:10" s="43" customFormat="1" ht="22.35" customHeight="1">
      <c r="A24" s="46" t="s">
        <v>44</v>
      </c>
      <c r="B24" s="44">
        <v>15</v>
      </c>
      <c r="C24" s="47"/>
      <c r="D24" s="100">
        <v>206101357</v>
      </c>
      <c r="E24" s="98"/>
      <c r="F24" s="100">
        <v>197580918</v>
      </c>
      <c r="G24" s="98"/>
      <c r="H24" s="100">
        <v>183757970</v>
      </c>
      <c r="I24" s="98"/>
      <c r="J24" s="100">
        <v>172142530</v>
      </c>
    </row>
    <row r="25" spans="1:10" s="43" customFormat="1" ht="22.35" customHeight="1">
      <c r="A25" s="43" t="s">
        <v>131</v>
      </c>
      <c r="B25" s="44">
        <v>16</v>
      </c>
      <c r="C25" s="47"/>
      <c r="D25" s="100">
        <v>457996322</v>
      </c>
      <c r="E25" s="98"/>
      <c r="F25" s="100">
        <v>398803089</v>
      </c>
      <c r="G25" s="98"/>
      <c r="H25" s="100">
        <v>457996322</v>
      </c>
      <c r="I25" s="98"/>
      <c r="J25" s="100">
        <v>398803089</v>
      </c>
    </row>
    <row r="26" spans="1:10" s="43" customFormat="1" ht="22.35" customHeight="1">
      <c r="A26" s="46" t="s">
        <v>45</v>
      </c>
      <c r="B26" s="44">
        <v>17</v>
      </c>
      <c r="C26" s="47"/>
      <c r="D26" s="100">
        <v>63746531</v>
      </c>
      <c r="E26" s="98"/>
      <c r="F26" s="100">
        <v>51871656</v>
      </c>
      <c r="G26" s="98"/>
      <c r="H26" s="100">
        <v>63734285</v>
      </c>
      <c r="I26" s="98"/>
      <c r="J26" s="100">
        <v>51848900</v>
      </c>
    </row>
    <row r="27" spans="1:10" s="43" customFormat="1" ht="22.35" customHeight="1">
      <c r="A27" s="46" t="s">
        <v>36</v>
      </c>
      <c r="B27" s="44">
        <v>24</v>
      </c>
      <c r="C27" s="47"/>
      <c r="D27" s="100">
        <v>27740174</v>
      </c>
      <c r="E27" s="98"/>
      <c r="F27" s="100">
        <v>24691209</v>
      </c>
      <c r="G27" s="98"/>
      <c r="H27" s="100">
        <v>27740174</v>
      </c>
      <c r="I27" s="98"/>
      <c r="J27" s="100">
        <v>24691209</v>
      </c>
    </row>
    <row r="28" spans="1:10" s="43" customFormat="1" ht="22.35" customHeight="1">
      <c r="A28" s="46" t="s">
        <v>122</v>
      </c>
      <c r="B28" s="44"/>
      <c r="C28" s="47"/>
      <c r="D28" s="100">
        <v>66122690</v>
      </c>
      <c r="E28" s="98"/>
      <c r="F28" s="100">
        <v>60142422</v>
      </c>
      <c r="G28" s="98"/>
      <c r="H28" s="100">
        <v>59235931</v>
      </c>
      <c r="I28" s="98"/>
      <c r="J28" s="100">
        <v>52670660</v>
      </c>
    </row>
    <row r="29" spans="1:10" s="43" customFormat="1" ht="22.35" customHeight="1">
      <c r="A29" s="39" t="s">
        <v>12</v>
      </c>
      <c r="B29" s="44"/>
      <c r="C29" s="47"/>
      <c r="D29" s="106">
        <f>SUM(D18:D28)</f>
        <v>866410634</v>
      </c>
      <c r="E29" s="98"/>
      <c r="F29" s="106">
        <f>SUM(F18:F28)</f>
        <v>743616630</v>
      </c>
      <c r="G29" s="98"/>
      <c r="H29" s="106">
        <f>SUM(H18:H28)</f>
        <v>859213946</v>
      </c>
      <c r="I29" s="98"/>
      <c r="J29" s="106">
        <f>SUM(J18:J28)</f>
        <v>730695800</v>
      </c>
    </row>
    <row r="30" spans="1:10" s="43" customFormat="1" ht="22.35" customHeight="1" thickBot="1">
      <c r="A30" s="39" t="s">
        <v>22</v>
      </c>
      <c r="B30" s="44"/>
      <c r="C30" s="47"/>
      <c r="D30" s="102">
        <f>D29+D16</f>
        <v>2388880697</v>
      </c>
      <c r="E30" s="98"/>
      <c r="F30" s="102">
        <f>F29+F16</f>
        <v>2298507674</v>
      </c>
      <c r="G30" s="98"/>
      <c r="H30" s="102">
        <f>H29+H16</f>
        <v>2375300491</v>
      </c>
      <c r="I30" s="98"/>
      <c r="J30" s="102">
        <f>J29+J16</f>
        <v>2276602031</v>
      </c>
    </row>
    <row r="31" spans="1:10" ht="22.35" customHeight="1" thickTop="1">
      <c r="A31" s="28"/>
      <c r="B31" s="29"/>
      <c r="C31" s="30"/>
      <c r="D31" s="31"/>
      <c r="E31" s="32"/>
      <c r="F31" s="31"/>
      <c r="G31" s="33"/>
      <c r="H31" s="33"/>
      <c r="I31" s="33"/>
      <c r="J31" s="33"/>
    </row>
    <row r="32" spans="1:10" ht="22.35" customHeight="1">
      <c r="A32" s="27" t="s">
        <v>1</v>
      </c>
      <c r="B32" s="34"/>
      <c r="C32" s="34"/>
    </row>
    <row r="33" spans="1:14" ht="22.35" customHeight="1">
      <c r="A33" s="87" t="s">
        <v>129</v>
      </c>
      <c r="B33" s="88"/>
      <c r="C33" s="89"/>
      <c r="D33" s="90"/>
      <c r="E33" s="88"/>
      <c r="F33" s="90"/>
      <c r="G33" s="88"/>
      <c r="H33" s="90"/>
      <c r="J33" s="27"/>
    </row>
    <row r="34" spans="1:14" ht="22.35" customHeight="1">
      <c r="A34" s="91" t="s">
        <v>38</v>
      </c>
      <c r="B34" s="88"/>
      <c r="C34" s="88"/>
      <c r="D34" s="90"/>
      <c r="E34" s="88"/>
      <c r="F34" s="90"/>
      <c r="G34" s="88"/>
      <c r="H34" s="90"/>
      <c r="J34" s="27"/>
    </row>
    <row r="35" spans="1:14" s="94" customFormat="1" ht="22.35" customHeight="1">
      <c r="A35" s="92" t="s">
        <v>207</v>
      </c>
      <c r="B35" s="93"/>
      <c r="C35" s="93"/>
      <c r="D35" s="93"/>
      <c r="E35" s="93"/>
      <c r="F35" s="93"/>
      <c r="G35" s="90"/>
      <c r="H35" s="88"/>
    </row>
    <row r="36" spans="1:14" s="8" customFormat="1" ht="19.5" customHeight="1">
      <c r="B36" s="9"/>
      <c r="C36" s="9"/>
      <c r="D36" s="9"/>
      <c r="E36" s="9"/>
      <c r="F36" s="9"/>
      <c r="G36" s="9"/>
      <c r="J36" s="17" t="s">
        <v>120</v>
      </c>
    </row>
    <row r="37" spans="1:14" s="52" customFormat="1" ht="19.5" customHeight="1">
      <c r="B37" s="53"/>
      <c r="C37" s="53"/>
      <c r="D37" s="144" t="s">
        <v>20</v>
      </c>
      <c r="E37" s="144"/>
      <c r="F37" s="144"/>
      <c r="H37" s="144" t="s">
        <v>21</v>
      </c>
      <c r="I37" s="144"/>
      <c r="J37" s="144"/>
    </row>
    <row r="38" spans="1:14" s="52" customFormat="1" ht="19.5" customHeight="1">
      <c r="B38" s="11" t="s">
        <v>0</v>
      </c>
      <c r="C38" s="53"/>
      <c r="D38" s="54" t="s">
        <v>208</v>
      </c>
      <c r="E38" s="55"/>
      <c r="F38" s="54" t="s">
        <v>194</v>
      </c>
      <c r="G38" s="56"/>
      <c r="H38" s="54" t="s">
        <v>208</v>
      </c>
      <c r="I38" s="55"/>
      <c r="J38" s="54" t="s">
        <v>194</v>
      </c>
    </row>
    <row r="39" spans="1:14" s="43" customFormat="1" ht="22.35" customHeight="1">
      <c r="A39" s="145" t="s">
        <v>70</v>
      </c>
      <c r="B39" s="145"/>
      <c r="C39" s="145"/>
      <c r="D39" s="145"/>
      <c r="E39" s="145"/>
      <c r="F39" s="145"/>
      <c r="G39" s="145"/>
      <c r="H39" s="44"/>
      <c r="I39" s="26"/>
      <c r="J39" s="48"/>
      <c r="K39" s="48"/>
      <c r="L39" s="48"/>
      <c r="M39" s="48"/>
      <c r="N39" s="48"/>
    </row>
    <row r="40" spans="1:14" s="43" customFormat="1" ht="22.35" customHeight="1">
      <c r="A40" s="39" t="s">
        <v>13</v>
      </c>
      <c r="B40" s="1"/>
      <c r="C40" s="1"/>
      <c r="D40" s="1"/>
      <c r="E40" s="1"/>
      <c r="F40" s="1"/>
      <c r="G40" s="1"/>
      <c r="H40" s="44"/>
      <c r="I40" s="26"/>
      <c r="J40" s="26"/>
      <c r="K40" s="45"/>
      <c r="L40" s="45"/>
      <c r="M40" s="45"/>
      <c r="N40" s="45"/>
    </row>
    <row r="41" spans="1:14" s="43" customFormat="1" ht="22.35" customHeight="1">
      <c r="A41" s="46" t="s">
        <v>50</v>
      </c>
      <c r="B41" s="44" t="s">
        <v>223</v>
      </c>
      <c r="C41" s="47"/>
      <c r="D41" s="43">
        <v>93900108</v>
      </c>
      <c r="E41" s="98"/>
      <c r="F41" s="43">
        <v>113648687</v>
      </c>
      <c r="G41" s="98"/>
      <c r="H41" s="43">
        <v>88731949</v>
      </c>
      <c r="I41" s="98"/>
      <c r="J41" s="43">
        <v>107954025</v>
      </c>
    </row>
    <row r="42" spans="1:14" s="43" customFormat="1" ht="22.35" customHeight="1">
      <c r="A42" s="46" t="s">
        <v>132</v>
      </c>
      <c r="B42" s="44">
        <v>16</v>
      </c>
      <c r="C42" s="47"/>
      <c r="D42" s="58">
        <v>84138409</v>
      </c>
      <c r="E42" s="98"/>
      <c r="F42" s="58">
        <v>73517777</v>
      </c>
      <c r="G42" s="98"/>
      <c r="H42" s="58">
        <v>84138409</v>
      </c>
      <c r="I42" s="98"/>
      <c r="J42" s="58">
        <v>73517777</v>
      </c>
    </row>
    <row r="43" spans="1:14" s="43" customFormat="1" ht="22.35" customHeight="1">
      <c r="A43" s="46" t="s">
        <v>32</v>
      </c>
      <c r="B43" s="44"/>
      <c r="C43" s="47"/>
      <c r="D43" s="58">
        <v>25743032</v>
      </c>
      <c r="E43" s="98"/>
      <c r="F43" s="58">
        <v>14822752</v>
      </c>
      <c r="G43" s="98"/>
      <c r="H43" s="58">
        <v>24422388</v>
      </c>
      <c r="I43" s="98"/>
      <c r="J43" s="58">
        <v>14270342</v>
      </c>
    </row>
    <row r="44" spans="1:14" s="43" customFormat="1" ht="22.35" customHeight="1">
      <c r="A44" s="46" t="s">
        <v>224</v>
      </c>
      <c r="B44" s="44">
        <v>31</v>
      </c>
      <c r="C44" s="47"/>
      <c r="D44" s="58">
        <v>642801</v>
      </c>
      <c r="E44" s="98"/>
      <c r="F44" s="58">
        <v>390245</v>
      </c>
      <c r="G44" s="98"/>
      <c r="H44" s="58">
        <v>642801</v>
      </c>
      <c r="I44" s="98"/>
      <c r="J44" s="58">
        <v>390245</v>
      </c>
    </row>
    <row r="45" spans="1:14" s="43" customFormat="1" ht="22.35" customHeight="1">
      <c r="A45" s="46" t="s">
        <v>46</v>
      </c>
      <c r="B45" s="44"/>
      <c r="C45" s="47"/>
      <c r="D45" s="58">
        <v>3412967</v>
      </c>
      <c r="E45" s="98"/>
      <c r="F45" s="58">
        <v>2691822</v>
      </c>
      <c r="G45" s="98"/>
      <c r="H45" s="58">
        <v>1240644</v>
      </c>
      <c r="I45" s="98"/>
      <c r="J45" s="58">
        <v>1216865</v>
      </c>
    </row>
    <row r="46" spans="1:14" s="43" customFormat="1" ht="22.35" customHeight="1">
      <c r="A46" s="39" t="s">
        <v>14</v>
      </c>
      <c r="B46" s="44"/>
      <c r="C46" s="47"/>
      <c r="D46" s="99">
        <f>SUM(D41:D45)</f>
        <v>207837317</v>
      </c>
      <c r="E46" s="98"/>
      <c r="F46" s="99">
        <f>SUM(F41:F45)</f>
        <v>205071283</v>
      </c>
      <c r="G46" s="98"/>
      <c r="H46" s="99">
        <f>SUM(H41:H45)</f>
        <v>199176191</v>
      </c>
      <c r="I46" s="98"/>
      <c r="J46" s="99">
        <f>SUM(J41:J45)</f>
        <v>197349254</v>
      </c>
    </row>
    <row r="47" spans="1:14" s="43" customFormat="1" ht="22.35" customHeight="1">
      <c r="A47" s="39" t="s">
        <v>15</v>
      </c>
      <c r="B47" s="44"/>
      <c r="C47" s="47"/>
      <c r="D47" s="103"/>
      <c r="E47" s="103"/>
      <c r="F47" s="103"/>
      <c r="G47" s="103"/>
      <c r="H47" s="103"/>
      <c r="I47" s="103"/>
      <c r="J47" s="103"/>
    </row>
    <row r="48" spans="1:14" s="43" customFormat="1" ht="22.35" customHeight="1">
      <c r="A48" s="46" t="s">
        <v>135</v>
      </c>
      <c r="B48" s="44">
        <v>16</v>
      </c>
      <c r="C48" s="47"/>
      <c r="D48" s="43">
        <v>403102644</v>
      </c>
      <c r="E48" s="103"/>
      <c r="F48" s="43">
        <v>342763586</v>
      </c>
      <c r="G48" s="103"/>
      <c r="H48" s="5">
        <v>403102644</v>
      </c>
      <c r="I48" s="103"/>
      <c r="J48" s="5">
        <v>342763586</v>
      </c>
    </row>
    <row r="49" spans="1:10" s="43" customFormat="1" ht="22.35" customHeight="1">
      <c r="A49" s="46" t="s">
        <v>51</v>
      </c>
      <c r="B49" s="44">
        <v>19</v>
      </c>
      <c r="C49" s="47"/>
      <c r="D49" s="58">
        <v>14853372</v>
      </c>
      <c r="E49" s="98"/>
      <c r="F49" s="58">
        <v>20080049</v>
      </c>
      <c r="G49" s="98"/>
      <c r="H49" s="100">
        <v>14853372</v>
      </c>
      <c r="I49" s="98"/>
      <c r="J49" s="100">
        <v>20080049</v>
      </c>
    </row>
    <row r="50" spans="1:10" s="43" customFormat="1" ht="22.35" customHeight="1">
      <c r="A50" s="46" t="s">
        <v>27</v>
      </c>
      <c r="B50" s="44"/>
      <c r="C50" s="47"/>
      <c r="D50" s="58">
        <v>26674255</v>
      </c>
      <c r="E50" s="98"/>
      <c r="F50" s="58">
        <v>25920298</v>
      </c>
      <c r="G50" s="98"/>
      <c r="H50" s="101">
        <v>26034275</v>
      </c>
      <c r="I50" s="98"/>
      <c r="J50" s="101">
        <v>25450688</v>
      </c>
    </row>
    <row r="51" spans="1:10" s="43" customFormat="1" ht="22.35" customHeight="1">
      <c r="A51" s="39" t="s">
        <v>16</v>
      </c>
      <c r="B51" s="49"/>
      <c r="C51" s="50"/>
      <c r="D51" s="104">
        <f>SUM(D48:D50)</f>
        <v>444630271</v>
      </c>
      <c r="E51" s="98"/>
      <c r="F51" s="104">
        <f>SUM(F48:F50)</f>
        <v>388763933</v>
      </c>
      <c r="G51" s="98"/>
      <c r="H51" s="104">
        <f>SUM(H48:H50)</f>
        <v>443990291</v>
      </c>
      <c r="I51" s="98"/>
      <c r="J51" s="104">
        <f>SUM(J48:J50)</f>
        <v>388294323</v>
      </c>
    </row>
    <row r="52" spans="1:10" s="1" customFormat="1" ht="22.35" customHeight="1">
      <c r="A52" s="39" t="s">
        <v>23</v>
      </c>
      <c r="B52" s="49"/>
      <c r="C52" s="50"/>
      <c r="D52" s="20">
        <f>SUM(D46,D51)</f>
        <v>652467588</v>
      </c>
      <c r="E52" s="98"/>
      <c r="F52" s="20">
        <f>SUM(F46,F51)</f>
        <v>593835216</v>
      </c>
      <c r="G52" s="98"/>
      <c r="H52" s="20">
        <f>SUM(H46,H51)</f>
        <v>643166482</v>
      </c>
      <c r="I52" s="98"/>
      <c r="J52" s="20">
        <f>SUM(J46,J51)</f>
        <v>585643577</v>
      </c>
    </row>
    <row r="53" spans="1:10" s="43" customFormat="1" ht="22.35" customHeight="1">
      <c r="A53" s="39" t="s">
        <v>71</v>
      </c>
      <c r="B53" s="3"/>
      <c r="C53" s="3"/>
      <c r="D53" s="3"/>
      <c r="E53" s="3"/>
      <c r="F53" s="3"/>
      <c r="G53" s="3"/>
      <c r="H53" s="3"/>
      <c r="I53" s="3"/>
      <c r="J53" s="3"/>
    </row>
    <row r="54" spans="1:10" s="43" customFormat="1" ht="22.35" customHeight="1">
      <c r="A54" s="46" t="s">
        <v>28</v>
      </c>
      <c r="B54" s="44"/>
      <c r="C54" s="47"/>
      <c r="D54" s="47"/>
      <c r="E54" s="47"/>
      <c r="F54" s="47"/>
      <c r="G54" s="45"/>
      <c r="H54" s="45"/>
      <c r="J54" s="45"/>
    </row>
    <row r="55" spans="1:10" s="43" customFormat="1" ht="22.35" customHeight="1">
      <c r="A55" s="46" t="s">
        <v>72</v>
      </c>
      <c r="B55" s="44"/>
      <c r="C55" s="47"/>
    </row>
    <row r="56" spans="1:10" s="43" customFormat="1" ht="22.35" customHeight="1" thickBot="1">
      <c r="A56" s="46" t="s">
        <v>159</v>
      </c>
      <c r="B56" s="44"/>
      <c r="C56" s="47"/>
      <c r="D56" s="105">
        <v>743000000</v>
      </c>
      <c r="E56" s="98"/>
      <c r="F56" s="105">
        <v>743000000</v>
      </c>
      <c r="G56" s="98"/>
      <c r="H56" s="105">
        <v>743000000</v>
      </c>
      <c r="I56" s="98"/>
      <c r="J56" s="105">
        <v>743000000</v>
      </c>
    </row>
    <row r="57" spans="1:10" s="43" customFormat="1" ht="22.35" customHeight="1" thickTop="1">
      <c r="A57" s="46" t="s">
        <v>97</v>
      </c>
      <c r="B57" s="44"/>
      <c r="C57" s="47"/>
      <c r="D57" s="58"/>
      <c r="E57" s="98"/>
      <c r="F57" s="58"/>
      <c r="G57" s="98"/>
      <c r="H57" s="58"/>
      <c r="I57" s="98"/>
      <c r="J57" s="58"/>
    </row>
    <row r="58" spans="1:10" s="43" customFormat="1" ht="22.35" customHeight="1">
      <c r="A58" s="46" t="s">
        <v>159</v>
      </c>
      <c r="B58" s="44"/>
      <c r="C58" s="47"/>
      <c r="D58" s="58">
        <v>743000000</v>
      </c>
      <c r="E58" s="98"/>
      <c r="F58" s="58">
        <v>743000000</v>
      </c>
      <c r="G58" s="98"/>
      <c r="H58" s="58">
        <v>743000000</v>
      </c>
      <c r="I58" s="98"/>
      <c r="J58" s="58">
        <v>743000000</v>
      </c>
    </row>
    <row r="59" spans="1:10" s="43" customFormat="1" ht="22.35" customHeight="1">
      <c r="A59" s="1" t="s">
        <v>53</v>
      </c>
      <c r="B59" s="44"/>
      <c r="C59" s="47"/>
      <c r="D59" s="58">
        <v>823125291</v>
      </c>
      <c r="E59" s="98"/>
      <c r="F59" s="58">
        <v>823125291</v>
      </c>
      <c r="G59" s="98"/>
      <c r="H59" s="58">
        <v>823125291</v>
      </c>
      <c r="I59" s="98"/>
      <c r="J59" s="58">
        <v>823125291</v>
      </c>
    </row>
    <row r="60" spans="1:10" s="43" customFormat="1" ht="22.35" customHeight="1">
      <c r="A60" s="46" t="s">
        <v>3</v>
      </c>
      <c r="B60" s="1"/>
      <c r="C60" s="26"/>
      <c r="D60" s="58"/>
      <c r="E60" s="98"/>
      <c r="F60" s="58"/>
      <c r="G60" s="98"/>
      <c r="H60" s="58"/>
      <c r="I60" s="98"/>
      <c r="J60" s="19"/>
    </row>
    <row r="61" spans="1:10" s="43" customFormat="1" ht="22.35" customHeight="1">
      <c r="A61" s="46" t="s">
        <v>73</v>
      </c>
      <c r="B61" s="44">
        <v>20</v>
      </c>
      <c r="C61" s="26"/>
      <c r="D61" s="58">
        <v>74300000</v>
      </c>
      <c r="E61" s="98"/>
      <c r="F61" s="58">
        <v>74013121</v>
      </c>
      <c r="G61" s="98"/>
      <c r="H61" s="58">
        <v>74300000</v>
      </c>
      <c r="I61" s="98"/>
      <c r="J61" s="58">
        <v>74013121</v>
      </c>
    </row>
    <row r="62" spans="1:10" s="43" customFormat="1" ht="22.35" customHeight="1">
      <c r="A62" s="46" t="s">
        <v>189</v>
      </c>
      <c r="B62" s="44"/>
      <c r="C62" s="26"/>
      <c r="D62" s="58">
        <v>136223997</v>
      </c>
      <c r="E62" s="98"/>
      <c r="F62" s="58">
        <v>92875705</v>
      </c>
      <c r="G62" s="98"/>
      <c r="H62" s="58">
        <v>140958193</v>
      </c>
      <c r="I62" s="98"/>
      <c r="J62" s="19">
        <v>98911117</v>
      </c>
    </row>
    <row r="63" spans="1:10" s="43" customFormat="1" ht="22.35" customHeight="1">
      <c r="A63" s="46" t="s">
        <v>54</v>
      </c>
      <c r="B63" s="44"/>
      <c r="C63" s="47"/>
      <c r="D63" s="36">
        <v>-47773535</v>
      </c>
      <c r="E63" s="98"/>
      <c r="F63" s="36">
        <v>-46944282</v>
      </c>
      <c r="G63" s="98"/>
      <c r="H63" s="36">
        <v>-49249475</v>
      </c>
      <c r="I63" s="98"/>
      <c r="J63" s="20">
        <v>-48091075</v>
      </c>
    </row>
    <row r="64" spans="1:10" s="43" customFormat="1" ht="22.35" customHeight="1">
      <c r="A64" s="1" t="s">
        <v>55</v>
      </c>
      <c r="B64" s="44"/>
      <c r="C64" s="47"/>
      <c r="D64" s="19">
        <f>SUM(D58:D63)</f>
        <v>1728875753</v>
      </c>
      <c r="E64" s="98"/>
      <c r="F64" s="19">
        <f>SUM(F58:F63)</f>
        <v>1686069835</v>
      </c>
      <c r="G64" s="98"/>
      <c r="H64" s="19">
        <f>SUM(H58:H63)</f>
        <v>1732134009</v>
      </c>
      <c r="I64" s="98"/>
      <c r="J64" s="19">
        <f>SUM(J58:J63)</f>
        <v>1690958454</v>
      </c>
    </row>
    <row r="65" spans="1:10" s="43" customFormat="1" ht="22.35" customHeight="1">
      <c r="A65" s="46" t="s">
        <v>103</v>
      </c>
      <c r="B65" s="44"/>
      <c r="C65" s="47"/>
      <c r="D65" s="101">
        <v>7537356</v>
      </c>
      <c r="E65" s="98"/>
      <c r="F65" s="101">
        <v>18602623</v>
      </c>
      <c r="G65" s="98"/>
      <c r="H65" s="101">
        <v>0</v>
      </c>
      <c r="I65" s="98"/>
      <c r="J65" s="101">
        <v>0</v>
      </c>
    </row>
    <row r="66" spans="1:10" s="43" customFormat="1" ht="22.35" customHeight="1">
      <c r="A66" s="39" t="s">
        <v>93</v>
      </c>
      <c r="B66" s="44"/>
      <c r="C66" s="47"/>
      <c r="D66" s="99">
        <f>SUM(D64:D65)</f>
        <v>1736413109</v>
      </c>
      <c r="E66" s="98"/>
      <c r="F66" s="99">
        <f>SUM(F64:F65)</f>
        <v>1704672458</v>
      </c>
      <c r="G66" s="98"/>
      <c r="H66" s="99">
        <f>SUM(H64:H65)</f>
        <v>1732134009</v>
      </c>
      <c r="I66" s="98"/>
      <c r="J66" s="99">
        <f>SUM(J64:J65)</f>
        <v>1690958454</v>
      </c>
    </row>
    <row r="67" spans="1:10" s="43" customFormat="1" ht="22.35" customHeight="1" thickBot="1">
      <c r="A67" s="39" t="s">
        <v>56</v>
      </c>
      <c r="B67" s="44"/>
      <c r="C67" s="50"/>
      <c r="D67" s="102">
        <f>SUM(D52,D66)</f>
        <v>2388880697</v>
      </c>
      <c r="E67" s="98"/>
      <c r="F67" s="102">
        <f>SUM(F52,F66)</f>
        <v>2298507674</v>
      </c>
      <c r="G67" s="98"/>
      <c r="H67" s="102">
        <f>SUM(H52,H66)</f>
        <v>2375300491</v>
      </c>
      <c r="I67" s="98"/>
      <c r="J67" s="102">
        <f>SUM(J52,J66)</f>
        <v>2276602031</v>
      </c>
    </row>
    <row r="68" spans="1:10" s="43" customFormat="1" ht="22.35" customHeight="1" thickTop="1">
      <c r="A68" s="39"/>
      <c r="B68" s="51"/>
      <c r="C68" s="50"/>
      <c r="D68" s="19">
        <f>D67-D30</f>
        <v>0</v>
      </c>
      <c r="E68" s="98"/>
      <c r="F68" s="19">
        <f>F67-F30</f>
        <v>0</v>
      </c>
      <c r="G68" s="19"/>
      <c r="H68" s="19">
        <f>H67-H30</f>
        <v>0</v>
      </c>
      <c r="I68" s="19"/>
      <c r="J68" s="19">
        <f>J67-J30</f>
        <v>0</v>
      </c>
    </row>
    <row r="69" spans="1:10" ht="22.35" customHeight="1">
      <c r="A69" s="27" t="s">
        <v>1</v>
      </c>
    </row>
    <row r="70" spans="1:10" ht="22.35" customHeight="1">
      <c r="A70" s="37"/>
    </row>
    <row r="71" spans="1:10" ht="22.35" customHeight="1">
      <c r="A71" s="38"/>
    </row>
    <row r="72" spans="1:10" ht="22.35" customHeight="1">
      <c r="A72" s="37"/>
    </row>
    <row r="73" spans="1:10" ht="22.35" customHeight="1">
      <c r="A73" s="37"/>
      <c r="B73" s="27" t="s">
        <v>24</v>
      </c>
    </row>
    <row r="74" spans="1:10" ht="22.35" customHeight="1">
      <c r="A74" s="38"/>
    </row>
  </sheetData>
  <mergeCells count="5">
    <mergeCell ref="D5:F5"/>
    <mergeCell ref="H5:J5"/>
    <mergeCell ref="D37:F37"/>
    <mergeCell ref="H37:J37"/>
    <mergeCell ref="A39:G39"/>
  </mergeCells>
  <pageMargins left="0.71" right="0.39370078740157483" top="0.78740157480314965" bottom="0.39370078740157483" header="0.19685039370078741" footer="0.19685039370078741"/>
  <pageSetup paperSize="9" scale="74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3"/>
  <sheetViews>
    <sheetView showGridLines="0" view="pageBreakPreview" topLeftCell="A58" zoomScale="80" zoomScaleNormal="75" zoomScaleSheetLayoutView="80" workbookViewId="0">
      <selection activeCell="A60" sqref="A60"/>
    </sheetView>
  </sheetViews>
  <sheetFormatPr defaultColWidth="9.140625" defaultRowHeight="19.5" customHeight="1"/>
  <cols>
    <col min="1" max="1" width="45.42578125" style="1" customWidth="1"/>
    <col min="2" max="2" width="8.85546875" style="1" customWidth="1"/>
    <col min="3" max="3" width="1.140625" style="1" customWidth="1"/>
    <col min="4" max="4" width="16.5703125" style="1" customWidth="1"/>
    <col min="5" max="5" width="1.140625" style="1" customWidth="1"/>
    <col min="6" max="6" width="16.85546875" style="1" customWidth="1"/>
    <col min="7" max="7" width="1.85546875" style="1" customWidth="1"/>
    <col min="8" max="8" width="16.5703125" style="1" customWidth="1"/>
    <col min="9" max="9" width="1.140625" style="1" customWidth="1"/>
    <col min="10" max="10" width="16.7109375" style="1" customWidth="1"/>
    <col min="11" max="16384" width="9.140625" style="1"/>
  </cols>
  <sheetData>
    <row r="1" spans="1:10" ht="19.5" customHeight="1">
      <c r="A1" s="52" t="s">
        <v>129</v>
      </c>
      <c r="B1" s="52"/>
      <c r="C1" s="52"/>
      <c r="D1" s="52"/>
      <c r="E1" s="52"/>
      <c r="F1" s="52"/>
      <c r="G1" s="8"/>
      <c r="H1" s="52"/>
      <c r="I1" s="52"/>
      <c r="J1" s="52"/>
    </row>
    <row r="2" spans="1:10" ht="19.5" customHeight="1">
      <c r="A2" s="52" t="s">
        <v>65</v>
      </c>
      <c r="B2" s="52"/>
      <c r="C2" s="52"/>
      <c r="D2" s="52"/>
      <c r="E2" s="52"/>
      <c r="F2" s="52"/>
      <c r="G2" s="8"/>
      <c r="H2" s="52"/>
      <c r="I2" s="52"/>
      <c r="J2" s="52"/>
    </row>
    <row r="3" spans="1:10" ht="19.5" customHeight="1">
      <c r="A3" s="52" t="s">
        <v>209</v>
      </c>
      <c r="B3" s="52"/>
      <c r="C3" s="52"/>
      <c r="D3" s="52"/>
      <c r="E3" s="52"/>
      <c r="F3" s="52"/>
      <c r="G3" s="8"/>
      <c r="H3" s="52"/>
      <c r="I3" s="52"/>
      <c r="J3" s="52"/>
    </row>
    <row r="4" spans="1:10" ht="19.5" customHeight="1">
      <c r="A4" s="61"/>
      <c r="B4" s="61"/>
      <c r="C4" s="61"/>
      <c r="D4" s="61"/>
      <c r="E4" s="61"/>
      <c r="F4" s="61"/>
      <c r="G4" s="8"/>
      <c r="H4" s="61"/>
      <c r="I4" s="61"/>
      <c r="J4" s="17" t="s">
        <v>120</v>
      </c>
    </row>
    <row r="5" spans="1:10" ht="19.5" customHeight="1">
      <c r="A5" s="9"/>
      <c r="B5" s="9"/>
      <c r="C5" s="53"/>
      <c r="D5" s="139"/>
      <c r="E5" s="139" t="s">
        <v>20</v>
      </c>
      <c r="F5" s="139"/>
      <c r="G5" s="8"/>
      <c r="H5" s="139"/>
      <c r="I5" s="139" t="s">
        <v>21</v>
      </c>
      <c r="J5" s="139"/>
    </row>
    <row r="6" spans="1:10" ht="19.5" customHeight="1">
      <c r="A6" s="9"/>
      <c r="B6" s="11" t="s">
        <v>0</v>
      </c>
      <c r="C6" s="55"/>
      <c r="D6" s="54" t="s">
        <v>208</v>
      </c>
      <c r="E6" s="55"/>
      <c r="F6" s="54" t="s">
        <v>194</v>
      </c>
      <c r="G6" s="8"/>
      <c r="H6" s="54" t="s">
        <v>208</v>
      </c>
      <c r="I6" s="55"/>
      <c r="J6" s="54" t="s">
        <v>194</v>
      </c>
    </row>
    <row r="7" spans="1:10" ht="19.5" customHeight="1">
      <c r="A7" s="62" t="s">
        <v>69</v>
      </c>
      <c r="B7" s="9"/>
      <c r="C7" s="55"/>
      <c r="D7" s="63"/>
      <c r="E7" s="55"/>
      <c r="F7" s="63"/>
      <c r="G7" s="8"/>
      <c r="H7" s="63"/>
      <c r="I7" s="55"/>
      <c r="J7" s="63"/>
    </row>
    <row r="8" spans="1:10" ht="19.5" customHeight="1">
      <c r="A8" s="52" t="s">
        <v>17</v>
      </c>
      <c r="B8" s="9"/>
      <c r="C8" s="9"/>
      <c r="D8" s="9"/>
      <c r="E8" s="9"/>
      <c r="F8" s="26"/>
      <c r="G8" s="8"/>
      <c r="H8" s="9"/>
      <c r="I8" s="9"/>
      <c r="J8" s="26"/>
    </row>
    <row r="9" spans="1:10" ht="19.5" customHeight="1">
      <c r="A9" s="46" t="s">
        <v>66</v>
      </c>
      <c r="B9" s="44">
        <v>22</v>
      </c>
      <c r="C9" s="25"/>
      <c r="D9" s="58">
        <v>1415762785</v>
      </c>
      <c r="E9" s="98"/>
      <c r="F9" s="58">
        <v>1451421627</v>
      </c>
      <c r="G9" s="98"/>
      <c r="H9" s="58">
        <v>1354529122</v>
      </c>
      <c r="I9" s="98"/>
      <c r="J9" s="58">
        <v>1385772541</v>
      </c>
    </row>
    <row r="10" spans="1:10" ht="19.5" customHeight="1">
      <c r="A10" s="46" t="s">
        <v>29</v>
      </c>
      <c r="B10" s="44"/>
      <c r="C10" s="25"/>
      <c r="D10" s="58">
        <v>60589760</v>
      </c>
      <c r="E10" s="98"/>
      <c r="F10" s="58">
        <v>70034251</v>
      </c>
      <c r="G10" s="98"/>
      <c r="H10" s="58">
        <v>63328883</v>
      </c>
      <c r="I10" s="98"/>
      <c r="J10" s="58">
        <v>71952860</v>
      </c>
    </row>
    <row r="11" spans="1:10" ht="19.5" customHeight="1">
      <c r="A11" s="46" t="s">
        <v>227</v>
      </c>
      <c r="B11" s="44"/>
      <c r="C11" s="25"/>
      <c r="D11" s="58">
        <v>94574779</v>
      </c>
      <c r="E11" s="98"/>
      <c r="F11" s="58">
        <v>0</v>
      </c>
      <c r="G11" s="98"/>
      <c r="H11" s="58">
        <v>94796434</v>
      </c>
      <c r="I11" s="98"/>
      <c r="J11" s="58">
        <v>0</v>
      </c>
    </row>
    <row r="12" spans="1:10" ht="19.5" customHeight="1">
      <c r="A12" s="39" t="s">
        <v>124</v>
      </c>
      <c r="B12" s="44"/>
      <c r="C12" s="25"/>
      <c r="D12" s="106">
        <f>SUM(D9:D11)</f>
        <v>1570927324</v>
      </c>
      <c r="E12" s="98"/>
      <c r="F12" s="106">
        <f>SUM(F9:F11)</f>
        <v>1521455878</v>
      </c>
      <c r="G12" s="98"/>
      <c r="H12" s="106">
        <f>SUM(H9:H11)</f>
        <v>1512654439</v>
      </c>
      <c r="I12" s="98"/>
      <c r="J12" s="106">
        <f>SUM(J9:J11)</f>
        <v>1457725401</v>
      </c>
    </row>
    <row r="13" spans="1:10" ht="19.5" customHeight="1">
      <c r="A13" s="39" t="s">
        <v>18</v>
      </c>
      <c r="B13" s="44"/>
      <c r="C13" s="25"/>
      <c r="D13" s="98"/>
      <c r="E13" s="98"/>
      <c r="F13" s="98"/>
      <c r="G13" s="98"/>
      <c r="H13" s="98"/>
      <c r="I13" s="98"/>
      <c r="J13" s="98"/>
    </row>
    <row r="14" spans="1:10" ht="19.5" customHeight="1">
      <c r="A14" s="46" t="s">
        <v>67</v>
      </c>
      <c r="B14" s="44"/>
      <c r="C14" s="25"/>
      <c r="D14" s="5">
        <v>618205293</v>
      </c>
      <c r="E14" s="98"/>
      <c r="F14" s="5">
        <v>618986323</v>
      </c>
      <c r="G14" s="98"/>
      <c r="H14" s="5">
        <v>588604453</v>
      </c>
      <c r="I14" s="98"/>
      <c r="J14" s="5">
        <v>592243818</v>
      </c>
    </row>
    <row r="15" spans="1:10" ht="19.5" customHeight="1">
      <c r="A15" s="46" t="s">
        <v>121</v>
      </c>
      <c r="B15" s="44"/>
      <c r="C15" s="25"/>
      <c r="D15" s="5">
        <v>618790114</v>
      </c>
      <c r="E15" s="98"/>
      <c r="F15" s="5">
        <v>563189459</v>
      </c>
      <c r="G15" s="98"/>
      <c r="H15" s="5">
        <v>574603754</v>
      </c>
      <c r="I15" s="98"/>
      <c r="J15" s="5">
        <v>519142466</v>
      </c>
    </row>
    <row r="16" spans="1:10" ht="19.5" customHeight="1">
      <c r="A16" s="46" t="s">
        <v>30</v>
      </c>
      <c r="B16" s="44">
        <v>13</v>
      </c>
      <c r="C16" s="25"/>
      <c r="D16" s="5">
        <v>151171219</v>
      </c>
      <c r="E16" s="98"/>
      <c r="F16" s="5">
        <v>144055911</v>
      </c>
      <c r="G16" s="98"/>
      <c r="H16" s="5">
        <v>155437815</v>
      </c>
      <c r="I16" s="98"/>
      <c r="J16" s="5">
        <v>144091172</v>
      </c>
    </row>
    <row r="17" spans="1:10" ht="19.5" customHeight="1">
      <c r="A17" s="46" t="s">
        <v>191</v>
      </c>
      <c r="B17" s="44"/>
      <c r="C17" s="25"/>
      <c r="D17" s="58">
        <v>0</v>
      </c>
      <c r="E17" s="98"/>
      <c r="F17" s="58">
        <v>57275926</v>
      </c>
      <c r="G17" s="98"/>
      <c r="H17" s="58">
        <v>0</v>
      </c>
      <c r="I17" s="98"/>
      <c r="J17" s="58">
        <v>57158638</v>
      </c>
    </row>
    <row r="18" spans="1:10" ht="19.5" customHeight="1">
      <c r="A18" s="39" t="s">
        <v>19</v>
      </c>
      <c r="B18" s="44"/>
      <c r="C18" s="25"/>
      <c r="D18" s="99">
        <f>SUM(D14:D17)</f>
        <v>1388166626</v>
      </c>
      <c r="E18" s="98"/>
      <c r="F18" s="99">
        <f>SUM(F14:F17)</f>
        <v>1383507619</v>
      </c>
      <c r="G18" s="98"/>
      <c r="H18" s="99">
        <f>SUM(H14:H17)</f>
        <v>1318646022</v>
      </c>
      <c r="I18" s="98"/>
      <c r="J18" s="99">
        <f>SUM(J14:J17)</f>
        <v>1312636094</v>
      </c>
    </row>
    <row r="19" spans="1:10" ht="19.5" customHeight="1">
      <c r="A19" s="39" t="s">
        <v>133</v>
      </c>
      <c r="B19" s="44"/>
      <c r="C19" s="25"/>
      <c r="D19" s="107">
        <f>D12-D18</f>
        <v>182760698</v>
      </c>
      <c r="E19" s="108"/>
      <c r="F19" s="107">
        <f>F12-F18</f>
        <v>137948259</v>
      </c>
      <c r="G19" s="108"/>
      <c r="H19" s="107">
        <f>H12-H18</f>
        <v>194008417</v>
      </c>
      <c r="I19" s="108"/>
      <c r="J19" s="107">
        <f>J12-J18</f>
        <v>145089307</v>
      </c>
    </row>
    <row r="20" spans="1:10" ht="19.5" customHeight="1">
      <c r="A20" s="46" t="s">
        <v>213</v>
      </c>
      <c r="B20" s="44">
        <v>14.2</v>
      </c>
      <c r="C20" s="25"/>
      <c r="D20" s="107">
        <v>-2383579</v>
      </c>
      <c r="E20" s="108"/>
      <c r="F20" s="58">
        <v>0</v>
      </c>
      <c r="G20" s="108"/>
      <c r="H20" s="58">
        <v>0</v>
      </c>
      <c r="I20" s="108"/>
      <c r="J20" s="58">
        <v>0</v>
      </c>
    </row>
    <row r="21" spans="1:10" ht="19.5" customHeight="1">
      <c r="A21" s="46" t="s">
        <v>52</v>
      </c>
      <c r="B21" s="44">
        <v>23</v>
      </c>
      <c r="C21" s="25"/>
      <c r="D21" s="109">
        <v>-25063942</v>
      </c>
      <c r="E21" s="108"/>
      <c r="F21" s="109">
        <v>-11926353</v>
      </c>
      <c r="G21" s="108"/>
      <c r="H21" s="109">
        <v>-25008328</v>
      </c>
      <c r="I21" s="108"/>
      <c r="J21" s="109">
        <v>-11879393</v>
      </c>
    </row>
    <row r="22" spans="1:10" ht="19.5" customHeight="1">
      <c r="A22" s="39" t="s">
        <v>170</v>
      </c>
      <c r="B22" s="10"/>
      <c r="C22" s="25"/>
      <c r="D22" s="107">
        <f>SUM(D19:D21)</f>
        <v>155313177</v>
      </c>
      <c r="E22" s="8"/>
      <c r="F22" s="107">
        <f>SUM(F19:F21)</f>
        <v>126021906</v>
      </c>
      <c r="G22" s="8"/>
      <c r="H22" s="107">
        <f>SUM(H19:H21)</f>
        <v>169000089</v>
      </c>
      <c r="I22" s="8"/>
      <c r="J22" s="107">
        <f>SUM(J19:J21)</f>
        <v>133209914</v>
      </c>
    </row>
    <row r="23" spans="1:10" ht="19.5" customHeight="1">
      <c r="A23" s="46" t="s">
        <v>171</v>
      </c>
      <c r="B23" s="44">
        <v>24</v>
      </c>
      <c r="C23" s="67"/>
      <c r="D23" s="110">
        <v>-38077526</v>
      </c>
      <c r="E23" s="110"/>
      <c r="F23" s="110">
        <v>-31263141</v>
      </c>
      <c r="G23" s="110"/>
      <c r="H23" s="110">
        <v>-36612529</v>
      </c>
      <c r="I23" s="110"/>
      <c r="J23" s="110">
        <v>-30484307</v>
      </c>
    </row>
    <row r="24" spans="1:10" ht="19.5" customHeight="1">
      <c r="A24" s="67" t="s">
        <v>117</v>
      </c>
      <c r="B24" s="10"/>
      <c r="C24" s="25"/>
      <c r="D24" s="111">
        <f>SUM(D22:D23)</f>
        <v>117235651</v>
      </c>
      <c r="E24" s="112"/>
      <c r="F24" s="111">
        <f>SUM(F22:F23)</f>
        <v>94758765</v>
      </c>
      <c r="G24" s="112"/>
      <c r="H24" s="111">
        <f>SUM(H22:H23)</f>
        <v>132387560</v>
      </c>
      <c r="I24" s="112"/>
      <c r="J24" s="111">
        <f>SUM(J22:J23)</f>
        <v>102725607</v>
      </c>
    </row>
    <row r="25" spans="1:10" ht="19.5" customHeight="1">
      <c r="A25" s="67"/>
      <c r="B25" s="10"/>
      <c r="C25" s="67"/>
      <c r="D25" s="113"/>
      <c r="E25" s="113"/>
      <c r="F25" s="113"/>
      <c r="G25" s="98"/>
      <c r="H25" s="113"/>
      <c r="I25" s="19"/>
      <c r="J25" s="113"/>
    </row>
    <row r="26" spans="1:10" ht="19.5" customHeight="1">
      <c r="A26" s="67" t="s">
        <v>68</v>
      </c>
      <c r="B26" s="10"/>
      <c r="C26" s="67"/>
      <c r="D26" s="113"/>
      <c r="E26" s="113"/>
      <c r="F26" s="113"/>
      <c r="G26" s="98"/>
      <c r="H26" s="113"/>
      <c r="I26" s="19"/>
      <c r="J26" s="113"/>
    </row>
    <row r="27" spans="1:10" ht="19.5" customHeight="1">
      <c r="A27" s="68" t="s">
        <v>85</v>
      </c>
      <c r="B27" s="10"/>
      <c r="C27" s="67"/>
      <c r="D27" s="113"/>
      <c r="E27" s="113"/>
      <c r="F27" s="113"/>
      <c r="G27" s="98"/>
      <c r="H27" s="113"/>
      <c r="I27" s="19"/>
      <c r="J27" s="113"/>
    </row>
    <row r="28" spans="1:10" ht="19.5" customHeight="1">
      <c r="A28" s="68" t="s">
        <v>87</v>
      </c>
      <c r="B28" s="10"/>
      <c r="C28" s="67"/>
      <c r="D28" s="113"/>
      <c r="E28" s="113"/>
      <c r="F28" s="113"/>
      <c r="G28" s="98"/>
      <c r="H28" s="113"/>
      <c r="I28" s="19"/>
      <c r="J28" s="113"/>
    </row>
    <row r="29" spans="1:10" ht="19.5" customHeight="1">
      <c r="A29" s="46" t="s">
        <v>86</v>
      </c>
      <c r="B29" s="10"/>
      <c r="C29" s="67"/>
      <c r="D29" s="113"/>
      <c r="E29" s="113"/>
      <c r="F29" s="113"/>
      <c r="G29" s="98"/>
      <c r="H29" s="113"/>
      <c r="I29" s="19"/>
      <c r="J29" s="113"/>
    </row>
    <row r="30" spans="1:10" ht="19.5" customHeight="1">
      <c r="A30" s="46" t="s">
        <v>128</v>
      </c>
      <c r="B30" s="10"/>
      <c r="C30" s="67"/>
      <c r="D30" s="130">
        <v>645387</v>
      </c>
      <c r="E30" s="110"/>
      <c r="F30" s="130">
        <v>-436209</v>
      </c>
      <c r="G30" s="110"/>
      <c r="H30" s="131">
        <v>0</v>
      </c>
      <c r="I30" s="110"/>
      <c r="J30" s="131">
        <v>0</v>
      </c>
    </row>
    <row r="31" spans="1:10" ht="19.5" customHeight="1">
      <c r="A31" s="68" t="s">
        <v>85</v>
      </c>
      <c r="B31" s="10"/>
      <c r="C31" s="67"/>
      <c r="D31" s="113"/>
      <c r="E31" s="113"/>
      <c r="F31" s="113"/>
      <c r="G31" s="98"/>
      <c r="H31" s="113"/>
      <c r="I31" s="19"/>
      <c r="J31" s="113"/>
    </row>
    <row r="32" spans="1:10" ht="19.5" customHeight="1">
      <c r="A32" s="68" t="s">
        <v>126</v>
      </c>
      <c r="B32" s="10"/>
      <c r="C32" s="67"/>
      <c r="D32" s="130">
        <f>SUM(D30)</f>
        <v>645387</v>
      </c>
      <c r="E32" s="113"/>
      <c r="F32" s="130">
        <f>SUM(F30)</f>
        <v>-436209</v>
      </c>
      <c r="G32" s="98"/>
      <c r="H32" s="131">
        <f>SUM(H30)</f>
        <v>0</v>
      </c>
      <c r="I32" s="19"/>
      <c r="J32" s="131">
        <f>SUM(J30)</f>
        <v>0</v>
      </c>
    </row>
    <row r="33" spans="1:10" ht="19.5" customHeight="1">
      <c r="A33" s="68" t="s">
        <v>152</v>
      </c>
      <c r="B33" s="10"/>
      <c r="C33" s="67"/>
      <c r="D33" s="113"/>
      <c r="E33" s="113"/>
      <c r="F33" s="113"/>
      <c r="G33" s="98"/>
      <c r="H33" s="113"/>
      <c r="I33" s="19"/>
      <c r="J33" s="113"/>
    </row>
    <row r="34" spans="1:10" ht="19.5" customHeight="1">
      <c r="A34" s="68" t="s">
        <v>153</v>
      </c>
      <c r="B34" s="10"/>
      <c r="C34" s="67"/>
      <c r="D34" s="113"/>
      <c r="E34" s="113"/>
      <c r="F34" s="113"/>
      <c r="G34" s="98"/>
      <c r="H34" s="113"/>
      <c r="I34" s="19"/>
      <c r="J34" s="113"/>
    </row>
    <row r="35" spans="1:10" ht="19.5" customHeight="1">
      <c r="A35" s="46" t="s">
        <v>225</v>
      </c>
      <c r="B35" s="44">
        <v>19</v>
      </c>
      <c r="C35" s="67"/>
      <c r="D35" s="132">
        <v>8118088</v>
      </c>
      <c r="E35" s="132"/>
      <c r="F35" s="134">
        <v>0</v>
      </c>
      <c r="G35" s="132"/>
      <c r="H35" s="132">
        <v>8118088</v>
      </c>
      <c r="I35" s="132"/>
      <c r="J35" s="134">
        <v>0</v>
      </c>
    </row>
    <row r="36" spans="1:10" ht="19.5" customHeight="1">
      <c r="A36" s="46" t="s">
        <v>201</v>
      </c>
      <c r="B36" s="44">
        <v>24</v>
      </c>
      <c r="C36" s="67"/>
      <c r="D36" s="130">
        <v>-1623618</v>
      </c>
      <c r="E36" s="132"/>
      <c r="F36" s="131">
        <v>0</v>
      </c>
      <c r="G36" s="132"/>
      <c r="H36" s="130">
        <v>-1623618</v>
      </c>
      <c r="I36" s="132"/>
      <c r="J36" s="131">
        <v>0</v>
      </c>
    </row>
    <row r="37" spans="1:10" ht="19.5" customHeight="1">
      <c r="C37" s="67"/>
      <c r="D37" s="66">
        <f>SUM(D35:D36)</f>
        <v>6494470</v>
      </c>
      <c r="E37" s="142"/>
      <c r="F37" s="66">
        <f>SUM(F35:F36)</f>
        <v>0</v>
      </c>
      <c r="G37" s="5"/>
      <c r="H37" s="66">
        <f>SUM(H35:H36)</f>
        <v>6494470</v>
      </c>
      <c r="I37" s="5"/>
      <c r="J37" s="66">
        <f>SUM(J35:J36)</f>
        <v>0</v>
      </c>
    </row>
    <row r="38" spans="1:10" ht="19.5" customHeight="1">
      <c r="A38" s="46" t="s">
        <v>180</v>
      </c>
      <c r="B38" s="44"/>
      <c r="C38" s="67"/>
      <c r="D38" s="134"/>
      <c r="E38" s="132"/>
      <c r="F38" s="132"/>
      <c r="G38" s="132"/>
      <c r="H38" s="134"/>
      <c r="I38" s="132"/>
      <c r="J38" s="132"/>
    </row>
    <row r="39" spans="1:10" ht="19.5" customHeight="1">
      <c r="A39" s="46" t="s">
        <v>179</v>
      </c>
      <c r="B39" s="44"/>
      <c r="C39" s="67"/>
      <c r="D39" s="134"/>
      <c r="E39" s="132"/>
      <c r="F39" s="132"/>
      <c r="G39" s="132"/>
      <c r="H39" s="134"/>
      <c r="I39" s="132"/>
      <c r="J39" s="132"/>
    </row>
    <row r="40" spans="1:10" ht="19.5" customHeight="1">
      <c r="A40" s="46" t="s">
        <v>202</v>
      </c>
      <c r="B40" s="44">
        <v>31.4</v>
      </c>
      <c r="C40" s="67"/>
      <c r="D40" s="132">
        <v>-1448000</v>
      </c>
      <c r="E40" s="132"/>
      <c r="F40" s="132">
        <v>-35502631</v>
      </c>
      <c r="G40" s="132"/>
      <c r="H40" s="134">
        <v>-1448000</v>
      </c>
      <c r="I40" s="132"/>
      <c r="J40" s="132">
        <v>-35502631</v>
      </c>
    </row>
    <row r="41" spans="1:10" ht="19.5" customHeight="1">
      <c r="A41" s="46" t="s">
        <v>201</v>
      </c>
      <c r="B41" s="44">
        <v>24</v>
      </c>
      <c r="C41" s="67"/>
      <c r="D41" s="130">
        <v>289600</v>
      </c>
      <c r="E41" s="132"/>
      <c r="F41" s="130">
        <v>7100526</v>
      </c>
      <c r="G41" s="132"/>
      <c r="H41" s="131">
        <v>289600</v>
      </c>
      <c r="I41" s="132"/>
      <c r="J41" s="130">
        <v>7100526</v>
      </c>
    </row>
    <row r="42" spans="1:10" ht="19.5" customHeight="1">
      <c r="A42" s="46"/>
      <c r="B42" s="44"/>
      <c r="C42" s="67"/>
      <c r="D42" s="111">
        <f>SUM(D40:D41)</f>
        <v>-1158400</v>
      </c>
      <c r="E42" s="132"/>
      <c r="F42" s="111">
        <f>SUM(F40:F41)</f>
        <v>-28402105</v>
      </c>
      <c r="G42" s="132"/>
      <c r="H42" s="111">
        <f>SUM(H40:H41)</f>
        <v>-1158400</v>
      </c>
      <c r="I42" s="132"/>
      <c r="J42" s="111">
        <f>SUM(J40:J41)</f>
        <v>-28402105</v>
      </c>
    </row>
    <row r="43" spans="1:10" ht="19.5" customHeight="1">
      <c r="A43" s="68" t="s">
        <v>152</v>
      </c>
      <c r="B43" s="44"/>
      <c r="C43" s="67"/>
      <c r="D43" s="132"/>
      <c r="E43" s="132"/>
      <c r="F43" s="134"/>
      <c r="G43" s="132"/>
      <c r="H43" s="132"/>
      <c r="I43" s="132"/>
      <c r="J43" s="134"/>
    </row>
    <row r="44" spans="1:10" ht="19.5" customHeight="1">
      <c r="A44" s="68" t="s">
        <v>154</v>
      </c>
      <c r="B44" s="10"/>
      <c r="C44" s="25"/>
      <c r="D44" s="115">
        <f>SUM(D37,D42)</f>
        <v>5336070</v>
      </c>
      <c r="E44" s="114"/>
      <c r="F44" s="115">
        <f>SUM(F37,F42)</f>
        <v>-28402105</v>
      </c>
      <c r="G44" s="114"/>
      <c r="H44" s="115">
        <f>SUM(H37,H42)</f>
        <v>5336070</v>
      </c>
      <c r="I44" s="114"/>
      <c r="J44" s="115">
        <f>SUM(J37,J42)</f>
        <v>-28402105</v>
      </c>
    </row>
    <row r="45" spans="1:10" ht="19.5" customHeight="1">
      <c r="A45" s="46" t="s">
        <v>119</v>
      </c>
      <c r="B45" s="10"/>
      <c r="C45" s="25"/>
      <c r="D45" s="115">
        <f>SUM(D32,D44)</f>
        <v>5981457</v>
      </c>
      <c r="E45" s="114"/>
      <c r="F45" s="115">
        <f>SUM(F32,F44)</f>
        <v>-28838314</v>
      </c>
      <c r="G45" s="114"/>
      <c r="H45" s="115">
        <f>SUM(H32,H44)</f>
        <v>5336070</v>
      </c>
      <c r="I45" s="114"/>
      <c r="J45" s="115">
        <f>SUM(J32,J44)</f>
        <v>-28402105</v>
      </c>
    </row>
    <row r="46" spans="1:10" ht="19.5" customHeight="1" thickBot="1">
      <c r="A46" s="67" t="s">
        <v>118</v>
      </c>
      <c r="B46" s="10"/>
      <c r="C46" s="67"/>
      <c r="D46" s="116">
        <f>SUM(D24,D45)</f>
        <v>123217108</v>
      </c>
      <c r="E46" s="110"/>
      <c r="F46" s="116">
        <f>SUM(F24,F45)</f>
        <v>65920451</v>
      </c>
      <c r="G46" s="110"/>
      <c r="H46" s="116">
        <f>SUM(H24,H45)</f>
        <v>137723630</v>
      </c>
      <c r="I46" s="110"/>
      <c r="J46" s="116">
        <f>SUM(J24,J45)</f>
        <v>74323502</v>
      </c>
    </row>
    <row r="47" spans="1:10" ht="19.5" customHeight="1" thickTop="1">
      <c r="A47" s="67"/>
      <c r="B47" s="10"/>
      <c r="C47" s="67"/>
      <c r="D47" s="72"/>
      <c r="E47" s="73"/>
      <c r="F47" s="74"/>
      <c r="G47" s="71"/>
      <c r="H47" s="69"/>
      <c r="I47" s="70"/>
      <c r="J47" s="69"/>
    </row>
    <row r="48" spans="1:10" ht="19.5" customHeight="1">
      <c r="A48" s="67"/>
      <c r="B48" s="10"/>
      <c r="C48" s="67"/>
      <c r="D48" s="72"/>
      <c r="E48" s="73"/>
      <c r="F48" s="74"/>
      <c r="G48" s="71"/>
      <c r="H48" s="69"/>
      <c r="I48" s="70"/>
      <c r="J48" s="69"/>
    </row>
    <row r="49" spans="1:10" ht="19.5" customHeight="1">
      <c r="A49" s="8" t="s">
        <v>1</v>
      </c>
      <c r="B49" s="9"/>
      <c r="C49" s="9"/>
    </row>
    <row r="50" spans="1:10" ht="19.5" customHeight="1">
      <c r="A50" s="52" t="s">
        <v>129</v>
      </c>
      <c r="B50" s="52"/>
      <c r="C50" s="52"/>
      <c r="D50" s="52"/>
      <c r="E50" s="52"/>
      <c r="F50" s="52"/>
      <c r="G50" s="8"/>
      <c r="H50" s="52"/>
      <c r="I50" s="52"/>
      <c r="J50" s="52"/>
    </row>
    <row r="51" spans="1:10" ht="19.5" customHeight="1">
      <c r="A51" s="52" t="s">
        <v>92</v>
      </c>
      <c r="B51" s="52"/>
      <c r="C51" s="52"/>
      <c r="D51" s="52"/>
      <c r="E51" s="52"/>
      <c r="F51" s="52"/>
      <c r="G51" s="8"/>
      <c r="H51" s="52"/>
      <c r="I51" s="52"/>
      <c r="J51" s="52"/>
    </row>
    <row r="52" spans="1:10" ht="19.5" customHeight="1">
      <c r="A52" s="52" t="s">
        <v>209</v>
      </c>
      <c r="B52" s="52"/>
      <c r="C52" s="52"/>
      <c r="D52" s="52"/>
      <c r="E52" s="52"/>
      <c r="F52" s="52"/>
      <c r="G52" s="8"/>
      <c r="H52" s="52"/>
      <c r="I52" s="52"/>
      <c r="J52" s="52"/>
    </row>
    <row r="53" spans="1:10" ht="19.5" customHeight="1">
      <c r="A53" s="61"/>
      <c r="B53" s="61"/>
      <c r="C53" s="61"/>
      <c r="D53" s="61"/>
      <c r="E53" s="61"/>
      <c r="F53" s="61"/>
      <c r="G53" s="8"/>
      <c r="H53" s="61"/>
      <c r="I53" s="61"/>
      <c r="J53" s="17" t="s">
        <v>120</v>
      </c>
    </row>
    <row r="54" spans="1:10" ht="19.5" customHeight="1">
      <c r="A54" s="9"/>
      <c r="B54" s="9"/>
      <c r="C54" s="53"/>
      <c r="D54" s="139"/>
      <c r="E54" s="139" t="s">
        <v>20</v>
      </c>
      <c r="F54" s="139"/>
      <c r="G54" s="8"/>
      <c r="H54" s="139"/>
      <c r="I54" s="139" t="s">
        <v>21</v>
      </c>
      <c r="J54" s="139"/>
    </row>
    <row r="55" spans="1:10" ht="19.5" customHeight="1">
      <c r="A55" s="9"/>
      <c r="B55" s="11" t="s">
        <v>0</v>
      </c>
      <c r="C55" s="55"/>
      <c r="D55" s="54" t="s">
        <v>208</v>
      </c>
      <c r="E55" s="55"/>
      <c r="F55" s="54" t="s">
        <v>194</v>
      </c>
      <c r="G55" s="8"/>
      <c r="H55" s="54" t="s">
        <v>208</v>
      </c>
      <c r="I55" s="55"/>
      <c r="J55" s="54" t="s">
        <v>194</v>
      </c>
    </row>
    <row r="56" spans="1:10" ht="19.5" customHeight="1">
      <c r="A56" s="67" t="s">
        <v>139</v>
      </c>
      <c r="B56" s="10"/>
      <c r="C56" s="67"/>
      <c r="D56" s="66"/>
      <c r="E56" s="65"/>
      <c r="F56" s="66"/>
      <c r="G56" s="65"/>
      <c r="H56" s="66"/>
      <c r="I56" s="65"/>
      <c r="J56" s="66"/>
    </row>
    <row r="57" spans="1:10" ht="19.5" customHeight="1" thickBot="1">
      <c r="A57" s="46" t="s">
        <v>33</v>
      </c>
      <c r="B57" s="10"/>
      <c r="C57" s="67"/>
      <c r="D57" s="19">
        <v>133688776</v>
      </c>
      <c r="E57" s="98"/>
      <c r="F57" s="19">
        <v>103686689</v>
      </c>
      <c r="G57" s="19"/>
      <c r="H57" s="102">
        <f>H24</f>
        <v>132387560</v>
      </c>
      <c r="I57" s="19"/>
      <c r="J57" s="102">
        <f>J24</f>
        <v>102725607</v>
      </c>
    </row>
    <row r="58" spans="1:10" ht="19.5" customHeight="1" thickTop="1">
      <c r="A58" s="46" t="s">
        <v>103</v>
      </c>
      <c r="B58" s="10"/>
      <c r="C58" s="67"/>
      <c r="D58" s="36">
        <v>-16453125</v>
      </c>
      <c r="E58" s="98"/>
      <c r="F58" s="36">
        <v>-8927924</v>
      </c>
      <c r="G58" s="19"/>
      <c r="H58" s="58"/>
      <c r="I58" s="19"/>
      <c r="J58" s="58"/>
    </row>
    <row r="59" spans="1:10" ht="19.5" customHeight="1" thickBot="1">
      <c r="A59" s="67"/>
      <c r="B59" s="10"/>
      <c r="C59" s="67"/>
      <c r="D59" s="117">
        <f>SUM(D57:D58)</f>
        <v>117235651</v>
      </c>
      <c r="E59" s="98"/>
      <c r="F59" s="117">
        <f>SUM(F57:F58)</f>
        <v>94758765</v>
      </c>
      <c r="G59" s="19"/>
      <c r="H59" s="19"/>
      <c r="I59" s="19"/>
      <c r="J59" s="19"/>
    </row>
    <row r="60" spans="1:10" ht="19.5" customHeight="1" thickTop="1">
      <c r="A60" s="67"/>
      <c r="B60" s="10"/>
      <c r="C60" s="67"/>
      <c r="D60" s="118"/>
      <c r="E60" s="44"/>
      <c r="F60" s="118"/>
      <c r="G60" s="103"/>
      <c r="H60" s="103"/>
      <c r="I60" s="103"/>
      <c r="J60" s="103"/>
    </row>
    <row r="61" spans="1:10" ht="19.5" customHeight="1">
      <c r="A61" s="67" t="s">
        <v>34</v>
      </c>
      <c r="B61" s="10"/>
      <c r="C61" s="67"/>
      <c r="D61" s="43"/>
      <c r="E61" s="43"/>
      <c r="F61" s="43"/>
      <c r="G61" s="19"/>
      <c r="H61" s="19"/>
      <c r="I61" s="19"/>
      <c r="J61" s="19"/>
    </row>
    <row r="62" spans="1:10" ht="19.5" customHeight="1" thickBot="1">
      <c r="A62" s="46" t="s">
        <v>33</v>
      </c>
      <c r="B62" s="10"/>
      <c r="C62" s="67"/>
      <c r="D62" s="19">
        <v>139353993</v>
      </c>
      <c r="E62" s="98"/>
      <c r="F62" s="19">
        <v>75062117</v>
      </c>
      <c r="G62" s="19"/>
      <c r="H62" s="102">
        <f>H46</f>
        <v>137723630</v>
      </c>
      <c r="I62" s="19"/>
      <c r="J62" s="102">
        <f>J46</f>
        <v>74323502</v>
      </c>
    </row>
    <row r="63" spans="1:10" ht="19.5" customHeight="1" thickTop="1">
      <c r="A63" s="46" t="s">
        <v>103</v>
      </c>
      <c r="B63" s="10"/>
      <c r="C63" s="67"/>
      <c r="D63" s="36">
        <v>-16136885</v>
      </c>
      <c r="E63" s="98"/>
      <c r="F63" s="36">
        <v>-9141666</v>
      </c>
      <c r="G63" s="19"/>
      <c r="H63" s="100"/>
      <c r="I63" s="19"/>
      <c r="J63" s="100"/>
    </row>
    <row r="64" spans="1:10" ht="19.5" customHeight="1" thickBot="1">
      <c r="A64" s="67"/>
      <c r="B64" s="10"/>
      <c r="C64" s="25"/>
      <c r="D64" s="117">
        <f>SUM(D62:D63)</f>
        <v>123217108</v>
      </c>
      <c r="E64" s="98"/>
      <c r="F64" s="117">
        <f>SUM(F62:F63)</f>
        <v>65920451</v>
      </c>
      <c r="G64" s="19"/>
      <c r="H64" s="19"/>
      <c r="I64" s="19"/>
      <c r="J64" s="19"/>
    </row>
    <row r="65" spans="1:10" ht="19.5" customHeight="1" thickTop="1">
      <c r="A65" s="8"/>
      <c r="B65" s="9"/>
      <c r="C65" s="9"/>
      <c r="D65" s="118"/>
      <c r="E65" s="44"/>
      <c r="F65" s="118"/>
      <c r="G65" s="44"/>
      <c r="H65" s="44"/>
      <c r="I65" s="44"/>
      <c r="J65" s="44"/>
    </row>
    <row r="66" spans="1:10" ht="19.5" customHeight="1">
      <c r="A66" s="67" t="s">
        <v>96</v>
      </c>
      <c r="B66" s="44">
        <v>25</v>
      </c>
      <c r="C66" s="9"/>
      <c r="D66" s="43"/>
      <c r="E66" s="43"/>
      <c r="F66" s="43"/>
      <c r="G66" s="43"/>
      <c r="H66" s="43"/>
      <c r="I66" s="43"/>
      <c r="J66" s="43"/>
    </row>
    <row r="67" spans="1:10" ht="19.5" customHeight="1">
      <c r="A67" s="25" t="s">
        <v>137</v>
      </c>
      <c r="B67" s="44"/>
      <c r="C67" s="67"/>
    </row>
    <row r="68" spans="1:10" ht="19.5" customHeight="1">
      <c r="A68" s="25" t="s">
        <v>138</v>
      </c>
      <c r="B68" s="10"/>
      <c r="C68" s="67"/>
      <c r="D68" s="128"/>
      <c r="E68" s="44"/>
      <c r="F68" s="128"/>
      <c r="G68" s="127"/>
      <c r="H68" s="128"/>
      <c r="I68" s="127"/>
      <c r="J68" s="128"/>
    </row>
    <row r="69" spans="1:10" ht="19.5" customHeight="1" thickBot="1">
      <c r="A69" s="25" t="s">
        <v>134</v>
      </c>
      <c r="B69" s="10"/>
      <c r="C69" s="67"/>
      <c r="D69" s="126">
        <f>D57/D70</f>
        <v>0.17993105787348587</v>
      </c>
      <c r="E69" s="44"/>
      <c r="F69" s="126">
        <v>0.13955139838492597</v>
      </c>
      <c r="G69" s="44"/>
      <c r="H69" s="126">
        <f>H57/H70</f>
        <v>0.17817975773889635</v>
      </c>
      <c r="I69" s="44"/>
      <c r="J69" s="126">
        <v>0.13825788290713326</v>
      </c>
    </row>
    <row r="70" spans="1:10" ht="19.5" customHeight="1" thickTop="1" thickBot="1">
      <c r="A70" s="25" t="s">
        <v>136</v>
      </c>
      <c r="B70" s="10"/>
      <c r="C70" s="67"/>
      <c r="D70" s="119">
        <v>743000000</v>
      </c>
      <c r="E70" s="118"/>
      <c r="F70" s="119">
        <v>743000000</v>
      </c>
      <c r="G70" s="118"/>
      <c r="H70" s="119">
        <v>743000000</v>
      </c>
      <c r="I70" s="118"/>
      <c r="J70" s="119">
        <v>743000000</v>
      </c>
    </row>
    <row r="71" spans="1:10" ht="19.5" customHeight="1" thickTop="1">
      <c r="A71" s="8"/>
      <c r="B71" s="9"/>
      <c r="C71" s="9"/>
    </row>
    <row r="72" spans="1:10" ht="19.5" customHeight="1">
      <c r="A72" s="8" t="s">
        <v>1</v>
      </c>
      <c r="B72" s="9"/>
      <c r="C72" s="9"/>
      <c r="D72" s="9"/>
      <c r="E72" s="9"/>
      <c r="F72" s="9"/>
      <c r="G72" s="8"/>
      <c r="H72" s="9"/>
      <c r="I72" s="9"/>
      <c r="J72" s="9"/>
    </row>
    <row r="73" spans="1:10" ht="19.5" customHeight="1">
      <c r="A73" s="8"/>
      <c r="B73" s="9"/>
      <c r="C73" s="9"/>
      <c r="D73" s="9"/>
      <c r="E73" s="9"/>
      <c r="F73" s="9"/>
      <c r="G73" s="8"/>
      <c r="H73" s="9"/>
      <c r="I73" s="9"/>
      <c r="J73" s="9"/>
    </row>
  </sheetData>
  <pageMargins left="0.78740157480314965" right="0.39370078740157483" top="0.78740157480314965" bottom="0.39370078740157483" header="0.19685039370078741" footer="0.19685039370078741"/>
  <pageSetup paperSize="9" scale="73" firstPageNumber="4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showGridLines="0" view="pageBreakPreview" topLeftCell="A16" zoomScale="70" zoomScaleNormal="100" zoomScaleSheetLayoutView="70" workbookViewId="0">
      <selection activeCell="T27" sqref="T27"/>
    </sheetView>
  </sheetViews>
  <sheetFormatPr defaultColWidth="9.140625" defaultRowHeight="21.75" customHeight="1"/>
  <cols>
    <col min="1" max="1" width="47.140625" style="1" customWidth="1"/>
    <col min="2" max="2" width="8.42578125" style="1" customWidth="1"/>
    <col min="3" max="3" width="1.85546875" style="2" customWidth="1"/>
    <col min="4" max="4" width="14.42578125" style="1" customWidth="1"/>
    <col min="5" max="5" width="1.85546875" style="2" customWidth="1"/>
    <col min="6" max="6" width="15.85546875" style="1" customWidth="1"/>
    <col min="7" max="7" width="1.85546875" style="1" customWidth="1"/>
    <col min="8" max="8" width="15.85546875" style="1" customWidth="1"/>
    <col min="9" max="9" width="1.85546875" style="1" customWidth="1"/>
    <col min="10" max="10" width="15.85546875" style="1" customWidth="1"/>
    <col min="11" max="11" width="1.85546875" style="1" customWidth="1"/>
    <col min="12" max="12" width="19.85546875" style="1" customWidth="1"/>
    <col min="13" max="13" width="2.140625" style="1" customWidth="1"/>
    <col min="14" max="14" width="20.85546875" style="1" customWidth="1"/>
    <col min="15" max="15" width="2.140625" style="1" customWidth="1"/>
    <col min="16" max="16" width="17.5703125" style="1" customWidth="1"/>
    <col min="17" max="17" width="1.85546875" style="1" customWidth="1"/>
    <col min="18" max="18" width="16.42578125" style="1" customWidth="1"/>
    <col min="19" max="19" width="1.85546875" style="1" customWidth="1"/>
    <col min="20" max="20" width="15.85546875" style="1" customWidth="1"/>
    <col min="21" max="21" width="1.85546875" style="1" customWidth="1"/>
    <col min="22" max="22" width="16.85546875" style="1" customWidth="1"/>
    <col min="23" max="16384" width="9.140625" style="1"/>
  </cols>
  <sheetData>
    <row r="1" spans="1:22" s="3" customFormat="1" ht="21.75" customHeight="1">
      <c r="A1" s="3" t="s">
        <v>129</v>
      </c>
    </row>
    <row r="2" spans="1:22" s="3" customFormat="1" ht="21.75" customHeight="1">
      <c r="A2" s="3" t="s">
        <v>39</v>
      </c>
    </row>
    <row r="3" spans="1:22" s="3" customFormat="1" ht="21.75" customHeight="1">
      <c r="A3" s="3" t="s">
        <v>209</v>
      </c>
    </row>
    <row r="4" spans="1:22" ht="21.75" customHeight="1">
      <c r="V4" s="17" t="s">
        <v>120</v>
      </c>
    </row>
    <row r="5" spans="1:22" ht="21.75" customHeight="1">
      <c r="C5" s="1"/>
      <c r="D5" s="147" t="s">
        <v>20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2" ht="21.75" customHeight="1">
      <c r="C6" s="1"/>
      <c r="D6" s="148" t="s">
        <v>57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8"/>
      <c r="T6" s="18"/>
      <c r="U6" s="18"/>
      <c r="V6" s="18"/>
    </row>
    <row r="7" spans="1:22" ht="21.75" customHeight="1">
      <c r="C7" s="1"/>
      <c r="D7" s="26"/>
      <c r="E7" s="26"/>
      <c r="F7" s="26"/>
      <c r="G7" s="26"/>
      <c r="H7" s="26"/>
      <c r="I7" s="26"/>
      <c r="J7" s="26"/>
      <c r="K7" s="26"/>
      <c r="L7" s="148" t="s">
        <v>54</v>
      </c>
      <c r="M7" s="148"/>
      <c r="N7" s="148"/>
      <c r="O7" s="148"/>
      <c r="P7" s="148"/>
      <c r="Q7" s="59"/>
      <c r="R7" s="26"/>
      <c r="S7" s="18"/>
      <c r="T7" s="18"/>
      <c r="U7" s="18"/>
      <c r="V7" s="18"/>
    </row>
    <row r="8" spans="1:22" ht="21.75" customHeight="1">
      <c r="C8" s="1"/>
      <c r="D8" s="24"/>
      <c r="E8" s="24"/>
      <c r="F8" s="24"/>
      <c r="G8" s="24"/>
      <c r="H8" s="10"/>
      <c r="I8" s="10"/>
      <c r="J8" s="10"/>
      <c r="K8" s="10"/>
      <c r="L8" s="149" t="s">
        <v>165</v>
      </c>
      <c r="M8" s="149"/>
      <c r="N8" s="149"/>
      <c r="O8" s="10"/>
      <c r="P8" s="10"/>
      <c r="Q8" s="10"/>
      <c r="R8" s="24"/>
      <c r="S8" s="24"/>
      <c r="T8" s="24"/>
      <c r="U8" s="24"/>
      <c r="V8" s="24"/>
    </row>
    <row r="9" spans="1:22" ht="21.75" customHeight="1">
      <c r="C9" s="1"/>
      <c r="D9" s="24"/>
      <c r="E9" s="24"/>
      <c r="F9" s="24"/>
      <c r="G9" s="24"/>
      <c r="H9" s="10"/>
      <c r="I9" s="10"/>
      <c r="J9" s="10"/>
      <c r="K9" s="10"/>
      <c r="L9" s="10"/>
      <c r="M9" s="10"/>
      <c r="N9" s="10" t="s">
        <v>181</v>
      </c>
      <c r="O9" s="10"/>
      <c r="P9" s="10"/>
      <c r="Q9" s="10"/>
      <c r="R9" s="24"/>
      <c r="S9" s="24"/>
      <c r="T9" s="24"/>
      <c r="U9" s="24"/>
      <c r="V9" s="24"/>
    </row>
    <row r="10" spans="1:22" ht="21.75" customHeight="1">
      <c r="C10" s="1"/>
      <c r="D10" s="10"/>
      <c r="E10" s="10"/>
      <c r="F10" s="10"/>
      <c r="G10" s="10"/>
      <c r="H10" s="25"/>
      <c r="I10" s="10"/>
      <c r="J10" s="10"/>
      <c r="K10" s="10"/>
      <c r="L10" s="57" t="s">
        <v>89</v>
      </c>
      <c r="M10" s="57"/>
      <c r="N10" s="10" t="s">
        <v>172</v>
      </c>
      <c r="O10" s="57"/>
      <c r="P10" s="57"/>
      <c r="R10" s="9"/>
      <c r="S10" s="9"/>
      <c r="T10" s="10" t="s">
        <v>108</v>
      </c>
      <c r="U10" s="10"/>
      <c r="V10" s="10"/>
    </row>
    <row r="11" spans="1:22" ht="21.75" customHeight="1">
      <c r="C11" s="1"/>
      <c r="D11" s="9"/>
      <c r="E11" s="10"/>
      <c r="F11" s="9"/>
      <c r="G11" s="10"/>
      <c r="H11" s="10"/>
      <c r="I11" s="10"/>
      <c r="J11" s="10"/>
      <c r="K11" s="10"/>
      <c r="L11" s="57" t="s">
        <v>90</v>
      </c>
      <c r="M11" s="57"/>
      <c r="N11" s="10" t="s">
        <v>173</v>
      </c>
      <c r="O11" s="57"/>
      <c r="P11" s="57" t="s">
        <v>166</v>
      </c>
      <c r="R11" s="9" t="s">
        <v>58</v>
      </c>
      <c r="S11" s="9"/>
      <c r="T11" s="9" t="s">
        <v>109</v>
      </c>
      <c r="U11" s="10"/>
      <c r="V11" s="10"/>
    </row>
    <row r="12" spans="1:22" ht="21.75" customHeight="1">
      <c r="C12" s="1"/>
      <c r="D12" s="9" t="s">
        <v>47</v>
      </c>
      <c r="E12" s="10"/>
      <c r="F12" s="9"/>
      <c r="G12" s="10"/>
      <c r="K12" s="10"/>
      <c r="L12" s="57" t="s">
        <v>91</v>
      </c>
      <c r="M12" s="57"/>
      <c r="N12" s="57" t="s">
        <v>174</v>
      </c>
      <c r="O12" s="57"/>
      <c r="P12" s="57" t="s">
        <v>167</v>
      </c>
      <c r="R12" s="9" t="s">
        <v>31</v>
      </c>
      <c r="S12" s="9"/>
      <c r="T12" s="9" t="s">
        <v>59</v>
      </c>
      <c r="U12" s="24"/>
      <c r="V12" s="10" t="s">
        <v>4</v>
      </c>
    </row>
    <row r="13" spans="1:22" ht="21.75" customHeight="1">
      <c r="C13" s="1"/>
      <c r="D13" s="9" t="s">
        <v>98</v>
      </c>
      <c r="E13" s="10"/>
      <c r="F13" s="9" t="s">
        <v>60</v>
      </c>
      <c r="G13" s="10"/>
      <c r="H13" s="146" t="s">
        <v>3</v>
      </c>
      <c r="I13" s="146"/>
      <c r="J13" s="146"/>
      <c r="K13" s="10"/>
      <c r="L13" s="26" t="s">
        <v>106</v>
      </c>
      <c r="M13" s="26"/>
      <c r="N13" s="135" t="s">
        <v>175</v>
      </c>
      <c r="O13" s="26"/>
      <c r="P13" s="26" t="s">
        <v>61</v>
      </c>
      <c r="R13" s="9" t="s">
        <v>48</v>
      </c>
      <c r="S13" s="9"/>
      <c r="T13" s="9" t="s">
        <v>104</v>
      </c>
      <c r="U13" s="24"/>
      <c r="V13" s="9" t="s">
        <v>61</v>
      </c>
    </row>
    <row r="14" spans="1:22" ht="21.75" customHeight="1">
      <c r="B14" s="60" t="s">
        <v>0</v>
      </c>
      <c r="C14" s="1"/>
      <c r="D14" s="11" t="s">
        <v>2</v>
      </c>
      <c r="E14" s="10"/>
      <c r="F14" s="12" t="s">
        <v>62</v>
      </c>
      <c r="G14" s="10"/>
      <c r="H14" s="140" t="s">
        <v>88</v>
      </c>
      <c r="I14" s="10"/>
      <c r="J14" s="140" t="s">
        <v>8</v>
      </c>
      <c r="K14" s="10"/>
      <c r="L14" s="60" t="s">
        <v>107</v>
      </c>
      <c r="M14" s="26"/>
      <c r="N14" s="136" t="s">
        <v>176</v>
      </c>
      <c r="O14" s="26"/>
      <c r="P14" s="60" t="s">
        <v>35</v>
      </c>
      <c r="R14" s="11" t="s">
        <v>49</v>
      </c>
      <c r="S14" s="9"/>
      <c r="T14" s="11" t="s">
        <v>105</v>
      </c>
      <c r="U14" s="24"/>
      <c r="V14" s="11" t="s">
        <v>35</v>
      </c>
    </row>
    <row r="15" spans="1:22" ht="21.75" customHeight="1">
      <c r="A15" s="3" t="s">
        <v>195</v>
      </c>
      <c r="B15" s="3"/>
      <c r="C15" s="1"/>
      <c r="D15" s="14">
        <v>743000000</v>
      </c>
      <c r="E15" s="14"/>
      <c r="F15" s="14">
        <v>823125291</v>
      </c>
      <c r="G15" s="14"/>
      <c r="H15" s="14">
        <v>68876841</v>
      </c>
      <c r="I15" s="14"/>
      <c r="J15" s="14">
        <v>150236037</v>
      </c>
      <c r="K15" s="14"/>
      <c r="L15" s="14">
        <v>1369260</v>
      </c>
      <c r="M15" s="14"/>
      <c r="N15" s="14">
        <v>-19688970</v>
      </c>
      <c r="O15" s="14"/>
      <c r="P15" s="14">
        <f>SUM(L15:N15)</f>
        <v>-18319710</v>
      </c>
      <c r="Q15" s="14">
        <v>26</v>
      </c>
      <c r="R15" s="14">
        <f>SUM(D15:K15,P15)</f>
        <v>1766918459</v>
      </c>
      <c r="S15" s="14"/>
      <c r="T15" s="14">
        <v>19437882</v>
      </c>
      <c r="U15" s="14"/>
      <c r="V15" s="14">
        <f>SUM(R15:T15)</f>
        <v>1786356341</v>
      </c>
    </row>
    <row r="16" spans="1:22" ht="21.75" customHeight="1">
      <c r="A16" s="1" t="s">
        <v>117</v>
      </c>
      <c r="C16" s="1"/>
      <c r="D16" s="19">
        <v>0</v>
      </c>
      <c r="E16" s="19"/>
      <c r="F16" s="19">
        <v>0</v>
      </c>
      <c r="G16" s="19"/>
      <c r="H16" s="19">
        <v>0</v>
      </c>
      <c r="I16" s="19"/>
      <c r="J16" s="19">
        <f>SUM(PL!F57)</f>
        <v>103686689</v>
      </c>
      <c r="K16" s="19"/>
      <c r="L16" s="19">
        <v>0</v>
      </c>
      <c r="M16" s="19"/>
      <c r="N16" s="19">
        <v>0</v>
      </c>
      <c r="O16" s="19"/>
      <c r="P16" s="14">
        <f>SUM(L16:N16)</f>
        <v>0</v>
      </c>
      <c r="Q16" s="19"/>
      <c r="R16" s="14">
        <f>SUM(D16:K16,P16)</f>
        <v>103686689</v>
      </c>
      <c r="S16" s="19"/>
      <c r="T16" s="19">
        <f>SUM(PL!F58)</f>
        <v>-8927924</v>
      </c>
      <c r="U16" s="19"/>
      <c r="V16" s="14">
        <f>SUM(R16:T16)</f>
        <v>94758765</v>
      </c>
    </row>
    <row r="17" spans="1:22" ht="21.75" customHeight="1">
      <c r="A17" s="1" t="s">
        <v>119</v>
      </c>
      <c r="C17" s="1"/>
      <c r="D17" s="20">
        <v>0</v>
      </c>
      <c r="E17" s="19"/>
      <c r="F17" s="20">
        <v>0</v>
      </c>
      <c r="G17" s="19"/>
      <c r="H17" s="20">
        <v>0</v>
      </c>
      <c r="I17" s="19"/>
      <c r="J17" s="20">
        <f>PL!F37</f>
        <v>0</v>
      </c>
      <c r="K17" s="19"/>
      <c r="L17" s="20">
        <v>-222467</v>
      </c>
      <c r="M17" s="19"/>
      <c r="N17" s="20">
        <f>PL!F42</f>
        <v>-28402105</v>
      </c>
      <c r="O17" s="19"/>
      <c r="P17" s="15">
        <f>SUM(L17:N17)</f>
        <v>-28624572</v>
      </c>
      <c r="Q17" s="19"/>
      <c r="R17" s="15">
        <f>SUM(D17:K17,P17)</f>
        <v>-28624572</v>
      </c>
      <c r="S17" s="19"/>
      <c r="T17" s="20">
        <v>-213742</v>
      </c>
      <c r="U17" s="19"/>
      <c r="V17" s="15">
        <f>SUM(R17:T17)</f>
        <v>-28838314</v>
      </c>
    </row>
    <row r="18" spans="1:22" ht="21.75" customHeight="1">
      <c r="A18" s="1" t="s">
        <v>118</v>
      </c>
      <c r="C18" s="1"/>
      <c r="D18" s="21">
        <f>SUM(D16:D17)</f>
        <v>0</v>
      </c>
      <c r="E18" s="6"/>
      <c r="F18" s="21">
        <f>SUM(F16:F17)</f>
        <v>0</v>
      </c>
      <c r="G18" s="5"/>
      <c r="H18" s="21">
        <f>SUM(H16:H17)</f>
        <v>0</v>
      </c>
      <c r="I18" s="21"/>
      <c r="J18" s="21">
        <f>SUM(J16:J17)</f>
        <v>103686689</v>
      </c>
      <c r="K18" s="21"/>
      <c r="L18" s="21">
        <f>SUM(L16:L17)</f>
        <v>-222467</v>
      </c>
      <c r="M18" s="21"/>
      <c r="N18" s="21">
        <f>SUM(N16:N17)</f>
        <v>-28402105</v>
      </c>
      <c r="O18" s="21"/>
      <c r="P18" s="21">
        <f>SUM(P16:P17)</f>
        <v>-28624572</v>
      </c>
      <c r="Q18" s="21"/>
      <c r="R18" s="21">
        <f>SUM(R16:R17)</f>
        <v>75062117</v>
      </c>
      <c r="S18" s="5"/>
      <c r="T18" s="21">
        <f>SUM(T16:T17)</f>
        <v>-9141666</v>
      </c>
      <c r="U18" s="5"/>
      <c r="V18" s="21">
        <f>SUM(V16:V17)</f>
        <v>65920451</v>
      </c>
    </row>
    <row r="19" spans="1:22" ht="21.75" customHeight="1">
      <c r="A19" s="1" t="s">
        <v>113</v>
      </c>
      <c r="B19" s="44">
        <v>28</v>
      </c>
      <c r="C19" s="1"/>
      <c r="D19" s="21">
        <v>0</v>
      </c>
      <c r="E19" s="6"/>
      <c r="F19" s="21">
        <v>0</v>
      </c>
      <c r="G19" s="5"/>
      <c r="H19" s="21">
        <v>0</v>
      </c>
      <c r="I19" s="21"/>
      <c r="J19" s="21">
        <v>-155910741</v>
      </c>
      <c r="K19" s="21"/>
      <c r="L19" s="21">
        <v>0</v>
      </c>
      <c r="M19" s="21"/>
      <c r="N19" s="21">
        <v>0</v>
      </c>
      <c r="O19" s="21"/>
      <c r="P19" s="14">
        <f>SUM(L19:N19)</f>
        <v>0</v>
      </c>
      <c r="Q19" s="21"/>
      <c r="R19" s="14">
        <f>SUM(D19:L19)</f>
        <v>-155910741</v>
      </c>
      <c r="S19" s="5"/>
      <c r="T19" s="21">
        <v>0</v>
      </c>
      <c r="U19" s="5"/>
      <c r="V19" s="14">
        <f>SUM(R19:T19)</f>
        <v>-155910741</v>
      </c>
    </row>
    <row r="20" spans="1:22" ht="21.75" customHeight="1">
      <c r="A20" s="1" t="s">
        <v>150</v>
      </c>
      <c r="B20" s="44"/>
      <c r="C20" s="1"/>
      <c r="D20" s="21"/>
      <c r="E20" s="6"/>
      <c r="F20" s="21"/>
      <c r="G20" s="5"/>
      <c r="H20" s="21"/>
      <c r="I20" s="21"/>
      <c r="J20" s="21"/>
      <c r="K20" s="21"/>
      <c r="L20" s="21"/>
      <c r="M20" s="21"/>
      <c r="N20" s="21"/>
      <c r="O20" s="21"/>
      <c r="P20" s="14"/>
      <c r="Q20" s="21"/>
      <c r="R20" s="14"/>
      <c r="S20" s="5"/>
      <c r="T20" s="21"/>
      <c r="U20" s="5"/>
      <c r="V20" s="14"/>
    </row>
    <row r="21" spans="1:22" ht="21.75" customHeight="1">
      <c r="A21" s="1" t="s">
        <v>157</v>
      </c>
      <c r="B21" s="44">
        <v>20</v>
      </c>
      <c r="C21" s="1"/>
      <c r="D21" s="21">
        <v>0</v>
      </c>
      <c r="E21" s="6"/>
      <c r="F21" s="21">
        <v>0</v>
      </c>
      <c r="G21" s="5"/>
      <c r="H21" s="21">
        <v>5136280</v>
      </c>
      <c r="I21" s="21"/>
      <c r="J21" s="21">
        <v>-5136280</v>
      </c>
      <c r="K21" s="21"/>
      <c r="L21" s="21">
        <v>0</v>
      </c>
      <c r="M21" s="21"/>
      <c r="N21" s="21">
        <v>0</v>
      </c>
      <c r="O21" s="21"/>
      <c r="P21" s="14">
        <f>SUM(L21:N21)</f>
        <v>0</v>
      </c>
      <c r="Q21" s="21"/>
      <c r="R21" s="14">
        <f>SUM(D21:L21)</f>
        <v>0</v>
      </c>
      <c r="S21" s="5"/>
      <c r="T21" s="21">
        <v>0</v>
      </c>
      <c r="U21" s="5"/>
      <c r="V21" s="14">
        <f>SUM(R21:T21)</f>
        <v>0</v>
      </c>
    </row>
    <row r="22" spans="1:22" ht="21.75" customHeight="1">
      <c r="A22" s="1" t="s">
        <v>160</v>
      </c>
      <c r="B22" s="44"/>
      <c r="C22" s="1"/>
      <c r="D22" s="21"/>
      <c r="E22" s="6"/>
      <c r="F22" s="21"/>
      <c r="G22" s="5"/>
      <c r="H22" s="21"/>
      <c r="I22" s="21"/>
      <c r="J22" s="14"/>
      <c r="K22" s="14"/>
      <c r="L22" s="14"/>
      <c r="M22" s="14"/>
      <c r="N22" s="14"/>
      <c r="O22" s="14"/>
      <c r="P22" s="14"/>
      <c r="Q22" s="14"/>
      <c r="R22" s="14"/>
      <c r="S22" s="78"/>
      <c r="T22" s="14"/>
      <c r="U22" s="78"/>
      <c r="V22" s="14"/>
    </row>
    <row r="23" spans="1:22" ht="21.75" customHeight="1">
      <c r="A23" s="1" t="s">
        <v>161</v>
      </c>
      <c r="B23" s="44">
        <v>13</v>
      </c>
      <c r="C23" s="1"/>
      <c r="D23" s="21">
        <v>0</v>
      </c>
      <c r="E23" s="6"/>
      <c r="F23" s="21">
        <v>0</v>
      </c>
      <c r="G23" s="5"/>
      <c r="H23" s="21">
        <v>0</v>
      </c>
      <c r="I23" s="21"/>
      <c r="J23" s="14">
        <v>0</v>
      </c>
      <c r="K23" s="14"/>
      <c r="L23" s="14">
        <v>0</v>
      </c>
      <c r="M23" s="14"/>
      <c r="N23" s="15">
        <v>0</v>
      </c>
      <c r="O23" s="14"/>
      <c r="P23" s="15">
        <f>SUM(L23:N23)</f>
        <v>0</v>
      </c>
      <c r="Q23" s="21"/>
      <c r="R23" s="14">
        <f>SUM(D23:L23)</f>
        <v>0</v>
      </c>
      <c r="S23" s="5"/>
      <c r="T23" s="14">
        <v>8306407</v>
      </c>
      <c r="U23" s="5"/>
      <c r="V23" s="14">
        <f>SUM(R23:T23)</f>
        <v>8306407</v>
      </c>
    </row>
    <row r="24" spans="1:22" ht="21.75" customHeight="1" thickBot="1">
      <c r="A24" s="3" t="s">
        <v>196</v>
      </c>
      <c r="B24" s="51"/>
      <c r="C24" s="22"/>
      <c r="D24" s="7">
        <f>SUM(D18:D23,D15)</f>
        <v>743000000</v>
      </c>
      <c r="E24" s="6"/>
      <c r="F24" s="7">
        <f>SUM(F18:F23,F15)</f>
        <v>823125291</v>
      </c>
      <c r="G24" s="5"/>
      <c r="H24" s="7">
        <f>SUM(H18:H23,H15)</f>
        <v>74013121</v>
      </c>
      <c r="I24" s="5"/>
      <c r="J24" s="7">
        <f>SUM(J18:J23,J15)</f>
        <v>92875705</v>
      </c>
      <c r="K24" s="5"/>
      <c r="L24" s="7">
        <f>SUM(L18:L23,L15)</f>
        <v>1146793</v>
      </c>
      <c r="M24" s="5"/>
      <c r="N24" s="7">
        <f>SUM(N18:N23,N15)</f>
        <v>-48091075</v>
      </c>
      <c r="O24" s="5"/>
      <c r="P24" s="7">
        <f>SUM(P18:P23,P15)</f>
        <v>-46944282</v>
      </c>
      <c r="Q24" s="5"/>
      <c r="R24" s="7">
        <f>SUM(R18:R23,R15)</f>
        <v>1686069835</v>
      </c>
      <c r="S24" s="5"/>
      <c r="T24" s="7">
        <f>SUM(T18:T23,T15)</f>
        <v>18602623</v>
      </c>
      <c r="U24" s="5"/>
      <c r="V24" s="7">
        <f>SUM(V18:V23,V15)</f>
        <v>1704672458</v>
      </c>
    </row>
    <row r="25" spans="1:22" ht="21.75" customHeight="1" thickTop="1">
      <c r="A25" s="3"/>
      <c r="B25" s="51"/>
      <c r="C25" s="22"/>
      <c r="D25" s="5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21.75" customHeight="1">
      <c r="A26" s="3" t="s">
        <v>210</v>
      </c>
      <c r="B26" s="51"/>
      <c r="C26" s="1"/>
      <c r="D26" s="14">
        <f>SUM(D24)</f>
        <v>743000000</v>
      </c>
      <c r="E26" s="14"/>
      <c r="F26" s="14">
        <f>SUM(F24)</f>
        <v>823125291</v>
      </c>
      <c r="G26" s="14"/>
      <c r="H26" s="14">
        <f>SUM(H24)</f>
        <v>74013121</v>
      </c>
      <c r="I26" s="14"/>
      <c r="J26" s="14">
        <f>SUM(J24)</f>
        <v>92875705</v>
      </c>
      <c r="K26" s="14"/>
      <c r="L26" s="14">
        <f>SUM(L24)</f>
        <v>1146793</v>
      </c>
      <c r="M26" s="14"/>
      <c r="N26" s="14">
        <f>SUM(N24)</f>
        <v>-48091075</v>
      </c>
      <c r="O26" s="14"/>
      <c r="P26" s="14">
        <f>SUM(L26:N26)</f>
        <v>-46944282</v>
      </c>
      <c r="Q26" s="14"/>
      <c r="R26" s="14">
        <f>SUM(R24)</f>
        <v>1686069835</v>
      </c>
      <c r="S26" s="14"/>
      <c r="T26" s="14">
        <f>SUM(T24)</f>
        <v>18602623</v>
      </c>
      <c r="U26" s="14"/>
      <c r="V26" s="14">
        <f>SUM(R26:T26)</f>
        <v>1704672458</v>
      </c>
    </row>
    <row r="27" spans="1:22" ht="21.75" customHeight="1">
      <c r="A27" s="1" t="s">
        <v>117</v>
      </c>
      <c r="B27" s="44"/>
      <c r="C27" s="1"/>
      <c r="D27" s="19">
        <v>0</v>
      </c>
      <c r="E27" s="19"/>
      <c r="F27" s="19">
        <v>0</v>
      </c>
      <c r="G27" s="19"/>
      <c r="H27" s="19">
        <v>0</v>
      </c>
      <c r="I27" s="19"/>
      <c r="J27" s="19">
        <f>SUM(PL!D57)</f>
        <v>133688776</v>
      </c>
      <c r="K27" s="19"/>
      <c r="L27" s="19">
        <v>0</v>
      </c>
      <c r="M27" s="19"/>
      <c r="N27" s="19">
        <v>0</v>
      </c>
      <c r="O27" s="19"/>
      <c r="P27" s="14">
        <f>SUM(L27:N27)</f>
        <v>0</v>
      </c>
      <c r="Q27" s="19"/>
      <c r="R27" s="14">
        <f>SUM(D27:L27)</f>
        <v>133688776</v>
      </c>
      <c r="S27" s="19"/>
      <c r="T27" s="14">
        <f>PL!D58</f>
        <v>-16453125</v>
      </c>
      <c r="U27" s="19"/>
      <c r="V27" s="14">
        <f>SUM(R27:T27)</f>
        <v>117235651</v>
      </c>
    </row>
    <row r="28" spans="1:22" ht="21.75" customHeight="1">
      <c r="A28" s="1" t="s">
        <v>119</v>
      </c>
      <c r="B28" s="44"/>
      <c r="C28" s="1"/>
      <c r="D28" s="20">
        <v>0</v>
      </c>
      <c r="E28" s="19">
        <v>0</v>
      </c>
      <c r="F28" s="20">
        <v>0</v>
      </c>
      <c r="G28" s="19"/>
      <c r="H28" s="20">
        <v>0</v>
      </c>
      <c r="I28" s="19"/>
      <c r="J28" s="20">
        <f>PL!D37</f>
        <v>6494470</v>
      </c>
      <c r="K28" s="19"/>
      <c r="L28" s="20">
        <v>329147</v>
      </c>
      <c r="M28" s="19"/>
      <c r="N28" s="20">
        <f>PL!D42</f>
        <v>-1158400</v>
      </c>
      <c r="O28" s="19"/>
      <c r="P28" s="15">
        <f>SUM(L28:N28)</f>
        <v>-829253</v>
      </c>
      <c r="Q28" s="19"/>
      <c r="R28" s="15">
        <f>SUM(D28:K28,P28)</f>
        <v>5665217</v>
      </c>
      <c r="S28" s="19"/>
      <c r="T28" s="20">
        <f>PL!D63-PL!D58</f>
        <v>316240</v>
      </c>
      <c r="U28" s="19"/>
      <c r="V28" s="15">
        <f>SUM(R28:T28)</f>
        <v>5981457</v>
      </c>
    </row>
    <row r="29" spans="1:22" ht="21.75" customHeight="1">
      <c r="A29" s="1" t="s">
        <v>118</v>
      </c>
      <c r="B29" s="44"/>
      <c r="C29" s="1"/>
      <c r="D29" s="21">
        <f>SUM(D27:D28)</f>
        <v>0</v>
      </c>
      <c r="E29" s="6"/>
      <c r="F29" s="21">
        <f>SUM(F27:F28)</f>
        <v>0</v>
      </c>
      <c r="G29" s="5"/>
      <c r="H29" s="21">
        <f>SUM(H27:H28)</f>
        <v>0</v>
      </c>
      <c r="I29" s="21"/>
      <c r="J29" s="21">
        <f>SUM(J27:J28)</f>
        <v>140183246</v>
      </c>
      <c r="K29" s="21"/>
      <c r="L29" s="21">
        <f>SUM(L27:L28)</f>
        <v>329147</v>
      </c>
      <c r="M29" s="21"/>
      <c r="N29" s="21">
        <f>SUM(N27:N28)</f>
        <v>-1158400</v>
      </c>
      <c r="O29" s="21"/>
      <c r="P29" s="14">
        <f>SUM(L29:N29)</f>
        <v>-829253</v>
      </c>
      <c r="Q29" s="21"/>
      <c r="R29" s="14">
        <f>SUM(R27:R28)</f>
        <v>139353993</v>
      </c>
      <c r="S29" s="5"/>
      <c r="T29" s="21">
        <f>SUM(T27:T28)</f>
        <v>-16136885</v>
      </c>
      <c r="U29" s="5"/>
      <c r="V29" s="14">
        <f>SUM(R29:T29)</f>
        <v>123217108</v>
      </c>
    </row>
    <row r="30" spans="1:22" ht="21.75" customHeight="1">
      <c r="A30" s="1" t="s">
        <v>113</v>
      </c>
      <c r="B30" s="44">
        <v>28</v>
      </c>
      <c r="C30" s="1"/>
      <c r="D30" s="21">
        <v>0</v>
      </c>
      <c r="E30" s="6"/>
      <c r="F30" s="21">
        <v>0</v>
      </c>
      <c r="G30" s="5"/>
      <c r="H30" s="21">
        <v>0</v>
      </c>
      <c r="I30" s="21"/>
      <c r="J30" s="21">
        <v>-96548075</v>
      </c>
      <c r="K30" s="21"/>
      <c r="L30" s="21">
        <v>0</v>
      </c>
      <c r="M30" s="21"/>
      <c r="N30" s="21">
        <v>0</v>
      </c>
      <c r="O30" s="21"/>
      <c r="P30" s="14">
        <f>SUM(L30:N30)</f>
        <v>0</v>
      </c>
      <c r="Q30" s="21"/>
      <c r="R30" s="14">
        <f>SUM(D30:L30)</f>
        <v>-96548075</v>
      </c>
      <c r="S30" s="5"/>
      <c r="T30" s="21">
        <v>0</v>
      </c>
      <c r="U30" s="5"/>
      <c r="V30" s="14">
        <f>SUM(R30:T30)</f>
        <v>-96548075</v>
      </c>
    </row>
    <row r="31" spans="1:22" ht="21.75" customHeight="1">
      <c r="A31" s="1" t="s">
        <v>150</v>
      </c>
      <c r="B31" s="44"/>
      <c r="C31" s="1"/>
      <c r="D31" s="21"/>
      <c r="E31" s="6"/>
      <c r="F31" s="21"/>
      <c r="G31" s="5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14"/>
      <c r="S31" s="5"/>
      <c r="T31" s="21"/>
      <c r="U31" s="5"/>
      <c r="V31" s="14"/>
    </row>
    <row r="32" spans="1:22" ht="21.75" customHeight="1">
      <c r="A32" s="1" t="s">
        <v>157</v>
      </c>
      <c r="B32" s="44">
        <v>20</v>
      </c>
      <c r="C32" s="1"/>
      <c r="D32" s="21">
        <v>0</v>
      </c>
      <c r="E32" s="6"/>
      <c r="F32" s="21">
        <v>0</v>
      </c>
      <c r="G32" s="5"/>
      <c r="H32" s="21">
        <v>286879</v>
      </c>
      <c r="I32" s="21"/>
      <c r="J32" s="21">
        <v>-286879</v>
      </c>
      <c r="K32" s="21"/>
      <c r="L32" s="21">
        <v>0</v>
      </c>
      <c r="M32" s="21"/>
      <c r="N32" s="21">
        <v>0</v>
      </c>
      <c r="O32" s="21"/>
      <c r="P32" s="14">
        <f>SUM(L32:N32)</f>
        <v>0</v>
      </c>
      <c r="Q32" s="21"/>
      <c r="R32" s="14">
        <f>SUM(D32:L32)</f>
        <v>0</v>
      </c>
      <c r="S32" s="5"/>
      <c r="T32" s="21">
        <v>0</v>
      </c>
      <c r="U32" s="5"/>
      <c r="V32" s="14">
        <f>SUM(R32:T32)</f>
        <v>0</v>
      </c>
    </row>
    <row r="33" spans="1:22" ht="21.75" customHeight="1">
      <c r="A33" s="1" t="s">
        <v>160</v>
      </c>
      <c r="B33" s="44"/>
      <c r="C33" s="1"/>
      <c r="D33" s="21"/>
      <c r="E33" s="6"/>
      <c r="F33" s="21"/>
      <c r="G33" s="5"/>
      <c r="H33" s="21"/>
      <c r="I33" s="21"/>
      <c r="K33" s="14"/>
      <c r="L33" s="14"/>
      <c r="M33" s="14"/>
      <c r="N33" s="14"/>
      <c r="O33" s="14"/>
      <c r="P33" s="14"/>
      <c r="Q33" s="14"/>
      <c r="R33" s="14"/>
      <c r="S33" s="78"/>
      <c r="T33" s="14"/>
      <c r="U33" s="78"/>
      <c r="V33" s="14"/>
    </row>
    <row r="34" spans="1:22" ht="21.75" customHeight="1">
      <c r="A34" s="1" t="s">
        <v>161</v>
      </c>
      <c r="B34" s="44">
        <v>13</v>
      </c>
      <c r="C34" s="1"/>
      <c r="D34" s="21">
        <v>0</v>
      </c>
      <c r="E34" s="6"/>
      <c r="F34" s="21">
        <v>0</v>
      </c>
      <c r="G34" s="5"/>
      <c r="H34" s="21">
        <v>0</v>
      </c>
      <c r="I34" s="21"/>
      <c r="J34" s="14">
        <v>0</v>
      </c>
      <c r="K34" s="14"/>
      <c r="L34" s="14">
        <v>0</v>
      </c>
      <c r="M34" s="14"/>
      <c r="N34" s="14">
        <v>0</v>
      </c>
      <c r="O34" s="14"/>
      <c r="P34" s="14">
        <f>SUM(L34:N34)</f>
        <v>0</v>
      </c>
      <c r="Q34" s="14"/>
      <c r="R34" s="14">
        <f>SUM(D34:L34)</f>
        <v>0</v>
      </c>
      <c r="S34" s="78"/>
      <c r="T34" s="14">
        <v>5071618</v>
      </c>
      <c r="U34" s="78"/>
      <c r="V34" s="14">
        <f>SUM(R34:T34)</f>
        <v>5071618</v>
      </c>
    </row>
    <row r="35" spans="1:22" ht="21.75" customHeight="1" thickBot="1">
      <c r="A35" s="3" t="s">
        <v>211</v>
      </c>
      <c r="B35" s="3"/>
      <c r="C35" s="22"/>
      <c r="D35" s="7">
        <f>SUM(D26,D29:D34)</f>
        <v>743000000</v>
      </c>
      <c r="E35" s="6"/>
      <c r="F35" s="7">
        <f>SUM(F26,F29:F34)</f>
        <v>823125291</v>
      </c>
      <c r="G35" s="5"/>
      <c r="H35" s="7">
        <f>SUM(H26,H29:H34)</f>
        <v>74300000</v>
      </c>
      <c r="I35" s="5"/>
      <c r="J35" s="7">
        <f>SUM(J26,J29:J34)</f>
        <v>136223997</v>
      </c>
      <c r="K35" s="5"/>
      <c r="L35" s="7">
        <f>SUM(L26,L29:L34)</f>
        <v>1475940</v>
      </c>
      <c r="M35" s="5"/>
      <c r="N35" s="7">
        <f>SUM(N26,N29:N34)</f>
        <v>-49249475</v>
      </c>
      <c r="O35" s="5"/>
      <c r="P35" s="7">
        <f>SUM(P26,P29:P34)</f>
        <v>-47773535</v>
      </c>
      <c r="Q35" s="5"/>
      <c r="R35" s="7">
        <f>SUM(R26,R29:R34)</f>
        <v>1728875753</v>
      </c>
      <c r="S35" s="5"/>
      <c r="T35" s="7">
        <f>SUM(T26,T29:T34)</f>
        <v>7537356</v>
      </c>
      <c r="U35" s="5"/>
      <c r="V35" s="7">
        <f>SUM(V26,V29:V34)</f>
        <v>1736413109</v>
      </c>
    </row>
    <row r="36" spans="1:22" ht="21.75" customHeight="1" thickTop="1">
      <c r="A36" s="3"/>
      <c r="B36" s="3"/>
      <c r="C36" s="22"/>
      <c r="D36" s="5">
        <f>D24-'bs '!F58</f>
        <v>0</v>
      </c>
      <c r="E36" s="6"/>
      <c r="F36" s="5">
        <f>F24-'bs '!F59</f>
        <v>0</v>
      </c>
      <c r="G36" s="5"/>
      <c r="H36" s="5">
        <f>H24-'bs '!F61</f>
        <v>0</v>
      </c>
      <c r="I36" s="5"/>
      <c r="J36" s="5">
        <f>J24-'bs '!F62</f>
        <v>0</v>
      </c>
      <c r="K36" s="5"/>
      <c r="L36" s="5"/>
      <c r="M36" s="5"/>
      <c r="N36" s="5"/>
      <c r="O36" s="5"/>
      <c r="P36" s="5">
        <f>P26-'bs '!F63</f>
        <v>0</v>
      </c>
      <c r="Q36" s="5"/>
      <c r="R36" s="5">
        <f>R24-'bs '!F64</f>
        <v>0</v>
      </c>
      <c r="S36" s="5"/>
      <c r="T36" s="5">
        <f>T24-'bs '!F65</f>
        <v>0</v>
      </c>
      <c r="U36" s="5"/>
      <c r="V36" s="5">
        <f>V24-'bs '!F66</f>
        <v>0</v>
      </c>
    </row>
    <row r="37" spans="1:22" ht="21.75" customHeight="1">
      <c r="A37" s="8"/>
      <c r="B37" s="8"/>
      <c r="D37" s="5">
        <f>D35-'bs '!D58</f>
        <v>0</v>
      </c>
      <c r="E37" s="6"/>
      <c r="F37" s="5">
        <f>F35-'bs '!D59</f>
        <v>0</v>
      </c>
      <c r="G37" s="5"/>
      <c r="H37" s="5">
        <f>H35-'bs '!D61</f>
        <v>0</v>
      </c>
      <c r="I37" s="8"/>
      <c r="J37" s="5">
        <f>J35-'bs '!D62</f>
        <v>0</v>
      </c>
      <c r="K37" s="5"/>
      <c r="L37" s="5"/>
      <c r="M37" s="5"/>
      <c r="N37" s="5"/>
      <c r="O37" s="5"/>
      <c r="P37" s="5">
        <f>P35-'bs '!D63</f>
        <v>0</v>
      </c>
      <c r="Q37" s="5"/>
      <c r="R37" s="5">
        <f>R35-'bs '!D64</f>
        <v>0</v>
      </c>
      <c r="S37" s="8"/>
      <c r="T37" s="5">
        <f>T35-'bs '!D65</f>
        <v>0</v>
      </c>
      <c r="U37" s="8"/>
      <c r="V37" s="19">
        <f>V35-'bs '!D66</f>
        <v>0</v>
      </c>
    </row>
    <row r="38" spans="1:22" ht="21.75" customHeight="1">
      <c r="A38" s="8" t="s">
        <v>1</v>
      </c>
      <c r="B38" s="8"/>
    </row>
    <row r="39" spans="1:22" ht="21.75" customHeight="1">
      <c r="D39" s="23"/>
    </row>
  </sheetData>
  <mergeCells count="5">
    <mergeCell ref="H13:J13"/>
    <mergeCell ref="D5:V5"/>
    <mergeCell ref="D6:R6"/>
    <mergeCell ref="L7:P7"/>
    <mergeCell ref="L8:N8"/>
  </mergeCells>
  <pageMargins left="0.99" right="0.19685039370078741" top="0.84" bottom="0.19685039370078741" header="0.19685039370078741" footer="0.19685039370078741"/>
  <pageSetup paperSize="9" scale="53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GridLines="0" view="pageBreakPreview" zoomScale="60" zoomScaleNormal="100" workbookViewId="0">
      <selection activeCell="B27" sqref="B27"/>
    </sheetView>
  </sheetViews>
  <sheetFormatPr defaultColWidth="40.85546875" defaultRowHeight="21.75" customHeight="1"/>
  <cols>
    <col min="1" max="1" width="45.5703125" style="1" customWidth="1"/>
    <col min="2" max="2" width="8" style="1" customWidth="1"/>
    <col min="3" max="3" width="1.85546875" style="2" customWidth="1"/>
    <col min="4" max="4" width="17.85546875" style="1" customWidth="1"/>
    <col min="5" max="5" width="1.85546875" style="2" customWidth="1"/>
    <col min="6" max="6" width="17.140625" style="1" customWidth="1"/>
    <col min="7" max="7" width="1.85546875" style="1" customWidth="1"/>
    <col min="8" max="8" width="17.85546875" style="1" customWidth="1"/>
    <col min="9" max="9" width="1.85546875" style="1" customWidth="1"/>
    <col min="10" max="10" width="17.85546875" style="1" customWidth="1"/>
    <col min="11" max="11" width="1.85546875" style="1" customWidth="1"/>
    <col min="12" max="12" width="22.140625" style="1" customWidth="1"/>
    <col min="13" max="13" width="1.85546875" style="1" customWidth="1"/>
    <col min="14" max="14" width="18.140625" style="1" customWidth="1"/>
    <col min="15" max="15" width="1.85546875" style="1" customWidth="1"/>
    <col min="16" max="251" width="9.140625" style="1" customWidth="1"/>
    <col min="252" max="16384" width="40.85546875" style="1"/>
  </cols>
  <sheetData>
    <row r="1" spans="1:17" s="3" customFormat="1" ht="21.75" customHeight="1">
      <c r="A1" s="3" t="s">
        <v>129</v>
      </c>
    </row>
    <row r="2" spans="1:17" s="3" customFormat="1" ht="21.75" customHeight="1">
      <c r="A2" s="3" t="s">
        <v>39</v>
      </c>
    </row>
    <row r="3" spans="1:17" s="3" customFormat="1" ht="21.75" customHeight="1">
      <c r="A3" s="3" t="s">
        <v>209</v>
      </c>
    </row>
    <row r="4" spans="1:17" ht="21.75" customHeight="1">
      <c r="L4" s="17"/>
      <c r="N4" s="17" t="s">
        <v>120</v>
      </c>
    </row>
    <row r="5" spans="1:17" ht="21.75" customHeight="1">
      <c r="C5" s="1"/>
      <c r="D5" s="147" t="s">
        <v>21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4"/>
    </row>
    <row r="6" spans="1:17" ht="21.75" customHeight="1">
      <c r="C6" s="1"/>
      <c r="D6" s="9"/>
      <c r="E6" s="10"/>
      <c r="F6" s="9"/>
      <c r="G6" s="10"/>
      <c r="H6" s="10"/>
      <c r="I6" s="10"/>
      <c r="J6" s="10"/>
      <c r="K6" s="10"/>
      <c r="L6" s="138" t="s">
        <v>168</v>
      </c>
      <c r="M6" s="4"/>
      <c r="O6" s="4"/>
    </row>
    <row r="7" spans="1:17" ht="21.75" customHeight="1">
      <c r="C7" s="1"/>
      <c r="E7" s="1"/>
      <c r="K7" s="10"/>
      <c r="L7" s="137" t="s">
        <v>169</v>
      </c>
      <c r="M7" s="4"/>
      <c r="N7" s="9"/>
      <c r="O7" s="4"/>
    </row>
    <row r="8" spans="1:17" ht="21.75" customHeight="1">
      <c r="C8" s="1"/>
      <c r="E8" s="10"/>
      <c r="F8" s="9"/>
      <c r="G8" s="10"/>
      <c r="H8" s="10"/>
      <c r="I8" s="10"/>
      <c r="J8" s="10"/>
      <c r="K8" s="10"/>
      <c r="L8" s="141" t="s">
        <v>165</v>
      </c>
      <c r="M8" s="4"/>
      <c r="O8" s="4"/>
    </row>
    <row r="9" spans="1:17" ht="21.75" customHeight="1">
      <c r="C9" s="1"/>
      <c r="D9" s="9"/>
      <c r="E9" s="10"/>
      <c r="F9" s="9"/>
      <c r="G9" s="10"/>
      <c r="H9" s="10"/>
      <c r="I9" s="10"/>
      <c r="J9" s="10"/>
      <c r="K9" s="10"/>
      <c r="L9" s="10" t="s">
        <v>182</v>
      </c>
      <c r="M9" s="4"/>
      <c r="N9" s="9"/>
      <c r="O9" s="4"/>
    </row>
    <row r="10" spans="1:17" ht="21.75" customHeight="1">
      <c r="C10" s="1"/>
      <c r="D10" s="9"/>
      <c r="E10" s="10"/>
      <c r="F10" s="9"/>
      <c r="G10" s="10"/>
      <c r="H10" s="10"/>
      <c r="I10" s="10"/>
      <c r="J10" s="10"/>
      <c r="K10" s="10"/>
      <c r="L10" s="10" t="s">
        <v>183</v>
      </c>
      <c r="M10" s="4"/>
      <c r="N10" s="9"/>
      <c r="O10" s="4"/>
    </row>
    <row r="11" spans="1:17" ht="21.75" customHeight="1">
      <c r="C11" s="1"/>
      <c r="D11" s="9" t="s">
        <v>47</v>
      </c>
      <c r="E11" s="10"/>
      <c r="F11" s="9"/>
      <c r="G11" s="10"/>
      <c r="H11" s="10"/>
      <c r="I11" s="10"/>
      <c r="J11" s="10"/>
      <c r="K11" s="10"/>
      <c r="L11" s="10" t="s">
        <v>185</v>
      </c>
      <c r="M11" s="4"/>
      <c r="N11" s="9" t="s">
        <v>4</v>
      </c>
      <c r="O11" s="4"/>
    </row>
    <row r="12" spans="1:17" ht="21.75" customHeight="1">
      <c r="C12" s="1"/>
      <c r="D12" s="9" t="s">
        <v>98</v>
      </c>
      <c r="E12" s="10"/>
      <c r="F12" s="9" t="s">
        <v>60</v>
      </c>
      <c r="G12" s="10"/>
      <c r="H12" s="146" t="s">
        <v>3</v>
      </c>
      <c r="I12" s="146"/>
      <c r="J12" s="146"/>
      <c r="K12" s="10"/>
      <c r="L12" s="10" t="s">
        <v>184</v>
      </c>
      <c r="M12" s="4"/>
      <c r="N12" s="9" t="s">
        <v>61</v>
      </c>
      <c r="O12" s="4"/>
    </row>
    <row r="13" spans="1:17" ht="22.5" customHeight="1">
      <c r="B13" s="133" t="s">
        <v>0</v>
      </c>
      <c r="C13" s="1"/>
      <c r="D13" s="11" t="s">
        <v>2</v>
      </c>
      <c r="E13" s="10"/>
      <c r="F13" s="12" t="s">
        <v>62</v>
      </c>
      <c r="G13" s="10"/>
      <c r="H13" s="140" t="s">
        <v>88</v>
      </c>
      <c r="I13" s="10"/>
      <c r="J13" s="140" t="s">
        <v>8</v>
      </c>
      <c r="K13" s="10"/>
      <c r="L13" s="140" t="s">
        <v>177</v>
      </c>
      <c r="M13" s="4"/>
      <c r="N13" s="11" t="s">
        <v>35</v>
      </c>
      <c r="O13" s="4"/>
    </row>
    <row r="14" spans="1:17" ht="21.75" customHeight="1">
      <c r="A14" s="3" t="s">
        <v>195</v>
      </c>
      <c r="B14" s="3"/>
      <c r="C14" s="1"/>
      <c r="D14" s="5">
        <v>743000000</v>
      </c>
      <c r="E14" s="6"/>
      <c r="F14" s="5">
        <v>823125291</v>
      </c>
      <c r="G14" s="6"/>
      <c r="H14" s="5">
        <v>68876841</v>
      </c>
      <c r="I14" s="5"/>
      <c r="J14" s="5">
        <v>157232531</v>
      </c>
      <c r="K14" s="5"/>
      <c r="L14" s="5">
        <v>-19688970</v>
      </c>
      <c r="M14" s="5"/>
      <c r="N14" s="5">
        <f>SUM(D14:M14)</f>
        <v>1772545693</v>
      </c>
      <c r="O14" s="5"/>
      <c r="Q14" s="96"/>
    </row>
    <row r="15" spans="1:17" ht="21.75" customHeight="1">
      <c r="A15" s="1" t="s">
        <v>117</v>
      </c>
      <c r="C15" s="1"/>
      <c r="D15" s="14">
        <v>0</v>
      </c>
      <c r="E15" s="6"/>
      <c r="F15" s="14">
        <v>0</v>
      </c>
      <c r="G15" s="6"/>
      <c r="H15" s="14">
        <v>0</v>
      </c>
      <c r="I15" s="5"/>
      <c r="J15" s="5">
        <f>SUM(PL!J24)</f>
        <v>102725607</v>
      </c>
      <c r="K15" s="5"/>
      <c r="L15" s="14">
        <v>0</v>
      </c>
      <c r="M15" s="5"/>
      <c r="N15" s="5">
        <f>SUM(D15:M15)</f>
        <v>102725607</v>
      </c>
      <c r="O15" s="5"/>
      <c r="Q15" s="96"/>
    </row>
    <row r="16" spans="1:17" ht="21.75" customHeight="1">
      <c r="A16" s="1" t="s">
        <v>119</v>
      </c>
      <c r="C16" s="1"/>
      <c r="D16" s="15">
        <v>0</v>
      </c>
      <c r="E16" s="6"/>
      <c r="F16" s="15">
        <v>0</v>
      </c>
      <c r="G16" s="6"/>
      <c r="H16" s="15">
        <v>0</v>
      </c>
      <c r="I16" s="5"/>
      <c r="J16" s="16">
        <f>PL!J37</f>
        <v>0</v>
      </c>
      <c r="K16" s="5"/>
      <c r="L16" s="15">
        <f>PL!J42</f>
        <v>-28402105</v>
      </c>
      <c r="M16" s="5"/>
      <c r="N16" s="16">
        <f>SUM(D16:M16)</f>
        <v>-28402105</v>
      </c>
      <c r="O16" s="5"/>
      <c r="Q16" s="96"/>
    </row>
    <row r="17" spans="1:17" ht="21.75" customHeight="1">
      <c r="A17" s="1" t="s">
        <v>118</v>
      </c>
      <c r="C17" s="1"/>
      <c r="D17" s="14">
        <f>SUM(D15:D16)</f>
        <v>0</v>
      </c>
      <c r="E17" s="14"/>
      <c r="F17" s="14">
        <f>SUM(F15:F16)</f>
        <v>0</v>
      </c>
      <c r="G17" s="14"/>
      <c r="H17" s="14">
        <f>SUM(H15:H16)</f>
        <v>0</v>
      </c>
      <c r="I17" s="14"/>
      <c r="J17" s="14">
        <f>SUM(J15:J16)</f>
        <v>102725607</v>
      </c>
      <c r="K17" s="14"/>
      <c r="L17" s="14">
        <f>SUM(L15:L16)</f>
        <v>-28402105</v>
      </c>
      <c r="M17" s="5"/>
      <c r="N17" s="14">
        <f>SUM(N15:N16)</f>
        <v>74323502</v>
      </c>
      <c r="O17" s="5"/>
      <c r="Q17" s="13"/>
    </row>
    <row r="18" spans="1:17" ht="21.75" customHeight="1">
      <c r="A18" s="1" t="s">
        <v>113</v>
      </c>
      <c r="B18" s="44">
        <v>28</v>
      </c>
      <c r="C18" s="1"/>
      <c r="D18" s="14">
        <v>0</v>
      </c>
      <c r="E18" s="14"/>
      <c r="F18" s="14">
        <v>0</v>
      </c>
      <c r="G18" s="14"/>
      <c r="H18" s="14">
        <v>0</v>
      </c>
      <c r="I18" s="14"/>
      <c r="J18" s="14">
        <v>-155910741</v>
      </c>
      <c r="K18" s="14"/>
      <c r="L18" s="14">
        <v>0</v>
      </c>
      <c r="M18" s="5"/>
      <c r="N18" s="5">
        <f>SUM(D18:M18)</f>
        <v>-155910741</v>
      </c>
      <c r="O18" s="5"/>
      <c r="Q18" s="13"/>
    </row>
    <row r="19" spans="1:17" ht="21.75" customHeight="1">
      <c r="A19" s="1" t="s">
        <v>150</v>
      </c>
      <c r="B19" s="44"/>
      <c r="C19" s="1"/>
      <c r="D19" s="14"/>
      <c r="E19" s="14"/>
      <c r="F19" s="14"/>
      <c r="G19" s="14"/>
      <c r="H19" s="14"/>
      <c r="I19" s="14"/>
      <c r="J19" s="78"/>
      <c r="K19" s="14"/>
      <c r="L19" s="14"/>
      <c r="M19" s="5"/>
      <c r="N19" s="14"/>
      <c r="O19" s="5"/>
      <c r="Q19" s="13"/>
    </row>
    <row r="20" spans="1:17" ht="21.75" customHeight="1">
      <c r="A20" s="1" t="s">
        <v>158</v>
      </c>
      <c r="B20" s="44">
        <v>20</v>
      </c>
      <c r="C20" s="1"/>
      <c r="D20" s="14">
        <v>0</v>
      </c>
      <c r="E20" s="14"/>
      <c r="F20" s="14">
        <v>0</v>
      </c>
      <c r="G20" s="14"/>
      <c r="H20" s="14">
        <v>5136280</v>
      </c>
      <c r="I20" s="14"/>
      <c r="J20" s="14">
        <v>-5136280</v>
      </c>
      <c r="K20" s="14"/>
      <c r="L20" s="15">
        <v>0</v>
      </c>
      <c r="M20" s="5"/>
      <c r="N20" s="14">
        <f>SUM(D20:M20)</f>
        <v>0</v>
      </c>
      <c r="O20" s="5"/>
      <c r="Q20" s="13"/>
    </row>
    <row r="21" spans="1:17" ht="21.75" customHeight="1" thickBot="1">
      <c r="A21" s="3" t="s">
        <v>196</v>
      </c>
      <c r="B21" s="51"/>
      <c r="D21" s="7">
        <f>SUM(D17:D20,D14)</f>
        <v>743000000</v>
      </c>
      <c r="E21" s="6"/>
      <c r="F21" s="7">
        <f>SUM(F17:F20,F14)</f>
        <v>823125291</v>
      </c>
      <c r="G21" s="6"/>
      <c r="H21" s="7">
        <f>SUM(H17:H20,H14)</f>
        <v>74013121</v>
      </c>
      <c r="I21" s="5"/>
      <c r="J21" s="7">
        <f>SUM(J17:J20,J14)</f>
        <v>98911117</v>
      </c>
      <c r="K21" s="5"/>
      <c r="L21" s="7">
        <f>SUM(L17:L20,L14)</f>
        <v>-48091075</v>
      </c>
      <c r="M21" s="5"/>
      <c r="N21" s="7">
        <f>SUM(N17:N20,N14)</f>
        <v>1690958454</v>
      </c>
      <c r="O21" s="5"/>
    </row>
    <row r="22" spans="1:17" ht="21.75" customHeight="1" thickTop="1">
      <c r="A22" s="3"/>
      <c r="B22" s="51"/>
      <c r="D22" s="5"/>
      <c r="E22" s="6"/>
      <c r="F22" s="5"/>
      <c r="G22" s="6"/>
      <c r="H22" s="5"/>
      <c r="I22" s="5"/>
      <c r="J22" s="5"/>
      <c r="K22" s="5"/>
      <c r="L22" s="5"/>
      <c r="M22" s="5"/>
      <c r="N22" s="5"/>
      <c r="O22" s="5"/>
    </row>
    <row r="23" spans="1:17" ht="21.75" customHeight="1">
      <c r="A23" s="3" t="s">
        <v>210</v>
      </c>
      <c r="B23" s="51"/>
      <c r="D23" s="5">
        <f>SUM(D21)</f>
        <v>743000000</v>
      </c>
      <c r="E23" s="6"/>
      <c r="F23" s="5">
        <f>SUM(F21)</f>
        <v>823125291</v>
      </c>
      <c r="G23" s="6"/>
      <c r="H23" s="5">
        <f>SUM(H21)</f>
        <v>74013121</v>
      </c>
      <c r="I23" s="5"/>
      <c r="J23" s="5">
        <f>SUM(J21)</f>
        <v>98911117</v>
      </c>
      <c r="K23" s="5"/>
      <c r="L23" s="5">
        <f>SUM(L21)</f>
        <v>-48091075</v>
      </c>
      <c r="M23" s="5"/>
      <c r="N23" s="5">
        <f>SUM(N21)</f>
        <v>1690958454</v>
      </c>
      <c r="O23" s="5"/>
    </row>
    <row r="24" spans="1:17" ht="21.75" customHeight="1">
      <c r="A24" s="1" t="s">
        <v>117</v>
      </c>
      <c r="B24" s="44"/>
      <c r="C24" s="1"/>
      <c r="D24" s="5">
        <v>0</v>
      </c>
      <c r="E24" s="6"/>
      <c r="F24" s="5">
        <v>0</v>
      </c>
      <c r="G24" s="6"/>
      <c r="H24" s="5">
        <v>0</v>
      </c>
      <c r="I24" s="5"/>
      <c r="J24" s="5">
        <f>SUM(PL!H24)</f>
        <v>132387560</v>
      </c>
      <c r="K24" s="14"/>
      <c r="L24" s="5">
        <v>0</v>
      </c>
      <c r="M24" s="5"/>
      <c r="N24" s="14">
        <f t="shared" ref="N24:N29" si="0">SUM(D24:M24)</f>
        <v>132387560</v>
      </c>
      <c r="O24" s="5"/>
    </row>
    <row r="25" spans="1:17" ht="21.75" customHeight="1">
      <c r="A25" s="1" t="s">
        <v>119</v>
      </c>
      <c r="B25" s="44"/>
      <c r="C25" s="1"/>
      <c r="D25" s="16">
        <v>0</v>
      </c>
      <c r="E25" s="6"/>
      <c r="F25" s="16">
        <v>0</v>
      </c>
      <c r="G25" s="6"/>
      <c r="H25" s="16">
        <v>0</v>
      </c>
      <c r="I25" s="5"/>
      <c r="J25" s="16">
        <f>PL!H37</f>
        <v>6494470</v>
      </c>
      <c r="K25" s="14"/>
      <c r="L25" s="16">
        <f>PL!H42</f>
        <v>-1158400</v>
      </c>
      <c r="M25" s="5"/>
      <c r="N25" s="15">
        <f t="shared" si="0"/>
        <v>5336070</v>
      </c>
      <c r="O25" s="5"/>
    </row>
    <row r="26" spans="1:17" ht="21.75" customHeight="1">
      <c r="A26" s="1" t="s">
        <v>118</v>
      </c>
      <c r="B26" s="44"/>
      <c r="C26" s="1"/>
      <c r="D26" s="14">
        <f>SUM(D24:D25)</f>
        <v>0</v>
      </c>
      <c r="E26" s="14"/>
      <c r="F26" s="14">
        <f>SUM(F24:F25)</f>
        <v>0</v>
      </c>
      <c r="G26" s="14"/>
      <c r="H26" s="14">
        <f>SUM(H24:H25)</f>
        <v>0</v>
      </c>
      <c r="I26" s="14"/>
      <c r="J26" s="14">
        <f>SUM(J24:J25)</f>
        <v>138882030</v>
      </c>
      <c r="K26" s="14"/>
      <c r="L26" s="14">
        <f>SUM(L24:L25)</f>
        <v>-1158400</v>
      </c>
      <c r="M26" s="5"/>
      <c r="N26" s="14">
        <f t="shared" si="0"/>
        <v>137723630</v>
      </c>
      <c r="O26" s="5"/>
    </row>
    <row r="27" spans="1:17" ht="21.75" customHeight="1">
      <c r="A27" s="1" t="s">
        <v>113</v>
      </c>
      <c r="B27" s="44">
        <v>28</v>
      </c>
      <c r="C27" s="1"/>
      <c r="D27" s="14">
        <v>0</v>
      </c>
      <c r="E27" s="14"/>
      <c r="F27" s="14">
        <v>0</v>
      </c>
      <c r="G27" s="14"/>
      <c r="H27" s="14">
        <v>0</v>
      </c>
      <c r="I27" s="14"/>
      <c r="J27" s="14">
        <v>-96548075</v>
      </c>
      <c r="K27" s="14"/>
      <c r="L27" s="14">
        <v>0</v>
      </c>
      <c r="M27" s="5"/>
      <c r="N27" s="14">
        <f>SUM(D27:M27)</f>
        <v>-96548075</v>
      </c>
      <c r="O27" s="5"/>
    </row>
    <row r="28" spans="1:17" ht="21.75" customHeight="1">
      <c r="A28" s="1" t="s">
        <v>150</v>
      </c>
      <c r="B28" s="44"/>
      <c r="C28" s="1"/>
      <c r="D28" s="14"/>
      <c r="E28" s="14"/>
      <c r="F28" s="14"/>
      <c r="G28" s="14"/>
      <c r="H28" s="14"/>
      <c r="I28" s="14"/>
      <c r="J28" s="14"/>
      <c r="K28" s="14"/>
      <c r="L28" s="14"/>
      <c r="M28" s="5"/>
      <c r="N28" s="14"/>
      <c r="O28" s="5"/>
    </row>
    <row r="29" spans="1:17" ht="21.75" customHeight="1">
      <c r="A29" s="1" t="s">
        <v>158</v>
      </c>
      <c r="B29" s="44">
        <v>20</v>
      </c>
      <c r="C29" s="1"/>
      <c r="D29" s="14">
        <v>0</v>
      </c>
      <c r="E29" s="14"/>
      <c r="F29" s="14">
        <v>0</v>
      </c>
      <c r="G29" s="14"/>
      <c r="H29" s="14">
        <v>286879</v>
      </c>
      <c r="I29" s="14"/>
      <c r="J29" s="14">
        <v>-286879</v>
      </c>
      <c r="K29" s="14"/>
      <c r="L29" s="15">
        <v>0</v>
      </c>
      <c r="M29" s="5"/>
      <c r="N29" s="14">
        <f t="shared" si="0"/>
        <v>0</v>
      </c>
      <c r="O29" s="5"/>
    </row>
    <row r="30" spans="1:17" ht="21.75" customHeight="1" thickBot="1">
      <c r="A30" s="3" t="s">
        <v>211</v>
      </c>
      <c r="B30" s="3"/>
      <c r="D30" s="7">
        <f>SUM(D26:D29,D23)</f>
        <v>743000000</v>
      </c>
      <c r="E30" s="6"/>
      <c r="F30" s="7">
        <f>SUM(F26:F29,F23)</f>
        <v>823125291</v>
      </c>
      <c r="G30" s="6"/>
      <c r="H30" s="7">
        <f>SUM(H26:H29,H23)</f>
        <v>74300000</v>
      </c>
      <c r="I30" s="5"/>
      <c r="J30" s="7">
        <f>SUM(J26:J29,J23)</f>
        <v>140958193</v>
      </c>
      <c r="K30" s="5"/>
      <c r="L30" s="7">
        <f>SUM(L26:L29,L23)</f>
        <v>-49249475</v>
      </c>
      <c r="M30" s="5"/>
      <c r="N30" s="7">
        <f>SUM(N26:N29,N23)</f>
        <v>1732134009</v>
      </c>
      <c r="O30" s="5"/>
    </row>
    <row r="31" spans="1:17" ht="12.75" customHeight="1" thickTop="1">
      <c r="A31" s="3"/>
      <c r="B31" s="3"/>
      <c r="D31" s="5">
        <f>SUM(D21-'bs '!F58)</f>
        <v>0</v>
      </c>
      <c r="E31" s="6"/>
      <c r="F31" s="5">
        <f>F21-'bs '!J59</f>
        <v>0</v>
      </c>
      <c r="G31" s="6"/>
      <c r="H31" s="5">
        <f>SUM(H21-'bs '!J61)</f>
        <v>0</v>
      </c>
      <c r="I31" s="5"/>
      <c r="J31" s="5">
        <f>SUM(J21-'bs '!J62)</f>
        <v>0</v>
      </c>
      <c r="K31" s="5"/>
      <c r="L31" s="5">
        <f>L23-'bs '!J63</f>
        <v>0</v>
      </c>
      <c r="M31" s="5"/>
      <c r="N31" s="5">
        <f>SUM(N21-'bs '!J66)</f>
        <v>0</v>
      </c>
      <c r="O31" s="5"/>
    </row>
    <row r="32" spans="1:17" ht="12.75" customHeight="1">
      <c r="A32" s="3"/>
      <c r="B32" s="3"/>
      <c r="D32" s="5">
        <f>D30-'bs '!H58</f>
        <v>0</v>
      </c>
      <c r="F32" s="5">
        <f>F30-'bs '!H59</f>
        <v>0</v>
      </c>
      <c r="H32" s="5">
        <f>H30-'bs '!H61</f>
        <v>0</v>
      </c>
      <c r="I32" s="5"/>
      <c r="J32" s="5">
        <f>J30-'bs '!H62</f>
        <v>0</v>
      </c>
      <c r="K32" s="5"/>
      <c r="L32" s="5">
        <f>L30-'bs '!H63</f>
        <v>0</v>
      </c>
      <c r="N32" s="5">
        <f>N30-'bs '!H64</f>
        <v>0</v>
      </c>
    </row>
    <row r="33" spans="1:2" ht="21.75" customHeight="1">
      <c r="A33" s="8" t="s">
        <v>1</v>
      </c>
      <c r="B33" s="8"/>
    </row>
  </sheetData>
  <mergeCells count="2">
    <mergeCell ref="D5:N5"/>
    <mergeCell ref="H12:J12"/>
  </mergeCells>
  <pageMargins left="1.38" right="0.23622047244094491" top="0.78740157480314965" bottom="0.19685039370078741" header="0.19685039370078741" footer="0.19685039370078741"/>
  <pageSetup paperSize="9" scale="70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0"/>
  <sheetViews>
    <sheetView showGridLines="0" tabSelected="1" view="pageBreakPreview" topLeftCell="A64" zoomScale="85" zoomScaleNormal="100" zoomScaleSheetLayoutView="85" workbookViewId="0">
      <selection activeCell="D71" sqref="D71"/>
    </sheetView>
  </sheetViews>
  <sheetFormatPr defaultColWidth="10.85546875" defaultRowHeight="21" customHeight="1"/>
  <cols>
    <col min="1" max="1" width="51" style="8" customWidth="1"/>
    <col min="2" max="2" width="8.28515625" style="8" customWidth="1"/>
    <col min="3" max="3" width="1.85546875" style="8" customWidth="1"/>
    <col min="4" max="4" width="15.7109375" style="8" customWidth="1"/>
    <col min="5" max="5" width="1.140625" style="8" customWidth="1"/>
    <col min="6" max="6" width="15.7109375" style="8" customWidth="1"/>
    <col min="7" max="7" width="1.140625" style="8" customWidth="1"/>
    <col min="8" max="8" width="15.7109375" style="8" customWidth="1"/>
    <col min="9" max="9" width="1.140625" style="8" customWidth="1"/>
    <col min="10" max="10" width="15.7109375" style="8" customWidth="1"/>
    <col min="11" max="11" width="0.85546875" style="8" customWidth="1"/>
    <col min="12" max="16384" width="10.85546875" style="8"/>
  </cols>
  <sheetData>
    <row r="1" spans="1:13" s="52" customFormat="1" ht="21" customHeight="1">
      <c r="A1" s="52" t="s">
        <v>129</v>
      </c>
    </row>
    <row r="2" spans="1:13" s="52" customFormat="1" ht="21" customHeight="1">
      <c r="A2" s="52" t="s">
        <v>40</v>
      </c>
    </row>
    <row r="3" spans="1:13" s="52" customFormat="1" ht="21" customHeight="1">
      <c r="A3" s="52" t="s">
        <v>209</v>
      </c>
    </row>
    <row r="4" spans="1:13" ht="21" customHeight="1">
      <c r="A4" s="61"/>
      <c r="B4" s="61"/>
      <c r="C4" s="61"/>
      <c r="D4" s="61"/>
      <c r="E4" s="61"/>
      <c r="F4" s="61"/>
      <c r="G4" s="61"/>
      <c r="H4" s="61"/>
      <c r="I4" s="61"/>
      <c r="J4" s="17" t="s">
        <v>120</v>
      </c>
    </row>
    <row r="5" spans="1:13" s="9" customFormat="1" ht="21" customHeight="1">
      <c r="D5" s="139"/>
      <c r="E5" s="139" t="s">
        <v>20</v>
      </c>
      <c r="F5" s="139"/>
      <c r="G5" s="52"/>
      <c r="H5" s="80"/>
      <c r="I5" s="139" t="s">
        <v>21</v>
      </c>
      <c r="J5" s="80"/>
    </row>
    <row r="6" spans="1:13" s="9" customFormat="1" ht="21" customHeight="1">
      <c r="B6" s="55"/>
      <c r="D6" s="54" t="s">
        <v>208</v>
      </c>
      <c r="E6" s="55"/>
      <c r="F6" s="54" t="s">
        <v>194</v>
      </c>
      <c r="G6" s="75"/>
      <c r="H6" s="54" t="s">
        <v>208</v>
      </c>
      <c r="I6" s="55"/>
      <c r="J6" s="54" t="s">
        <v>194</v>
      </c>
    </row>
    <row r="7" spans="1:13" ht="21" customHeight="1">
      <c r="A7" s="3" t="s">
        <v>5</v>
      </c>
      <c r="F7" s="9"/>
      <c r="G7" s="55"/>
      <c r="H7" s="55"/>
      <c r="J7" s="9"/>
      <c r="M7" s="3"/>
    </row>
    <row r="8" spans="1:13" ht="21" customHeight="1">
      <c r="A8" s="1" t="s">
        <v>192</v>
      </c>
      <c r="D8" s="81">
        <f>SUM(PL!D22)</f>
        <v>155313177</v>
      </c>
      <c r="E8" s="5"/>
      <c r="F8" s="81">
        <f>SUM(PL!F22)</f>
        <v>126021906</v>
      </c>
      <c r="G8" s="5"/>
      <c r="H8" s="81">
        <f>SUM(PL!H22)</f>
        <v>169000089</v>
      </c>
      <c r="I8" s="64"/>
      <c r="J8" s="81">
        <f>SUM(PL!J22)</f>
        <v>133209914</v>
      </c>
      <c r="M8" s="1"/>
    </row>
    <row r="9" spans="1:13" ht="21" customHeight="1">
      <c r="A9" s="1" t="s">
        <v>193</v>
      </c>
      <c r="D9" s="65"/>
      <c r="E9" s="64"/>
      <c r="F9" s="65"/>
      <c r="G9" s="64"/>
      <c r="H9" s="65"/>
      <c r="I9" s="64"/>
      <c r="J9" s="65"/>
      <c r="M9" s="1"/>
    </row>
    <row r="10" spans="1:13" ht="21" customHeight="1">
      <c r="A10" s="1" t="s">
        <v>123</v>
      </c>
      <c r="D10" s="65"/>
      <c r="E10" s="64"/>
      <c r="F10" s="65"/>
      <c r="G10" s="64"/>
      <c r="H10" s="65"/>
      <c r="I10" s="64"/>
      <c r="J10" s="65"/>
      <c r="M10" s="1"/>
    </row>
    <row r="11" spans="1:13" ht="21" customHeight="1">
      <c r="A11" s="1" t="s">
        <v>74</v>
      </c>
      <c r="D11" s="43">
        <v>137232285</v>
      </c>
      <c r="E11" s="103"/>
      <c r="F11" s="43">
        <v>101459755</v>
      </c>
      <c r="G11" s="103"/>
      <c r="H11" s="43">
        <v>129084465</v>
      </c>
      <c r="I11" s="103"/>
      <c r="J11" s="43">
        <v>95091911</v>
      </c>
      <c r="M11" s="1"/>
    </row>
    <row r="12" spans="1:13" ht="21" customHeight="1">
      <c r="A12" s="1" t="s">
        <v>188</v>
      </c>
      <c r="D12" s="58">
        <v>3819984</v>
      </c>
      <c r="E12" s="103"/>
      <c r="F12" s="58">
        <v>601454</v>
      </c>
      <c r="G12" s="103"/>
      <c r="H12" s="58">
        <v>3819984</v>
      </c>
      <c r="I12" s="103"/>
      <c r="J12" s="58">
        <v>601454</v>
      </c>
      <c r="M12" s="1"/>
    </row>
    <row r="13" spans="1:13" ht="21" customHeight="1">
      <c r="A13" s="1" t="s">
        <v>229</v>
      </c>
      <c r="D13" s="5">
        <v>2277985</v>
      </c>
      <c r="E13" s="103"/>
      <c r="F13" s="5">
        <v>-6865284</v>
      </c>
      <c r="G13" s="103"/>
      <c r="H13" s="5">
        <v>282293</v>
      </c>
      <c r="I13" s="103"/>
      <c r="J13" s="5">
        <v>-6865284</v>
      </c>
      <c r="M13" s="1"/>
    </row>
    <row r="14" spans="1:13" ht="21" customHeight="1">
      <c r="A14" s="1" t="s">
        <v>226</v>
      </c>
      <c r="D14" s="5">
        <v>-595910</v>
      </c>
      <c r="E14" s="103"/>
      <c r="F14" s="5">
        <v>189134</v>
      </c>
      <c r="G14" s="103"/>
      <c r="H14" s="5">
        <v>-595910</v>
      </c>
      <c r="I14" s="103"/>
      <c r="J14" s="5">
        <v>189134</v>
      </c>
      <c r="M14" s="1"/>
    </row>
    <row r="15" spans="1:13" ht="21" customHeight="1">
      <c r="A15" s="1" t="s">
        <v>204</v>
      </c>
      <c r="D15" s="5">
        <v>0</v>
      </c>
      <c r="E15" s="103"/>
      <c r="F15" s="5">
        <v>0</v>
      </c>
      <c r="G15" s="103"/>
      <c r="H15" s="5">
        <v>16920815</v>
      </c>
      <c r="I15" s="103"/>
      <c r="J15" s="58">
        <v>12705200</v>
      </c>
      <c r="M15" s="1"/>
    </row>
    <row r="16" spans="1:13" ht="21" customHeight="1">
      <c r="A16" s="1" t="s">
        <v>215</v>
      </c>
      <c r="D16" s="5">
        <v>2383579</v>
      </c>
      <c r="E16" s="103"/>
      <c r="F16" s="5">
        <v>0</v>
      </c>
      <c r="G16" s="103"/>
      <c r="H16" s="5">
        <v>0</v>
      </c>
      <c r="I16" s="103"/>
      <c r="J16" s="5">
        <v>0</v>
      </c>
      <c r="M16" s="1"/>
    </row>
    <row r="17" spans="1:13" ht="21" customHeight="1">
      <c r="A17" s="1" t="s">
        <v>162</v>
      </c>
      <c r="D17" s="58">
        <v>-102184</v>
      </c>
      <c r="E17" s="103"/>
      <c r="F17" s="58">
        <v>2834759</v>
      </c>
      <c r="G17" s="103"/>
      <c r="H17" s="58">
        <v>-102184</v>
      </c>
      <c r="I17" s="103"/>
      <c r="J17" s="5">
        <v>2585756</v>
      </c>
      <c r="M17" s="1"/>
    </row>
    <row r="18" spans="1:13" ht="21" customHeight="1">
      <c r="A18" s="1" t="s">
        <v>187</v>
      </c>
      <c r="D18" s="5">
        <v>-50343139</v>
      </c>
      <c r="E18" s="103"/>
      <c r="F18" s="5">
        <v>-74435</v>
      </c>
      <c r="G18" s="103"/>
      <c r="H18" s="5">
        <v>-50343139</v>
      </c>
      <c r="I18" s="103"/>
      <c r="J18" s="5">
        <v>-74435</v>
      </c>
      <c r="M18" s="1"/>
    </row>
    <row r="19" spans="1:13" ht="21" customHeight="1">
      <c r="A19" s="1" t="s">
        <v>198</v>
      </c>
      <c r="D19" s="5">
        <v>812997</v>
      </c>
      <c r="E19" s="103"/>
      <c r="F19" s="5">
        <v>-227222</v>
      </c>
      <c r="G19" s="103"/>
      <c r="H19" s="5">
        <v>1000721</v>
      </c>
      <c r="I19" s="103"/>
      <c r="J19" s="5">
        <v>72777</v>
      </c>
      <c r="M19" s="1"/>
    </row>
    <row r="20" spans="1:13" ht="21" customHeight="1">
      <c r="A20" s="1" t="s">
        <v>140</v>
      </c>
      <c r="D20" s="5">
        <v>2891411</v>
      </c>
      <c r="E20" s="103"/>
      <c r="F20" s="5">
        <v>3923997</v>
      </c>
      <c r="G20" s="103"/>
      <c r="H20" s="5">
        <v>2891411</v>
      </c>
      <c r="I20" s="103"/>
      <c r="J20" s="5">
        <v>3923997</v>
      </c>
      <c r="M20" s="1"/>
    </row>
    <row r="21" spans="1:13" ht="21" customHeight="1">
      <c r="A21" s="1" t="s">
        <v>230</v>
      </c>
      <c r="D21" s="5">
        <v>-45845010</v>
      </c>
      <c r="E21" s="103"/>
      <c r="F21" s="5">
        <v>63024180</v>
      </c>
      <c r="G21" s="103"/>
      <c r="H21" s="5">
        <v>-45845010</v>
      </c>
      <c r="I21" s="103"/>
      <c r="J21" s="5">
        <v>63024180</v>
      </c>
      <c r="M21" s="1"/>
    </row>
    <row r="22" spans="1:13" ht="21" customHeight="1">
      <c r="A22" s="1" t="s">
        <v>141</v>
      </c>
      <c r="D22" s="5">
        <v>-6386018</v>
      </c>
      <c r="E22" s="103"/>
      <c r="F22" s="5">
        <v>-10908611</v>
      </c>
      <c r="G22" s="103"/>
      <c r="H22" s="5">
        <v>-6386018</v>
      </c>
      <c r="I22" s="103"/>
      <c r="J22" s="5">
        <v>-10908611</v>
      </c>
      <c r="M22" s="1"/>
    </row>
    <row r="23" spans="1:13" ht="21" customHeight="1">
      <c r="A23" s="1" t="s">
        <v>75</v>
      </c>
      <c r="D23" s="5">
        <v>-5794122</v>
      </c>
      <c r="E23" s="103"/>
      <c r="F23" s="5">
        <v>-7536952</v>
      </c>
      <c r="G23" s="103"/>
      <c r="H23" s="5">
        <v>-8536241</v>
      </c>
      <c r="I23" s="103"/>
      <c r="J23" s="5">
        <v>-7533806</v>
      </c>
      <c r="M23" s="82"/>
    </row>
    <row r="24" spans="1:13" ht="21" customHeight="1">
      <c r="A24" s="1" t="s">
        <v>99</v>
      </c>
      <c r="B24" s="1"/>
      <c r="D24" s="16">
        <v>25063942</v>
      </c>
      <c r="E24" s="103"/>
      <c r="F24" s="16">
        <v>11926353</v>
      </c>
      <c r="G24" s="103"/>
      <c r="H24" s="16">
        <v>25008328</v>
      </c>
      <c r="I24" s="103"/>
      <c r="J24" s="16">
        <v>11879393</v>
      </c>
      <c r="M24" s="1"/>
    </row>
    <row r="25" spans="1:13" ht="21" customHeight="1">
      <c r="A25" s="1" t="s">
        <v>63</v>
      </c>
      <c r="B25" s="1"/>
      <c r="D25" s="43"/>
      <c r="E25" s="103"/>
      <c r="F25" s="43"/>
      <c r="G25" s="103"/>
      <c r="H25" s="43"/>
      <c r="I25" s="103"/>
      <c r="J25" s="43"/>
      <c r="M25" s="1"/>
    </row>
    <row r="26" spans="1:13" ht="21" customHeight="1">
      <c r="A26" s="1" t="s">
        <v>76</v>
      </c>
      <c r="B26" s="1"/>
      <c r="D26" s="120">
        <f>SUM(D8:D24)</f>
        <v>220728977</v>
      </c>
      <c r="E26" s="103"/>
      <c r="F26" s="120">
        <f>SUM(F8:F24)</f>
        <v>284369034</v>
      </c>
      <c r="G26" s="103"/>
      <c r="H26" s="120">
        <f>SUM(H8:H24)</f>
        <v>236199604</v>
      </c>
      <c r="I26" s="103"/>
      <c r="J26" s="120">
        <f>SUM(J8:J24)</f>
        <v>297901580</v>
      </c>
      <c r="M26" s="1"/>
    </row>
    <row r="27" spans="1:13" ht="21" customHeight="1">
      <c r="A27" s="1" t="s">
        <v>64</v>
      </c>
      <c r="B27" s="1"/>
      <c r="D27" s="103"/>
      <c r="E27" s="103"/>
      <c r="F27" s="103"/>
      <c r="G27" s="103"/>
      <c r="H27" s="103"/>
      <c r="I27" s="103"/>
      <c r="J27" s="103"/>
      <c r="M27" s="1"/>
    </row>
    <row r="28" spans="1:13" ht="21" customHeight="1">
      <c r="A28" s="1" t="s">
        <v>77</v>
      </c>
      <c r="B28" s="1"/>
      <c r="D28" s="5">
        <v>15832351</v>
      </c>
      <c r="E28" s="5"/>
      <c r="F28" s="5">
        <v>-12952169</v>
      </c>
      <c r="G28" s="5"/>
      <c r="H28" s="5">
        <v>11743325</v>
      </c>
      <c r="I28" s="5"/>
      <c r="J28" s="5">
        <v>-21377318</v>
      </c>
      <c r="M28" s="1"/>
    </row>
    <row r="29" spans="1:13" ht="21" customHeight="1">
      <c r="A29" s="1" t="s">
        <v>78</v>
      </c>
      <c r="B29" s="1"/>
      <c r="D29" s="5">
        <v>-15506942</v>
      </c>
      <c r="E29" s="5"/>
      <c r="F29" s="5">
        <v>-110512619</v>
      </c>
      <c r="G29" s="5"/>
      <c r="H29" s="5">
        <v>-18436379</v>
      </c>
      <c r="I29" s="5"/>
      <c r="J29" s="5">
        <v>-97275740</v>
      </c>
      <c r="M29" s="1"/>
    </row>
    <row r="30" spans="1:13" ht="21" customHeight="1">
      <c r="A30" s="1" t="s">
        <v>116</v>
      </c>
      <c r="B30" s="1"/>
      <c r="D30" s="5">
        <v>55629525</v>
      </c>
      <c r="E30" s="5"/>
      <c r="F30" s="5">
        <v>-10662550</v>
      </c>
      <c r="G30" s="5"/>
      <c r="H30" s="5">
        <v>49766030</v>
      </c>
      <c r="I30" s="5"/>
      <c r="J30" s="5">
        <v>-3583708</v>
      </c>
      <c r="M30" s="1"/>
    </row>
    <row r="31" spans="1:13" ht="21" customHeight="1">
      <c r="A31" s="1" t="s">
        <v>79</v>
      </c>
      <c r="B31" s="1"/>
      <c r="D31" s="5">
        <v>633860</v>
      </c>
      <c r="E31" s="5"/>
      <c r="F31" s="5">
        <v>-117984</v>
      </c>
      <c r="G31" s="5"/>
      <c r="H31" s="5">
        <v>-187116</v>
      </c>
      <c r="I31" s="5"/>
      <c r="J31" s="5">
        <v>-562907</v>
      </c>
      <c r="M31" s="1"/>
    </row>
    <row r="32" spans="1:13" ht="21" customHeight="1">
      <c r="A32" s="1" t="s">
        <v>111</v>
      </c>
      <c r="B32" s="1"/>
      <c r="D32" s="5">
        <v>-199095</v>
      </c>
      <c r="E32" s="5"/>
      <c r="F32" s="5">
        <v>143066</v>
      </c>
      <c r="G32" s="5"/>
      <c r="H32" s="5">
        <v>-199095</v>
      </c>
      <c r="I32" s="5"/>
      <c r="J32" s="5">
        <v>143066</v>
      </c>
      <c r="M32" s="1"/>
    </row>
    <row r="33" spans="1:13" ht="21" customHeight="1">
      <c r="A33" s="1" t="s">
        <v>216</v>
      </c>
      <c r="B33" s="1"/>
      <c r="D33" s="5">
        <v>-5980268</v>
      </c>
      <c r="E33" s="5"/>
      <c r="F33" s="5">
        <v>-12611988</v>
      </c>
      <c r="G33" s="5"/>
      <c r="H33" s="5">
        <v>-6565271</v>
      </c>
      <c r="I33" s="5"/>
      <c r="J33" s="5">
        <v>-11328882</v>
      </c>
      <c r="M33" s="82"/>
    </row>
    <row r="34" spans="1:13" ht="21" customHeight="1">
      <c r="A34" s="1" t="s">
        <v>112</v>
      </c>
      <c r="B34" s="1"/>
      <c r="D34" s="5"/>
      <c r="E34" s="5"/>
      <c r="F34" s="5"/>
      <c r="G34" s="5"/>
      <c r="H34" s="5"/>
      <c r="I34" s="5"/>
      <c r="J34" s="5"/>
      <c r="M34" s="82"/>
    </row>
    <row r="35" spans="1:13" ht="21" customHeight="1">
      <c r="A35" s="1" t="s">
        <v>80</v>
      </c>
      <c r="B35" s="1"/>
      <c r="D35" s="5">
        <v>-17440764</v>
      </c>
      <c r="E35" s="5"/>
      <c r="F35" s="5">
        <v>-52771188</v>
      </c>
      <c r="G35" s="5"/>
      <c r="H35" s="5">
        <v>-16914261</v>
      </c>
      <c r="I35" s="5"/>
      <c r="J35" s="5">
        <v>-53171468</v>
      </c>
      <c r="M35" s="1"/>
    </row>
    <row r="36" spans="1:13" ht="21" customHeight="1">
      <c r="A36" s="1" t="s">
        <v>81</v>
      </c>
      <c r="B36" s="1"/>
      <c r="D36" s="5">
        <v>973701</v>
      </c>
      <c r="E36" s="5"/>
      <c r="F36" s="5">
        <v>293358</v>
      </c>
      <c r="G36" s="5"/>
      <c r="H36" s="5">
        <v>276335</v>
      </c>
      <c r="I36" s="5"/>
      <c r="J36" s="5">
        <v>-311393</v>
      </c>
      <c r="M36" s="1"/>
    </row>
    <row r="37" spans="1:13" ht="21" customHeight="1">
      <c r="A37" s="1" t="s">
        <v>82</v>
      </c>
      <c r="B37" s="1"/>
      <c r="D37" s="5">
        <v>1349869</v>
      </c>
      <c r="E37" s="5"/>
      <c r="F37" s="5">
        <v>2866491</v>
      </c>
      <c r="G37" s="5"/>
      <c r="H37" s="5">
        <v>1179499</v>
      </c>
      <c r="I37" s="5"/>
      <c r="J37" s="5">
        <v>2977997</v>
      </c>
      <c r="M37" s="1"/>
    </row>
    <row r="38" spans="1:13" ht="21" customHeight="1">
      <c r="A38" s="1" t="s">
        <v>142</v>
      </c>
      <c r="B38" s="1"/>
      <c r="D38" s="121">
        <v>0</v>
      </c>
      <c r="E38" s="103"/>
      <c r="F38" s="121">
        <v>-487495</v>
      </c>
      <c r="G38" s="103"/>
      <c r="H38" s="121">
        <v>0</v>
      </c>
      <c r="I38" s="103"/>
      <c r="J38" s="121">
        <v>-487495</v>
      </c>
      <c r="M38" s="82"/>
    </row>
    <row r="39" spans="1:13" ht="21" customHeight="1">
      <c r="A39" s="1" t="s">
        <v>5</v>
      </c>
      <c r="B39" s="1"/>
      <c r="D39" s="122">
        <f>SUM(D26:D38)</f>
        <v>256021214</v>
      </c>
      <c r="E39" s="103"/>
      <c r="F39" s="122">
        <f>SUM(F26:F38)</f>
        <v>87555956</v>
      </c>
      <c r="G39" s="103"/>
      <c r="H39" s="122">
        <f>SUM(H26:H38)</f>
        <v>256862671</v>
      </c>
      <c r="I39" s="103"/>
      <c r="J39" s="122">
        <f>SUM(J26:J38)</f>
        <v>112923732</v>
      </c>
      <c r="M39" s="1"/>
    </row>
    <row r="40" spans="1:13" ht="21" customHeight="1">
      <c r="A40" s="1" t="s">
        <v>94</v>
      </c>
      <c r="B40" s="1"/>
      <c r="D40" s="100">
        <v>5936221</v>
      </c>
      <c r="E40" s="103"/>
      <c r="F40" s="100">
        <v>7702056</v>
      </c>
      <c r="G40" s="103"/>
      <c r="H40" s="100">
        <v>8678340</v>
      </c>
      <c r="I40" s="103"/>
      <c r="J40" s="100">
        <v>7698910</v>
      </c>
      <c r="M40" s="1"/>
    </row>
    <row r="41" spans="1:13" ht="21" customHeight="1">
      <c r="A41" s="1" t="s">
        <v>83</v>
      </c>
      <c r="B41" s="1"/>
      <c r="D41" s="121">
        <v>-31540232</v>
      </c>
      <c r="E41" s="103"/>
      <c r="F41" s="121">
        <v>-31159374</v>
      </c>
      <c r="G41" s="103"/>
      <c r="H41" s="121">
        <v>-30843467</v>
      </c>
      <c r="I41" s="103"/>
      <c r="J41" s="121">
        <v>-30363705</v>
      </c>
      <c r="M41" s="1"/>
    </row>
    <row r="42" spans="1:13" ht="21" customHeight="1">
      <c r="A42" s="3" t="s">
        <v>149</v>
      </c>
      <c r="B42" s="1"/>
      <c r="D42" s="123">
        <f>SUM(D39:D41)</f>
        <v>230417203</v>
      </c>
      <c r="E42" s="103"/>
      <c r="F42" s="123">
        <f>SUM(F39:F41)</f>
        <v>64098638</v>
      </c>
      <c r="G42" s="103"/>
      <c r="H42" s="123">
        <f>SUM(H39:H41)</f>
        <v>234697544</v>
      </c>
      <c r="I42" s="103"/>
      <c r="J42" s="123">
        <f>SUM(J39:J41)</f>
        <v>90258937</v>
      </c>
      <c r="M42" s="82"/>
    </row>
    <row r="43" spans="1:13" ht="21" customHeight="1">
      <c r="B43" s="1"/>
      <c r="M43" s="1"/>
    </row>
    <row r="44" spans="1:13" ht="21" customHeight="1">
      <c r="A44" s="8" t="s">
        <v>1</v>
      </c>
      <c r="M44" s="1"/>
    </row>
    <row r="45" spans="1:13" s="52" customFormat="1" ht="21" customHeight="1">
      <c r="J45" s="17"/>
      <c r="M45" s="82"/>
    </row>
    <row r="46" spans="1:13" s="52" customFormat="1" ht="21" customHeight="1">
      <c r="A46" s="52" t="s">
        <v>129</v>
      </c>
      <c r="M46" s="1"/>
    </row>
    <row r="47" spans="1:13" s="52" customFormat="1" ht="21" customHeight="1">
      <c r="A47" s="52" t="s">
        <v>41</v>
      </c>
      <c r="M47" s="84"/>
    </row>
    <row r="48" spans="1:13" s="52" customFormat="1" ht="21" customHeight="1">
      <c r="A48" s="52" t="s">
        <v>209</v>
      </c>
    </row>
    <row r="49" spans="1:13" ht="21" customHeight="1">
      <c r="A49" s="61"/>
      <c r="B49" s="61"/>
      <c r="C49" s="61"/>
      <c r="D49" s="61"/>
      <c r="E49" s="61"/>
      <c r="F49" s="61"/>
      <c r="G49" s="61"/>
      <c r="H49" s="61"/>
      <c r="I49" s="61"/>
      <c r="J49" s="17" t="s">
        <v>120</v>
      </c>
    </row>
    <row r="50" spans="1:13" s="9" customFormat="1" ht="21" customHeight="1">
      <c r="D50" s="139"/>
      <c r="E50" s="139" t="s">
        <v>20</v>
      </c>
      <c r="F50" s="139"/>
      <c r="G50" s="52"/>
      <c r="H50" s="80"/>
      <c r="I50" s="139" t="s">
        <v>21</v>
      </c>
      <c r="J50" s="80"/>
    </row>
    <row r="51" spans="1:13" s="9" customFormat="1" ht="21" customHeight="1">
      <c r="B51" s="55"/>
      <c r="D51" s="54" t="s">
        <v>208</v>
      </c>
      <c r="E51" s="55"/>
      <c r="F51" s="54" t="s">
        <v>194</v>
      </c>
      <c r="G51" s="75"/>
      <c r="H51" s="54" t="s">
        <v>208</v>
      </c>
      <c r="I51" s="55"/>
      <c r="J51" s="54" t="s">
        <v>194</v>
      </c>
    </row>
    <row r="52" spans="1:13" ht="21" customHeight="1">
      <c r="A52" s="3" t="s">
        <v>6</v>
      </c>
      <c r="M52" s="3"/>
    </row>
    <row r="53" spans="1:13" ht="21" customHeight="1">
      <c r="A53" s="8" t="s">
        <v>143</v>
      </c>
      <c r="D53" s="8">
        <v>-411209405</v>
      </c>
      <c r="F53" s="8">
        <v>-48394701</v>
      </c>
      <c r="H53" s="8">
        <v>-411209405</v>
      </c>
      <c r="J53" s="8">
        <v>-48394701</v>
      </c>
      <c r="M53" s="1"/>
    </row>
    <row r="54" spans="1:13" ht="21" customHeight="1">
      <c r="A54" s="1" t="s">
        <v>205</v>
      </c>
      <c r="D54" s="121">
        <v>687710984</v>
      </c>
      <c r="E54" s="103"/>
      <c r="F54" s="121">
        <v>47922960</v>
      </c>
      <c r="G54" s="103"/>
      <c r="H54" s="121">
        <v>687710984</v>
      </c>
      <c r="I54" s="103"/>
      <c r="J54" s="121">
        <v>47922960</v>
      </c>
      <c r="M54" s="1"/>
    </row>
    <row r="55" spans="1:13" ht="21" customHeight="1">
      <c r="A55" s="1" t="s">
        <v>206</v>
      </c>
      <c r="D55" s="121">
        <v>-2455900</v>
      </c>
      <c r="E55" s="103"/>
      <c r="F55" s="121">
        <v>199561285</v>
      </c>
      <c r="G55" s="103"/>
      <c r="H55" s="121">
        <v>-2455900</v>
      </c>
      <c r="I55" s="103"/>
      <c r="J55" s="121">
        <v>199561285</v>
      </c>
      <c r="M55" s="1"/>
    </row>
    <row r="56" spans="1:13" ht="21" customHeight="1">
      <c r="A56" s="1" t="s">
        <v>217</v>
      </c>
      <c r="D56" s="121">
        <v>-33589200</v>
      </c>
      <c r="E56" s="103"/>
      <c r="F56" s="121">
        <v>0</v>
      </c>
      <c r="G56" s="103"/>
      <c r="H56" s="121">
        <v>-33589200</v>
      </c>
      <c r="I56" s="103"/>
      <c r="J56" s="121">
        <v>0</v>
      </c>
      <c r="M56" s="1"/>
    </row>
    <row r="57" spans="1:13" ht="21" customHeight="1">
      <c r="A57" s="1" t="s">
        <v>100</v>
      </c>
      <c r="D57" s="121">
        <v>-53056697</v>
      </c>
      <c r="E57" s="103"/>
      <c r="F57" s="121">
        <v>-69894471</v>
      </c>
      <c r="G57" s="103"/>
      <c r="H57" s="121">
        <v>-48014604</v>
      </c>
      <c r="I57" s="103"/>
      <c r="J57" s="121">
        <v>-63898171</v>
      </c>
      <c r="M57" s="1"/>
    </row>
    <row r="58" spans="1:13" ht="21" customHeight="1">
      <c r="A58" s="1" t="s">
        <v>233</v>
      </c>
      <c r="D58" s="121">
        <v>30841</v>
      </c>
      <c r="E58" s="103"/>
      <c r="F58" s="121">
        <v>1490589</v>
      </c>
      <c r="G58" s="103"/>
      <c r="H58" s="121">
        <v>30841</v>
      </c>
      <c r="I58" s="103"/>
      <c r="J58" s="121">
        <v>1490589</v>
      </c>
      <c r="M58" s="1"/>
    </row>
    <row r="59" spans="1:13" ht="21" customHeight="1">
      <c r="A59" s="1" t="s">
        <v>102</v>
      </c>
      <c r="D59" s="121">
        <v>-15097377</v>
      </c>
      <c r="E59" s="103"/>
      <c r="F59" s="121">
        <v>-48812939</v>
      </c>
      <c r="G59" s="103"/>
      <c r="H59" s="121">
        <v>-15097162</v>
      </c>
      <c r="I59" s="103"/>
      <c r="J59" s="121">
        <v>-48803614</v>
      </c>
      <c r="M59" s="1"/>
    </row>
    <row r="60" spans="1:13" ht="21" customHeight="1">
      <c r="A60" s="1" t="s">
        <v>144</v>
      </c>
      <c r="D60" s="121">
        <v>6386018</v>
      </c>
      <c r="E60" s="103"/>
      <c r="F60" s="121">
        <v>10908611</v>
      </c>
      <c r="G60" s="103"/>
      <c r="H60" s="121">
        <v>6386018</v>
      </c>
      <c r="I60" s="103"/>
      <c r="J60" s="121">
        <v>10908611</v>
      </c>
      <c r="M60" s="1"/>
    </row>
    <row r="61" spans="1:13" ht="21" customHeight="1">
      <c r="A61" s="1" t="s">
        <v>145</v>
      </c>
      <c r="D61" s="121">
        <v>0</v>
      </c>
      <c r="E61" s="103"/>
      <c r="F61" s="121">
        <v>0</v>
      </c>
      <c r="G61" s="103"/>
      <c r="H61" s="121">
        <v>-5364931</v>
      </c>
      <c r="I61" s="103"/>
      <c r="J61" s="121">
        <v>-8553718</v>
      </c>
      <c r="M61" s="1"/>
    </row>
    <row r="62" spans="1:13" ht="21" customHeight="1">
      <c r="A62" s="1" t="s">
        <v>234</v>
      </c>
      <c r="D62" s="121">
        <v>0</v>
      </c>
      <c r="E62" s="103"/>
      <c r="F62" s="121">
        <v>0</v>
      </c>
      <c r="G62" s="103"/>
      <c r="H62" s="121">
        <v>5364931</v>
      </c>
      <c r="I62" s="103"/>
      <c r="J62" s="121">
        <v>-18248861</v>
      </c>
      <c r="M62" s="1"/>
    </row>
    <row r="63" spans="1:13" ht="21" customHeight="1">
      <c r="A63" s="3" t="s">
        <v>231</v>
      </c>
      <c r="D63" s="83">
        <f>SUM(D53:D62)</f>
        <v>178719264</v>
      </c>
      <c r="E63" s="5"/>
      <c r="F63" s="83">
        <f>SUM(F53:F62)</f>
        <v>92781334</v>
      </c>
      <c r="G63" s="5"/>
      <c r="H63" s="83">
        <f>SUM(H53:H62)</f>
        <v>183761572</v>
      </c>
      <c r="I63" s="5"/>
      <c r="J63" s="83">
        <f>SUM(J53:J62)</f>
        <v>71984380</v>
      </c>
      <c r="M63" s="82"/>
    </row>
    <row r="64" spans="1:13" ht="21" customHeight="1">
      <c r="A64" s="3" t="s">
        <v>7</v>
      </c>
      <c r="D64" s="79"/>
      <c r="E64" s="65"/>
      <c r="F64" s="79"/>
      <c r="G64" s="65"/>
      <c r="H64" s="79"/>
      <c r="I64" s="65"/>
      <c r="J64" s="79"/>
      <c r="M64" s="82"/>
    </row>
    <row r="65" spans="1:13" ht="21" customHeight="1">
      <c r="A65" s="1" t="s">
        <v>110</v>
      </c>
      <c r="M65" s="82"/>
    </row>
    <row r="66" spans="1:13" ht="21" customHeight="1">
      <c r="A66" s="1" t="s">
        <v>146</v>
      </c>
      <c r="D66" s="121">
        <v>5071618</v>
      </c>
      <c r="E66" s="103"/>
      <c r="F66" s="121">
        <v>8306407</v>
      </c>
      <c r="G66" s="103"/>
      <c r="H66" s="121">
        <v>0</v>
      </c>
      <c r="I66" s="103"/>
      <c r="J66" s="121">
        <v>0</v>
      </c>
      <c r="M66" s="82"/>
    </row>
    <row r="67" spans="1:13" ht="21" customHeight="1">
      <c r="A67" s="1" t="s">
        <v>155</v>
      </c>
      <c r="D67" s="121">
        <v>-80525165</v>
      </c>
      <c r="E67" s="103"/>
      <c r="F67" s="121">
        <v>-61988495</v>
      </c>
      <c r="G67" s="103"/>
      <c r="H67" s="121">
        <v>-80525165</v>
      </c>
      <c r="I67" s="103"/>
      <c r="J67" s="121">
        <v>-61988494</v>
      </c>
      <c r="M67" s="1"/>
    </row>
    <row r="68" spans="1:13" ht="21" customHeight="1">
      <c r="A68" s="1" t="s">
        <v>113</v>
      </c>
      <c r="D68" s="121">
        <v>-96497247</v>
      </c>
      <c r="E68" s="103"/>
      <c r="F68" s="121">
        <v>-155902325</v>
      </c>
      <c r="G68" s="103"/>
      <c r="H68" s="121">
        <v>-96497247</v>
      </c>
      <c r="I68" s="103"/>
      <c r="J68" s="121">
        <v>-155902325</v>
      </c>
      <c r="M68" s="1"/>
    </row>
    <row r="69" spans="1:13" ht="21" customHeight="1">
      <c r="A69" s="1" t="s">
        <v>114</v>
      </c>
      <c r="D69" s="125">
        <v>-25346141</v>
      </c>
      <c r="E69" s="103"/>
      <c r="F69" s="125">
        <v>-11990750</v>
      </c>
      <c r="G69" s="103"/>
      <c r="H69" s="125">
        <v>-25290527</v>
      </c>
      <c r="I69" s="103"/>
      <c r="J69" s="125">
        <v>-11943791</v>
      </c>
      <c r="M69" s="1"/>
    </row>
    <row r="70" spans="1:13" ht="21" customHeight="1">
      <c r="A70" s="67" t="s">
        <v>125</v>
      </c>
      <c r="D70" s="85">
        <f>SUM(D66:D69)</f>
        <v>-197296935</v>
      </c>
      <c r="E70" s="86"/>
      <c r="F70" s="85">
        <f>SUM(F66:F69)</f>
        <v>-221575163</v>
      </c>
      <c r="G70" s="86"/>
      <c r="H70" s="85">
        <f>SUM(H66:H69)</f>
        <v>-202312939</v>
      </c>
      <c r="I70" s="86"/>
      <c r="J70" s="85">
        <f>SUM(J66:J69)</f>
        <v>-229834610</v>
      </c>
      <c r="M70" s="84"/>
    </row>
    <row r="71" spans="1:13" ht="21" customHeight="1">
      <c r="A71" s="25" t="s">
        <v>95</v>
      </c>
      <c r="D71" s="124">
        <v>645387</v>
      </c>
      <c r="E71" s="103"/>
      <c r="F71" s="124">
        <v>-436209</v>
      </c>
      <c r="G71" s="103"/>
      <c r="H71" s="124">
        <v>0</v>
      </c>
      <c r="I71" s="103"/>
      <c r="J71" s="124">
        <v>0</v>
      </c>
      <c r="M71" s="84"/>
    </row>
    <row r="72" spans="1:13" ht="21" customHeight="1">
      <c r="A72" s="67" t="s">
        <v>232</v>
      </c>
      <c r="D72" s="77">
        <f>SUM(D42+D63+D70+D71)</f>
        <v>212484919</v>
      </c>
      <c r="E72" s="64"/>
      <c r="F72" s="77">
        <f>SUM(F42+F63+F70+F71)</f>
        <v>-65131400</v>
      </c>
      <c r="G72" s="64"/>
      <c r="H72" s="77">
        <f>SUM(H42,H63,H70,H71)</f>
        <v>216146177</v>
      </c>
      <c r="I72" s="64"/>
      <c r="J72" s="77">
        <f>SUM(J42,J63,J70,J71)</f>
        <v>-67591293</v>
      </c>
    </row>
    <row r="73" spans="1:13" ht="21" customHeight="1">
      <c r="A73" s="82" t="s">
        <v>186</v>
      </c>
      <c r="D73" s="16">
        <v>301392675</v>
      </c>
      <c r="E73" s="103"/>
      <c r="F73" s="16">
        <v>366524075</v>
      </c>
      <c r="G73" s="103"/>
      <c r="H73" s="16">
        <v>296332704</v>
      </c>
      <c r="I73" s="103"/>
      <c r="J73" s="16">
        <v>363923997</v>
      </c>
    </row>
    <row r="74" spans="1:13" ht="21" customHeight="1" thickBot="1">
      <c r="A74" s="84" t="s">
        <v>178</v>
      </c>
      <c r="D74" s="76">
        <f>SUM(D72:D73)</f>
        <v>513877594</v>
      </c>
      <c r="E74" s="64"/>
      <c r="F74" s="76">
        <f>SUM(F72:F73)</f>
        <v>301392675</v>
      </c>
      <c r="G74" s="64"/>
      <c r="H74" s="76">
        <f>SUM(H72:H73)</f>
        <v>512478881</v>
      </c>
      <c r="I74" s="64"/>
      <c r="J74" s="97">
        <f>SUM(J72:J73)</f>
        <v>296332704</v>
      </c>
    </row>
    <row r="75" spans="1:13" ht="21" customHeight="1" thickTop="1">
      <c r="A75" s="84"/>
      <c r="D75" s="129">
        <f>SUM(D74-'bs '!D9)</f>
        <v>0</v>
      </c>
      <c r="E75" s="84"/>
      <c r="F75" s="129">
        <f>SUM(F74-'bs '!F9)</f>
        <v>0</v>
      </c>
      <c r="G75" s="84"/>
      <c r="H75" s="129">
        <f>SUM(H74-'bs '!H9)</f>
        <v>0</v>
      </c>
      <c r="I75" s="84"/>
      <c r="J75" s="129">
        <f>SUM(J74-'bs '!J9)</f>
        <v>0</v>
      </c>
    </row>
    <row r="76" spans="1:13" ht="21" customHeight="1">
      <c r="A76" s="84" t="s">
        <v>101</v>
      </c>
      <c r="D76" s="84"/>
      <c r="E76" s="84"/>
      <c r="F76" s="84"/>
      <c r="G76" s="84"/>
      <c r="H76" s="84"/>
      <c r="I76" s="84"/>
      <c r="J76" s="84"/>
    </row>
    <row r="77" spans="1:13" ht="21" customHeight="1">
      <c r="A77" s="82" t="s">
        <v>127</v>
      </c>
      <c r="D77" s="84"/>
      <c r="E77" s="84"/>
      <c r="F77" s="84"/>
      <c r="G77" s="84"/>
      <c r="H77" s="84"/>
      <c r="I77" s="84"/>
      <c r="J77" s="84"/>
    </row>
    <row r="78" spans="1:13" ht="21" customHeight="1">
      <c r="A78" s="82" t="s">
        <v>218</v>
      </c>
      <c r="D78" s="84"/>
      <c r="E78" s="84"/>
      <c r="F78" s="84"/>
      <c r="G78" s="84"/>
      <c r="H78" s="84"/>
      <c r="I78" s="84"/>
      <c r="J78" s="84"/>
    </row>
    <row r="79" spans="1:13" ht="21" customHeight="1">
      <c r="A79" s="82" t="s">
        <v>219</v>
      </c>
      <c r="D79" s="143">
        <v>6791729</v>
      </c>
      <c r="E79" s="143"/>
      <c r="F79" s="5">
        <v>0</v>
      </c>
      <c r="G79" s="143"/>
      <c r="H79" s="143">
        <v>6791729</v>
      </c>
      <c r="I79" s="143"/>
      <c r="J79" s="5">
        <v>0</v>
      </c>
    </row>
    <row r="80" spans="1:13" ht="21" customHeight="1">
      <c r="A80" s="82" t="s">
        <v>220</v>
      </c>
      <c r="D80" s="143">
        <v>7077915</v>
      </c>
      <c r="E80" s="143"/>
      <c r="F80" s="5">
        <v>0</v>
      </c>
      <c r="G80" s="143"/>
      <c r="H80" s="143">
        <v>7077915</v>
      </c>
      <c r="I80" s="143"/>
      <c r="J80" s="5">
        <v>0</v>
      </c>
    </row>
    <row r="81" spans="1:10" ht="21" customHeight="1">
      <c r="A81" s="82" t="s">
        <v>147</v>
      </c>
      <c r="D81" s="43"/>
      <c r="E81" s="5"/>
      <c r="G81" s="5"/>
      <c r="H81" s="5"/>
      <c r="I81" s="5"/>
    </row>
    <row r="82" spans="1:10" ht="21" customHeight="1">
      <c r="A82" s="8" t="s">
        <v>148</v>
      </c>
      <c r="B82" s="52"/>
      <c r="C82" s="52"/>
      <c r="D82" s="8">
        <v>177546322</v>
      </c>
      <c r="F82" s="8">
        <v>267129247</v>
      </c>
      <c r="H82" s="5">
        <v>177546322</v>
      </c>
      <c r="J82" s="8">
        <v>267129247</v>
      </c>
    </row>
    <row r="83" spans="1:10" ht="21" customHeight="1">
      <c r="A83" s="8" t="s">
        <v>163</v>
      </c>
      <c r="B83" s="52"/>
      <c r="C83" s="52"/>
    </row>
    <row r="84" spans="1:10" s="52" customFormat="1" ht="21" customHeight="1">
      <c r="A84" s="8" t="s">
        <v>164</v>
      </c>
      <c r="D84" s="8">
        <v>3171641</v>
      </c>
      <c r="F84" s="8">
        <v>1421538</v>
      </c>
      <c r="H84" s="5">
        <v>3171641</v>
      </c>
      <c r="J84" s="8">
        <v>1421538</v>
      </c>
    </row>
    <row r="85" spans="1:10" s="52" customFormat="1" ht="21" customHeight="1">
      <c r="A85" s="8" t="s">
        <v>199</v>
      </c>
      <c r="D85" s="8"/>
      <c r="F85" s="8"/>
      <c r="H85" s="5"/>
      <c r="J85" s="8"/>
    </row>
    <row r="86" spans="1:10" s="52" customFormat="1" ht="21" customHeight="1">
      <c r="A86" s="8" t="s">
        <v>156</v>
      </c>
      <c r="D86" s="5">
        <v>0</v>
      </c>
      <c r="F86" s="8">
        <v>4212669</v>
      </c>
      <c r="H86" s="5">
        <v>0</v>
      </c>
      <c r="J86" s="8">
        <v>4212669</v>
      </c>
    </row>
    <row r="87" spans="1:10" s="52" customFormat="1" ht="21" customHeight="1">
      <c r="A87" s="8" t="s">
        <v>200</v>
      </c>
      <c r="H87" s="5"/>
      <c r="J87" s="8"/>
    </row>
    <row r="88" spans="1:10" s="52" customFormat="1" ht="21" customHeight="1">
      <c r="A88" s="8" t="s">
        <v>197</v>
      </c>
      <c r="D88" s="5">
        <v>116798</v>
      </c>
      <c r="F88" s="8">
        <v>3827500</v>
      </c>
      <c r="H88" s="5">
        <v>116798</v>
      </c>
      <c r="J88" s="8">
        <v>3827500</v>
      </c>
    </row>
    <row r="89" spans="1:10" s="52" customFormat="1" ht="21" customHeight="1">
      <c r="D89" s="5"/>
      <c r="E89" s="5"/>
      <c r="F89" s="5"/>
      <c r="G89" s="5"/>
      <c r="H89" s="5"/>
      <c r="I89" s="5"/>
      <c r="J89" s="5"/>
    </row>
    <row r="90" spans="1:10" ht="21" customHeight="1">
      <c r="A90" s="8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firstPageNumber="8" orientation="portrait" r:id="rId1"/>
  <headerFooter alignWithMargins="0"/>
  <rowBreaks count="1" manualBreakCount="1">
    <brk id="4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6B8A774EAC148A0721903A4F24FC9" ma:contentTypeVersion="15" ma:contentTypeDescription="Create a new document." ma:contentTypeScope="" ma:versionID="b490d481cbcb5993305dc8b07af9f773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74bf6d103593c1e3e6f27386e9a07305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99A33B-20FE-49E2-BD2F-4411E86DF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18F09E-69F4-4AB5-B004-8F786B1EB4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517B5-AFD5-45A9-8E64-A0197348A1C7}">
  <ds:schemaRefs>
    <ds:schemaRef ds:uri="http://schemas.microsoft.com/office/2006/metadata/properties"/>
    <ds:schemaRef ds:uri="http://schemas.microsoft.com/office/infopath/2007/PartnerControls"/>
    <ds:schemaRef ds:uri="e0774383-94f5-4582-a4df-85cca7c917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2025-02-25T09:15:35Z</cp:lastPrinted>
  <dcterms:created xsi:type="dcterms:W3CDTF">1999-06-19T06:47:39Z</dcterms:created>
  <dcterms:modified xsi:type="dcterms:W3CDTF">2025-02-25T09:15:38Z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0x0101007D36B8A774EAC148A0721903A4F24FC9</vt:lpwstr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