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JPMST FS\2024\Final\SETPortal\FS\"/>
    </mc:Choice>
  </mc:AlternateContent>
  <xr:revisionPtr revIDLastSave="0" documentId="13_ncr:1_{42B48D98-6EE2-457E-A9CE-E7951768460D}" xr6:coauthVersionLast="47" xr6:coauthVersionMax="47" xr10:uidLastSave="{00000000-0000-0000-0000-000000000000}"/>
  <bookViews>
    <workbookView xWindow="-120" yWindow="-120" windowWidth="38640" windowHeight="21240" tabRatio="841" xr2:uid="{30CB953B-6A0F-40D8-B64D-4E17141EAD84}"/>
  </bookViews>
  <sheets>
    <sheet name="3-4" sheetId="23" r:id="rId1"/>
    <sheet name="Eng5" sheetId="14" r:id="rId2"/>
    <sheet name="Eng6" sheetId="15" r:id="rId3"/>
    <sheet name="Eng7-8" sheetId="16" r:id="rId4"/>
  </sheets>
  <definedNames>
    <definedName name="_xlnm.Print_Area" localSheetId="1">'Eng5'!$A$1:$F$53</definedName>
    <definedName name="_xlnm.Print_Area" localSheetId="3">'Eng7-8'!$A$1:$G$100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4" l="1"/>
  <c r="F85" i="23" l="1"/>
  <c r="F74" i="23"/>
  <c r="F87" i="23"/>
  <c r="F24" i="23"/>
  <c r="F40" i="14"/>
  <c r="F23" i="14"/>
  <c r="F15" i="14"/>
  <c r="F25" i="14"/>
  <c r="F28" i="14"/>
  <c r="F31" i="14"/>
  <c r="J23" i="15"/>
  <c r="F23" i="15"/>
  <c r="D23" i="15"/>
  <c r="L20" i="15"/>
  <c r="L19" i="15"/>
  <c r="G69" i="16"/>
  <c r="G64" i="16"/>
  <c r="G20" i="16"/>
  <c r="G43" i="16" s="1"/>
  <c r="G48" i="16" s="1"/>
  <c r="G71" i="16" s="1"/>
  <c r="G74" i="16" s="1"/>
  <c r="D74" i="23"/>
  <c r="D40" i="14"/>
  <c r="D85" i="23"/>
  <c r="D23" i="14"/>
  <c r="D24" i="23"/>
  <c r="J16" i="15"/>
  <c r="F16" i="15"/>
  <c r="D16" i="15"/>
  <c r="L13" i="15"/>
  <c r="L12" i="15"/>
  <c r="E69" i="16"/>
  <c r="E64" i="16"/>
  <c r="E20" i="16"/>
  <c r="E43" i="16" s="1"/>
  <c r="E48" i="16" s="1"/>
  <c r="A100" i="23"/>
  <c r="A53" i="23"/>
  <c r="H16" i="15"/>
  <c r="L14" i="15"/>
  <c r="F45" i="14"/>
  <c r="F42" i="14"/>
  <c r="L16" i="15"/>
  <c r="E71" i="16" l="1"/>
  <c r="E74" i="16" s="1"/>
  <c r="D25" i="14"/>
  <c r="D28" i="14" s="1"/>
  <c r="D31" i="14" s="1"/>
  <c r="D87" i="23"/>
  <c r="D42" i="14" l="1"/>
  <c r="H21" i="15" s="1"/>
  <c r="D45" i="14"/>
  <c r="L21" i="15" l="1"/>
  <c r="L23" i="15" s="1"/>
  <c r="H23" i="15"/>
</calcChain>
</file>

<file path=xl/sharedStrings.xml><?xml version="1.0" encoding="utf-8"?>
<sst xmlns="http://schemas.openxmlformats.org/spreadsheetml/2006/main" count="198" uniqueCount="138">
  <si>
    <t>JPMorgan Securities (Thailand) Limited</t>
  </si>
  <si>
    <t>Statement of Financial Position</t>
  </si>
  <si>
    <t>As at 31 December 2024</t>
  </si>
  <si>
    <t>2024</t>
  </si>
  <si>
    <t>2023</t>
  </si>
  <si>
    <t>Notes</t>
  </si>
  <si>
    <t>Baht</t>
  </si>
  <si>
    <t>Assets</t>
  </si>
  <si>
    <t>Cash and cash equivalents</t>
  </si>
  <si>
    <t>Receivables from Clearing House and broker - dealers</t>
  </si>
  <si>
    <t>Securities and derivatives business receivables</t>
  </si>
  <si>
    <t>Accounts receivable - related parties</t>
  </si>
  <si>
    <t>Accounts receivable from investment banking project</t>
  </si>
  <si>
    <t>Equipment</t>
  </si>
  <si>
    <t>Right-of-use assets</t>
  </si>
  <si>
    <t>6.9</t>
  </si>
  <si>
    <t>Intangible assets</t>
  </si>
  <si>
    <t>Deferred tax assets</t>
  </si>
  <si>
    <t>Contribution funds</t>
  </si>
  <si>
    <t>Other assets</t>
  </si>
  <si>
    <t>Total assets</t>
  </si>
  <si>
    <t>The accompanying notes are an integral part of the financial statements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</si>
  <si>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</si>
  <si>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owners’ equity</t>
  </si>
  <si>
    <t>Liabilities</t>
  </si>
  <si>
    <t>Payables to Clearing House and broker - dealers</t>
  </si>
  <si>
    <t>Securities and derivatives business payables</t>
  </si>
  <si>
    <t>Accounts payable - related parties</t>
  </si>
  <si>
    <t>Accrued income tax</t>
  </si>
  <si>
    <t>Provisions</t>
  </si>
  <si>
    <t xml:space="preserve">Accrued bonus  </t>
  </si>
  <si>
    <t>Accrued expenses</t>
  </si>
  <si>
    <t>Lease liabilities</t>
  </si>
  <si>
    <t xml:space="preserve">Other liabilities </t>
  </si>
  <si>
    <t>Total liabilities</t>
  </si>
  <si>
    <t>Owners’ equity</t>
  </si>
  <si>
    <t>Issued and paid-up share capital</t>
  </si>
  <si>
    <t>Retained earnings</t>
  </si>
  <si>
    <t xml:space="preserve">   Appropriated - legal reserve</t>
  </si>
  <si>
    <t xml:space="preserve">   Unappropriated</t>
  </si>
  <si>
    <t>Other components of owners’ equity</t>
  </si>
  <si>
    <t>Total owners’ equity</t>
  </si>
  <si>
    <t>Total liabilities and owners’ equity</t>
  </si>
  <si>
    <t>Statement of Comprehensive Income</t>
  </si>
  <si>
    <t>For the year ended 31 December 2024</t>
  </si>
  <si>
    <t>Revenues</t>
  </si>
  <si>
    <t>Brokerage fees</t>
  </si>
  <si>
    <t>Fee and service income</t>
  </si>
  <si>
    <t>Gains and return from financial instruments</t>
  </si>
  <si>
    <t>Other income</t>
  </si>
  <si>
    <t>Total revenues</t>
  </si>
  <si>
    <t>Expenses</t>
  </si>
  <si>
    <t>Employee benefit expenses</t>
  </si>
  <si>
    <t>Fees and services expenses</t>
  </si>
  <si>
    <t>Other expenses</t>
  </si>
  <si>
    <t>Total expenses</t>
  </si>
  <si>
    <t>Profit before finance cost and income tax</t>
  </si>
  <si>
    <t>Finance cost</t>
  </si>
  <si>
    <t>Profit before income tax</t>
  </si>
  <si>
    <t>Income tax</t>
  </si>
  <si>
    <t>Net profit for the year</t>
  </si>
  <si>
    <t>Other comprehensive income</t>
  </si>
  <si>
    <t>Item that will not subsequently be reclassified to profit or loss</t>
  </si>
  <si>
    <t xml:space="preserve">   Remeasurements of provision for employment</t>
  </si>
  <si>
    <t xml:space="preserve">      benefit plan</t>
  </si>
  <si>
    <t xml:space="preserve">   Income tax relating to components of other </t>
  </si>
  <si>
    <t xml:space="preserve">      comprehensive income</t>
  </si>
  <si>
    <t>Other comprehensive income for the year, net of tax</t>
  </si>
  <si>
    <t>Total comprehensive income for the year</t>
  </si>
  <si>
    <t>Basic earnings per share</t>
  </si>
  <si>
    <t>The accompanying notes are an integral of the financial statements.</t>
  </si>
  <si>
    <t>Statement of Changes in Owners’ Equity</t>
  </si>
  <si>
    <t>Other components</t>
  </si>
  <si>
    <t>Issued and</t>
  </si>
  <si>
    <t>of owner's equity -</t>
  </si>
  <si>
    <t>paid-up</t>
  </si>
  <si>
    <t>Appropriated</t>
  </si>
  <si>
    <t>provision for share</t>
  </si>
  <si>
    <t>share capital</t>
  </si>
  <si>
    <t>- legal reserve</t>
  </si>
  <si>
    <t>Unappropriated</t>
  </si>
  <si>
    <t>based payment</t>
  </si>
  <si>
    <t>Total</t>
  </si>
  <si>
    <t>Note</t>
  </si>
  <si>
    <t>Opening balance 1 January 2023</t>
  </si>
  <si>
    <t>Provision for share based payment</t>
  </si>
  <si>
    <t>Total comprehensive income</t>
  </si>
  <si>
    <t>Closing balance 31 December 2023</t>
  </si>
  <si>
    <t>Opening balance 1 January 2024</t>
  </si>
  <si>
    <t>Closing balance 31 December 2024</t>
  </si>
  <si>
    <t>Statement of Cash Flows</t>
  </si>
  <si>
    <t>Cash flows from operating activities</t>
  </si>
  <si>
    <t xml:space="preserve">Profit before income tax </t>
  </si>
  <si>
    <t>Adjustments to reconcile profit before income tax</t>
  </si>
  <si>
    <t xml:space="preserve"> </t>
  </si>
  <si>
    <t>to cash received (paid) from operating activities</t>
  </si>
  <si>
    <t>Depreciation and amortisation</t>
  </si>
  <si>
    <t>Interest and dividend income</t>
  </si>
  <si>
    <t>Loss on write off of fixed assets</t>
  </si>
  <si>
    <t>Financial Cost</t>
  </si>
  <si>
    <t>Provision for employment benefits plan</t>
  </si>
  <si>
    <t>Operating profit before changes in operating</t>
  </si>
  <si>
    <t>assets and liabilities</t>
  </si>
  <si>
    <t>(Increase) decrease in operating assets</t>
  </si>
  <si>
    <t>Receivables from Clearing House</t>
  </si>
  <si>
    <t xml:space="preserve">   and broker - dealers</t>
  </si>
  <si>
    <t>Securities and Derivatives business receivables</t>
  </si>
  <si>
    <t>Increase (decrease) in operating liabilities</t>
  </si>
  <si>
    <t>Securities and Derivatives business payables</t>
  </si>
  <si>
    <t>Paid employee benefits</t>
  </si>
  <si>
    <t>Paid share based payment</t>
  </si>
  <si>
    <t>Net cash received in operating activities before</t>
  </si>
  <si>
    <t xml:space="preserve">interest and dividend received, interest and </t>
  </si>
  <si>
    <t>Income tax paid</t>
  </si>
  <si>
    <t>Interest and dividend received</t>
  </si>
  <si>
    <t>Interest paid</t>
  </si>
  <si>
    <t>Net cash received in operating activities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</si>
  <si>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</si>
  <si>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</si>
  <si>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Purchases of equipment</t>
  </si>
  <si>
    <t>Purchases of intangible assets</t>
  </si>
  <si>
    <t>Net cash used by investing activities</t>
  </si>
  <si>
    <t>Cash flows from financing activities</t>
  </si>
  <si>
    <t>Payment on liabilities under lease agreements</t>
  </si>
  <si>
    <t>Net increase in cash and cash equivalents</t>
  </si>
  <si>
    <t>Cash and cash equivalents at beginning of the year</t>
  </si>
  <si>
    <t>Cash and cash equivalents at end of the year</t>
  </si>
  <si>
    <t>Non-cash transactions</t>
  </si>
  <si>
    <t>Acquisition of right-of-use assets under lease contracts</t>
  </si>
  <si>
    <t>6.5, 6.23</t>
  </si>
  <si>
    <t>6.10</t>
  </si>
  <si>
    <t>6.20</t>
  </si>
  <si>
    <t>6.8</t>
  </si>
  <si>
    <t>6.7, 6.8, 6.9</t>
  </si>
  <si>
    <t>Derivative assets</t>
  </si>
  <si>
    <t>Derivative liabilities</t>
  </si>
  <si>
    <t>( Mr.Ittipol Chatrakul )</t>
  </si>
  <si>
    <t xml:space="preserve">____________________________________________  Senior Financial Officer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</si>
</sst>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;\(#,##0.00\);&quot;-&quot;;@"/>
    <numFmt numFmtId="168" formatCode="_-* #,##0.00\ _€_-;\-* #,##0.00\ _€_-;_-* &quot;-&quot;??\ _€_-;_-@_-"/>
    <numFmt numFmtId="169" formatCode="_-* #,##0.00\ &quot;€&quot;_-;\-* #,##0.00\ &quot;€&quot;_-;_-* &quot;-&quot;??\ &quot;€&quot;_-;_-@_-"/>
  </numFmts>
  <fonts count="22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4"/>
      <color theme="10"/>
      <name val="Cordia New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sz val="10"/>
      <color rgb="FF0000FF"/>
      <name val="Arial"/>
      <family val="2"/>
    </font>
    <font>
      <sz val="10"/>
      <color rgb="FF00B0F0"/>
      <name val="Arial"/>
      <family val="2"/>
    </font>
    <font>
      <b/>
      <sz val="10"/>
      <color theme="1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2">
    <xf numFmtId="0" fontId="0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1" applyNumberFormat="0" applyFill="0" applyAlignment="0">
      <alignment wrapText="1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1" applyNumberFormat="0" applyFill="0" applyAlignment="0">
      <protection locked="0"/>
    </xf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12" fillId="0" borderId="0" applyNumberFormat="0" applyFill="0" applyBorder="0" applyAlignment="0" applyProtection="0"/>
    <xf numFmtId="0" fontId="13" fillId="0" borderId="1" applyNumberFormat="0" applyFill="0" applyAlignment="0">
      <protection locked="0"/>
    </xf>
    <xf numFmtId="0" fontId="2" fillId="0" borderId="0"/>
    <xf numFmtId="0" fontId="5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8" fillId="0" borderId="0"/>
    <xf numFmtId="0" fontId="9" fillId="0" borderId="0"/>
    <xf numFmtId="0" fontId="9" fillId="0" borderId="0">
      <protection locked="0"/>
    </xf>
    <xf numFmtId="0" fontId="7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9" fillId="0" borderId="0"/>
    <xf numFmtId="0" fontId="8" fillId="0" borderId="0"/>
    <xf numFmtId="0" fontId="7" fillId="0" borderId="0"/>
    <xf numFmtId="0" fontId="9" fillId="0" borderId="0">
      <protection locked="0"/>
    </xf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>
      <protection locked="0"/>
    </xf>
    <xf numFmtId="0" fontId="2" fillId="0" borderId="0"/>
    <xf numFmtId="0" fontId="8" fillId="0" borderId="0"/>
    <xf numFmtId="0" fontId="9" fillId="0" borderId="0"/>
    <xf numFmtId="0" fontId="2" fillId="0" borderId="0"/>
    <xf numFmtId="0" fontId="7" fillId="0" borderId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13" fillId="0" borderId="1" applyNumberFormat="0" applyFill="0" applyAlignment="0">
      <alignment wrapText="1"/>
      <protection locked="0"/>
    </xf>
    <xf numFmtId="0" fontId="1" fillId="0" borderId="0"/>
    <xf numFmtId="0" fontId="1" fillId="0" borderId="0"/>
    <xf numFmtId="0" fontId="1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" fillId="0" borderId="0">
      <protection locked="0"/>
    </xf>
    <xf numFmtId="0" fontId="9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0" fontId="19" fillId="0" borderId="1" applyNumberFormat="0" applyFill="0" applyAlignment="0">
      <protection locked="0"/>
    </xf>
    <xf numFmtId="0" fontId="1" fillId="0" borderId="0"/>
    <xf numFmtId="0" fontId="1" fillId="0" borderId="0"/>
    <xf numFmtId="0" fontId="1" fillId="0" borderId="0"/>
  </cellStyleXfs>
  <cellXfs count="81">
    <xf numFmtId="0" fontId="0" fillId="0" borderId="0" xfId="0"/>
    <xf numFmtId="164" fontId="5" fillId="0" borderId="0" xfId="1" applyFont="1" applyFill="1" applyAlignment="1">
      <alignment vertical="center"/>
    </xf>
    <xf numFmtId="37" fontId="4" fillId="0" borderId="0" xfId="44" applyNumberFormat="1" applyFont="1" applyAlignment="1">
      <alignment vertical="center"/>
    </xf>
    <xf numFmtId="0" fontId="5" fillId="0" borderId="0" xfId="44" applyFont="1" applyAlignment="1">
      <alignment horizontal="center" vertical="center"/>
    </xf>
    <xf numFmtId="166" fontId="5" fillId="0" borderId="0" xfId="44" applyNumberFormat="1" applyFont="1" applyAlignment="1">
      <alignment horizontal="right" vertical="center"/>
    </xf>
    <xf numFmtId="166" fontId="5" fillId="0" borderId="0" xfId="44" applyNumberFormat="1" applyFont="1" applyAlignment="1">
      <alignment horizontal="center" vertical="center"/>
    </xf>
    <xf numFmtId="0" fontId="5" fillId="0" borderId="0" xfId="44" applyFont="1" applyAlignment="1">
      <alignment vertical="center"/>
    </xf>
    <xf numFmtId="0" fontId="4" fillId="0" borderId="0" xfId="44" applyFont="1" applyAlignment="1">
      <alignment vertical="center"/>
    </xf>
    <xf numFmtId="0" fontId="4" fillId="0" borderId="2" xfId="44" applyFont="1" applyBorder="1" applyAlignment="1">
      <alignment vertical="center"/>
    </xf>
    <xf numFmtId="0" fontId="5" fillId="0" borderId="2" xfId="44" applyFont="1" applyBorder="1" applyAlignment="1">
      <alignment horizontal="center" vertical="center"/>
    </xf>
    <xf numFmtId="166" fontId="5" fillId="0" borderId="2" xfId="44" applyNumberFormat="1" applyFont="1" applyBorder="1" applyAlignment="1">
      <alignment horizontal="right" vertical="center"/>
    </xf>
    <xf numFmtId="166" fontId="5" fillId="0" borderId="2" xfId="44" applyNumberFormat="1" applyFont="1" applyBorder="1" applyAlignment="1">
      <alignment horizontal="center" vertical="center"/>
    </xf>
    <xf numFmtId="0" fontId="4" fillId="0" borderId="0" xfId="44" applyFont="1" applyAlignment="1">
      <alignment horizontal="center" vertical="center"/>
    </xf>
    <xf numFmtId="166" fontId="4" fillId="0" borderId="0" xfId="44" quotePrefix="1" applyNumberFormat="1" applyFont="1" applyAlignment="1">
      <alignment horizontal="right" vertical="center"/>
    </xf>
    <xf numFmtId="166" fontId="4" fillId="0" borderId="0" xfId="44" applyNumberFormat="1" applyFont="1" applyAlignment="1">
      <alignment horizontal="center" vertical="center"/>
    </xf>
    <xf numFmtId="0" fontId="4" fillId="0" borderId="2" xfId="44" applyFont="1" applyBorder="1" applyAlignment="1">
      <alignment horizontal="center" vertical="center"/>
    </xf>
    <xf numFmtId="166" fontId="4" fillId="0" borderId="2" xfId="44" applyNumberFormat="1" applyFont="1" applyBorder="1" applyAlignment="1">
      <alignment horizontal="right" vertical="center"/>
    </xf>
    <xf numFmtId="166" fontId="5" fillId="0" borderId="0" xfId="45" applyNumberFormat="1" applyFont="1" applyAlignment="1">
      <alignment horizontal="right" vertical="center"/>
    </xf>
    <xf numFmtId="0" fontId="5" fillId="0" borderId="0" xfId="44" quotePrefix="1" applyFont="1" applyAlignment="1">
      <alignment horizontal="center" vertical="center"/>
    </xf>
    <xf numFmtId="0" fontId="5" fillId="0" borderId="0" xfId="45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45" applyFont="1" applyAlignment="1">
      <alignment horizontal="center" vertical="center"/>
    </xf>
    <xf numFmtId="166" fontId="5" fillId="0" borderId="0" xfId="45" applyNumberFormat="1" applyFont="1" applyAlignment="1">
      <alignment horizontal="center" vertical="center"/>
    </xf>
    <xf numFmtId="166" fontId="5" fillId="0" borderId="2" xfId="45" applyNumberFormat="1" applyFont="1" applyBorder="1" applyAlignment="1">
      <alignment horizontal="right" vertical="center"/>
    </xf>
    <xf numFmtId="166" fontId="5" fillId="0" borderId="0" xfId="44" applyNumberFormat="1" applyFont="1" applyAlignment="1">
      <alignment vertical="center"/>
    </xf>
    <xf numFmtId="165" fontId="5" fillId="0" borderId="0" xfId="44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44" applyNumberFormat="1" applyFont="1" applyAlignment="1">
      <alignment horizontal="center" vertical="center"/>
    </xf>
    <xf numFmtId="166" fontId="5" fillId="0" borderId="3" xfId="44" applyNumberFormat="1" applyFont="1" applyBorder="1" applyAlignment="1">
      <alignment horizontal="right" vertical="center"/>
    </xf>
    <xf numFmtId="0" fontId="4" fillId="0" borderId="0" xfId="45" applyFont="1" applyAlignment="1">
      <alignment vertical="center"/>
    </xf>
    <xf numFmtId="0" fontId="4" fillId="0" borderId="2" xfId="44" applyFont="1" applyBorder="1" applyAlignment="1">
      <alignment horizontal="left" vertical="center"/>
    </xf>
    <xf numFmtId="166" fontId="4" fillId="0" borderId="2" xfId="44" applyNumberFormat="1" applyFont="1" applyBorder="1" applyAlignment="1">
      <alignment horizontal="left" vertical="center"/>
    </xf>
    <xf numFmtId="166" fontId="4" fillId="0" borderId="0" xfId="44" applyNumberFormat="1" applyFont="1" applyAlignment="1">
      <alignment horizontal="right" vertical="center"/>
    </xf>
    <xf numFmtId="0" fontId="18" fillId="0" borderId="2" xfId="44" applyFont="1" applyBorder="1" applyAlignment="1">
      <alignment horizontal="center" vertical="center"/>
    </xf>
    <xf numFmtId="0" fontId="9" fillId="0" borderId="0" xfId="44" applyFont="1" applyAlignment="1">
      <alignment horizontal="center" vertical="center"/>
    </xf>
    <xf numFmtId="166" fontId="17" fillId="0" borderId="0" xfId="44" applyNumberFormat="1" applyFont="1" applyAlignment="1">
      <alignment vertical="center"/>
    </xf>
    <xf numFmtId="166" fontId="5" fillId="0" borderId="0" xfId="44" quotePrefix="1" applyNumberFormat="1" applyFont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6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37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" xfId="45" applyFont="1" applyBorder="1" applyAlignment="1">
      <alignment vertical="center"/>
    </xf>
    <xf numFmtId="3" fontId="5" fillId="0" borderId="2" xfId="45" applyNumberFormat="1" applyFont="1" applyBorder="1" applyAlignment="1">
      <alignment vertical="center"/>
    </xf>
    <xf numFmtId="0" fontId="4" fillId="0" borderId="0" xfId="44" applyFont="1" applyAlignment="1">
      <alignment horizontal="left" vertical="center"/>
    </xf>
    <xf numFmtId="0" fontId="4" fillId="0" borderId="0" xfId="46" applyFont="1" applyAlignment="1">
      <alignment vertical="center"/>
    </xf>
    <xf numFmtId="0" fontId="5" fillId="0" borderId="0" xfId="46" applyFont="1" applyAlignment="1">
      <alignment horizontal="center" vertical="center"/>
    </xf>
    <xf numFmtId="0" fontId="5" fillId="0" borderId="0" xfId="46" applyFont="1" applyAlignment="1">
      <alignment vertical="center"/>
    </xf>
    <xf numFmtId="166" fontId="5" fillId="0" borderId="0" xfId="46" applyNumberFormat="1" applyFont="1" applyAlignment="1">
      <alignment horizontal="right" vertical="center"/>
    </xf>
    <xf numFmtId="166" fontId="5" fillId="0" borderId="0" xfId="46" applyNumberFormat="1" applyFont="1" applyAlignment="1">
      <alignment horizontal="center" vertical="center"/>
    </xf>
    <xf numFmtId="0" fontId="5" fillId="0" borderId="0" xfId="46" quotePrefix="1" applyFont="1" applyAlignment="1">
      <alignment horizontal="center" vertical="center"/>
    </xf>
    <xf numFmtId="166" fontId="5" fillId="0" borderId="2" xfId="46" applyNumberFormat="1" applyFont="1" applyBorder="1" applyAlignment="1">
      <alignment horizontal="right" vertical="center"/>
    </xf>
    <xf numFmtId="167" fontId="5" fillId="0" borderId="0" xfId="46" applyNumberFormat="1" applyFont="1" applyAlignment="1">
      <alignment horizontal="right" vertical="center"/>
    </xf>
    <xf numFmtId="2" fontId="5" fillId="0" borderId="0" xfId="44" quotePrefix="1" applyNumberFormat="1" applyFont="1" applyAlignment="1">
      <alignment horizontal="center" vertical="center"/>
    </xf>
    <xf numFmtId="2" fontId="5" fillId="0" borderId="0" xfId="0" quotePrefix="1" applyNumberFormat="1" applyFont="1" applyAlignment="1">
      <alignment horizontal="center" vertical="center"/>
    </xf>
    <xf numFmtId="0" fontId="5" fillId="0" borderId="0" xfId="44" quotePrefix="1" applyFont="1" applyAlignment="1">
      <alignment vertical="center"/>
    </xf>
    <xf numFmtId="0" fontId="9" fillId="0" borderId="0" xfId="44" quotePrefix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44" applyFont="1" applyBorder="1" applyAlignment="1">
      <alignment horizontal="justify" vertical="center"/>
    </xf>
    <xf numFmtId="0" fontId="5" fillId="0" borderId="2" xfId="44" applyFont="1" applyBorder="1" applyAlignment="1">
      <alignment horizontal="left" vertical="center"/>
    </xf>
    <xf numFmtId="166" fontId="4" fillId="0" borderId="2" xfId="44" applyNumberFormat="1" applyFont="1" applyBorder="1" applyAlignment="1">
      <alignment horizontal="center" vertical="center"/>
    </xf>
  </cellXfs>
  <cellStyles count="192">
    <cellStyle name="Comma" xfId="1" builtinId="3"/>
    <cellStyle name="Comma 10" xfId="135" xr:uid="{5077D3DF-5E24-4CE8-9F0D-323EC67785F1}"/>
    <cellStyle name="Comma 10 5 2" xfId="2" xr:uid="{29A68730-8616-4617-8ADD-5FDFC98B0E18}"/>
    <cellStyle name="Comma 10 5 2 2" xfId="136" xr:uid="{57CF0ECF-F087-408D-AA81-40F75C1635C4}"/>
    <cellStyle name="Comma 11" xfId="175" xr:uid="{AF2E5484-2981-45A6-A27B-1D8FB7787F86}"/>
    <cellStyle name="Comma 12" xfId="176" xr:uid="{C961E7BF-709E-402E-8308-DD5A1465F1BE}"/>
    <cellStyle name="Comma 13 2" xfId="185" xr:uid="{36806732-432B-47EE-8421-2F234039BD5B}"/>
    <cellStyle name="Comma 14" xfId="3" xr:uid="{DC3B4F4C-8C83-4B51-9954-C05D57979992}"/>
    <cellStyle name="Comma 14 2" xfId="137" xr:uid="{2A721B86-E20A-4A46-9553-94FC79EB8854}"/>
    <cellStyle name="Comma 2" xfId="4" xr:uid="{46FBD2E8-ECE8-4EA4-B296-C1BA513ACB24}"/>
    <cellStyle name="Comma 2 2" xfId="5" xr:uid="{C2CC1E82-7635-4AAB-9BFE-63789F5DDBEE}"/>
    <cellStyle name="Comma 2 2 2" xfId="6" xr:uid="{3E0EC3F4-04BB-4B59-8933-C418B04232F7}"/>
    <cellStyle name="Comma 2 2 2 2" xfId="140" xr:uid="{650A47FB-FDE4-4C79-B6C4-1004E206F4F8}"/>
    <cellStyle name="Comma 2 2 2 2 3" xfId="183" xr:uid="{0613FDC8-9BF2-49BE-B1B8-CDABA3776699}"/>
    <cellStyle name="Comma 2 2 3" xfId="139" xr:uid="{50314C35-4186-4EBF-8DDD-6871B6936B0C}"/>
    <cellStyle name="Comma 2 2 4" xfId="98" xr:uid="{C9A0E500-792B-4BC4-BC58-70789B2AA9FB}"/>
    <cellStyle name="Comma 2 3" xfId="7" xr:uid="{BB99C1A5-1276-438E-9FCB-52901703D8C4}"/>
    <cellStyle name="Comma 2 3 2" xfId="8" xr:uid="{000E2DD6-38BD-4B4B-84DA-7A220D35C18B}"/>
    <cellStyle name="Comma 2 3 2 2" xfId="142" xr:uid="{AD42D0D5-F024-4215-9BA3-EAADC105D7D4}"/>
    <cellStyle name="Comma 2 3 3" xfId="9" xr:uid="{5E99953F-F6EE-468C-A2BE-42329D88723D}"/>
    <cellStyle name="Comma 2 3 3 2" xfId="143" xr:uid="{7049B911-C70F-47A0-A842-18EF7FF0AA2A}"/>
    <cellStyle name="Comma 2 3 4" xfId="108" xr:uid="{F4CC43DE-95DC-40A6-A508-9FC2B86495AC}"/>
    <cellStyle name="Comma 2 3 5" xfId="141" xr:uid="{A6BC26D2-5018-48EA-87AD-2AA7F0622FEF}"/>
    <cellStyle name="Comma 2 4" xfId="10" xr:uid="{6B3FFE0A-73E8-4B71-B1DB-18C51171B28B}"/>
    <cellStyle name="Comma 2 4 2" xfId="144" xr:uid="{754D7F89-3EC4-43F0-B427-CC72B8FD9638}"/>
    <cellStyle name="Comma 2 5" xfId="11" xr:uid="{E27F65E6-BE98-4940-9F53-6BB7DDBAF75C}"/>
    <cellStyle name="Comma 2 6" xfId="107" xr:uid="{DF635557-B2BB-41F3-839D-0FC24FB1CE39}"/>
    <cellStyle name="Comma 2 7" xfId="138" xr:uid="{12B37E01-DC24-44B5-9999-DF55B23BE4E2}"/>
    <cellStyle name="Comma 3" xfId="12" xr:uid="{3BAE5F4D-FE6A-4E69-81A2-BDB1457A3EC0}"/>
    <cellStyle name="Comma 3 2" xfId="13" xr:uid="{2E457D4E-E9FA-4A09-8B9D-278106432D8D}"/>
    <cellStyle name="Comma 3 2 2" xfId="146" xr:uid="{940A9DE3-AF7E-4A0D-975F-B9C7649849DD}"/>
    <cellStyle name="Comma 3 3" xfId="14" xr:uid="{4B12D1C0-153A-465B-B2E2-90F36719DBF0}"/>
    <cellStyle name="Comma 3 3 2" xfId="147" xr:uid="{F95D1F8E-8C01-4E33-BE95-438DA35E8ECA}"/>
    <cellStyle name="Comma 3 4" xfId="15" xr:uid="{B743751E-CF99-4610-A9D3-0F24F15E1EB1}"/>
    <cellStyle name="Comma 3 4 2" xfId="148" xr:uid="{317D11BD-312A-4DE2-AC14-88F5063E326A}"/>
    <cellStyle name="Comma 3 5" xfId="109" xr:uid="{AFE43A56-7E28-4687-9E72-546DA3552AB2}"/>
    <cellStyle name="Comma 3 6" xfId="145" xr:uid="{3168958E-A01C-41C8-A8C7-793C269BCBBA}"/>
    <cellStyle name="Comma 39" xfId="16" xr:uid="{A1E275EC-EF9D-46ED-9642-5C2568FBBD90}"/>
    <cellStyle name="Comma 39 2" xfId="149" xr:uid="{4327500A-D8D0-411B-9ACF-C1E0DE8760FA}"/>
    <cellStyle name="Comma 39 3" xfId="110" xr:uid="{CC3261D7-5095-4F1E-8BC3-66D4A807EA88}"/>
    <cellStyle name="Comma 4" xfId="17" xr:uid="{D854B14F-E5BF-425D-9834-45BC8C50442F}"/>
    <cellStyle name="Comma 4 10" xfId="18" xr:uid="{7272E8B3-7FE2-4658-973A-D7ECB7F0BC4E}"/>
    <cellStyle name="Comma 4 10 2" xfId="151" xr:uid="{20699965-0E85-4C7A-9612-ABCFF2F7D54D}"/>
    <cellStyle name="Comma 4 2" xfId="19" xr:uid="{FE2D9F50-1F24-4258-88C6-F781FEDD39AE}"/>
    <cellStyle name="Comma 4 2 2" xfId="20" xr:uid="{E009F384-72FB-46DF-9593-73C3283F8D80}"/>
    <cellStyle name="Comma 4 2 2 2" xfId="21" xr:uid="{BE2DD1C5-0A68-4845-B75E-4DFEA2AC1B6D}"/>
    <cellStyle name="Comma 4 2 2 2 2" xfId="154" xr:uid="{64A8D5E4-DBB2-485D-AF77-105907511A34}"/>
    <cellStyle name="Comma 4 2 2 3" xfId="153" xr:uid="{5226F1D7-5A8B-489F-9B0B-D0E907A3C395}"/>
    <cellStyle name="Comma 4 2 3" xfId="152" xr:uid="{2F45A689-3F9A-4DA8-98EE-BB0AD7CE7E6B}"/>
    <cellStyle name="Comma 4 2 6" xfId="91" xr:uid="{70B1F5CE-305F-4BEC-83C0-620463F36475}"/>
    <cellStyle name="Comma 4 3" xfId="22" xr:uid="{AB359276-4D4C-4F6C-A603-91C284C05E44}"/>
    <cellStyle name="Comma 4 3 2" xfId="155" xr:uid="{41CC5E4A-FBA2-4037-BC09-F5A2BC56D8CE}"/>
    <cellStyle name="Comma 4 4" xfId="23" xr:uid="{46AB6AAC-675B-4834-93B8-A7CF104FE600}"/>
    <cellStyle name="Comma 4 4 2" xfId="156" xr:uid="{324756DA-40AD-443A-9A9E-3E9C251B9B52}"/>
    <cellStyle name="Comma 4 5" xfId="111" xr:uid="{6F887B59-6A60-4D06-B19E-B034C4971AE5}"/>
    <cellStyle name="Comma 4 5 2" xfId="180" xr:uid="{09B15CB3-8B7B-4458-A8BA-C56B8B1C22F5}"/>
    <cellStyle name="Comma 4 6" xfId="150" xr:uid="{CD2815DA-8733-4052-8E4A-F3406CBD2AFA}"/>
    <cellStyle name="Comma 4 7" xfId="102" xr:uid="{61A89BAE-C2A1-405A-AF6C-1DF0BE480A19}"/>
    <cellStyle name="Comma 40" xfId="93" xr:uid="{9AB85516-5DD8-4EC8-8D7C-F422013CDD0F}"/>
    <cellStyle name="Comma 5" xfId="24" xr:uid="{F9588EA3-2341-4EC4-8640-1137077F5D22}"/>
    <cellStyle name="Comma 5 2" xfId="25" xr:uid="{BCB764D1-239E-4F04-B5A2-D35D5FF97E89}"/>
    <cellStyle name="Comma 5 2 2" xfId="158" xr:uid="{B0923129-6C52-4DD8-A130-608AC7330FB0}"/>
    <cellStyle name="Comma 5 3" xfId="26" xr:uid="{DE69251B-1460-4A04-BB58-BE4152703B70}"/>
    <cellStyle name="Comma 5 3 2" xfId="159" xr:uid="{DA8DA09B-83AE-458F-BC5C-894BB0FB8845}"/>
    <cellStyle name="Comma 5 3 3" xfId="27" xr:uid="{12D69DD0-789B-47F7-9603-5139E2F14F60}"/>
    <cellStyle name="Comma 5 3 3 2" xfId="160" xr:uid="{EC4B521C-23CD-4359-994C-852E1E6A87B5}"/>
    <cellStyle name="Comma 5 3 3 3" xfId="113" xr:uid="{FA88E764-2B4A-46AC-AEA9-17FD8AA18B2A}"/>
    <cellStyle name="Comma 5 4" xfId="112" xr:uid="{E8ABC80A-E244-496F-9087-BC5FFEBF3C19}"/>
    <cellStyle name="Comma 5 5" xfId="157" xr:uid="{72442BA7-3877-49DC-954A-4762C0E953CF}"/>
    <cellStyle name="Comma 5 6" xfId="89" xr:uid="{A2E90A0D-80E7-4D2F-BF83-C559399A396E}"/>
    <cellStyle name="Comma 5 8" xfId="103" xr:uid="{9F8C187D-4FD5-4BD4-BDD4-E1228A1F9444}"/>
    <cellStyle name="Comma 6" xfId="28" xr:uid="{2DB5FEBB-83C6-40A0-A969-D07F2966A4F4}"/>
    <cellStyle name="Comma 6 2" xfId="114" xr:uid="{0C52C071-CF33-4077-91B1-135C8CAD44DB}"/>
    <cellStyle name="Comma 6 3" xfId="161" xr:uid="{740C8F82-43D1-4A81-8A70-2DCDEF735B46}"/>
    <cellStyle name="Comma 6 4" xfId="179" xr:uid="{4D666F86-4EBA-49BE-872F-207FACB235B1}"/>
    <cellStyle name="Comma 7" xfId="29" xr:uid="{DC9B9C04-B2C3-497F-B63C-FEB4EA6C111E}"/>
    <cellStyle name="Comma 7 2" xfId="115" xr:uid="{8598D59A-676F-4D34-9A35-4533E8262392}"/>
    <cellStyle name="Comma 7 3" xfId="162" xr:uid="{17D7068D-21C6-4F9E-A2CA-87BD6D990042}"/>
    <cellStyle name="Comma 7 4" xfId="99" xr:uid="{D93CC1B3-C24E-440A-BA38-A018B5033EEC}"/>
    <cellStyle name="Comma 8" xfId="30" xr:uid="{CB21D983-56D0-4AFB-9CB9-FA32CEC4A020}"/>
    <cellStyle name="Comma 8 2" xfId="163" xr:uid="{D97E3A49-6D77-4FDA-9CE1-0AE66C9362FB}"/>
    <cellStyle name="Comma 8 3" xfId="116" xr:uid="{181A2392-BC22-44DE-A6A9-96A30F66DB93}"/>
    <cellStyle name="Comma 9" xfId="106" xr:uid="{712260C8-D55D-40AE-BD03-F5CC13A2BDE0}"/>
    <cellStyle name="Currency 2" xfId="31" xr:uid="{6496CFA6-25D8-42C6-A388-F19B7AC0D589}"/>
    <cellStyle name="Followed Hyperlink" xfId="83" xr:uid="{F8E7D4A6-F9C1-4DD2-A315-E6F275735EC0}"/>
    <cellStyle name="Followed Hyperlink 2" xfId="32" xr:uid="{201565D6-C76E-4EAD-A28F-B471B1AF706B}"/>
    <cellStyle name="Hyperlink" xfId="82" builtinId="8" customBuiltin="1"/>
    <cellStyle name="Hyperlink 2" xfId="33" xr:uid="{AFA9615D-4DD7-463A-B036-FA45DBEE7504}"/>
    <cellStyle name="Hyperlink 2 2" xfId="34" xr:uid="{3EB76A29-8F1C-49A9-89B5-EC510604B928}"/>
    <cellStyle name="Hyperlink 2 2 2" xfId="117" xr:uid="{68A96DF5-2629-43D3-9709-ADF56F69909E}"/>
    <cellStyle name="Hyperlink 2 2 3" xfId="35" xr:uid="{348FFDBD-27B2-48F1-B709-7C080149A9CE}"/>
    <cellStyle name="Hyperlink 2 2 4" xfId="94" xr:uid="{6F6320F2-3A2B-4BB9-AAD3-E032FB4DA19B}"/>
    <cellStyle name="Hyperlink 2 3" xfId="36" xr:uid="{CA48AD58-0A67-4488-9D47-051443D32867}"/>
    <cellStyle name="Hyperlink 2 4" xfId="188" xr:uid="{6A2BAE05-E1BF-4483-9A9F-01935DEA8AA5}"/>
    <cellStyle name="Hyperlink 2 5" xfId="88" xr:uid="{153834C0-E883-465C-81C2-4669E099EF51}"/>
    <cellStyle name="Hyperlink 3" xfId="37" xr:uid="{AA8DD460-0D4A-424E-8AC5-B8DD27192A02}"/>
    <cellStyle name="Hyperlink 3 2" xfId="118" xr:uid="{52BC3727-D6A8-4E83-ACEC-E15F739268F8}"/>
    <cellStyle name="Hyperlink 3 3" xfId="84" xr:uid="{BB6E565A-907F-43CF-95A1-8228489AE1BD}"/>
    <cellStyle name="Hyperlink 4" xfId="38" xr:uid="{F15E0161-D721-4F63-A83E-DA15BB618A39}"/>
    <cellStyle name="Hyperlink 5" xfId="39" xr:uid="{CEB7DC73-B77F-4923-B877-6D9034C57283}"/>
    <cellStyle name="Hyperlink 6" xfId="40" xr:uid="{72933018-194A-4FCC-8076-39156A2FBCD3}"/>
    <cellStyle name="Normal" xfId="0" builtinId="0"/>
    <cellStyle name="Normal 10" xfId="105" xr:uid="{3DAC714E-A0F6-43BB-83B0-CBB4EE9BB650}"/>
    <cellStyle name="Normal 11" xfId="133" xr:uid="{137341F6-1755-4E78-837C-DC7DC33E3C9C}"/>
    <cellStyle name="Normal 12" xfId="134" xr:uid="{A2491A13-E9E7-4D6D-B32C-E0F0283090BA}"/>
    <cellStyle name="Normal 13" xfId="172" xr:uid="{AC140A7B-1ACC-4A11-BDF9-A5E81AEE7281}"/>
    <cellStyle name="Normal 14" xfId="174" xr:uid="{78BBB92B-5A4B-41D0-A2BE-8AF9F929560E}"/>
    <cellStyle name="Normal 15" xfId="181" xr:uid="{92EBAA5E-8AC5-434A-A631-E83AA05C5FF1}"/>
    <cellStyle name="Normal 16" xfId="95" xr:uid="{161F6A1B-527E-4349-A2B7-858919BC5A86}"/>
    <cellStyle name="Normal 17" xfId="41" xr:uid="{E2198955-59F3-4B4B-A6FF-AA1C43A85C60}"/>
    <cellStyle name="Normal 17 2" xfId="42" xr:uid="{D68C29D7-EDE1-4ED1-8935-40908C9AFB0B}"/>
    <cellStyle name="Normal 18" xfId="182" xr:uid="{C2D9560B-14A8-485B-B38A-79A14F76376E}"/>
    <cellStyle name="Normal 19" xfId="189" xr:uid="{1C4B62CA-83C5-4447-A6C0-856AEF032C47}"/>
    <cellStyle name="Normal 19 5" xfId="43" xr:uid="{40E8D5FC-7A12-4A5C-B5D8-8E578DCBBF61}"/>
    <cellStyle name="Normal 2" xfId="44" xr:uid="{C997AEA8-6D38-4A90-B1D1-6CC23DE45B44}"/>
    <cellStyle name="Normal 2 10" xfId="45" xr:uid="{06364462-6CCE-4C86-B23B-65BBDC77DF60}"/>
    <cellStyle name="Normal 2 2" xfId="46" xr:uid="{7A952AFB-BD7E-43D2-996C-E1C760E0C7EC}"/>
    <cellStyle name="Normal 2 2 2" xfId="47" xr:uid="{58B367EA-EEF8-4EF8-A13C-E738C584BCC5}"/>
    <cellStyle name="Normal 2 2 2 2" xfId="92" xr:uid="{008A9E44-6126-4A20-B5C4-6F8FBE33A07F}"/>
    <cellStyle name="Normal 2 2 3" xfId="48" xr:uid="{435D9394-FED9-4FE7-9F4E-AC077D4847BA}"/>
    <cellStyle name="Normal 2 3" xfId="49" xr:uid="{ECCCFD37-463A-4C7A-9972-797FB6DA1829}"/>
    <cellStyle name="Normal 2 3 2" xfId="50" xr:uid="{99FBF6CB-FA00-4F03-BB86-60F1B35CE8ED}"/>
    <cellStyle name="Normal 2 3 3" xfId="51" xr:uid="{DC520240-F483-46F4-91C0-90CD4BD74DC2}"/>
    <cellStyle name="Normal 2 4" xfId="52" xr:uid="{59B95A0F-4DE6-4744-B461-1A9B20EEB376}"/>
    <cellStyle name="Normal 2 4 2" xfId="53" xr:uid="{BECF6814-5BAD-42E9-8186-328EC58D6679}"/>
    <cellStyle name="Normal 2 4 2 2" xfId="164" xr:uid="{6943AF14-344C-4073-8E6A-C04293C63C92}"/>
    <cellStyle name="Normal 2 4 2 3" xfId="119" xr:uid="{0567122D-A07E-4C5F-82F0-0801AC77087E}"/>
    <cellStyle name="Normal 2 5" xfId="54" xr:uid="{E3A2A491-0ECB-4960-9DD8-E76152C8C93F}"/>
    <cellStyle name="Normal 20" xfId="190" xr:uid="{F7951CDB-9E49-47D0-80E8-3899C64FAB07}"/>
    <cellStyle name="Normal 20 2 2 2 5 2 3 2 3" xfId="55" xr:uid="{90906816-9577-4AA3-A01F-56AA85E9AAB1}"/>
    <cellStyle name="Normal 20 2 2 2 5 2 3 2 3 2" xfId="165" xr:uid="{9E74E2FA-D3A3-4C6B-B7AE-CFEBFAB4C140}"/>
    <cellStyle name="Normal 20 2 2 2 5 2 3 2 3 3" xfId="120" xr:uid="{BABE4005-C7A0-4765-86FC-98895414C27B}"/>
    <cellStyle name="Normal 21" xfId="191" xr:uid="{00A8431B-3551-4D8D-BB93-87313684ED44}"/>
    <cellStyle name="Normal 3" xfId="56" xr:uid="{9592B72D-8B01-4F87-AE38-D86DAB7A7972}"/>
    <cellStyle name="Normal 3 2" xfId="57" xr:uid="{674007F3-DE22-4D4F-8783-490034450786}"/>
    <cellStyle name="Normal 3 2 2" xfId="58" xr:uid="{80FC3FAA-3726-4897-8F27-BCE6854CFF80}"/>
    <cellStyle name="Normal 3 2 3" xfId="59" xr:uid="{47B96D4B-3680-455F-8437-C7DD837039C0}"/>
    <cellStyle name="Normal 3 2 4" xfId="60" xr:uid="{7F058102-0BCA-4D5A-A739-E2112F2D040A}"/>
    <cellStyle name="Normal 3 2 5" xfId="122" xr:uid="{B4169EA4-7419-44A5-8BB5-289AF117B1BC}"/>
    <cellStyle name="Normal 3 3" xfId="61" xr:uid="{7D964763-1803-4398-AFFD-95ACA423B106}"/>
    <cellStyle name="Normal 3 3 2" xfId="62" xr:uid="{49619F36-462D-4065-8E62-6E6A4BF7E152}"/>
    <cellStyle name="Normal 3 3 2 2" xfId="63" xr:uid="{AD0454B8-5C9C-418E-A739-320FD9A8D05B}"/>
    <cellStyle name="Normal 3 3 2 3" xfId="166" xr:uid="{FA683D3C-41EE-49B5-95BA-9DAB4FF1A98D}"/>
    <cellStyle name="Normal 3 3 2 4" xfId="123" xr:uid="{9844153B-2C3E-4213-A244-CFF1E4E70C3E}"/>
    <cellStyle name="Normal 3 4" xfId="64" xr:uid="{805CB3E9-3CD8-42FF-846B-A438B6B786AF}"/>
    <cellStyle name="Normal 3 5" xfId="65" xr:uid="{E5F10B66-E9DF-47E3-8B98-37FFDE2C1A2B}"/>
    <cellStyle name="Normal 3 6" xfId="121" xr:uid="{7F8A16DB-EF74-4369-8804-D12DDA6A0E1D}"/>
    <cellStyle name="Normal 3 6 2 2 4" xfId="66" xr:uid="{0972C69E-9A9A-423A-B98C-6502A511D9C8}"/>
    <cellStyle name="Normal 3 6 2 2 4 2" xfId="167" xr:uid="{87233674-3571-4794-82CF-73F1AF3E8CC6}"/>
    <cellStyle name="Normal 3 6 2 2 4 3" xfId="124" xr:uid="{9F52982B-D5DB-4B67-B45F-EF1831693CD6}"/>
    <cellStyle name="Normal 4" xfId="67" xr:uid="{817B75E6-721A-4CA4-8C04-E33898CDA248}"/>
    <cellStyle name="Normal 4 2" xfId="68" xr:uid="{775C03EF-8CF8-4B5E-8803-AFA81036C3E3}"/>
    <cellStyle name="Normal 4 2 2" xfId="97" xr:uid="{75FF6A8A-5F3E-4381-A76F-B4B2D97676FB}"/>
    <cellStyle name="Normal 4 2 3" xfId="168" xr:uid="{D8A10EE2-430D-4D83-A695-256014BB713B}"/>
    <cellStyle name="Normal 4 2 4" xfId="126" xr:uid="{2FBE4BDD-D724-4690-BF2D-09404055A396}"/>
    <cellStyle name="Normal 4 3" xfId="69" xr:uid="{F1B3A5EE-4EE6-4CE4-A91B-5B263F7CAD5F}"/>
    <cellStyle name="Normal 4 3 2" xfId="169" xr:uid="{0198C6B0-7025-4A83-AFCC-E91F049355AB}"/>
    <cellStyle name="Normal 4 3 3" xfId="127" xr:uid="{1BC395A6-AC5C-4B2F-BCE4-7FB0C8F0A86F}"/>
    <cellStyle name="Normal 4 4" xfId="125" xr:uid="{57155F03-3AEB-4652-9FF3-DA82298A221D}"/>
    <cellStyle name="Normal 4 5" xfId="85" xr:uid="{724EEE3A-4830-44F6-BA1A-49789B8C65F9}"/>
    <cellStyle name="Normal 4 6" xfId="100" xr:uid="{C59AE89F-CBE3-481B-A9D5-BC9953CF83F1}"/>
    <cellStyle name="Normal 5" xfId="70" xr:uid="{75737D65-C826-40B2-B6FE-FED6F175EB9D}"/>
    <cellStyle name="Normal 5 2" xfId="71" xr:uid="{47676FB0-796C-4B52-9A63-D011938CCA66}"/>
    <cellStyle name="Normal 5 2 2 3" xfId="184" xr:uid="{16D2CA9E-67A6-4B82-AEBD-FAADB6425E05}"/>
    <cellStyle name="Normal 5 3" xfId="128" xr:uid="{03FC73D0-2D07-47C6-9DC3-1FADB2D03F86}"/>
    <cellStyle name="Normal 5 4" xfId="170" xr:uid="{A062BAC7-DF9C-47C4-B15C-EA50232AC285}"/>
    <cellStyle name="Normal 5 5" xfId="86" xr:uid="{5E79D8B4-62E3-45ED-A75A-72BFE7E3F067}"/>
    <cellStyle name="Normal 6" xfId="72" xr:uid="{064B7362-8D43-44D5-9C9D-982DE8D0C73D}"/>
    <cellStyle name="Normal 6 2" xfId="73" xr:uid="{46665C95-1B50-4E8E-8D5D-694C67C6B4FF}"/>
    <cellStyle name="Normal 6 3" xfId="129" xr:uid="{014A88E9-198F-41D8-B6F6-0145133154E1}"/>
    <cellStyle name="Normal 62" xfId="74" xr:uid="{A7C26D3B-AC86-49E4-8FB7-62DCD764EA61}"/>
    <cellStyle name="Normal 7" xfId="75" xr:uid="{C20F53F9-78C7-4A32-9030-9AF5CE22A9B0}"/>
    <cellStyle name="Normal 7 2" xfId="130" xr:uid="{D4CC9E2F-0D05-4A33-8657-F2BC48FD06EC}"/>
    <cellStyle name="Normal 7 3" xfId="173" xr:uid="{80F6D6CD-4376-426A-B811-E37671A73A54}"/>
    <cellStyle name="Normal 7 4" xfId="87" xr:uid="{6E3D3C71-CD5D-48C4-91A1-AE57572E9519}"/>
    <cellStyle name="Normal 8" xfId="76" xr:uid="{CFBB25F2-55EA-4427-B6D7-464B8CCB27D6}"/>
    <cellStyle name="Normal 8 2" xfId="131" xr:uid="{5EFB27EB-9F7F-4FC4-8105-3A1B865BB1B7}"/>
    <cellStyle name="Normal 8 3" xfId="104" xr:uid="{991ADA8E-3298-4C64-BBDD-2E8F94C5EEDE}"/>
    <cellStyle name="Normal 9" xfId="77" xr:uid="{1D2D9A8F-53A4-4899-A437-45F70CCDE4CF}"/>
    <cellStyle name="Normal 9 2" xfId="132" xr:uid="{71AFE7C6-A796-4628-B42F-B0314FDF12FB}"/>
    <cellStyle name="Normal 9 2 2" xfId="187" xr:uid="{1379B87C-D961-40C2-897F-93BAB773CA57}"/>
    <cellStyle name="Normal 9 3" xfId="171" xr:uid="{654C2139-45EF-4053-8582-599729F7391A}"/>
    <cellStyle name="Normal 9 4" xfId="96" xr:uid="{902261C3-AE50-4A3B-9BF2-94A2EAC74565}"/>
    <cellStyle name="Percent 15 2" xfId="78" xr:uid="{F2C78E8F-8022-4C5B-BD89-258155CFC859}"/>
    <cellStyle name="Percent 2" xfId="79" xr:uid="{0C53EE1F-9E73-409D-A83F-C9DD2AE8E713}"/>
    <cellStyle name="Percent 2 2" xfId="80" xr:uid="{BCC0E7CB-8C2F-4B56-85E0-22B6D590E346}"/>
    <cellStyle name="Percent 3" xfId="81" xr:uid="{122C5BC9-4AE9-4A16-AB40-A2B7A11CDEB5}"/>
    <cellStyle name="Percent 3 2" xfId="101" xr:uid="{F50F58FC-FBC7-44C8-8D74-CD2692328CAA}"/>
    <cellStyle name="Percent 3 3" xfId="90" xr:uid="{D4342BA2-8E48-4D5A-A08A-8C2B1FF04A59}"/>
    <cellStyle name="Percent 4" xfId="177" xr:uid="{7685EDB7-0D30-4DE0-95D8-DCD2D7574ED6}"/>
    <cellStyle name="Percent 4 2" xfId="178" xr:uid="{103BA13C-602C-4F1C-A552-E483530C98EE}"/>
    <cellStyle name="Percent 4 3" xfId="186" xr:uid="{2EE2ACF1-6884-4220-B86A-AA110F9849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2C9C8-9F08-4320-98EF-8220BAF4C0B9}">
  <dimension ref="A1:I103"/>
  <sheetViews>
    <sheetView tabSelected="1" zoomScaleNormal="100" zoomScaleSheetLayoutView="85" zoomScalePageLayoutView="70" workbookViewId="0">
      <selection activeCell="A15" sqref="A15"/>
    </sheetView>
  </sheetViews>
  <sheetFormatPr defaultColWidth="9.140625" defaultRowHeight="12.75" x14ac:dyDescent="0.5"/>
  <cols>
    <col min="1" max="1" width="55.28515625" style="26" customWidth="1"/>
    <col min="2" max="2" width="8.42578125" style="20" customWidth="1"/>
    <col min="3" max="3" width="0.85546875" style="20" customWidth="1"/>
    <col min="4" max="4" width="14.42578125" style="39" bestFit="1" customWidth="1"/>
    <col min="5" max="5" width="0.85546875" style="40" customWidth="1"/>
    <col min="6" max="6" width="14.42578125" style="39" bestFit="1" customWidth="1"/>
    <col min="7" max="7" width="16.140625" style="26" bestFit="1" customWidth="1"/>
    <col min="8" max="16384" width="9.140625" style="26"/>
  </cols>
  <sheetData>
    <row r="1" spans="1:7" ht="16.5" customHeight="1" x14ac:dyDescent="0.5">
      <c r="A1" s="38" t="s">
        <v>0</v>
      </c>
    </row>
    <row r="2" spans="1:7" ht="16.5" customHeight="1" x14ac:dyDescent="0.5">
      <c r="A2" s="41" t="s">
        <v>1</v>
      </c>
    </row>
    <row r="3" spans="1:7" ht="16.5" customHeight="1" x14ac:dyDescent="0.5">
      <c r="A3" s="42" t="s">
        <v>2</v>
      </c>
      <c r="B3" s="43"/>
      <c r="C3" s="43"/>
      <c r="D3" s="44"/>
      <c r="E3" s="45"/>
      <c r="F3" s="44"/>
    </row>
    <row r="4" spans="1:7" ht="16.5" customHeight="1" x14ac:dyDescent="0.5"/>
    <row r="5" spans="1:7" ht="16.5" customHeight="1" x14ac:dyDescent="0.5"/>
    <row r="6" spans="1:7" ht="16.5" customHeight="1" x14ac:dyDescent="0.5">
      <c r="A6" s="46"/>
      <c r="B6" s="47"/>
      <c r="C6" s="47"/>
      <c r="D6" s="13" t="s">
        <v>3</v>
      </c>
      <c r="E6" s="48"/>
      <c r="F6" s="13" t="s">
        <v>4</v>
      </c>
    </row>
    <row r="7" spans="1:7" ht="16.5" customHeight="1" x14ac:dyDescent="0.5">
      <c r="A7" s="46"/>
      <c r="B7" s="49" t="s">
        <v>5</v>
      </c>
      <c r="C7" s="47"/>
      <c r="D7" s="50" t="s">
        <v>6</v>
      </c>
      <c r="E7" s="48"/>
      <c r="F7" s="50" t="s">
        <v>6</v>
      </c>
    </row>
    <row r="8" spans="1:7" ht="16.5" customHeight="1" x14ac:dyDescent="0.5">
      <c r="A8" s="46"/>
      <c r="B8" s="47"/>
      <c r="C8" s="47"/>
      <c r="D8" s="51"/>
      <c r="E8" s="48"/>
      <c r="F8" s="51"/>
    </row>
    <row r="9" spans="1:7" ht="16.5" customHeight="1" x14ac:dyDescent="0.5">
      <c r="A9" s="46" t="s">
        <v>7</v>
      </c>
      <c r="B9" s="47"/>
      <c r="C9" s="47"/>
      <c r="D9" s="51"/>
      <c r="E9" s="48"/>
      <c r="F9" s="51"/>
    </row>
    <row r="10" spans="1:7" ht="16.5" customHeight="1" x14ac:dyDescent="0.5">
      <c r="A10" s="46"/>
      <c r="B10" s="47"/>
      <c r="C10" s="47"/>
      <c r="D10" s="51"/>
      <c r="E10" s="48"/>
      <c r="F10" s="51"/>
    </row>
    <row r="11" spans="1:7" ht="16.5" customHeight="1" x14ac:dyDescent="0.5">
      <c r="A11" s="26" t="s">
        <v>8</v>
      </c>
      <c r="B11" s="20">
        <v>6.3</v>
      </c>
      <c r="D11" s="39">
        <v>5149654952</v>
      </c>
      <c r="F11" s="39">
        <v>4622243167</v>
      </c>
    </row>
    <row r="12" spans="1:7" ht="16.5" customHeight="1" x14ac:dyDescent="0.5">
      <c r="A12" s="52" t="s">
        <v>9</v>
      </c>
      <c r="B12" s="20">
        <v>6.4</v>
      </c>
      <c r="D12" s="39">
        <v>218989417</v>
      </c>
      <c r="F12" s="39">
        <v>18770417</v>
      </c>
    </row>
    <row r="13" spans="1:7" ht="16.5" customHeight="1" x14ac:dyDescent="0.5">
      <c r="A13" s="26" t="s">
        <v>10</v>
      </c>
      <c r="B13" s="20" t="s">
        <v>129</v>
      </c>
      <c r="D13" s="39">
        <v>374004763</v>
      </c>
      <c r="F13" s="39">
        <v>4350136359</v>
      </c>
    </row>
    <row r="14" spans="1:7" ht="16.5" customHeight="1" x14ac:dyDescent="0.5">
      <c r="A14" s="26" t="s">
        <v>11</v>
      </c>
      <c r="B14" s="20">
        <v>6.23</v>
      </c>
      <c r="D14" s="39">
        <v>51053197</v>
      </c>
      <c r="F14" s="39">
        <v>61867215</v>
      </c>
      <c r="G14" s="53"/>
    </row>
    <row r="15" spans="1:7" ht="16.5" customHeight="1" x14ac:dyDescent="0.5">
      <c r="A15" s="26" t="s">
        <v>12</v>
      </c>
      <c r="C15" s="26"/>
      <c r="D15" s="39">
        <v>47545072</v>
      </c>
      <c r="F15" s="39">
        <v>48611928</v>
      </c>
      <c r="G15" s="53"/>
    </row>
    <row r="16" spans="1:7" ht="16.5" customHeight="1" x14ac:dyDescent="0.5">
      <c r="A16" s="26" t="s">
        <v>134</v>
      </c>
      <c r="B16" s="20">
        <v>6.6</v>
      </c>
      <c r="D16" s="39">
        <v>17879090</v>
      </c>
      <c r="F16" s="39">
        <v>14608546</v>
      </c>
    </row>
    <row r="17" spans="1:6" ht="16.5" customHeight="1" x14ac:dyDescent="0.5">
      <c r="A17" s="52" t="s">
        <v>13</v>
      </c>
      <c r="B17" s="20">
        <v>6.7</v>
      </c>
      <c r="D17" s="39">
        <v>1384903</v>
      </c>
      <c r="F17" s="39">
        <v>3228020</v>
      </c>
    </row>
    <row r="18" spans="1:6" ht="16.5" customHeight="1" x14ac:dyDescent="0.5">
      <c r="A18" s="52" t="s">
        <v>14</v>
      </c>
      <c r="B18" s="54">
        <v>6.8</v>
      </c>
      <c r="D18" s="39">
        <v>3600295</v>
      </c>
      <c r="F18" s="39">
        <v>5569581</v>
      </c>
    </row>
    <row r="19" spans="1:6" ht="16.5" customHeight="1" x14ac:dyDescent="0.5">
      <c r="A19" s="26" t="s">
        <v>16</v>
      </c>
      <c r="B19" s="72" t="s">
        <v>15</v>
      </c>
      <c r="D19" s="39">
        <v>1109957</v>
      </c>
      <c r="F19" s="39">
        <v>1741296</v>
      </c>
    </row>
    <row r="20" spans="1:6" ht="16.5" customHeight="1" x14ac:dyDescent="0.5">
      <c r="A20" s="26" t="s">
        <v>17</v>
      </c>
      <c r="B20" s="54" t="s">
        <v>130</v>
      </c>
      <c r="D20" s="39">
        <v>7619641</v>
      </c>
      <c r="F20" s="39">
        <v>7047286</v>
      </c>
    </row>
    <row r="21" spans="1:6" ht="16.5" customHeight="1" x14ac:dyDescent="0.5">
      <c r="A21" s="26" t="s">
        <v>18</v>
      </c>
      <c r="B21" s="20">
        <v>6.11</v>
      </c>
      <c r="D21" s="39">
        <v>473171384</v>
      </c>
      <c r="F21" s="39">
        <v>447760536</v>
      </c>
    </row>
    <row r="22" spans="1:6" ht="16.5" customHeight="1" x14ac:dyDescent="0.5">
      <c r="A22" s="26" t="s">
        <v>19</v>
      </c>
      <c r="D22" s="44">
        <v>38952736</v>
      </c>
      <c r="F22" s="44">
        <v>39931309</v>
      </c>
    </row>
    <row r="23" spans="1:6" ht="16.5" customHeight="1" x14ac:dyDescent="0.5"/>
    <row r="24" spans="1:6" ht="16.5" customHeight="1" thickBot="1" x14ac:dyDescent="0.55000000000000004">
      <c r="A24" s="46" t="s">
        <v>20</v>
      </c>
      <c r="D24" s="55">
        <f>SUM(D11:D22)</f>
        <v>6384965407</v>
      </c>
      <c r="E24" s="39"/>
      <c r="F24" s="55">
        <f>SUM(F11:F22)</f>
        <v>9621515660</v>
      </c>
    </row>
    <row r="25" spans="1:6" ht="16.5" customHeight="1" thickTop="1" x14ac:dyDescent="0.5">
      <c r="A25" s="46"/>
    </row>
    <row r="26" spans="1:6" ht="16.5" customHeight="1" x14ac:dyDescent="0.5">
      <c r="A26" s="46"/>
    </row>
    <row r="27" spans="1:6" ht="16.5" customHeight="1" x14ac:dyDescent="0.5">
      <c r="A27" s="46"/>
    </row>
    <row r="28" spans="1:6" ht="16.5" customHeight="1" x14ac:dyDescent="0.5">
      <c r="A28" s="46"/>
    </row>
    <row r="29" spans="1:6" ht="16.5" customHeight="1" x14ac:dyDescent="0.5">
      <c r="A29" s="46"/>
    </row>
    <row r="30" spans="1:6" ht="16.5" customHeight="1" x14ac:dyDescent="0.5">
      <c r="A30" s="46"/>
    </row>
    <row r="31" spans="1:6" ht="16.5" customHeight="1" x14ac:dyDescent="0.5">
      <c r="A31" s="46"/>
    </row>
    <row r="32" spans="1:6" ht="16.5" customHeight="1" x14ac:dyDescent="0.5"/>
    <row r="33" spans="1:6" ht="16.5" customHeight="1" x14ac:dyDescent="0.5"/>
    <row r="34" spans="1:6" ht="16.5" customHeight="1" x14ac:dyDescent="0.5"/>
    <row r="35" spans="1:6" ht="16.5" customHeight="1" x14ac:dyDescent="0.5"/>
    <row r="36" spans="1:6" ht="16.5" customHeight="1" x14ac:dyDescent="0.5"/>
    <row r="37" spans="1:6" ht="16.5" customHeight="1" x14ac:dyDescent="0.5"/>
    <row r="38" spans="1:6" ht="16.5" customHeight="1" x14ac:dyDescent="0.5"/>
    <row r="39" spans="1:6" ht="16.5" customHeight="1" x14ac:dyDescent="0.5"/>
    <row r="40" spans="1:6" ht="16.5" customHeight="1" x14ac:dyDescent="0.5">
      <c r="B40" s="26"/>
      <c r="C40" s="26"/>
      <c r="D40" s="26"/>
      <c r="E40" s="26"/>
      <c r="F40" s="26"/>
    </row>
    <row r="41" spans="1:6" ht="16.5" customHeight="1" x14ac:dyDescent="0.5"/>
    <row r="42" spans="1:6" ht="16.5" customHeight="1" x14ac:dyDescent="0.5"/>
    <row r="43" spans="1:6" ht="16.5" customHeight="1" x14ac:dyDescent="0.5"/>
    <row r="44" spans="1:6" ht="16.5" customHeight="1" x14ac:dyDescent="0.5"/>
    <row r="45" spans="1:6" ht="16.5" customHeight="1" x14ac:dyDescent="0.5">
      <c r="A45" s="75" t="s">
        <v>137</v>
      </c>
      <c r="B45" s="75"/>
      <c r="C45" s="75"/>
      <c r="D45" s="75"/>
      <c r="E45" s="75"/>
      <c r="F45" s="75"/>
    </row>
    <row r="46" spans="1:6" ht="16.5" customHeight="1" x14ac:dyDescent="0.5">
      <c r="A46" s="75" t="s">
        <v>136</v>
      </c>
      <c r="B46" s="75"/>
      <c r="C46" s="75"/>
      <c r="D46" s="75"/>
      <c r="E46" s="75"/>
      <c r="F46" s="75"/>
    </row>
    <row r="47" spans="1:6" ht="16.5" customHeight="1" x14ac:dyDescent="0.5">
      <c r="B47" s="26"/>
      <c r="C47" s="26"/>
      <c r="D47" s="26"/>
      <c r="E47" s="26"/>
      <c r="F47" s="26"/>
    </row>
    <row r="48" spans="1:6" ht="15.75" customHeight="1" x14ac:dyDescent="0.5">
      <c r="A48" s="56"/>
      <c r="B48" s="56"/>
      <c r="C48" s="56"/>
    </row>
    <row r="49" spans="1:7" ht="16.5" hidden="1" customHeight="1" x14ac:dyDescent="0.5">
      <c r="A49" s="56"/>
      <c r="B49" s="56"/>
      <c r="C49" s="56"/>
    </row>
    <row r="50" spans="1:7" s="57" customFormat="1" ht="21.95" customHeight="1" x14ac:dyDescent="0.5">
      <c r="A50" s="76" t="s">
        <v>21</v>
      </c>
      <c r="B50" s="76"/>
      <c r="C50" s="76"/>
      <c r="D50" s="76"/>
      <c r="E50" s="76"/>
      <c r="F50" s="76"/>
      <c r="G50" s="26"/>
    </row>
    <row r="51" spans="1:7" ht="16.5" customHeight="1" x14ac:dyDescent="0.5">
      <c r="A51" s="38" t="s">
        <v>0</v>
      </c>
    </row>
    <row r="52" spans="1:7" ht="16.5" customHeight="1" x14ac:dyDescent="0.5">
      <c r="A52" s="41" t="s">
        <v>22</v>
      </c>
    </row>
    <row r="53" spans="1:7" ht="16.5" customHeight="1" x14ac:dyDescent="0.5">
      <c r="A53" s="42" t="str">
        <f>A3</f>
        <v>As at 31 December 2024</v>
      </c>
      <c r="B53" s="43"/>
      <c r="C53" s="43"/>
      <c r="D53" s="44"/>
      <c r="E53" s="45"/>
      <c r="F53" s="44"/>
    </row>
    <row r="54" spans="1:7" ht="16.5" customHeight="1" x14ac:dyDescent="0.5"/>
    <row r="55" spans="1:7" ht="16.5" customHeight="1" x14ac:dyDescent="0.5"/>
    <row r="56" spans="1:7" ht="16.5" customHeight="1" x14ac:dyDescent="0.5">
      <c r="B56" s="47"/>
      <c r="C56" s="47"/>
      <c r="D56" s="13" t="s">
        <v>3</v>
      </c>
      <c r="E56" s="48"/>
      <c r="F56" s="13" t="s">
        <v>4</v>
      </c>
    </row>
    <row r="57" spans="1:7" ht="16.5" customHeight="1" x14ac:dyDescent="0.5">
      <c r="B57" s="49" t="s">
        <v>5</v>
      </c>
      <c r="C57" s="47"/>
      <c r="D57" s="50" t="s">
        <v>6</v>
      </c>
      <c r="E57" s="48"/>
      <c r="F57" s="50" t="s">
        <v>6</v>
      </c>
    </row>
    <row r="58" spans="1:7" ht="16.5" customHeight="1" x14ac:dyDescent="0.5">
      <c r="B58" s="47"/>
      <c r="C58" s="47"/>
      <c r="D58" s="51"/>
      <c r="E58" s="48"/>
      <c r="F58" s="51"/>
    </row>
    <row r="59" spans="1:7" ht="16.5" customHeight="1" x14ac:dyDescent="0.5">
      <c r="A59" s="46" t="s">
        <v>23</v>
      </c>
    </row>
    <row r="60" spans="1:7" ht="16.5" customHeight="1" x14ac:dyDescent="0.5">
      <c r="A60" s="20"/>
    </row>
    <row r="61" spans="1:7" ht="16.5" customHeight="1" x14ac:dyDescent="0.5">
      <c r="A61" s="46" t="s">
        <v>24</v>
      </c>
    </row>
    <row r="62" spans="1:7" ht="16.5" customHeight="1" x14ac:dyDescent="0.5">
      <c r="A62" s="46"/>
    </row>
    <row r="63" spans="1:7" ht="16.5" customHeight="1" x14ac:dyDescent="0.5">
      <c r="A63" s="26" t="s">
        <v>25</v>
      </c>
      <c r="B63" s="20">
        <v>6.23</v>
      </c>
      <c r="D63" s="39">
        <v>0</v>
      </c>
      <c r="F63" s="39">
        <v>4289297920</v>
      </c>
    </row>
    <row r="64" spans="1:7" ht="16.5" customHeight="1" x14ac:dyDescent="0.5">
      <c r="A64" s="26" t="s">
        <v>26</v>
      </c>
      <c r="B64" s="20">
        <v>6.23</v>
      </c>
      <c r="D64" s="39">
        <v>570735679</v>
      </c>
      <c r="F64" s="39">
        <v>42488267</v>
      </c>
    </row>
    <row r="65" spans="1:8" ht="16.5" customHeight="1" x14ac:dyDescent="0.5">
      <c r="A65" s="26" t="s">
        <v>27</v>
      </c>
      <c r="B65" s="20">
        <v>6.23</v>
      </c>
      <c r="D65" s="39">
        <v>3519679</v>
      </c>
      <c r="F65" s="39">
        <v>8211736</v>
      </c>
    </row>
    <row r="66" spans="1:8" ht="16.5" customHeight="1" x14ac:dyDescent="0.5">
      <c r="A66" s="26" t="s">
        <v>135</v>
      </c>
      <c r="B66" s="20">
        <v>6.6</v>
      </c>
      <c r="D66" s="39">
        <v>18282830</v>
      </c>
      <c r="F66" s="39">
        <v>14292544</v>
      </c>
      <c r="H66" s="53"/>
    </row>
    <row r="67" spans="1:8" ht="16.5" customHeight="1" x14ac:dyDescent="0.5">
      <c r="A67" s="26" t="s">
        <v>28</v>
      </c>
      <c r="D67" s="39">
        <v>82347180</v>
      </c>
      <c r="F67" s="39">
        <v>99231621</v>
      </c>
    </row>
    <row r="68" spans="1:8" ht="16.5" customHeight="1" x14ac:dyDescent="0.5">
      <c r="A68" s="26" t="s">
        <v>29</v>
      </c>
      <c r="B68" s="20">
        <v>6.12</v>
      </c>
      <c r="D68" s="39">
        <v>28310558</v>
      </c>
      <c r="F68" s="39">
        <v>23393421</v>
      </c>
    </row>
    <row r="69" spans="1:8" ht="16.5" customHeight="1" x14ac:dyDescent="0.5">
      <c r="A69" s="26" t="s">
        <v>30</v>
      </c>
      <c r="D69" s="39">
        <v>24699339</v>
      </c>
      <c r="F69" s="39">
        <v>22108921</v>
      </c>
    </row>
    <row r="70" spans="1:8" ht="16.5" customHeight="1" x14ac:dyDescent="0.5">
      <c r="A70" s="26" t="s">
        <v>31</v>
      </c>
      <c r="D70" s="39">
        <v>37506340</v>
      </c>
      <c r="F70" s="39">
        <v>45215470</v>
      </c>
    </row>
    <row r="71" spans="1:8" ht="16.5" customHeight="1" x14ac:dyDescent="0.5">
      <c r="A71" s="58" t="s">
        <v>32</v>
      </c>
      <c r="B71" s="54" t="s">
        <v>132</v>
      </c>
      <c r="D71" s="39">
        <v>3714916</v>
      </c>
      <c r="F71" s="39">
        <v>5495243</v>
      </c>
    </row>
    <row r="72" spans="1:8" ht="16.5" customHeight="1" x14ac:dyDescent="0.5">
      <c r="A72" s="26" t="s">
        <v>33</v>
      </c>
      <c r="D72" s="44">
        <v>9606297</v>
      </c>
      <c r="F72" s="44">
        <v>14676928</v>
      </c>
    </row>
    <row r="73" spans="1:8" ht="16.5" customHeight="1" x14ac:dyDescent="0.5"/>
    <row r="74" spans="1:8" ht="16.5" customHeight="1" x14ac:dyDescent="0.5">
      <c r="A74" s="59" t="s">
        <v>34</v>
      </c>
      <c r="D74" s="44">
        <f>SUM(D63:D73)</f>
        <v>778722818</v>
      </c>
      <c r="E74" s="39"/>
      <c r="F74" s="44">
        <f>SUM(F63:F73)</f>
        <v>4564412071</v>
      </c>
    </row>
    <row r="75" spans="1:8" ht="16.5" customHeight="1" x14ac:dyDescent="0.5"/>
    <row r="76" spans="1:8" ht="16.5" customHeight="1" x14ac:dyDescent="0.5"/>
    <row r="77" spans="1:8" ht="16.5" customHeight="1" x14ac:dyDescent="0.5">
      <c r="A77" s="46" t="s">
        <v>35</v>
      </c>
    </row>
    <row r="78" spans="1:8" ht="16.5" customHeight="1" x14ac:dyDescent="0.5">
      <c r="A78" s="46"/>
    </row>
    <row r="79" spans="1:8" ht="16.5" customHeight="1" x14ac:dyDescent="0.5">
      <c r="A79" s="26" t="s">
        <v>36</v>
      </c>
      <c r="B79" s="20">
        <v>6.13</v>
      </c>
      <c r="D79" s="39">
        <v>500000000</v>
      </c>
      <c r="F79" s="39">
        <v>500000000</v>
      </c>
    </row>
    <row r="80" spans="1:8" ht="16.5" customHeight="1" x14ac:dyDescent="0.5">
      <c r="A80" s="26" t="s">
        <v>37</v>
      </c>
    </row>
    <row r="81" spans="1:9" ht="16.5" customHeight="1" x14ac:dyDescent="0.5">
      <c r="A81" s="26" t="s">
        <v>38</v>
      </c>
      <c r="B81" s="20">
        <v>6.14</v>
      </c>
      <c r="D81" s="39">
        <v>50000000</v>
      </c>
      <c r="F81" s="39">
        <v>50000000</v>
      </c>
    </row>
    <row r="82" spans="1:9" ht="16.5" customHeight="1" x14ac:dyDescent="0.5">
      <c r="A82" s="26" t="s">
        <v>39</v>
      </c>
      <c r="D82" s="39">
        <v>5046722912</v>
      </c>
      <c r="F82" s="39">
        <v>4495621594</v>
      </c>
    </row>
    <row r="83" spans="1:9" ht="16.5" customHeight="1" x14ac:dyDescent="0.5">
      <c r="A83" s="26" t="s">
        <v>40</v>
      </c>
      <c r="D83" s="44">
        <v>9519677</v>
      </c>
      <c r="F83" s="44">
        <v>11481995</v>
      </c>
      <c r="G83" s="53"/>
    </row>
    <row r="84" spans="1:9" ht="16.5" customHeight="1" x14ac:dyDescent="0.5"/>
    <row r="85" spans="1:9" ht="16.5" customHeight="1" x14ac:dyDescent="0.5">
      <c r="A85" s="46" t="s">
        <v>41</v>
      </c>
      <c r="D85" s="44">
        <f>SUM(D79:D83)</f>
        <v>5606242589</v>
      </c>
      <c r="F85" s="44">
        <f>SUM(F79:F83)</f>
        <v>5057103589</v>
      </c>
    </row>
    <row r="86" spans="1:9" ht="16.5" customHeight="1" x14ac:dyDescent="0.5"/>
    <row r="87" spans="1:9" ht="16.5" customHeight="1" thickBot="1" x14ac:dyDescent="0.55000000000000004">
      <c r="A87" s="46" t="s">
        <v>42</v>
      </c>
      <c r="D87" s="55">
        <f>SUM(D74+D85)</f>
        <v>6384965407</v>
      </c>
      <c r="E87" s="39"/>
      <c r="F87" s="55">
        <f>SUM(F74+F85)</f>
        <v>9621515660</v>
      </c>
      <c r="H87" s="53"/>
      <c r="I87" s="53"/>
    </row>
    <row r="88" spans="1:9" ht="16.5" customHeight="1" thickTop="1" x14ac:dyDescent="0.5">
      <c r="A88" s="46"/>
      <c r="E88" s="39"/>
      <c r="H88" s="53"/>
      <c r="I88" s="53"/>
    </row>
    <row r="89" spans="1:9" ht="16.5" customHeight="1" x14ac:dyDescent="0.5">
      <c r="A89" s="46"/>
      <c r="E89" s="39"/>
      <c r="H89" s="53"/>
      <c r="I89" s="53"/>
    </row>
    <row r="90" spans="1:9" ht="14.25" customHeight="1" x14ac:dyDescent="0.5">
      <c r="A90" s="46"/>
      <c r="E90" s="39"/>
      <c r="H90" s="53"/>
      <c r="I90" s="53"/>
    </row>
    <row r="91" spans="1:9" ht="13.5" customHeight="1" x14ac:dyDescent="0.5">
      <c r="A91" s="46"/>
      <c r="E91" s="39"/>
      <c r="H91" s="53"/>
      <c r="I91" s="53"/>
    </row>
    <row r="92" spans="1:9" ht="13.5" customHeight="1" x14ac:dyDescent="0.5">
      <c r="A92" s="46"/>
      <c r="E92" s="39"/>
      <c r="H92" s="53"/>
      <c r="I92" s="53"/>
    </row>
    <row r="93" spans="1:9" ht="13.5" customHeight="1" x14ac:dyDescent="0.5">
      <c r="A93" s="46"/>
      <c r="E93" s="39"/>
      <c r="H93" s="53"/>
      <c r="I93" s="53"/>
    </row>
    <row r="94" spans="1:9" ht="13.5" customHeight="1" x14ac:dyDescent="0.5">
      <c r="A94" s="46"/>
      <c r="E94" s="39"/>
      <c r="H94" s="53"/>
      <c r="I94" s="53"/>
    </row>
    <row r="95" spans="1:9" ht="13.5" customHeight="1" x14ac:dyDescent="0.5">
      <c r="A95" s="46"/>
      <c r="E95" s="39"/>
      <c r="H95" s="53"/>
      <c r="I95" s="53"/>
    </row>
    <row r="96" spans="1:9" ht="16.5" customHeight="1" x14ac:dyDescent="0.5">
      <c r="A96" s="75" t="s">
        <v>137</v>
      </c>
      <c r="B96" s="75"/>
      <c r="C96" s="75"/>
      <c r="D96" s="75"/>
      <c r="E96" s="75"/>
      <c r="F96" s="75"/>
    </row>
    <row r="97" spans="1:6" ht="16.5" customHeight="1" x14ac:dyDescent="0.5">
      <c r="A97" s="75" t="s">
        <v>136</v>
      </c>
      <c r="B97" s="75"/>
      <c r="C97" s="75"/>
      <c r="D97" s="75"/>
      <c r="E97" s="75"/>
      <c r="F97" s="75"/>
    </row>
    <row r="98" spans="1:6" ht="16.5" customHeight="1" x14ac:dyDescent="0.5">
      <c r="A98" s="56"/>
      <c r="B98" s="56"/>
      <c r="C98" s="56"/>
      <c r="D98" s="56"/>
      <c r="E98" s="56"/>
      <c r="F98" s="56"/>
    </row>
    <row r="99" spans="1:6" ht="16.5" customHeight="1" x14ac:dyDescent="0.5">
      <c r="A99" s="56"/>
      <c r="B99" s="56"/>
      <c r="C99" s="56"/>
      <c r="D99" s="56"/>
      <c r="E99" s="56"/>
      <c r="F99" s="56"/>
    </row>
    <row r="100" spans="1:6" ht="21.95" customHeight="1" x14ac:dyDescent="0.5">
      <c r="A100" s="77" t="str">
        <f>+A50</f>
        <v>The accompanying notes are an integral part of the financial statements</v>
      </c>
      <c r="B100" s="77"/>
      <c r="C100" s="77"/>
      <c r="D100" s="77"/>
      <c r="E100" s="77"/>
      <c r="F100" s="77"/>
    </row>
    <row r="101" spans="1:6" ht="16.5" customHeight="1" x14ac:dyDescent="0.5"/>
    <row r="102" spans="1:6" ht="16.5" customHeight="1" x14ac:dyDescent="0.5"/>
    <row r="103" spans="1:6" ht="16.5" customHeight="1" x14ac:dyDescent="0.5"/>
  </sheetData>
  <mergeCells count="6">
    <mergeCell ref="A45:F45"/>
    <mergeCell ref="A46:F46"/>
    <mergeCell ref="A50:F50"/>
    <mergeCell ref="A100:F100"/>
    <mergeCell ref="A96:F96"/>
    <mergeCell ref="A97:F97"/>
  </mergeCells>
  <pageMargins left="0.8" right="0.7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  <customProperties>
    <customPr name="EpmWorksheetKeyString_GUID" r:id="rId2"/>
  </customProperties>
  <ignoredErrors>
    <ignoredError sqref="E6 E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EF3EF-CE00-45A3-ADDD-43F945B824F5}">
  <sheetPr codeName="Sheet2"/>
  <dimension ref="A1:I53"/>
  <sheetViews>
    <sheetView zoomScaleNormal="100" zoomScaleSheetLayoutView="70" zoomScalePageLayoutView="85" workbookViewId="0">
      <selection activeCell="A5" sqref="A5"/>
    </sheetView>
  </sheetViews>
  <sheetFormatPr defaultColWidth="9.140625" defaultRowHeight="16.350000000000001" customHeight="1" x14ac:dyDescent="0.5"/>
  <cols>
    <col min="1" max="1" width="58.28515625" style="6" customWidth="1"/>
    <col min="2" max="2" width="6.140625" style="3" bestFit="1" customWidth="1"/>
    <col min="3" max="3" width="0.85546875" style="3" customWidth="1"/>
    <col min="4" max="4" width="14.140625" style="4" customWidth="1"/>
    <col min="5" max="5" width="0.85546875" style="5" customWidth="1"/>
    <col min="6" max="6" width="14.140625" style="4" customWidth="1"/>
    <col min="7" max="7" width="15.5703125" style="6" bestFit="1" customWidth="1"/>
    <col min="8" max="8" width="15.5703125" style="6" customWidth="1"/>
    <col min="9" max="9" width="12" style="6" bestFit="1" customWidth="1"/>
    <col min="10" max="16384" width="9.140625" style="6"/>
  </cols>
  <sheetData>
    <row r="1" spans="1:9" ht="16.5" customHeight="1" x14ac:dyDescent="0.5">
      <c r="A1" s="2" t="s">
        <v>0</v>
      </c>
    </row>
    <row r="2" spans="1:9" ht="16.5" customHeight="1" x14ac:dyDescent="0.5">
      <c r="A2" s="7" t="s">
        <v>43</v>
      </c>
    </row>
    <row r="3" spans="1:9" ht="16.5" customHeight="1" x14ac:dyDescent="0.5">
      <c r="A3" s="60" t="s">
        <v>44</v>
      </c>
      <c r="B3" s="9"/>
      <c r="C3" s="9"/>
      <c r="D3" s="10"/>
      <c r="E3" s="11"/>
      <c r="F3" s="10"/>
    </row>
    <row r="4" spans="1:9" ht="16.5" customHeight="1" x14ac:dyDescent="0.5"/>
    <row r="5" spans="1:9" ht="16.5" customHeight="1" x14ac:dyDescent="0.5"/>
    <row r="6" spans="1:9" ht="16.5" customHeight="1" x14ac:dyDescent="0.5">
      <c r="A6" s="7"/>
      <c r="B6" s="12"/>
      <c r="C6" s="12"/>
      <c r="D6" s="13" t="s">
        <v>3</v>
      </c>
      <c r="E6" s="14"/>
      <c r="F6" s="13" t="s">
        <v>4</v>
      </c>
    </row>
    <row r="7" spans="1:9" ht="16.5" customHeight="1" x14ac:dyDescent="0.5">
      <c r="A7" s="7"/>
      <c r="B7" s="15" t="s">
        <v>5</v>
      </c>
      <c r="C7" s="12"/>
      <c r="D7" s="16" t="s">
        <v>6</v>
      </c>
      <c r="E7" s="14"/>
      <c r="F7" s="16" t="s">
        <v>6</v>
      </c>
    </row>
    <row r="8" spans="1:9" ht="16.5" customHeight="1" x14ac:dyDescent="0.5">
      <c r="A8" s="7" t="s">
        <v>45</v>
      </c>
    </row>
    <row r="9" spans="1:9" ht="8.1" customHeight="1" x14ac:dyDescent="0.5">
      <c r="A9" s="7"/>
      <c r="H9" s="25"/>
      <c r="I9" s="25"/>
    </row>
    <row r="10" spans="1:9" ht="16.5" customHeight="1" x14ac:dyDescent="0.5">
      <c r="A10" s="6" t="s">
        <v>46</v>
      </c>
      <c r="B10" s="20">
        <v>6.16</v>
      </c>
      <c r="D10" s="17">
        <v>947836305</v>
      </c>
      <c r="F10" s="17">
        <v>1150076268</v>
      </c>
      <c r="H10" s="25"/>
      <c r="I10" s="25"/>
    </row>
    <row r="11" spans="1:9" ht="16.5" customHeight="1" x14ac:dyDescent="0.5">
      <c r="A11" s="6" t="s">
        <v>47</v>
      </c>
      <c r="B11" s="20"/>
      <c r="D11" s="17">
        <v>404823760</v>
      </c>
      <c r="F11" s="17">
        <v>560829789</v>
      </c>
      <c r="H11" s="25"/>
      <c r="I11" s="25"/>
    </row>
    <row r="12" spans="1:9" ht="16.5" customHeight="1" x14ac:dyDescent="0.5">
      <c r="A12" s="6" t="s">
        <v>48</v>
      </c>
      <c r="B12" s="37">
        <v>6.17</v>
      </c>
      <c r="D12" s="17">
        <v>169842420</v>
      </c>
      <c r="F12" s="17">
        <v>105790970</v>
      </c>
      <c r="H12" s="25"/>
      <c r="I12" s="25"/>
    </row>
    <row r="13" spans="1:9" ht="16.5" customHeight="1" x14ac:dyDescent="0.5">
      <c r="A13" s="6" t="s">
        <v>49</v>
      </c>
      <c r="D13" s="23">
        <v>15521056.25</v>
      </c>
      <c r="F13" s="61">
        <v>3216812</v>
      </c>
      <c r="H13" s="25"/>
      <c r="I13" s="25"/>
    </row>
    <row r="14" spans="1:9" ht="8.1" customHeight="1" x14ac:dyDescent="0.5">
      <c r="A14" s="7"/>
      <c r="H14" s="25"/>
      <c r="I14" s="25"/>
    </row>
    <row r="15" spans="1:9" ht="16.5" customHeight="1" x14ac:dyDescent="0.5">
      <c r="A15" s="62" t="s">
        <v>50</v>
      </c>
      <c r="D15" s="10">
        <f>SUM(D10:D13)</f>
        <v>1538023541.25</v>
      </c>
      <c r="E15" s="4">
        <v>0</v>
      </c>
      <c r="F15" s="10">
        <f>SUM(F10:F13)</f>
        <v>1819913839</v>
      </c>
      <c r="H15" s="25"/>
      <c r="I15" s="25"/>
    </row>
    <row r="16" spans="1:9" ht="16.5" customHeight="1" x14ac:dyDescent="0.5">
      <c r="A16" s="62"/>
      <c r="H16" s="25"/>
      <c r="I16" s="25"/>
    </row>
    <row r="17" spans="1:9" ht="16.5" customHeight="1" x14ac:dyDescent="0.5">
      <c r="A17" s="7" t="s">
        <v>51</v>
      </c>
      <c r="H17" s="25"/>
      <c r="I17" s="25"/>
    </row>
    <row r="18" spans="1:9" ht="8.1" customHeight="1" x14ac:dyDescent="0.5">
      <c r="A18" s="7"/>
      <c r="H18" s="25"/>
      <c r="I18" s="25"/>
    </row>
    <row r="19" spans="1:9" ht="16.5" customHeight="1" x14ac:dyDescent="0.5">
      <c r="A19" s="6" t="s">
        <v>52</v>
      </c>
      <c r="B19" s="18"/>
      <c r="D19" s="17">
        <v>148128791</v>
      </c>
      <c r="F19" s="17">
        <v>141412953</v>
      </c>
      <c r="H19" s="25"/>
      <c r="I19" s="25"/>
    </row>
    <row r="20" spans="1:9" ht="16.5" customHeight="1" x14ac:dyDescent="0.5">
      <c r="A20" s="6" t="s">
        <v>53</v>
      </c>
      <c r="D20" s="17">
        <v>250430790</v>
      </c>
      <c r="F20" s="17">
        <v>255117249</v>
      </c>
      <c r="H20" s="25"/>
      <c r="I20" s="25"/>
    </row>
    <row r="21" spans="1:9" ht="16.5" customHeight="1" x14ac:dyDescent="0.5">
      <c r="A21" s="6" t="s">
        <v>54</v>
      </c>
      <c r="B21" s="3">
        <v>6.18</v>
      </c>
      <c r="D21" s="23">
        <v>440682876</v>
      </c>
      <c r="F21" s="23">
        <v>469798878</v>
      </c>
      <c r="G21" s="25"/>
      <c r="H21" s="25"/>
      <c r="I21" s="25"/>
    </row>
    <row r="22" spans="1:9" ht="8.1" customHeight="1" x14ac:dyDescent="0.5">
      <c r="A22" s="7"/>
      <c r="H22" s="25"/>
      <c r="I22" s="25"/>
    </row>
    <row r="23" spans="1:9" ht="16.5" customHeight="1" x14ac:dyDescent="0.5">
      <c r="A23" s="7" t="s">
        <v>55</v>
      </c>
      <c r="D23" s="10">
        <f>SUM(D19:D21)</f>
        <v>839242457</v>
      </c>
      <c r="E23" s="4">
        <v>0</v>
      </c>
      <c r="F23" s="10">
        <f>SUM(F19:F21)</f>
        <v>866329080</v>
      </c>
      <c r="H23" s="25"/>
      <c r="I23" s="25"/>
    </row>
    <row r="24" spans="1:9" ht="16.5" customHeight="1" x14ac:dyDescent="0.5">
      <c r="A24" s="7"/>
      <c r="H24" s="25"/>
      <c r="I24" s="25"/>
    </row>
    <row r="25" spans="1:9" ht="16.5" customHeight="1" x14ac:dyDescent="0.5">
      <c r="A25" s="7" t="s">
        <v>56</v>
      </c>
      <c r="D25" s="4">
        <f>D15-D23</f>
        <v>698781084.25</v>
      </c>
      <c r="F25" s="4">
        <f>F15-F23</f>
        <v>953584759</v>
      </c>
      <c r="H25" s="25"/>
      <c r="I25" s="25"/>
    </row>
    <row r="26" spans="1:9" ht="16.5" customHeight="1" x14ac:dyDescent="0.5">
      <c r="A26" s="6" t="s">
        <v>57</v>
      </c>
      <c r="D26" s="23">
        <v>469200</v>
      </c>
      <c r="F26" s="23">
        <v>573371</v>
      </c>
      <c r="H26" s="25"/>
      <c r="I26" s="25"/>
    </row>
    <row r="27" spans="1:9" ht="8.1" customHeight="1" x14ac:dyDescent="0.5">
      <c r="A27" s="7"/>
      <c r="H27" s="25"/>
      <c r="I27" s="25"/>
    </row>
    <row r="28" spans="1:9" ht="16.5" customHeight="1" x14ac:dyDescent="0.5">
      <c r="A28" s="7" t="s">
        <v>58</v>
      </c>
      <c r="D28" s="4">
        <f>D25-D26</f>
        <v>698311884.25</v>
      </c>
      <c r="F28" s="4">
        <f>F25-F26</f>
        <v>953011388</v>
      </c>
      <c r="H28" s="25"/>
      <c r="I28" s="25"/>
    </row>
    <row r="29" spans="1:9" ht="16.5" customHeight="1" x14ac:dyDescent="0.5">
      <c r="A29" s="6" t="s">
        <v>59</v>
      </c>
      <c r="B29" s="27">
        <v>6.19</v>
      </c>
      <c r="D29" s="23">
        <v>147210566</v>
      </c>
      <c r="F29" s="23">
        <v>201022653</v>
      </c>
      <c r="H29" s="25"/>
      <c r="I29" s="25"/>
    </row>
    <row r="30" spans="1:9" ht="8.1" customHeight="1" x14ac:dyDescent="0.5">
      <c r="H30" s="25"/>
      <c r="I30" s="25"/>
    </row>
    <row r="31" spans="1:9" ht="16.5" customHeight="1" x14ac:dyDescent="0.5">
      <c r="A31" s="7" t="s">
        <v>60</v>
      </c>
      <c r="D31" s="10">
        <f>D28-D29</f>
        <v>551101318.25</v>
      </c>
      <c r="F31" s="10">
        <f>F28-F29</f>
        <v>751988735</v>
      </c>
      <c r="H31" s="25"/>
      <c r="I31" s="25"/>
    </row>
    <row r="32" spans="1:9" ht="16.5" customHeight="1" x14ac:dyDescent="0.5">
      <c r="A32" s="7"/>
      <c r="H32" s="25"/>
      <c r="I32" s="25"/>
    </row>
    <row r="33" spans="1:9" s="65" customFormat="1" ht="16.5" customHeight="1" x14ac:dyDescent="0.5">
      <c r="A33" s="63" t="s">
        <v>61</v>
      </c>
      <c r="B33" s="64"/>
      <c r="C33" s="64"/>
    </row>
    <row r="34" spans="1:9" s="65" customFormat="1" ht="16.5" customHeight="1" x14ac:dyDescent="0.5">
      <c r="A34" s="65" t="s">
        <v>62</v>
      </c>
      <c r="B34" s="64"/>
      <c r="C34" s="64"/>
      <c r="D34" s="66"/>
      <c r="E34" s="67"/>
      <c r="F34" s="66"/>
    </row>
    <row r="35" spans="1:9" s="65" customFormat="1" ht="16.5" customHeight="1" x14ac:dyDescent="0.5">
      <c r="A35" s="65" t="s">
        <v>63</v>
      </c>
      <c r="B35" s="64"/>
      <c r="C35" s="64"/>
      <c r="D35" s="66"/>
      <c r="E35" s="67"/>
      <c r="F35" s="66"/>
    </row>
    <row r="36" spans="1:9" s="65" customFormat="1" ht="16.5" customHeight="1" x14ac:dyDescent="0.5">
      <c r="A36" s="65" t="s">
        <v>64</v>
      </c>
      <c r="B36" s="64">
        <v>6.12</v>
      </c>
      <c r="C36" s="64"/>
      <c r="D36" s="66">
        <v>0</v>
      </c>
      <c r="E36" s="67"/>
      <c r="F36" s="66">
        <v>6365390</v>
      </c>
      <c r="G36" s="1"/>
    </row>
    <row r="37" spans="1:9" s="65" customFormat="1" ht="16.5" customHeight="1" x14ac:dyDescent="0.5">
      <c r="A37" s="65" t="s">
        <v>65</v>
      </c>
      <c r="B37" s="64"/>
      <c r="C37" s="64"/>
      <c r="D37" s="66"/>
      <c r="E37" s="67"/>
      <c r="F37" s="66"/>
    </row>
    <row r="38" spans="1:9" s="65" customFormat="1" ht="16.5" customHeight="1" x14ac:dyDescent="0.5">
      <c r="A38" s="65" t="s">
        <v>66</v>
      </c>
      <c r="B38" s="68" t="s">
        <v>130</v>
      </c>
      <c r="C38" s="64"/>
      <c r="D38" s="69">
        <v>0</v>
      </c>
      <c r="E38" s="67"/>
      <c r="F38" s="69">
        <v>-1273078</v>
      </c>
    </row>
    <row r="39" spans="1:9" s="65" customFormat="1" ht="8.1" customHeight="1" x14ac:dyDescent="0.5">
      <c r="B39" s="68"/>
      <c r="C39" s="64"/>
      <c r="D39" s="66"/>
      <c r="E39" s="67"/>
      <c r="F39" s="66"/>
    </row>
    <row r="40" spans="1:9" ht="16.5" customHeight="1" x14ac:dyDescent="0.5">
      <c r="A40" s="63" t="s">
        <v>67</v>
      </c>
      <c r="D40" s="10">
        <f>D36+D38</f>
        <v>0</v>
      </c>
      <c r="F40" s="10">
        <f>F36+F38</f>
        <v>5092312</v>
      </c>
      <c r="H40" s="25"/>
      <c r="I40" s="25"/>
    </row>
    <row r="41" spans="1:9" ht="8.1" customHeight="1" x14ac:dyDescent="0.5">
      <c r="A41" s="7"/>
      <c r="H41" s="25"/>
      <c r="I41" s="25"/>
    </row>
    <row r="42" spans="1:9" ht="16.5" customHeight="1" thickBot="1" x14ac:dyDescent="0.55000000000000004">
      <c r="A42" s="7" t="s">
        <v>68</v>
      </c>
      <c r="D42" s="28">
        <f>D31+D40</f>
        <v>551101318.25</v>
      </c>
      <c r="E42" s="5">
        <v>0</v>
      </c>
      <c r="F42" s="28">
        <f>F31+F40</f>
        <v>757081047</v>
      </c>
      <c r="G42" s="1"/>
      <c r="H42" s="25"/>
      <c r="I42" s="25"/>
    </row>
    <row r="43" spans="1:9" ht="16.5" customHeight="1" thickTop="1" x14ac:dyDescent="0.5">
      <c r="H43" s="25"/>
      <c r="I43" s="25"/>
    </row>
    <row r="44" spans="1:9" ht="16.5" customHeight="1" x14ac:dyDescent="0.5">
      <c r="A44" s="7"/>
      <c r="H44" s="25"/>
      <c r="I44" s="25"/>
    </row>
    <row r="45" spans="1:9" ht="16.5" customHeight="1" x14ac:dyDescent="0.5">
      <c r="A45" s="7" t="s">
        <v>69</v>
      </c>
      <c r="B45" s="18" t="s">
        <v>131</v>
      </c>
      <c r="D45" s="70">
        <f>D31/50000000</f>
        <v>11.022026365</v>
      </c>
      <c r="F45" s="70">
        <f>F31/50000000</f>
        <v>15.039774700000001</v>
      </c>
      <c r="H45" s="25"/>
      <c r="I45" s="25"/>
    </row>
    <row r="46" spans="1:9" ht="16.5" customHeight="1" x14ac:dyDescent="0.5">
      <c r="H46" s="25"/>
      <c r="I46" s="25"/>
    </row>
    <row r="47" spans="1:9" ht="16.5" customHeight="1" x14ac:dyDescent="0.5">
      <c r="H47" s="25"/>
      <c r="I47" s="25"/>
    </row>
    <row r="48" spans="1:9" ht="16.5" customHeight="1" x14ac:dyDescent="0.5">
      <c r="H48" s="25"/>
      <c r="I48" s="25"/>
    </row>
    <row r="49" spans="1:9" ht="16.5" customHeight="1" x14ac:dyDescent="0.5">
      <c r="H49" s="25"/>
      <c r="I49" s="25"/>
    </row>
    <row r="50" spans="1:9" ht="16.5" customHeight="1" x14ac:dyDescent="0.5">
      <c r="H50" s="25"/>
      <c r="I50" s="25"/>
    </row>
    <row r="51" spans="1:9" ht="16.5" customHeight="1" x14ac:dyDescent="0.5">
      <c r="H51" s="25"/>
      <c r="I51" s="25"/>
    </row>
    <row r="52" spans="1:9" ht="17.25" customHeight="1" x14ac:dyDescent="0.5">
      <c r="H52" s="25"/>
      <c r="I52" s="25"/>
    </row>
    <row r="53" spans="1:9" ht="21.95" customHeight="1" x14ac:dyDescent="0.5">
      <c r="A53" s="78" t="s">
        <v>70</v>
      </c>
      <c r="B53" s="78"/>
      <c r="C53" s="78"/>
      <c r="D53" s="78"/>
      <c r="E53" s="78"/>
      <c r="F53" s="78"/>
    </row>
  </sheetData>
  <mergeCells count="1">
    <mergeCell ref="A53:F5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9DA7B-BCE5-4267-A8E0-17CDE73BB914}">
  <sheetPr codeName="Sheet3"/>
  <dimension ref="A1:N33"/>
  <sheetViews>
    <sheetView zoomScaleNormal="100" zoomScaleSheetLayoutView="70" zoomScalePageLayoutView="70" workbookViewId="0">
      <selection activeCell="A8" sqref="A8"/>
    </sheetView>
  </sheetViews>
  <sheetFormatPr defaultColWidth="9.140625" defaultRowHeight="16.5" customHeight="1" x14ac:dyDescent="0.5"/>
  <cols>
    <col min="1" max="1" width="42.85546875" style="6" customWidth="1"/>
    <col min="2" max="2" width="5.85546875" style="6" customWidth="1"/>
    <col min="3" max="3" width="1" style="6" customWidth="1"/>
    <col min="4" max="4" width="12.7109375" style="4" customWidth="1"/>
    <col min="5" max="5" width="1" style="4" customWidth="1"/>
    <col min="6" max="6" width="15" style="4" customWidth="1"/>
    <col min="7" max="7" width="1" style="4" customWidth="1"/>
    <col min="8" max="8" width="15.7109375" style="4" customWidth="1"/>
    <col min="9" max="9" width="1" style="4" customWidth="1"/>
    <col min="10" max="10" width="19" style="4" customWidth="1"/>
    <col min="11" max="11" width="1" style="4" customWidth="1"/>
    <col min="12" max="12" width="14.7109375" style="4" customWidth="1"/>
    <col min="13" max="13" width="9.140625" style="6"/>
    <col min="14" max="14" width="10.85546875" style="6" bestFit="1" customWidth="1"/>
    <col min="15" max="16384" width="9.140625" style="6"/>
  </cols>
  <sheetData>
    <row r="1" spans="1:14" ht="16.5" customHeight="1" x14ac:dyDescent="0.5">
      <c r="A1" s="2" t="s">
        <v>0</v>
      </c>
      <c r="B1" s="2"/>
      <c r="C1" s="2"/>
    </row>
    <row r="2" spans="1:14" ht="16.5" customHeight="1" x14ac:dyDescent="0.5">
      <c r="A2" s="7" t="s">
        <v>71</v>
      </c>
      <c r="B2" s="7"/>
      <c r="C2" s="7"/>
      <c r="D2" s="7"/>
      <c r="I2" s="7"/>
    </row>
    <row r="3" spans="1:14" ht="16.5" customHeight="1" x14ac:dyDescent="0.5">
      <c r="A3" s="30" t="s">
        <v>44</v>
      </c>
      <c r="B3" s="30"/>
      <c r="C3" s="30"/>
      <c r="D3" s="31"/>
      <c r="E3" s="10"/>
      <c r="F3" s="10"/>
      <c r="G3" s="10"/>
      <c r="H3" s="10"/>
      <c r="I3" s="31"/>
      <c r="J3" s="10"/>
      <c r="K3" s="10"/>
      <c r="L3" s="10"/>
    </row>
    <row r="5" spans="1:14" ht="16.5" customHeight="1" x14ac:dyDescent="0.5">
      <c r="I5" s="32"/>
      <c r="J5" s="6"/>
      <c r="K5" s="32"/>
      <c r="L5" s="32"/>
    </row>
    <row r="6" spans="1:14" ht="16.5" customHeight="1" x14ac:dyDescent="0.5">
      <c r="I6" s="32"/>
      <c r="J6" s="32" t="s">
        <v>72</v>
      </c>
      <c r="K6" s="32"/>
      <c r="L6" s="32"/>
    </row>
    <row r="7" spans="1:14" ht="16.5" customHeight="1" x14ac:dyDescent="0.5">
      <c r="D7" s="32" t="s">
        <v>73</v>
      </c>
      <c r="E7" s="32"/>
      <c r="F7" s="80" t="s">
        <v>37</v>
      </c>
      <c r="G7" s="80"/>
      <c r="H7" s="80"/>
      <c r="I7" s="32"/>
      <c r="J7" s="32" t="s">
        <v>74</v>
      </c>
      <c r="K7" s="32"/>
      <c r="L7" s="32"/>
    </row>
    <row r="8" spans="1:14" ht="16.5" customHeight="1" x14ac:dyDescent="0.5">
      <c r="D8" s="32" t="s">
        <v>75</v>
      </c>
      <c r="E8" s="32"/>
      <c r="F8" s="32" t="s">
        <v>76</v>
      </c>
      <c r="I8" s="32"/>
      <c r="J8" s="32" t="s">
        <v>77</v>
      </c>
      <c r="K8" s="32"/>
      <c r="L8" s="32"/>
    </row>
    <row r="9" spans="1:14" ht="16.5" customHeight="1" x14ac:dyDescent="0.5">
      <c r="D9" s="32" t="s">
        <v>78</v>
      </c>
      <c r="E9" s="32"/>
      <c r="F9" s="13" t="s">
        <v>79</v>
      </c>
      <c r="G9" s="32"/>
      <c r="H9" s="32" t="s">
        <v>80</v>
      </c>
      <c r="I9" s="32"/>
      <c r="J9" s="32" t="s">
        <v>81</v>
      </c>
      <c r="K9" s="32"/>
      <c r="L9" s="32" t="s">
        <v>82</v>
      </c>
    </row>
    <row r="10" spans="1:14" ht="16.5" customHeight="1" x14ac:dyDescent="0.5">
      <c r="B10" s="33" t="s">
        <v>83</v>
      </c>
      <c r="C10" s="32"/>
      <c r="D10" s="16" t="s">
        <v>6</v>
      </c>
      <c r="E10" s="32"/>
      <c r="F10" s="16" t="s">
        <v>6</v>
      </c>
      <c r="G10" s="32"/>
      <c r="H10" s="16" t="s">
        <v>6</v>
      </c>
      <c r="I10" s="32"/>
      <c r="J10" s="16" t="s">
        <v>6</v>
      </c>
      <c r="K10" s="32"/>
      <c r="L10" s="16" t="s">
        <v>6</v>
      </c>
    </row>
    <row r="12" spans="1:14" ht="16.5" customHeight="1" x14ac:dyDescent="0.5">
      <c r="A12" s="7" t="s">
        <v>84</v>
      </c>
      <c r="B12" s="34"/>
      <c r="C12" s="7"/>
      <c r="D12" s="17">
        <v>500000000</v>
      </c>
      <c r="F12" s="17">
        <v>50000000</v>
      </c>
      <c r="H12" s="17">
        <v>3738540547</v>
      </c>
      <c r="J12" s="17">
        <v>11446970</v>
      </c>
      <c r="L12" s="4">
        <f>SUM(D12:J12)</f>
        <v>4299987517</v>
      </c>
      <c r="N12" s="24"/>
    </row>
    <row r="13" spans="1:14" ht="16.5" customHeight="1" x14ac:dyDescent="0.5">
      <c r="A13" s="6" t="s">
        <v>85</v>
      </c>
      <c r="B13" s="20">
        <v>6.15</v>
      </c>
      <c r="D13" s="17">
        <v>0</v>
      </c>
      <c r="F13" s="17">
        <v>0</v>
      </c>
      <c r="H13" s="17">
        <v>0</v>
      </c>
      <c r="J13" s="17">
        <v>35025</v>
      </c>
      <c r="L13" s="4">
        <f>SUM(D13:J13)</f>
        <v>35025</v>
      </c>
      <c r="N13" s="35"/>
    </row>
    <row r="14" spans="1:14" ht="16.5" customHeight="1" x14ac:dyDescent="0.5">
      <c r="A14" s="6" t="s">
        <v>86</v>
      </c>
      <c r="B14" s="3"/>
      <c r="D14" s="23">
        <v>0</v>
      </c>
      <c r="F14" s="23">
        <v>0</v>
      </c>
      <c r="H14" s="23">
        <v>757081047</v>
      </c>
      <c r="J14" s="23">
        <v>0</v>
      </c>
      <c r="L14" s="10">
        <f>SUM(D14:J14)</f>
        <v>757081047</v>
      </c>
      <c r="N14" s="24"/>
    </row>
    <row r="15" spans="1:14" ht="16.5" customHeight="1" x14ac:dyDescent="0.5">
      <c r="B15" s="3"/>
      <c r="D15" s="36"/>
      <c r="N15" s="24"/>
    </row>
    <row r="16" spans="1:14" ht="16.5" customHeight="1" thickBot="1" x14ac:dyDescent="0.55000000000000004">
      <c r="A16" s="7" t="s">
        <v>87</v>
      </c>
      <c r="B16" s="12"/>
      <c r="C16" s="7"/>
      <c r="D16" s="28">
        <f>SUM(D12:D15)</f>
        <v>500000000</v>
      </c>
      <c r="F16" s="28">
        <f>SUM(F12:F15)</f>
        <v>50000000</v>
      </c>
      <c r="H16" s="28">
        <f>SUM(H12:H15)</f>
        <v>4495621594</v>
      </c>
      <c r="J16" s="28">
        <f>SUM(J12:J15)</f>
        <v>11481995</v>
      </c>
      <c r="L16" s="28">
        <f>SUM(L12:L15)</f>
        <v>5057103589</v>
      </c>
      <c r="N16" s="24"/>
    </row>
    <row r="17" spans="1:14" ht="16.5" customHeight="1" thickTop="1" x14ac:dyDescent="0.5">
      <c r="A17" s="7"/>
      <c r="B17" s="12"/>
      <c r="C17" s="7"/>
      <c r="N17" s="24"/>
    </row>
    <row r="18" spans="1:14" ht="16.5" customHeight="1" x14ac:dyDescent="0.5">
      <c r="D18" s="36"/>
    </row>
    <row r="19" spans="1:14" ht="16.5" customHeight="1" x14ac:dyDescent="0.5">
      <c r="A19" s="7" t="s">
        <v>88</v>
      </c>
      <c r="B19" s="74"/>
      <c r="C19" s="7"/>
      <c r="D19" s="17">
        <v>500000000</v>
      </c>
      <c r="F19" s="17">
        <v>50000000</v>
      </c>
      <c r="H19" s="17">
        <v>4495621594</v>
      </c>
      <c r="J19" s="17">
        <v>11481995</v>
      </c>
      <c r="L19" s="4">
        <f>SUM(D19:J19)</f>
        <v>5057103589</v>
      </c>
      <c r="N19" s="24"/>
    </row>
    <row r="20" spans="1:14" ht="16.5" customHeight="1" x14ac:dyDescent="0.5">
      <c r="A20" s="6" t="s">
        <v>85</v>
      </c>
      <c r="B20" s="20">
        <v>6.15</v>
      </c>
      <c r="D20" s="17">
        <v>0</v>
      </c>
      <c r="F20" s="17">
        <v>0</v>
      </c>
      <c r="H20" s="17">
        <v>0</v>
      </c>
      <c r="J20" s="17">
        <v>-1962318</v>
      </c>
      <c r="L20" s="4">
        <f>SUM(D20:J20)</f>
        <v>-1962318</v>
      </c>
      <c r="N20" s="35"/>
    </row>
    <row r="21" spans="1:14" ht="16.5" customHeight="1" x14ac:dyDescent="0.5">
      <c r="A21" s="6" t="s">
        <v>86</v>
      </c>
      <c r="B21" s="3"/>
      <c r="D21" s="23">
        <v>0</v>
      </c>
      <c r="F21" s="23">
        <v>0</v>
      </c>
      <c r="H21" s="23">
        <f>'Eng5'!D42</f>
        <v>551101318.25</v>
      </c>
      <c r="J21" s="23">
        <v>0</v>
      </c>
      <c r="L21" s="10">
        <f>SUM(D21:J21)</f>
        <v>551101318.25</v>
      </c>
      <c r="N21" s="24"/>
    </row>
    <row r="22" spans="1:14" ht="16.5" customHeight="1" x14ac:dyDescent="0.5">
      <c r="B22" s="3"/>
      <c r="D22" s="36"/>
      <c r="N22" s="24"/>
    </row>
    <row r="23" spans="1:14" ht="16.5" customHeight="1" thickBot="1" x14ac:dyDescent="0.55000000000000004">
      <c r="A23" s="7" t="s">
        <v>89</v>
      </c>
      <c r="B23" s="12"/>
      <c r="C23" s="7"/>
      <c r="D23" s="28">
        <f>SUM(D19:D22)</f>
        <v>500000000</v>
      </c>
      <c r="F23" s="28">
        <f>SUM(F19:F22)</f>
        <v>50000000</v>
      </c>
      <c r="H23" s="28">
        <f>SUM(H19:H22)</f>
        <v>5046722912.25</v>
      </c>
      <c r="J23" s="28">
        <f>SUM(J19:J22)</f>
        <v>9519677</v>
      </c>
      <c r="L23" s="28">
        <f>SUM(L19:L22)</f>
        <v>5606242589.25</v>
      </c>
      <c r="N23" s="24"/>
    </row>
    <row r="24" spans="1:14" ht="15" customHeight="1" thickTop="1" x14ac:dyDescent="0.5">
      <c r="D24" s="36"/>
    </row>
    <row r="25" spans="1:14" ht="16.5" customHeight="1" x14ac:dyDescent="0.5">
      <c r="D25" s="36"/>
    </row>
    <row r="26" spans="1:14" ht="16.5" customHeight="1" x14ac:dyDescent="0.5">
      <c r="D26" s="36"/>
    </row>
    <row r="27" spans="1:14" ht="16.5" customHeight="1" x14ac:dyDescent="0.5">
      <c r="D27" s="36"/>
    </row>
    <row r="28" spans="1:14" ht="16.5" customHeight="1" x14ac:dyDescent="0.5">
      <c r="D28" s="36"/>
    </row>
    <row r="29" spans="1:14" ht="16.5" customHeight="1" x14ac:dyDescent="0.5">
      <c r="D29" s="36"/>
    </row>
    <row r="30" spans="1:14" ht="16.5" customHeight="1" x14ac:dyDescent="0.5">
      <c r="D30" s="36"/>
    </row>
    <row r="31" spans="1:14" ht="16.5" customHeight="1" x14ac:dyDescent="0.5">
      <c r="D31" s="36"/>
    </row>
    <row r="32" spans="1:14" ht="17.25" customHeight="1" x14ac:dyDescent="0.5">
      <c r="A32" s="7"/>
      <c r="B32" s="7"/>
      <c r="C32" s="7"/>
    </row>
    <row r="33" spans="1:12" ht="21.95" customHeight="1" x14ac:dyDescent="0.5">
      <c r="A33" s="79" t="s">
        <v>70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</row>
  </sheetData>
  <mergeCells count="2">
    <mergeCell ref="A33:L33"/>
    <mergeCell ref="F7:H7"/>
  </mergeCells>
  <pageMargins left="1.2" right="1.2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5B3B-2D8F-4A9A-AFA8-B35848949AF5}">
  <sheetPr codeName="Sheet4"/>
  <dimension ref="A1:L119"/>
  <sheetViews>
    <sheetView topLeftCell="A2" zoomScaleNormal="100" zoomScaleSheetLayoutView="55" zoomScalePageLayoutView="85" workbookViewId="0">
      <selection activeCell="K23" sqref="K23"/>
    </sheetView>
  </sheetViews>
  <sheetFormatPr defaultColWidth="9.140625" defaultRowHeight="16.5" customHeight="1" x14ac:dyDescent="0.5"/>
  <cols>
    <col min="1" max="1" width="1.7109375" style="6" customWidth="1"/>
    <col min="2" max="2" width="49.28515625" style="6" customWidth="1"/>
    <col min="3" max="3" width="11" style="6" bestFit="1" customWidth="1"/>
    <col min="4" max="4" width="1.140625" style="6" customWidth="1"/>
    <col min="5" max="5" width="15.140625" style="4" customWidth="1"/>
    <col min="6" max="6" width="1" style="24" customWidth="1"/>
    <col min="7" max="7" width="15.140625" style="4" customWidth="1"/>
    <col min="8" max="8" width="15" style="6" bestFit="1" customWidth="1"/>
    <col min="9" max="9" width="9.140625" style="6" bestFit="1" customWidth="1"/>
    <col min="10" max="10" width="15.7109375" style="6" bestFit="1" customWidth="1"/>
    <col min="11" max="11" width="9.140625" style="6"/>
    <col min="12" max="12" width="10.7109375" style="6" bestFit="1" customWidth="1"/>
    <col min="13" max="16384" width="9.140625" style="6"/>
  </cols>
  <sheetData>
    <row r="1" spans="1:10" ht="16.5" customHeight="1" x14ac:dyDescent="0.5">
      <c r="A1" s="2" t="s">
        <v>0</v>
      </c>
      <c r="B1" s="2"/>
      <c r="C1" s="3"/>
      <c r="D1" s="3"/>
      <c r="F1" s="5"/>
    </row>
    <row r="2" spans="1:10" ht="16.5" customHeight="1" x14ac:dyDescent="0.5">
      <c r="A2" s="7" t="s">
        <v>90</v>
      </c>
      <c r="B2" s="7"/>
      <c r="C2" s="3"/>
      <c r="D2" s="3"/>
      <c r="F2" s="5"/>
    </row>
    <row r="3" spans="1:10" ht="16.5" customHeight="1" x14ac:dyDescent="0.5">
      <c r="A3" s="8" t="s">
        <v>44</v>
      </c>
      <c r="B3" s="8"/>
      <c r="C3" s="9"/>
      <c r="D3" s="9"/>
      <c r="E3" s="10"/>
      <c r="F3" s="11"/>
      <c r="G3" s="10"/>
    </row>
    <row r="4" spans="1:10" ht="16.5" customHeight="1" x14ac:dyDescent="0.5">
      <c r="A4" s="7"/>
      <c r="B4" s="7"/>
      <c r="C4" s="3"/>
      <c r="D4" s="3"/>
      <c r="F4" s="5"/>
    </row>
    <row r="5" spans="1:10" ht="16.350000000000001" customHeight="1" x14ac:dyDescent="0.5">
      <c r="A5" s="7"/>
      <c r="B5" s="7"/>
      <c r="C5" s="3"/>
      <c r="D5" s="3"/>
      <c r="F5" s="5"/>
    </row>
    <row r="6" spans="1:10" ht="16.350000000000001" customHeight="1" x14ac:dyDescent="0.5">
      <c r="A6" s="7"/>
      <c r="B6" s="7"/>
      <c r="C6" s="12"/>
      <c r="D6" s="12"/>
      <c r="E6" s="13" t="s">
        <v>3</v>
      </c>
      <c r="F6" s="14"/>
      <c r="G6" s="13" t="s">
        <v>4</v>
      </c>
    </row>
    <row r="7" spans="1:10" ht="16.350000000000001" customHeight="1" x14ac:dyDescent="0.5">
      <c r="A7" s="7"/>
      <c r="B7" s="7"/>
      <c r="C7" s="15" t="s">
        <v>5</v>
      </c>
      <c r="D7" s="12"/>
      <c r="E7" s="16" t="s">
        <v>6</v>
      </c>
      <c r="F7" s="14"/>
      <c r="G7" s="16" t="s">
        <v>6</v>
      </c>
    </row>
    <row r="8" spans="1:10" ht="16.350000000000001" customHeight="1" x14ac:dyDescent="0.5">
      <c r="A8" s="7" t="s">
        <v>91</v>
      </c>
      <c r="B8" s="7"/>
      <c r="C8" s="3"/>
      <c r="D8" s="3"/>
      <c r="F8" s="5"/>
    </row>
    <row r="9" spans="1:10" ht="16.350000000000001" customHeight="1" x14ac:dyDescent="0.5">
      <c r="A9" s="6" t="s">
        <v>92</v>
      </c>
      <c r="C9" s="3"/>
      <c r="D9" s="3"/>
      <c r="E9" s="17">
        <v>698311884</v>
      </c>
      <c r="F9" s="5"/>
      <c r="G9" s="17">
        <v>953011388</v>
      </c>
    </row>
    <row r="10" spans="1:10" ht="16.350000000000001" customHeight="1" x14ac:dyDescent="0.5">
      <c r="A10" s="6" t="s">
        <v>93</v>
      </c>
      <c r="C10" s="3"/>
      <c r="D10" s="3"/>
      <c r="F10" s="5"/>
      <c r="J10" s="6" t="s">
        <v>94</v>
      </c>
    </row>
    <row r="11" spans="1:10" ht="16.350000000000001" customHeight="1" x14ac:dyDescent="0.5">
      <c r="B11" s="6" t="s">
        <v>95</v>
      </c>
      <c r="C11" s="3"/>
      <c r="D11" s="3"/>
      <c r="F11" s="5"/>
    </row>
    <row r="12" spans="1:10" ht="16.350000000000001" customHeight="1" x14ac:dyDescent="0.5">
      <c r="B12" s="6" t="s">
        <v>96</v>
      </c>
      <c r="C12" s="3" t="s">
        <v>133</v>
      </c>
      <c r="D12" s="3"/>
      <c r="E12" s="17">
        <v>4916758</v>
      </c>
      <c r="F12" s="5"/>
      <c r="G12" s="17">
        <v>5072582</v>
      </c>
    </row>
    <row r="13" spans="1:10" ht="16.350000000000001" customHeight="1" x14ac:dyDescent="0.5">
      <c r="B13" s="6" t="s">
        <v>97</v>
      </c>
      <c r="C13" s="18">
        <v>6.17</v>
      </c>
      <c r="D13" s="3"/>
      <c r="E13" s="17">
        <v>-170844078</v>
      </c>
      <c r="F13" s="5"/>
      <c r="G13" s="17">
        <v>-105616261</v>
      </c>
    </row>
    <row r="14" spans="1:10" s="19" customFormat="1" ht="16.350000000000001" customHeight="1" x14ac:dyDescent="0.5">
      <c r="B14" s="19" t="s">
        <v>98</v>
      </c>
      <c r="C14" s="20">
        <v>6.7</v>
      </c>
      <c r="D14" s="21"/>
      <c r="E14" s="17">
        <v>66574</v>
      </c>
      <c r="F14" s="22"/>
      <c r="G14" s="17">
        <v>619446</v>
      </c>
      <c r="I14" s="6"/>
    </row>
    <row r="15" spans="1:10" ht="16.350000000000001" customHeight="1" x14ac:dyDescent="0.5">
      <c r="B15" s="6" t="s">
        <v>99</v>
      </c>
      <c r="C15" s="3"/>
      <c r="D15" s="3"/>
      <c r="E15" s="17">
        <v>469200</v>
      </c>
      <c r="F15" s="5"/>
      <c r="G15" s="17">
        <v>573371</v>
      </c>
    </row>
    <row r="16" spans="1:10" ht="16.350000000000001" customHeight="1" x14ac:dyDescent="0.5">
      <c r="B16" s="6" t="s">
        <v>100</v>
      </c>
      <c r="C16" s="3"/>
      <c r="D16" s="3"/>
      <c r="E16" s="17">
        <v>5188159</v>
      </c>
      <c r="F16" s="5"/>
      <c r="G16" s="17">
        <v>5893298</v>
      </c>
    </row>
    <row r="17" spans="1:12" ht="16.350000000000001" customHeight="1" x14ac:dyDescent="0.5">
      <c r="B17" s="6" t="s">
        <v>85</v>
      </c>
      <c r="C17" s="3">
        <v>6.15</v>
      </c>
      <c r="D17" s="3"/>
      <c r="E17" s="23">
        <v>2513455</v>
      </c>
      <c r="F17" s="5"/>
      <c r="G17" s="23">
        <v>2897234</v>
      </c>
      <c r="J17" s="24"/>
    </row>
    <row r="18" spans="1:12" ht="12" customHeight="1" x14ac:dyDescent="0.5">
      <c r="C18" s="3"/>
      <c r="D18" s="3"/>
      <c r="F18" s="5"/>
    </row>
    <row r="19" spans="1:12" ht="16.350000000000001" customHeight="1" x14ac:dyDescent="0.5">
      <c r="A19" s="6" t="s">
        <v>101</v>
      </c>
      <c r="B19" s="73"/>
      <c r="C19" s="3"/>
      <c r="D19" s="3"/>
      <c r="F19" s="5"/>
    </row>
    <row r="20" spans="1:12" ht="16.350000000000001" customHeight="1" x14ac:dyDescent="0.5">
      <c r="B20" s="6" t="s">
        <v>102</v>
      </c>
      <c r="C20" s="3"/>
      <c r="D20" s="3"/>
      <c r="E20" s="4">
        <f>SUM(E9:E17)</f>
        <v>540621952</v>
      </c>
      <c r="F20" s="4"/>
      <c r="G20" s="4">
        <f>SUM(G9:G17)</f>
        <v>862451058</v>
      </c>
      <c r="H20" s="25"/>
    </row>
    <row r="21" spans="1:12" ht="16.350000000000001" customHeight="1" x14ac:dyDescent="0.5">
      <c r="A21" s="6" t="s">
        <v>103</v>
      </c>
      <c r="C21" s="3"/>
      <c r="D21" s="3"/>
      <c r="F21" s="5"/>
    </row>
    <row r="22" spans="1:12" ht="16.350000000000001" customHeight="1" x14ac:dyDescent="0.5">
      <c r="B22" s="6" t="s">
        <v>104</v>
      </c>
      <c r="C22" s="3"/>
      <c r="D22" s="3"/>
      <c r="F22" s="5"/>
      <c r="L22" s="26"/>
    </row>
    <row r="23" spans="1:12" ht="16.350000000000001" customHeight="1" x14ac:dyDescent="0.5">
      <c r="B23" s="6" t="s">
        <v>105</v>
      </c>
      <c r="C23" s="3"/>
      <c r="D23" s="3"/>
      <c r="E23" s="17">
        <v>-200218999</v>
      </c>
      <c r="F23" s="5"/>
      <c r="G23" s="17">
        <v>7933688</v>
      </c>
      <c r="L23" s="26"/>
    </row>
    <row r="24" spans="1:12" ht="16.350000000000001" customHeight="1" x14ac:dyDescent="0.5">
      <c r="B24" s="6" t="s">
        <v>106</v>
      </c>
      <c r="C24" s="3"/>
      <c r="D24" s="3"/>
      <c r="E24" s="17">
        <v>3976131596</v>
      </c>
      <c r="G24" s="17">
        <v>-1968988490</v>
      </c>
      <c r="L24" s="26"/>
    </row>
    <row r="25" spans="1:12" ht="16.350000000000001" customHeight="1" x14ac:dyDescent="0.5">
      <c r="B25" s="6" t="s">
        <v>11</v>
      </c>
      <c r="C25" s="3"/>
      <c r="D25" s="3"/>
      <c r="E25" s="17">
        <v>8661196</v>
      </c>
      <c r="F25" s="5"/>
      <c r="G25" s="17">
        <v>41736203</v>
      </c>
      <c r="L25" s="26"/>
    </row>
    <row r="26" spans="1:12" ht="16.350000000000001" customHeight="1" x14ac:dyDescent="0.5">
      <c r="B26" s="6" t="s">
        <v>12</v>
      </c>
      <c r="C26" s="3"/>
      <c r="D26" s="3"/>
      <c r="E26" s="17">
        <v>1066856</v>
      </c>
      <c r="F26" s="5"/>
      <c r="G26" s="17">
        <v>-48611928</v>
      </c>
      <c r="L26" s="26"/>
    </row>
    <row r="27" spans="1:12" ht="16.350000000000001" customHeight="1" x14ac:dyDescent="0.5">
      <c r="B27" s="6" t="s">
        <v>134</v>
      </c>
      <c r="C27" s="3"/>
      <c r="D27" s="3"/>
      <c r="E27" s="17">
        <v>-3270544</v>
      </c>
      <c r="F27" s="5"/>
      <c r="G27" s="17">
        <v>22785900</v>
      </c>
      <c r="L27" s="26"/>
    </row>
    <row r="28" spans="1:12" ht="16.350000000000001" customHeight="1" x14ac:dyDescent="0.5">
      <c r="B28" s="6" t="s">
        <v>18</v>
      </c>
      <c r="C28" s="3"/>
      <c r="D28" s="3"/>
      <c r="E28" s="17">
        <v>-25410848</v>
      </c>
      <c r="F28" s="5"/>
      <c r="G28" s="17">
        <v>-1602333</v>
      </c>
      <c r="L28" s="26"/>
    </row>
    <row r="29" spans="1:12" ht="16.350000000000001" customHeight="1" x14ac:dyDescent="0.5">
      <c r="B29" s="6" t="s">
        <v>19</v>
      </c>
      <c r="C29" s="3"/>
      <c r="D29" s="3"/>
      <c r="E29" s="17">
        <v>7520346</v>
      </c>
      <c r="F29" s="5"/>
      <c r="G29" s="17">
        <v>18903863</v>
      </c>
      <c r="L29" s="26"/>
    </row>
    <row r="30" spans="1:12" ht="16.350000000000001" customHeight="1" x14ac:dyDescent="0.5">
      <c r="A30" s="6" t="s">
        <v>107</v>
      </c>
      <c r="C30" s="3"/>
      <c r="D30" s="3"/>
      <c r="E30" s="6"/>
      <c r="F30" s="5"/>
      <c r="G30" s="6"/>
      <c r="L30" s="26"/>
    </row>
    <row r="31" spans="1:12" ht="16.350000000000001" customHeight="1" x14ac:dyDescent="0.5">
      <c r="B31" s="6" t="s">
        <v>25</v>
      </c>
      <c r="C31" s="3"/>
      <c r="D31" s="3"/>
      <c r="E31" s="17">
        <v>-4289297920</v>
      </c>
      <c r="F31" s="5"/>
      <c r="G31" s="17">
        <v>1934376901</v>
      </c>
      <c r="L31" s="26"/>
    </row>
    <row r="32" spans="1:12" ht="16.350000000000001" customHeight="1" x14ac:dyDescent="0.5">
      <c r="B32" s="6" t="s">
        <v>108</v>
      </c>
      <c r="C32" s="3"/>
      <c r="D32" s="3"/>
      <c r="E32" s="17">
        <v>528247412</v>
      </c>
      <c r="F32" s="5"/>
      <c r="G32" s="17">
        <v>14785356</v>
      </c>
      <c r="L32" s="26"/>
    </row>
    <row r="33" spans="1:12" ht="16.350000000000001" customHeight="1" x14ac:dyDescent="0.5">
      <c r="B33" s="6" t="s">
        <v>27</v>
      </c>
      <c r="C33" s="3"/>
      <c r="D33" s="3"/>
      <c r="E33" s="17">
        <v>-4692057</v>
      </c>
      <c r="F33" s="5"/>
      <c r="G33" s="17">
        <v>-15298247</v>
      </c>
      <c r="L33" s="26"/>
    </row>
    <row r="34" spans="1:12" ht="16.350000000000001" customHeight="1" x14ac:dyDescent="0.5">
      <c r="B34" s="6" t="s">
        <v>135</v>
      </c>
      <c r="C34" s="3"/>
      <c r="D34" s="3"/>
      <c r="E34" s="17">
        <v>3990286</v>
      </c>
      <c r="F34" s="5"/>
      <c r="G34" s="17">
        <v>-23101430</v>
      </c>
      <c r="L34" s="26"/>
    </row>
    <row r="35" spans="1:12" ht="16.350000000000001" customHeight="1" x14ac:dyDescent="0.5">
      <c r="B35" s="26" t="s">
        <v>109</v>
      </c>
      <c r="C35" s="3"/>
      <c r="D35" s="3"/>
      <c r="E35" s="17">
        <v>-271022</v>
      </c>
      <c r="F35" s="5"/>
      <c r="G35" s="17">
        <v>0</v>
      </c>
      <c r="L35" s="26"/>
    </row>
    <row r="36" spans="1:12" ht="16.350000000000001" customHeight="1" x14ac:dyDescent="0.5">
      <c r="B36" s="19" t="s">
        <v>110</v>
      </c>
      <c r="C36" s="3"/>
      <c r="D36" s="3"/>
      <c r="E36" s="17">
        <v>-4475774</v>
      </c>
      <c r="F36" s="5"/>
      <c r="G36" s="17">
        <v>-2862209</v>
      </c>
      <c r="L36" s="26"/>
    </row>
    <row r="37" spans="1:12" ht="16.350000000000001" customHeight="1" x14ac:dyDescent="0.5">
      <c r="B37" s="6" t="s">
        <v>30</v>
      </c>
      <c r="C37" s="3"/>
      <c r="D37" s="3"/>
      <c r="E37" s="17">
        <v>2590418</v>
      </c>
      <c r="F37" s="5"/>
      <c r="G37" s="17">
        <v>506567</v>
      </c>
      <c r="L37" s="26"/>
    </row>
    <row r="38" spans="1:12" ht="16.350000000000001" customHeight="1" x14ac:dyDescent="0.5">
      <c r="B38" s="6" t="s">
        <v>31</v>
      </c>
      <c r="C38" s="3"/>
      <c r="D38" s="3"/>
      <c r="E38" s="17">
        <v>-7709130</v>
      </c>
      <c r="F38" s="5"/>
      <c r="G38" s="17">
        <v>-25564930</v>
      </c>
      <c r="L38" s="26"/>
    </row>
    <row r="39" spans="1:12" ht="16.350000000000001" customHeight="1" x14ac:dyDescent="0.5">
      <c r="B39" s="6" t="s">
        <v>33</v>
      </c>
      <c r="C39" s="3"/>
      <c r="D39" s="3"/>
      <c r="E39" s="23">
        <v>-5070631</v>
      </c>
      <c r="F39" s="5"/>
      <c r="G39" s="23">
        <v>2230613</v>
      </c>
      <c r="L39" s="26"/>
    </row>
    <row r="40" spans="1:12" ht="12" customHeight="1" x14ac:dyDescent="0.5">
      <c r="C40" s="3"/>
      <c r="D40" s="3"/>
      <c r="F40" s="5"/>
    </row>
    <row r="41" spans="1:12" ht="16.350000000000001" customHeight="1" x14ac:dyDescent="0.5">
      <c r="A41" s="6" t="s">
        <v>111</v>
      </c>
      <c r="C41" s="3"/>
      <c r="D41" s="3"/>
      <c r="F41" s="5"/>
    </row>
    <row r="42" spans="1:12" ht="16.350000000000001" customHeight="1" x14ac:dyDescent="0.5">
      <c r="B42" s="6" t="s">
        <v>112</v>
      </c>
      <c r="C42" s="3"/>
      <c r="D42" s="3"/>
      <c r="E42" s="6"/>
      <c r="F42" s="6"/>
      <c r="G42" s="6"/>
    </row>
    <row r="43" spans="1:12" ht="16.350000000000001" customHeight="1" x14ac:dyDescent="0.5">
      <c r="B43" s="6" t="s">
        <v>113</v>
      </c>
      <c r="C43" s="3"/>
      <c r="D43" s="3"/>
      <c r="E43" s="4">
        <f>SUM(E19:E39)</f>
        <v>528413137</v>
      </c>
      <c r="F43" s="4">
        <v>0</v>
      </c>
      <c r="G43" s="4">
        <f>SUM(G19:G39)</f>
        <v>819680582</v>
      </c>
    </row>
    <row r="44" spans="1:12" ht="16.350000000000001" customHeight="1" x14ac:dyDescent="0.5">
      <c r="B44" s="6" t="s">
        <v>114</v>
      </c>
      <c r="C44" s="3"/>
      <c r="D44" s="3"/>
      <c r="E44" s="17">
        <v>164416839</v>
      </c>
      <c r="F44" s="5"/>
      <c r="G44" s="17">
        <v>65929160</v>
      </c>
    </row>
    <row r="45" spans="1:12" ht="16.350000000000001" customHeight="1" x14ac:dyDescent="0.5">
      <c r="B45" s="6" t="s">
        <v>115</v>
      </c>
      <c r="C45" s="3"/>
      <c r="D45" s="3"/>
      <c r="E45" s="17">
        <v>-218052</v>
      </c>
      <c r="F45" s="5"/>
      <c r="G45" s="17">
        <v>-504372</v>
      </c>
    </row>
    <row r="46" spans="1:12" ht="16.350000000000001" customHeight="1" x14ac:dyDescent="0.5">
      <c r="B46" s="6" t="s">
        <v>113</v>
      </c>
      <c r="C46" s="3"/>
      <c r="D46" s="3"/>
      <c r="E46" s="23">
        <v>-162629073</v>
      </c>
      <c r="F46" s="5"/>
      <c r="G46" s="23">
        <v>-172833957</v>
      </c>
    </row>
    <row r="47" spans="1:12" ht="15" customHeight="1" x14ac:dyDescent="0.5">
      <c r="C47" s="3"/>
      <c r="D47" s="3"/>
      <c r="F47" s="5"/>
    </row>
    <row r="48" spans="1:12" ht="16.350000000000001" customHeight="1" x14ac:dyDescent="0.5">
      <c r="A48" s="6" t="s">
        <v>116</v>
      </c>
      <c r="C48" s="3"/>
      <c r="D48" s="3"/>
      <c r="E48" s="10">
        <f>SUM(E43:E46)</f>
        <v>529982851</v>
      </c>
      <c r="F48" s="4">
        <v>0</v>
      </c>
      <c r="G48" s="10">
        <f>SUM(G43:G46)</f>
        <v>712271413</v>
      </c>
    </row>
    <row r="49" spans="1:7" ht="12" customHeight="1" x14ac:dyDescent="0.5">
      <c r="C49" s="3"/>
      <c r="D49" s="3"/>
      <c r="F49" s="4"/>
    </row>
    <row r="50" spans="1:7" ht="5.25" customHeight="1" x14ac:dyDescent="0.5">
      <c r="C50" s="3"/>
      <c r="D50" s="3"/>
      <c r="F50" s="4"/>
    </row>
    <row r="51" spans="1:7" ht="21.95" customHeight="1" x14ac:dyDescent="0.5">
      <c r="A51" s="78" t="s">
        <v>70</v>
      </c>
      <c r="B51" s="78"/>
      <c r="C51" s="78"/>
      <c r="D51" s="78"/>
      <c r="E51" s="78"/>
      <c r="F51" s="78"/>
      <c r="G51" s="78"/>
    </row>
    <row r="52" spans="1:7" ht="16.5" customHeight="1" x14ac:dyDescent="0.5">
      <c r="A52" s="2" t="s">
        <v>0</v>
      </c>
      <c r="B52" s="2"/>
      <c r="C52" s="3"/>
      <c r="D52" s="3"/>
      <c r="F52" s="5"/>
    </row>
    <row r="53" spans="1:7" ht="16.5" customHeight="1" x14ac:dyDescent="0.5">
      <c r="A53" s="7" t="s">
        <v>117</v>
      </c>
      <c r="B53" s="7"/>
      <c r="C53" s="3"/>
      <c r="D53" s="3"/>
      <c r="F53" s="5"/>
    </row>
    <row r="54" spans="1:7" ht="16.5" customHeight="1" x14ac:dyDescent="0.5">
      <c r="A54" s="8" t="s">
        <v>44</v>
      </c>
      <c r="B54" s="8"/>
      <c r="C54" s="9"/>
      <c r="D54" s="9"/>
      <c r="E54" s="10"/>
      <c r="F54" s="11"/>
      <c r="G54" s="10"/>
    </row>
    <row r="55" spans="1:7" ht="16.5" customHeight="1" x14ac:dyDescent="0.5">
      <c r="A55" s="7"/>
      <c r="B55" s="7"/>
      <c r="C55" s="3"/>
      <c r="D55" s="3"/>
      <c r="F55" s="5"/>
    </row>
    <row r="56" spans="1:7" ht="16.5" customHeight="1" x14ac:dyDescent="0.5">
      <c r="C56" s="3"/>
      <c r="D56" s="3"/>
      <c r="F56" s="5"/>
    </row>
    <row r="57" spans="1:7" ht="16.5" customHeight="1" x14ac:dyDescent="0.5">
      <c r="A57" s="7"/>
      <c r="B57" s="7"/>
      <c r="C57" s="12"/>
      <c r="D57" s="12"/>
      <c r="E57" s="13" t="s">
        <v>3</v>
      </c>
      <c r="F57" s="14"/>
      <c r="G57" s="13" t="s">
        <v>4</v>
      </c>
    </row>
    <row r="58" spans="1:7" ht="16.5" customHeight="1" x14ac:dyDescent="0.5">
      <c r="A58" s="7"/>
      <c r="B58" s="7"/>
      <c r="C58" s="15" t="s">
        <v>5</v>
      </c>
      <c r="D58" s="12"/>
      <c r="E58" s="16" t="s">
        <v>6</v>
      </c>
      <c r="F58" s="14"/>
      <c r="G58" s="16" t="s">
        <v>6</v>
      </c>
    </row>
    <row r="59" spans="1:7" ht="16.5" customHeight="1" x14ac:dyDescent="0.5">
      <c r="A59" s="7"/>
      <c r="B59" s="7"/>
      <c r="C59" s="3"/>
      <c r="D59" s="3"/>
      <c r="F59" s="5"/>
    </row>
    <row r="60" spans="1:7" ht="16.5" customHeight="1" x14ac:dyDescent="0.5">
      <c r="A60" s="7" t="s">
        <v>118</v>
      </c>
      <c r="B60" s="7"/>
      <c r="C60" s="3"/>
      <c r="D60" s="3"/>
      <c r="F60" s="5"/>
    </row>
    <row r="61" spans="1:7" ht="16.5" customHeight="1" x14ac:dyDescent="0.5">
      <c r="A61" s="6" t="s">
        <v>119</v>
      </c>
      <c r="C61" s="3">
        <v>6.7</v>
      </c>
      <c r="D61" s="3"/>
      <c r="E61" s="17">
        <v>-465866</v>
      </c>
      <c r="F61" s="5"/>
      <c r="G61" s="17">
        <v>-1047530</v>
      </c>
    </row>
    <row r="62" spans="1:7" ht="16.5" customHeight="1" x14ac:dyDescent="0.5">
      <c r="A62" s="6" t="s">
        <v>120</v>
      </c>
      <c r="C62" s="71" t="s">
        <v>15</v>
      </c>
      <c r="D62" s="3"/>
      <c r="E62" s="23">
        <v>-194400</v>
      </c>
      <c r="F62" s="5"/>
      <c r="G62" s="23">
        <v>-1427065</v>
      </c>
    </row>
    <row r="63" spans="1:7" ht="16.5" customHeight="1" x14ac:dyDescent="0.5">
      <c r="C63" s="3"/>
      <c r="D63" s="3"/>
      <c r="F63" s="5"/>
    </row>
    <row r="64" spans="1:7" ht="16.5" customHeight="1" x14ac:dyDescent="0.5">
      <c r="A64" s="6" t="s">
        <v>121</v>
      </c>
      <c r="C64" s="3"/>
      <c r="D64" s="3"/>
      <c r="E64" s="10">
        <f>SUM(E61:E63)</f>
        <v>-660266</v>
      </c>
      <c r="F64" s="4">
        <v>0</v>
      </c>
      <c r="G64" s="10">
        <f>SUM(G61:G63)</f>
        <v>-2474595</v>
      </c>
    </row>
    <row r="65" spans="1:7" ht="16.5" customHeight="1" x14ac:dyDescent="0.5">
      <c r="A65" s="7"/>
      <c r="B65" s="7"/>
      <c r="C65" s="3"/>
      <c r="D65" s="3"/>
      <c r="F65" s="5"/>
    </row>
    <row r="66" spans="1:7" ht="16.5" customHeight="1" x14ac:dyDescent="0.5">
      <c r="A66" s="7" t="s">
        <v>122</v>
      </c>
      <c r="B66" s="7"/>
      <c r="C66" s="3"/>
      <c r="D66" s="3"/>
      <c r="F66" s="5"/>
    </row>
    <row r="67" spans="1:7" ht="16.5" customHeight="1" x14ac:dyDescent="0.5">
      <c r="A67" s="6" t="s">
        <v>123</v>
      </c>
      <c r="B67" s="7"/>
      <c r="C67" s="18" t="s">
        <v>132</v>
      </c>
      <c r="D67" s="3"/>
      <c r="E67" s="23">
        <v>-1910800</v>
      </c>
      <c r="F67" s="5"/>
      <c r="G67" s="23">
        <v>-1483866</v>
      </c>
    </row>
    <row r="68" spans="1:7" ht="16.5" customHeight="1" x14ac:dyDescent="0.5">
      <c r="B68" s="7"/>
      <c r="C68" s="3"/>
      <c r="D68" s="3"/>
      <c r="F68" s="5"/>
    </row>
    <row r="69" spans="1:7" ht="16.5" customHeight="1" x14ac:dyDescent="0.5">
      <c r="A69" s="6" t="s">
        <v>121</v>
      </c>
      <c r="C69" s="3"/>
      <c r="D69" s="3"/>
      <c r="E69" s="10">
        <f>SUM(E67:E68)</f>
        <v>-1910800</v>
      </c>
      <c r="F69" s="4">
        <v>0</v>
      </c>
      <c r="G69" s="10">
        <f>SUM(G67:G68)</f>
        <v>-1483866</v>
      </c>
    </row>
    <row r="70" spans="1:7" ht="16.5" customHeight="1" x14ac:dyDescent="0.5">
      <c r="A70" s="7"/>
      <c r="B70" s="7"/>
      <c r="C70" s="3"/>
      <c r="D70" s="3"/>
      <c r="F70" s="5"/>
    </row>
    <row r="71" spans="1:7" ht="16.5" customHeight="1" x14ac:dyDescent="0.5">
      <c r="A71" s="7" t="s">
        <v>124</v>
      </c>
      <c r="B71" s="7"/>
      <c r="C71" s="3"/>
      <c r="D71" s="3"/>
      <c r="E71" s="17">
        <f>E48+E64+E69</f>
        <v>527411785</v>
      </c>
      <c r="F71" s="5"/>
      <c r="G71" s="17">
        <f>G48+G64+G69</f>
        <v>708312952</v>
      </c>
    </row>
    <row r="72" spans="1:7" ht="16.5" customHeight="1" x14ac:dyDescent="0.5">
      <c r="A72" s="6" t="s">
        <v>125</v>
      </c>
      <c r="C72" s="3"/>
      <c r="D72" s="3"/>
      <c r="E72" s="23">
        <v>4622243167</v>
      </c>
      <c r="F72" s="5"/>
      <c r="G72" s="23">
        <v>3913930215</v>
      </c>
    </row>
    <row r="73" spans="1:7" ht="16.5" customHeight="1" x14ac:dyDescent="0.5">
      <c r="C73" s="3"/>
      <c r="D73" s="3"/>
      <c r="F73" s="5"/>
    </row>
    <row r="74" spans="1:7" ht="16.5" customHeight="1" thickBot="1" x14ac:dyDescent="0.55000000000000004">
      <c r="A74" s="7" t="s">
        <v>126</v>
      </c>
      <c r="B74" s="7"/>
      <c r="C74" s="3"/>
      <c r="D74" s="3"/>
      <c r="E74" s="28">
        <f>SUM(E71:E73)</f>
        <v>5149654952</v>
      </c>
      <c r="F74" s="5"/>
      <c r="G74" s="28">
        <f>SUM(G71:G73)</f>
        <v>4622243167</v>
      </c>
    </row>
    <row r="75" spans="1:7" ht="16.5" customHeight="1" thickTop="1" x14ac:dyDescent="0.5">
      <c r="A75" s="7"/>
      <c r="B75" s="7"/>
      <c r="C75" s="3"/>
      <c r="D75" s="3"/>
      <c r="F75" s="5"/>
    </row>
    <row r="76" spans="1:7" ht="16.5" customHeight="1" x14ac:dyDescent="0.5">
      <c r="A76" s="29"/>
      <c r="B76" s="7"/>
      <c r="C76" s="3"/>
      <c r="D76" s="3"/>
      <c r="F76" s="5"/>
    </row>
    <row r="77" spans="1:7" ht="16.5" customHeight="1" x14ac:dyDescent="0.5">
      <c r="A77" s="29" t="s">
        <v>127</v>
      </c>
      <c r="B77" s="7"/>
      <c r="C77" s="3"/>
      <c r="D77" s="3"/>
      <c r="F77" s="5"/>
    </row>
    <row r="78" spans="1:7" ht="16.5" customHeight="1" x14ac:dyDescent="0.5">
      <c r="A78" s="19"/>
      <c r="B78" s="7"/>
      <c r="C78" s="3"/>
      <c r="D78" s="3"/>
      <c r="F78" s="5"/>
    </row>
    <row r="79" spans="1:7" ht="16.5" customHeight="1" x14ac:dyDescent="0.5">
      <c r="B79" s="6" t="s">
        <v>128</v>
      </c>
      <c r="C79" s="18" t="s">
        <v>132</v>
      </c>
      <c r="D79" s="3"/>
      <c r="E79" s="17">
        <v>0</v>
      </c>
      <c r="G79" s="17">
        <v>5630867</v>
      </c>
    </row>
    <row r="80" spans="1:7" ht="16.5" customHeight="1" x14ac:dyDescent="0.5">
      <c r="C80" s="3"/>
      <c r="D80" s="3"/>
      <c r="F80" s="5"/>
    </row>
    <row r="83" spans="3:6" ht="16.5" customHeight="1" x14ac:dyDescent="0.5">
      <c r="C83" s="3"/>
      <c r="D83" s="3"/>
      <c r="F83" s="5"/>
    </row>
    <row r="84" spans="3:6" ht="16.5" customHeight="1" x14ac:dyDescent="0.5">
      <c r="C84" s="3"/>
      <c r="D84" s="3"/>
      <c r="F84" s="5"/>
    </row>
    <row r="85" spans="3:6" ht="16.5" customHeight="1" x14ac:dyDescent="0.5">
      <c r="C85" s="3"/>
      <c r="D85" s="3"/>
      <c r="F85" s="5"/>
    </row>
    <row r="86" spans="3:6" ht="16.5" customHeight="1" x14ac:dyDescent="0.5">
      <c r="C86" s="3"/>
      <c r="D86" s="3"/>
      <c r="F86" s="5"/>
    </row>
    <row r="87" spans="3:6" ht="16.5" customHeight="1" x14ac:dyDescent="0.5">
      <c r="C87" s="3"/>
      <c r="D87" s="3"/>
      <c r="F87" s="5"/>
    </row>
    <row r="88" spans="3:6" ht="16.5" customHeight="1" x14ac:dyDescent="0.5">
      <c r="C88" s="3"/>
      <c r="D88" s="3"/>
      <c r="F88" s="5"/>
    </row>
    <row r="89" spans="3:6" ht="16.5" customHeight="1" x14ac:dyDescent="0.5">
      <c r="C89" s="3"/>
      <c r="D89" s="3"/>
      <c r="F89" s="5"/>
    </row>
    <row r="90" spans="3:6" ht="16.5" customHeight="1" x14ac:dyDescent="0.5">
      <c r="C90" s="3"/>
      <c r="D90" s="3"/>
      <c r="F90" s="5"/>
    </row>
    <row r="91" spans="3:6" ht="16.5" customHeight="1" x14ac:dyDescent="0.5">
      <c r="C91" s="3"/>
      <c r="D91" s="3"/>
      <c r="F91" s="5"/>
    </row>
    <row r="92" spans="3:6" ht="16.5" customHeight="1" x14ac:dyDescent="0.5">
      <c r="C92" s="3"/>
      <c r="D92" s="3"/>
      <c r="F92" s="5"/>
    </row>
    <row r="93" spans="3:6" ht="16.5" customHeight="1" x14ac:dyDescent="0.5">
      <c r="C93" s="3"/>
      <c r="D93" s="3"/>
      <c r="F93" s="5"/>
    </row>
    <row r="94" spans="3:6" ht="17.25" customHeight="1" x14ac:dyDescent="0.5">
      <c r="C94" s="3"/>
      <c r="D94" s="3"/>
      <c r="F94" s="5"/>
    </row>
    <row r="95" spans="3:6" ht="16.5" customHeight="1" x14ac:dyDescent="0.5">
      <c r="C95" s="3"/>
      <c r="D95" s="3"/>
      <c r="F95" s="5"/>
    </row>
    <row r="96" spans="3:6" ht="16.5" customHeight="1" x14ac:dyDescent="0.5">
      <c r="C96" s="3"/>
      <c r="D96" s="3"/>
      <c r="F96" s="5"/>
    </row>
    <row r="97" spans="1:7" ht="16.5" customHeight="1" x14ac:dyDescent="0.5">
      <c r="C97" s="3"/>
      <c r="D97" s="3"/>
      <c r="F97" s="5"/>
    </row>
    <row r="98" spans="1:7" ht="16.5" customHeight="1" x14ac:dyDescent="0.5">
      <c r="C98" s="3"/>
      <c r="D98" s="3"/>
      <c r="F98" s="5"/>
    </row>
    <row r="99" spans="1:7" ht="15" customHeight="1" x14ac:dyDescent="0.5">
      <c r="C99" s="3"/>
      <c r="D99" s="3"/>
      <c r="F99" s="5"/>
    </row>
    <row r="100" spans="1:7" ht="21.95" customHeight="1" x14ac:dyDescent="0.5">
      <c r="A100" s="78" t="s">
        <v>70</v>
      </c>
      <c r="B100" s="78"/>
      <c r="C100" s="78"/>
      <c r="D100" s="78"/>
      <c r="E100" s="78"/>
      <c r="F100" s="78"/>
      <c r="G100" s="78"/>
    </row>
    <row r="101" spans="1:7" ht="16.5" customHeight="1" x14ac:dyDescent="0.5">
      <c r="C101" s="3"/>
      <c r="D101" s="3"/>
      <c r="F101" s="5"/>
    </row>
    <row r="102" spans="1:7" ht="16.5" customHeight="1" x14ac:dyDescent="0.5">
      <c r="C102" s="3"/>
      <c r="D102" s="3"/>
      <c r="F102" s="5"/>
    </row>
    <row r="103" spans="1:7" ht="16.5" customHeight="1" x14ac:dyDescent="0.5">
      <c r="C103" s="3"/>
      <c r="D103" s="3"/>
      <c r="F103" s="5"/>
    </row>
    <row r="104" spans="1:7" ht="16.5" customHeight="1" x14ac:dyDescent="0.5">
      <c r="C104" s="3"/>
      <c r="D104" s="3"/>
      <c r="F104" s="5"/>
    </row>
    <row r="105" spans="1:7" ht="16.5" customHeight="1" x14ac:dyDescent="0.5">
      <c r="C105" s="3"/>
      <c r="D105" s="3"/>
      <c r="F105" s="5"/>
    </row>
    <row r="106" spans="1:7" ht="16.5" customHeight="1" x14ac:dyDescent="0.5">
      <c r="C106" s="3"/>
      <c r="D106" s="3"/>
      <c r="F106" s="5"/>
    </row>
    <row r="107" spans="1:7" ht="16.5" customHeight="1" x14ac:dyDescent="0.5">
      <c r="C107" s="3"/>
      <c r="D107" s="3"/>
      <c r="F107" s="5"/>
    </row>
    <row r="108" spans="1:7" ht="16.5" customHeight="1" x14ac:dyDescent="0.5">
      <c r="C108" s="3"/>
      <c r="D108" s="3"/>
      <c r="F108" s="5"/>
    </row>
    <row r="109" spans="1:7" ht="16.5" customHeight="1" x14ac:dyDescent="0.5">
      <c r="C109" s="3"/>
      <c r="D109" s="3"/>
      <c r="F109" s="5"/>
    </row>
    <row r="110" spans="1:7" ht="16.5" customHeight="1" x14ac:dyDescent="0.5">
      <c r="C110" s="3"/>
      <c r="D110" s="3"/>
      <c r="F110" s="5"/>
    </row>
    <row r="111" spans="1:7" ht="16.5" customHeight="1" x14ac:dyDescent="0.5">
      <c r="C111" s="3"/>
      <c r="D111" s="3"/>
      <c r="F111" s="5"/>
    </row>
    <row r="112" spans="1:7" ht="16.5" customHeight="1" x14ac:dyDescent="0.5">
      <c r="C112" s="3"/>
      <c r="D112" s="3"/>
      <c r="F112" s="5"/>
    </row>
    <row r="113" spans="3:6" ht="16.5" customHeight="1" x14ac:dyDescent="0.5">
      <c r="C113" s="3"/>
      <c r="D113" s="3"/>
      <c r="F113" s="5"/>
    </row>
    <row r="114" spans="3:6" ht="16.5" customHeight="1" x14ac:dyDescent="0.5">
      <c r="C114" s="3"/>
      <c r="D114" s="3"/>
      <c r="F114" s="5"/>
    </row>
    <row r="115" spans="3:6" ht="16.5" customHeight="1" x14ac:dyDescent="0.5">
      <c r="C115" s="3"/>
      <c r="D115" s="3"/>
      <c r="F115" s="5"/>
    </row>
    <row r="116" spans="3:6" ht="16.5" customHeight="1" x14ac:dyDescent="0.5">
      <c r="C116" s="3"/>
      <c r="D116" s="3"/>
      <c r="F116" s="5"/>
    </row>
    <row r="117" spans="3:6" ht="16.5" customHeight="1" x14ac:dyDescent="0.5">
      <c r="C117" s="3"/>
      <c r="D117" s="3"/>
      <c r="F117" s="5"/>
    </row>
    <row r="118" spans="3:6" ht="16.5" customHeight="1" x14ac:dyDescent="0.5">
      <c r="C118" s="3"/>
      <c r="D118" s="3"/>
      <c r="F118" s="5"/>
    </row>
    <row r="119" spans="3:6" ht="16.5" customHeight="1" x14ac:dyDescent="0.5">
      <c r="C119" s="3"/>
      <c r="D119" s="3"/>
      <c r="F119" s="5"/>
    </row>
  </sheetData>
  <mergeCells count="2">
    <mergeCell ref="A51:G51"/>
    <mergeCell ref="A100:G100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  <colBreaks count="1" manualBreakCount="1">
    <brk id="7" max="1048575" man="1"/>
  </col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3-4</vt:lpstr>
      <vt:lpstr>Eng5</vt:lpstr>
      <vt:lpstr>Eng6</vt:lpstr>
      <vt:lpstr>Eng7-8</vt:lpstr>
      <vt:lpstr>'Eng5'!Print_Area</vt:lpstr>
      <vt:lpstr>'Eng7-8'!Print_Area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Waroonsirithorn, Anantaya (CIB F&amp;BM, THA)</cp:lastModifiedBy>
  <cp:revision/>
  <cp:lastPrinted>2025-03-25T09:00:08Z</cp:lastPrinted>
  <dcterms:created xsi:type="dcterms:W3CDTF">2001-11-07T04:22:12Z</dcterms:created>
  <dcterms:modified xsi:type="dcterms:W3CDTF">2025-04-22T07:25:19Z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iddenData">
    <vt:lpwstr>Hidden Contents:
Sheet Name: 3-4 (...)</vt:lpwstr>
  </property>
  <property fmtid="{D5CDD505-2E9C-101B-9397-08002B2CF9AE}" pid="3" name="FormulaData">
    <vt:lpwstr>Formula Contents:
Sheet Name: Eng6: L12 (...)</vt:lpwstr>
  </property>
</Properties>
</file>