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Union Feedmill Public Company Limited - 1001402289\1705920 - 2025 Dec-FSA-TFM\Financial Statement\Quarter\Q1\SET file\"/>
    </mc:Choice>
  </mc:AlternateContent>
  <xr:revisionPtr revIDLastSave="0" documentId="13_ncr:1_{5505257C-A935-4F2C-8DF1-49666D760686}" xr6:coauthVersionLast="47" xr6:coauthVersionMax="47" xr10:uidLastSave="{00000000-0000-0000-0000-000000000000}"/>
  <bookViews>
    <workbookView xWindow="-110" yWindow="-110" windowWidth="19420" windowHeight="11500" tabRatio="769" firstSheet="1" activeTab="4" xr2:uid="{00000000-000D-0000-FFFF-FFFF00000000}"/>
  </bookViews>
  <sheets>
    <sheet name="BS 3-5" sheetId="1" r:id="rId1"/>
    <sheet name="PL 6-7" sheetId="35" r:id="rId2"/>
    <sheet name="SH 8-9 (C)" sheetId="29" r:id="rId3"/>
    <sheet name="SH 10-11 (S)" sheetId="36" r:id="rId4"/>
    <sheet name="CF 12-14" sheetId="37" r:id="rId5"/>
  </sheets>
  <definedNames>
    <definedName name="_xlnm.Print_Area" localSheetId="0">'BS 3-5'!$A$1:$J$80</definedName>
    <definedName name="_xlnm.Print_Area" localSheetId="4">'CF 12-14'!$A$1:$J$88</definedName>
    <definedName name="_xlnm.Print_Area" localSheetId="1">'PL 6-7'!$A$1:$J$68</definedName>
    <definedName name="_xlnm.Print_Area" localSheetId="3">'SH 10-11 (S)'!$A$1:$L$37</definedName>
    <definedName name="_xlnm.Print_Area" localSheetId="2">'SH 8-9 (C)'!$A$1:$T$41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37" l="1"/>
  <c r="F34" i="35" l="1"/>
  <c r="D12" i="35"/>
  <c r="F12" i="35"/>
  <c r="J12" i="35"/>
  <c r="H12" i="35"/>
  <c r="F62" i="37" l="1"/>
  <c r="N37" i="29"/>
  <c r="D37" i="37"/>
  <c r="D77" i="37" s="1"/>
  <c r="D36" i="37"/>
  <c r="D76" i="37" s="1"/>
  <c r="H6" i="37"/>
  <c r="H37" i="37" s="1"/>
  <c r="H77" i="37" s="1"/>
  <c r="H5" i="37"/>
  <c r="H36" i="37" s="1"/>
  <c r="H76" i="37" s="1"/>
  <c r="H6" i="35"/>
  <c r="H5" i="35"/>
  <c r="F70" i="37" l="1"/>
  <c r="H70" i="37"/>
  <c r="D70" i="37"/>
  <c r="D35" i="36" l="1"/>
  <c r="H35" i="36"/>
  <c r="F35" i="36"/>
  <c r="D50" i="35"/>
  <c r="J52" i="35" l="1"/>
  <c r="H52" i="35"/>
  <c r="F52" i="35"/>
  <c r="D52" i="35"/>
  <c r="J38" i="29" l="1"/>
  <c r="J70" i="37"/>
  <c r="D16" i="36" l="1"/>
  <c r="D18" i="36" s="1"/>
  <c r="H40" i="35" l="1"/>
  <c r="D40" i="35"/>
  <c r="D41" i="35"/>
  <c r="H41" i="35"/>
  <c r="H31" i="1"/>
  <c r="H59" i="1" s="1"/>
  <c r="D31" i="1"/>
  <c r="D59" i="1" s="1"/>
  <c r="H81" i="37" l="1"/>
  <c r="J30" i="36" l="1"/>
  <c r="H62" i="37" l="1"/>
  <c r="D62" i="37"/>
  <c r="J62" i="37"/>
  <c r="A10" i="37"/>
  <c r="H30" i="36" l="1"/>
  <c r="H37" i="36" s="1"/>
  <c r="F30" i="36"/>
  <c r="F37" i="36" s="1"/>
  <c r="D30" i="36"/>
  <c r="D37" i="36" s="1"/>
  <c r="H16" i="36"/>
  <c r="H18" i="36" s="1"/>
  <c r="F16" i="36"/>
  <c r="F18" i="36" s="1"/>
  <c r="L15" i="36"/>
  <c r="L11" i="36"/>
  <c r="H39" i="29"/>
  <c r="H41" i="29" s="1"/>
  <c r="F39" i="29"/>
  <c r="F41" i="29" s="1"/>
  <c r="D39" i="29"/>
  <c r="D41" i="29" s="1"/>
  <c r="H18" i="29"/>
  <c r="H20" i="29" s="1"/>
  <c r="F18" i="29"/>
  <c r="F20" i="29" s="1"/>
  <c r="D18" i="29"/>
  <c r="D20" i="29" s="1"/>
  <c r="N16" i="29"/>
  <c r="N13" i="29"/>
  <c r="J59" i="35"/>
  <c r="J61" i="35" s="1"/>
  <c r="H59" i="35"/>
  <c r="H61" i="35" s="1"/>
  <c r="J34" i="36" s="1"/>
  <c r="L34" i="36" s="1"/>
  <c r="F59" i="35"/>
  <c r="F61" i="35" s="1"/>
  <c r="A44" i="35"/>
  <c r="J15" i="35"/>
  <c r="J24" i="35" s="1"/>
  <c r="F15" i="35"/>
  <c r="F24" i="35" s="1"/>
  <c r="A36" i="35"/>
  <c r="J76" i="1"/>
  <c r="J78" i="1" s="1"/>
  <c r="F76" i="1"/>
  <c r="F78" i="1" s="1"/>
  <c r="N34" i="29" l="1"/>
  <c r="F26" i="35"/>
  <c r="F44" i="35" s="1"/>
  <c r="F62" i="35" s="1"/>
  <c r="F10" i="37"/>
  <c r="J26" i="35"/>
  <c r="J29" i="35" s="1"/>
  <c r="J34" i="35" s="1"/>
  <c r="J10" i="37"/>
  <c r="J31" i="37" s="1"/>
  <c r="J49" i="37" s="1"/>
  <c r="J51" i="37" s="1"/>
  <c r="J80" i="37" s="1"/>
  <c r="J84" i="37" s="1"/>
  <c r="L30" i="36"/>
  <c r="P13" i="29"/>
  <c r="P34" i="29" l="1"/>
  <c r="T13" i="29"/>
  <c r="F31" i="37"/>
  <c r="F49" i="37" s="1"/>
  <c r="F51" i="37" s="1"/>
  <c r="F80" i="37" s="1"/>
  <c r="F84" i="37" s="1"/>
  <c r="J14" i="36"/>
  <c r="J44" i="35"/>
  <c r="J62" i="35" s="1"/>
  <c r="J65" i="35" s="1"/>
  <c r="T34" i="29"/>
  <c r="J31" i="35" l="1"/>
  <c r="J16" i="36"/>
  <c r="J18" i="36" s="1"/>
  <c r="L14" i="36"/>
  <c r="L16" i="36" s="1"/>
  <c r="L18" i="36" s="1"/>
  <c r="A55" i="1"/>
  <c r="A27" i="1" l="1"/>
  <c r="J24" i="1" l="1"/>
  <c r="F24" i="1"/>
  <c r="F45" i="1" l="1"/>
  <c r="F15" i="1" l="1"/>
  <c r="J15" i="1" l="1"/>
  <c r="J52" i="1" l="1"/>
  <c r="J45" i="1"/>
  <c r="J54" i="1" l="1"/>
  <c r="J26" i="1"/>
  <c r="F52" i="1" l="1"/>
  <c r="F26" i="1"/>
  <c r="F54" i="1" l="1"/>
  <c r="F80" i="1" l="1"/>
  <c r="J80" i="1"/>
  <c r="H45" i="1" l="1"/>
  <c r="H52" i="1" l="1"/>
  <c r="H54" i="1" s="1"/>
  <c r="H15" i="35" l="1"/>
  <c r="H24" i="35" l="1"/>
  <c r="H10" i="37" s="1"/>
  <c r="H26" i="35" l="1"/>
  <c r="H29" i="35" s="1"/>
  <c r="H34" i="35" s="1"/>
  <c r="H31" i="37"/>
  <c r="H49" i="37" s="1"/>
  <c r="H51" i="37" l="1"/>
  <c r="H80" i="37" s="1"/>
  <c r="H84" i="37" s="1"/>
  <c r="H44" i="35"/>
  <c r="H62" i="35" s="1"/>
  <c r="H31" i="35" l="1"/>
  <c r="J33" i="36" s="1"/>
  <c r="J35" i="36" s="1"/>
  <c r="J37" i="36" s="1"/>
  <c r="L33" i="36" l="1"/>
  <c r="L35" i="36" l="1"/>
  <c r="L37" i="36" s="1"/>
  <c r="H76" i="1"/>
  <c r="H78" i="1" s="1"/>
  <c r="H80" i="1" s="1"/>
  <c r="H65" i="35" l="1"/>
  <c r="H67" i="35" s="1"/>
  <c r="J16" i="29" l="1"/>
  <c r="J18" i="29" s="1"/>
  <c r="J20" i="29" s="1"/>
  <c r="R16" i="29"/>
  <c r="P16" i="29" l="1"/>
  <c r="F31" i="35"/>
  <c r="T16" i="29" l="1"/>
  <c r="F65" i="35"/>
  <c r="J67" i="35"/>
  <c r="F67" i="35" l="1"/>
  <c r="L17" i="29"/>
  <c r="N17" i="29" l="1"/>
  <c r="R17" i="29"/>
  <c r="R18" i="29" s="1"/>
  <c r="R20" i="29" s="1"/>
  <c r="L18" i="29"/>
  <c r="L20" i="29" s="1"/>
  <c r="P17" i="29" l="1"/>
  <c r="N18" i="29"/>
  <c r="N20" i="29" s="1"/>
  <c r="T17" i="29" l="1"/>
  <c r="T18" i="29" s="1"/>
  <c r="T20" i="29" s="1"/>
  <c r="P18" i="29"/>
  <c r="P20" i="29" s="1"/>
  <c r="H15" i="1" l="1"/>
  <c r="H24" i="1" l="1"/>
  <c r="H26" i="1" s="1"/>
  <c r="D59" i="35" l="1"/>
  <c r="D61" i="35" l="1"/>
  <c r="R38" i="29" l="1"/>
  <c r="L39" i="29"/>
  <c r="L41" i="29" s="1"/>
  <c r="N38" i="29"/>
  <c r="P38" i="29" l="1"/>
  <c r="T38" i="29" s="1"/>
  <c r="N39" i="29"/>
  <c r="N41" i="29" s="1"/>
  <c r="R37" i="29" l="1"/>
  <c r="R39" i="29" s="1"/>
  <c r="R41" i="29" s="1"/>
  <c r="D66" i="35" l="1"/>
  <c r="D45" i="1" l="1"/>
  <c r="D52" i="1" l="1"/>
  <c r="D54" i="1" s="1"/>
  <c r="D24" i="1" l="1"/>
  <c r="D15" i="35" l="1"/>
  <c r="D24" i="35" l="1"/>
  <c r="D10" i="37" l="1"/>
  <c r="D31" i="37" s="1"/>
  <c r="D26" i="35"/>
  <c r="D29" i="35" s="1"/>
  <c r="D34" i="35" s="1"/>
  <c r="D49" i="37" l="1"/>
  <c r="D51" i="37" s="1"/>
  <c r="D80" i="37" s="1"/>
  <c r="D84" i="37" s="1"/>
  <c r="D44" i="35"/>
  <c r="D62" i="35" s="1"/>
  <c r="D65" i="35" s="1"/>
  <c r="D67" i="35" s="1"/>
  <c r="J37" i="29" l="1"/>
  <c r="D31" i="35"/>
  <c r="J39" i="29" l="1"/>
  <c r="J41" i="29" s="1"/>
  <c r="P37" i="29"/>
  <c r="T37" i="29" l="1"/>
  <c r="T39" i="29" s="1"/>
  <c r="T41" i="29" s="1"/>
  <c r="P39" i="29"/>
  <c r="P41" i="29" s="1"/>
  <c r="D76" i="1"/>
  <c r="D78" i="1" s="1"/>
  <c r="D80" i="1" s="1"/>
  <c r="D15" i="1" l="1"/>
  <c r="D26" i="1" s="1"/>
</calcChain>
</file>

<file path=xl/sharedStrings.xml><?xml version="1.0" encoding="utf-8"?>
<sst xmlns="http://schemas.openxmlformats.org/spreadsheetml/2006/main" count="340" uniqueCount="193">
  <si>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</si>
  <si>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</si>
  <si>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</si>
  <si>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</si>
  <si>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</si>
  <si>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</si>
  <si>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</si>
  <si>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</si>
  <si>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</si>
  <si>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</si>
  <si>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</si>
  <si>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</si>
  <si>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</si>
  <si>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</si>
  <si>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</si>
  <si>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</si>
  <si>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</si>
  <si>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</si>
  <si>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</si>
  <si>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</si>
  <si>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</si>
  <si>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</si>
  <si>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</si>
  <si>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</si>
  <si>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</si>
  <si>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</si>
  <si>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</si>
  <si>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</si>
  <si>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</si>
  <si>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</si>
  <si>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</si>
  <si>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</si>
  <si>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</si>
  <si>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</si>
  <si>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</si>
  <si>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</si>
  <si>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</si>
  <si>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</si>
  <si>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</si>
  <si>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</si>
  <si>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</si>
  <si>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</si>
  <si>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</si>
  <si>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</si>
  <si>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</si>
  <si>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</si>
  <si>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</si>
  <si>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</si>
  <si>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</si>
  <si>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</si>
  <si>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</si>
  <si>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</si>
  <si>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</si>
  <si>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</si>
  <si>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</si>
  <si>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</si>
  <si>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</si>
  <si>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</si>
  <si>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</si>
  <si>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</si>
  <si>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</si>
  <si>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</si>
  <si>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</si>
  <si>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</si>
  <si>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</si>
  <si>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</si>
  <si>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</si>
  <si>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>10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</si>
  <si>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</si>
  <si>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</si>
  <si>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</si>
  <si>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</si>
  <si>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</si>
  <si>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</si>
  <si>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</si>
  <si>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</si>
  <si>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</si>
  <si>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</si>
  <si>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</si>
  <si>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</si>
  <si>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</si>
  <si>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</si>
  <si>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</si>
  <si>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</si>
  <si>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</si>
  <si>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</si>
  <si>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</si>
  <si>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</si>
  <si>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</si>
  <si>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</si>
  <si>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</si>
  <si>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</si>
  <si>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</si>
  <si>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</si>
  <si>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</si>
  <si>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</si>
  <si>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</si>
  <si>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</si>
  <si>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</si>
  <si>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</si>
  <si>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</si>
  <si>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</si>
  <si>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</si>
  <si>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</si>
  <si>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</si>
  <si>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</si>
  <si>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</si>
  <si>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</si>
  <si>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</si>
  <si>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</si>
  <si>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</si>
  <si>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</si>
  <si>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</si>
  <si>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</si>
  <si>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</si>
  <si>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</si>
  <si>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เงินปันผลจ่ายให้ผู้ถือหุ้นของบริษัท</t>
  </si>
  <si>
    <t xml:space="preserve">   อาคารและอุปกรณ์</t>
  </si>
  <si>
    <t xml:space="preserve">   ผลประโยชน์พนักงานสุทธิจากภาษีเงินได้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</si>
  <si>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</si>
  <si>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</si>
  <si>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</si>
  <si>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กำไรจากการวัดมูลค่าใหม่ของภาระผูกพัน</t>
  </si>
  <si>
    <t>กำไรขาดทุนเบ็ดเสร็จรวมสำหรับงวด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</si>
  <si>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</si>
  <si>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</si>
  <si>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กลับรายการค่าเผื่อจากการด้อยค่าของที่ดิน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</si>
  <si>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</si>
  <si>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</si>
  <si>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กระแสเงินสดสุทธิได้มาจาก (ใช้ไปใน) กิจกรรมจัดหาเงิน</t>
  </si>
  <si>
    <t>การแบ่งปันกำไร (ขาดทุน):</t>
  </si>
  <si>
    <t>การแบ่งปันกำไร (ขาดทุน) เบ็ดเสร็จรวม: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</si>
  <si>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</si>
  <si>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</si>
  <si>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</si>
  <si>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</si>
  <si>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</si>
  <si>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>กำไรขาดทุนเบ็ดเสร็จอื่น</t>
  </si>
  <si>
    <t>กำไร (ขาดทุน) เบ็ดเสร็จอื่น</t>
  </si>
  <si>
    <t>ขาดทุนจากอัตราแลกเปลี่ยน</t>
  </si>
  <si>
    <t>เงินสดรับสุทธิจากเงินกู้ยืมระยะสั้นจากสถาบันการเงิน</t>
  </si>
  <si>
    <t>ซื้อที่ดิน อาคารและอุปกรณ์</t>
  </si>
  <si>
    <t>เจ้าหนี้ค่าซื้อที่ดิน อาคารและอุปกรณ์</t>
  </si>
  <si>
    <t>31 มีนาคม</t>
  </si>
  <si>
    <t>สินทรัพย์ที่ถือไว้เพื่อขาย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</si>
  <si>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</si>
  <si>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</si>
  <si>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</si>
  <si>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</si>
  <si>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</si>
  <si>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</si>
  <si>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</si>
  <si>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</si>
  <si>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กลับรายการขาดทุนจากการลดมูลค่า</t>
  </si>
  <si>
    <t xml:space="preserve">   ของสินค้าคงเหลือ</t>
  </si>
  <si>
    <t>เงินสดและรายการเทียบเท่าเงินสด ณ 31 มีนาคม</t>
  </si>
  <si>
    <t>ลูกหนี้การค้าและลูกหนี้หมุนเวียนอื่น สุทธิ</t>
  </si>
  <si>
    <t>สินค้าคงเหลือ (เพิ่มขึ้น) ลดลง</t>
  </si>
  <si>
    <t>สินทรัพย์หมุนเวียนอื่น (เพิ่มขึ้น) ลดลง</t>
  </si>
  <si>
    <t xml:space="preserve">   (หุ้นสามัญจำนวน 500,000,000 หุ้น</t>
  </si>
  <si>
    <t xml:space="preserve">      มูลค่า 2 บาท ต่อหุ้น)</t>
  </si>
  <si>
    <t>สำหรับงวดสามเดือน</t>
  </si>
  <si>
    <t>สิ้นสุดวันที่ 31 มีนาคม</t>
  </si>
  <si>
    <t>กำไรอื่น สุทธิ</t>
  </si>
  <si>
    <t>ค่าใช้จ่ายภาษีเงินได้</t>
  </si>
  <si>
    <t>กำไร (ขาดทุน) เบ็ดเสร็จอื่น:</t>
  </si>
  <si>
    <t xml:space="preserve">กำไรจากการจำหน่ายและตัดจำหน่ายที่ดิน </t>
  </si>
  <si>
    <t xml:space="preserve">ลูกหนี้การค้าและลูกหนี้หมุนเวียนอื่น (เพิ่มขึ้น) ลดลง </t>
  </si>
  <si>
    <t>สินทรัพย์ไม่หมุนเวียนอื่น (เพิ่มขึ้น) ลดลง</t>
  </si>
  <si>
    <t>หนี้สินหมุนเวียนอื่นเพิ่มขึ้น (ลดลง)</t>
  </si>
  <si>
    <t>หนี้สินไม่หมุนเวียนอื่นลดลง</t>
  </si>
  <si>
    <t>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</si>
  <si>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</si>
  <si>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เงินสดจ่ายสุทธิจากเงินลงทุนระยะสั้น</t>
  </si>
  <si>
    <t>ซื้อสินทรัพย์ไม่มีตัวตน</t>
  </si>
  <si>
    <t>เงินสดจ่ายเพื่อให้ได้มาซึ่งสินทรัพย์สิทธิการใช้</t>
  </si>
  <si>
    <t>เงินสดและรายการเทียบเท่าเงินสดลดลงสุทธิ</t>
  </si>
  <si>
    <t>(กลับรายการ) ผลขาดทุนจากการด้อยค่าด้านเครดิต</t>
  </si>
  <si>
    <t>เงินสดรับจากการจำหน่ายสินทรัพย์ที่ถือไว้เพื่อขาย</t>
  </si>
  <si>
    <r>
      <rPr>
        <sz val="15"/>
        <rFont val="Angsana New"/>
        <family val="1"/>
      </rPr>
      <t>กำไรจากการจำหน่ายสินทรัพย์ที่ถือไว้เพื่อขาย</t>
    </r>
  </si>
  <si>
    <t>กลับรายการ (ผลขาดทุน) จากการด้อยค่าด้านเครดิต</t>
  </si>
  <si>
    <t>ที่คาดว่าจะเกิดขึ้นของลูกหนี้การค้าและ</t>
  </si>
  <si>
    <t>ลูกหนี้หมุนเวียนอื่น</t>
  </si>
  <si>
    <t xml:space="preserve">   ส่วนที่เป็นของผู้เป็นเจ้าของของบริษัทใหญ่</t>
  </si>
  <si>
    <t>เจ้าหนี้การค้าและเจ้าหนี้หมุนเวียนอื่นลดลง</t>
  </si>
  <si>
    <t>เงินสดจ่ายเพื่อเงินกู้ยืมระยะยาวจากสถาบันการเงิน</t>
  </si>
  <si>
    <t>7</t>
  </si>
  <si>
    <t>8, 13</t>
  </si>
  <si>
    <t>7, 11</t>
  </si>
  <si>
    <t>5, 11</t>
  </si>
  <si>
    <t>6, 13</t>
  </si>
  <si>
    <t>จ่ายภาษีเงินได้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</si>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</sst>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\ \ ;\(#,##0\)"/>
    <numFmt numFmtId="166" formatCode="_(* #,##0_);_(* \(#,##0\);_(* &quot;-&quot;??_);_(@_)"/>
    <numFmt numFmtId="167" formatCode="_(* #,##0.00_);_(* \(#,##0.00\);_(* &quot;-&quot;_);_(@_)"/>
    <numFmt numFmtId="168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5" fillId="0" borderId="0" xfId="0" applyFont="1"/>
    <xf numFmtId="0" fontId="0" fillId="0" borderId="0" xfId="0" applyAlignment="1">
      <alignment vertical="center"/>
    </xf>
    <xf numFmtId="41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43" fontId="0" fillId="0" borderId="0" xfId="5" applyFont="1" applyFill="1" applyBorder="1" applyAlignment="1"/>
    <xf numFmtId="43" fontId="0" fillId="0" borderId="0" xfId="5" applyFont="1" applyFill="1" applyBorder="1" applyAlignment="1">
      <alignment horizontal="center"/>
    </xf>
    <xf numFmtId="43" fontId="0" fillId="0" borderId="0" xfId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43" fontId="13" fillId="0" borderId="0" xfId="1" applyFont="1" applyFill="1" applyBorder="1" applyAlignment="1"/>
    <xf numFmtId="43" fontId="6" fillId="0" borderId="0" xfId="1" applyFont="1" applyBorder="1" applyAlignment="1">
      <alignment vertical="center"/>
    </xf>
    <xf numFmtId="0" fontId="8" fillId="0" borderId="0" xfId="0" applyFont="1" applyAlignment="1">
      <alignment vertical="center"/>
    </xf>
    <xf numFmtId="166" fontId="0" fillId="0" borderId="0" xfId="1" applyNumberFormat="1" applyFont="1" applyFill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6" fontId="3" fillId="0" borderId="0" xfId="1" applyNumberFormat="1" applyFont="1" applyFill="1"/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41" fontId="6" fillId="0" borderId="4" xfId="0" applyNumberFormat="1" applyFont="1" applyBorder="1" applyAlignment="1">
      <alignment vertical="center"/>
    </xf>
    <xf numFmtId="166" fontId="0" fillId="0" borderId="0" xfId="1" applyNumberFormat="1" applyFont="1" applyFill="1"/>
    <xf numFmtId="49" fontId="6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justify" vertical="center"/>
    </xf>
    <xf numFmtId="41" fontId="3" fillId="0" borderId="0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vertical="center"/>
    </xf>
    <xf numFmtId="41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41" fontId="14" fillId="0" borderId="0" xfId="0" applyNumberFormat="1" applyFont="1"/>
    <xf numFmtId="41" fontId="15" fillId="0" borderId="0" xfId="0" applyNumberFormat="1" applyFont="1"/>
    <xf numFmtId="41" fontId="0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12" fillId="0" borderId="0" xfId="0" applyNumberFormat="1" applyFont="1"/>
    <xf numFmtId="41" fontId="2" fillId="0" borderId="0" xfId="0" applyNumberFormat="1" applyFont="1"/>
    <xf numFmtId="167" fontId="6" fillId="0" borderId="4" xfId="0" applyNumberFormat="1" applyFont="1" applyBorder="1" applyAlignment="1">
      <alignment vertical="center"/>
    </xf>
    <xf numFmtId="166" fontId="0" fillId="0" borderId="1" xfId="0" applyNumberFormat="1" applyBorder="1"/>
    <xf numFmtId="166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41" fontId="0" fillId="0" borderId="0" xfId="24" applyFont="1" applyFill="1" applyAlignment="1">
      <alignment horizontal="right"/>
    </xf>
    <xf numFmtId="43" fontId="0" fillId="0" borderId="0" xfId="33" applyFont="1" applyFill="1" applyAlignment="1"/>
    <xf numFmtId="41" fontId="0" fillId="0" borderId="1" xfId="24" applyFont="1" applyFill="1" applyBorder="1" applyAlignment="1">
      <alignment horizontal="right"/>
    </xf>
    <xf numFmtId="41" fontId="0" fillId="0" borderId="0" xfId="24" applyFont="1" applyFill="1" applyBorder="1" applyAlignment="1">
      <alignment horizontal="right"/>
    </xf>
    <xf numFmtId="166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1" fontId="6" fillId="0" borderId="0" xfId="24" applyFont="1" applyFill="1" applyBorder="1" applyAlignment="1">
      <alignment horizontal="right"/>
    </xf>
    <xf numFmtId="41" fontId="6" fillId="0" borderId="0" xfId="24" quotePrefix="1" applyFont="1" applyFill="1" applyBorder="1" applyAlignment="1">
      <alignment horizontal="right"/>
    </xf>
    <xf numFmtId="166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0" xfId="24" applyFont="1" applyFill="1" applyAlignment="1">
      <alignment horizontal="right"/>
    </xf>
    <xf numFmtId="166" fontId="6" fillId="0" borderId="0" xfId="0" applyNumberFormat="1" applyFont="1"/>
    <xf numFmtId="49" fontId="7" fillId="0" borderId="0" xfId="0" applyNumberFormat="1" applyFont="1"/>
    <xf numFmtId="43" fontId="6" fillId="0" borderId="0" xfId="33" applyFont="1" applyFill="1" applyBorder="1" applyAlignment="1"/>
    <xf numFmtId="41" fontId="6" fillId="0" borderId="1" xfId="24" applyFont="1" applyFill="1" applyBorder="1" applyAlignment="1">
      <alignment horizontal="right"/>
    </xf>
    <xf numFmtId="166" fontId="6" fillId="0" borderId="0" xfId="33" applyNumberFormat="1" applyFont="1" applyFill="1" applyBorder="1" applyAlignment="1"/>
    <xf numFmtId="41" fontId="6" fillId="0" borderId="0" xfId="24" applyFont="1" applyFill="1" applyBorder="1" applyAlignment="1"/>
    <xf numFmtId="41" fontId="6" fillId="0" borderId="4" xfId="24" applyFont="1" applyFill="1" applyBorder="1" applyAlignment="1"/>
    <xf numFmtId="41" fontId="7" fillId="0" borderId="0" xfId="0" applyNumberFormat="1" applyFont="1" applyAlignment="1">
      <alignment horizontal="center"/>
    </xf>
    <xf numFmtId="49" fontId="0" fillId="0" borderId="0" xfId="0" applyNumberFormat="1"/>
    <xf numFmtId="168" fontId="6" fillId="0" borderId="0" xfId="44" applyNumberFormat="1" applyFont="1" applyAlignment="1">
      <alignment vertical="center"/>
    </xf>
    <xf numFmtId="168" fontId="0" fillId="0" borderId="0" xfId="44" applyNumberFormat="1" applyFont="1" applyAlignment="1">
      <alignment horizontal="left" vertical="center" indent="1"/>
    </xf>
    <xf numFmtId="164" fontId="2" fillId="0" borderId="0" xfId="0" applyNumberFormat="1" applyFont="1"/>
    <xf numFmtId="41" fontId="0" fillId="0" borderId="0" xfId="34" applyNumberFormat="1" applyFont="1" applyFill="1" applyAlignment="1"/>
    <xf numFmtId="41" fontId="0" fillId="0" borderId="1" xfId="34" applyNumberFormat="1" applyFont="1" applyFill="1" applyBorder="1" applyAlignment="1"/>
    <xf numFmtId="41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3" fontId="6" fillId="0" borderId="0" xfId="1" applyFont="1" applyFill="1" applyBorder="1" applyAlignment="1"/>
    <xf numFmtId="43" fontId="6" fillId="0" borderId="0" xfId="5" applyFont="1" applyFill="1" applyBorder="1" applyAlignment="1"/>
    <xf numFmtId="168" fontId="0" fillId="0" borderId="0" xfId="0" applyNumberFormat="1" applyAlignment="1">
      <alignment vertical="center"/>
    </xf>
    <xf numFmtId="41" fontId="6" fillId="0" borderId="0" xfId="34" applyNumberFormat="1" applyFont="1" applyFill="1" applyAlignment="1"/>
    <xf numFmtId="41" fontId="6" fillId="0" borderId="1" xfId="34" applyNumberFormat="1" applyFont="1" applyFill="1" applyBorder="1" applyAlignment="1"/>
    <xf numFmtId="41" fontId="0" fillId="0" borderId="0" xfId="34" applyNumberFormat="1" applyFont="1" applyFill="1" applyBorder="1" applyAlignment="1"/>
    <xf numFmtId="168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1" fontId="6" fillId="0" borderId="2" xfId="34" applyNumberFormat="1" applyFont="1" applyFill="1" applyBorder="1" applyAlignment="1"/>
    <xf numFmtId="41" fontId="6" fillId="0" borderId="0" xfId="34" applyNumberFormat="1" applyFont="1" applyFill="1" applyBorder="1" applyAlignment="1"/>
    <xf numFmtId="10" fontId="12" fillId="0" borderId="0" xfId="45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1" fontId="3" fillId="0" borderId="1" xfId="1" applyNumberFormat="1" applyFont="1" applyFill="1" applyBorder="1" applyAlignment="1">
      <alignment horizontal="right"/>
    </xf>
    <xf numFmtId="168" fontId="8" fillId="0" borderId="0" xfId="44" applyNumberFormat="1" applyFont="1" applyAlignment="1">
      <alignment vertical="center"/>
    </xf>
    <xf numFmtId="168" fontId="6" fillId="0" borderId="0" xfId="44" applyNumberFormat="1" applyFont="1" applyAlignment="1">
      <alignment horizontal="left" vertical="center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41" fontId="0" fillId="0" borderId="0" xfId="27" applyNumberFormat="1" applyFont="1" applyFill="1" applyBorder="1" applyAlignment="1">
      <alignment vertical="center"/>
    </xf>
    <xf numFmtId="0" fontId="0" fillId="0" borderId="0" xfId="0" applyAlignment="1">
      <alignment horizontal="left" indent="1"/>
    </xf>
    <xf numFmtId="41" fontId="0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1"/>
  <sheetViews>
    <sheetView view="pageBreakPreview" topLeftCell="A63" zoomScale="70" zoomScaleNormal="100" zoomScaleSheetLayoutView="70" workbookViewId="0">
      <selection activeCell="H80" sqref="H80"/>
    </sheetView>
  </sheetViews>
  <sheetFormatPr defaultColWidth="9.09765625" defaultRowHeight="21.75" customHeight="1" x14ac:dyDescent="0.65"/>
  <cols>
    <col min="1" max="1" width="39.796875" customWidth="1"/>
    <col min="2" max="2" width="7.8984375" style="46" customWidth="1"/>
    <col min="3" max="3" width="1.19921875" customWidth="1"/>
    <col min="4" max="4" width="13.8984375" style="33" customWidth="1"/>
    <col min="5" max="5" width="1.19921875" customWidth="1"/>
    <col min="6" max="6" width="13.8984375" customWidth="1"/>
    <col min="7" max="7" width="1.19921875" customWidth="1"/>
    <col min="8" max="8" width="13.8984375" style="27" customWidth="1"/>
    <col min="9" max="9" width="1.19921875" customWidth="1"/>
    <col min="10" max="10" width="13.8984375" style="27" customWidth="1"/>
    <col min="11" max="11" width="4.09765625" customWidth="1"/>
    <col min="12" max="12" width="19.8984375" style="12" customWidth="1"/>
    <col min="13" max="13" width="2.59765625" customWidth="1"/>
    <col min="14" max="14" width="17" style="12" customWidth="1"/>
    <col min="15" max="15" width="1.8984375" customWidth="1"/>
    <col min="16" max="16" width="17.69921875" style="12" bestFit="1" customWidth="1"/>
    <col min="17" max="17" width="2.09765625" style="7" customWidth="1"/>
    <col min="18" max="18" width="17.09765625" style="7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3" t="s">
        <v>106</v>
      </c>
    </row>
    <row r="3" spans="1:18" ht="21.75" customHeight="1" x14ac:dyDescent="0.7">
      <c r="A3" s="3"/>
    </row>
    <row r="4" spans="1:18" ht="21.75" customHeight="1" x14ac:dyDescent="0.7">
      <c r="C4" s="46"/>
      <c r="D4" s="137" t="s">
        <v>37</v>
      </c>
      <c r="E4" s="137"/>
      <c r="F4" s="137"/>
      <c r="G4" s="14"/>
      <c r="H4" s="137" t="s">
        <v>38</v>
      </c>
      <c r="I4" s="137"/>
      <c r="J4" s="137"/>
    </row>
    <row r="5" spans="1:18" ht="21.75" customHeight="1" x14ac:dyDescent="0.7">
      <c r="C5" s="1"/>
      <c r="D5" s="1" t="s">
        <v>143</v>
      </c>
      <c r="E5" s="1"/>
      <c r="F5" s="1" t="s">
        <v>30</v>
      </c>
      <c r="G5" s="1"/>
      <c r="H5" s="1" t="s">
        <v>143</v>
      </c>
      <c r="I5" s="1"/>
      <c r="J5" s="1" t="s">
        <v>30</v>
      </c>
      <c r="L5" s="13"/>
      <c r="M5" s="1"/>
      <c r="N5" s="13"/>
      <c r="O5" s="1"/>
      <c r="P5" s="19"/>
      <c r="Q5" s="8"/>
      <c r="R5" s="8"/>
    </row>
    <row r="6" spans="1:18" ht="21.75" customHeight="1" x14ac:dyDescent="0.7">
      <c r="A6" s="3" t="s">
        <v>21</v>
      </c>
      <c r="B6" s="46" t="s">
        <v>0</v>
      </c>
      <c r="C6" s="1"/>
      <c r="D6" s="1">
        <v>2568</v>
      </c>
      <c r="E6" s="1"/>
      <c r="F6" s="1">
        <v>2567</v>
      </c>
      <c r="G6" s="1"/>
      <c r="H6" s="1">
        <v>2568</v>
      </c>
      <c r="I6" s="1"/>
      <c r="J6" s="1">
        <v>2567</v>
      </c>
      <c r="L6" s="13"/>
      <c r="M6" s="1"/>
      <c r="N6" s="13"/>
      <c r="O6" s="1"/>
      <c r="P6" s="13"/>
      <c r="Q6" s="8"/>
      <c r="R6" s="8"/>
    </row>
    <row r="7" spans="1:18" ht="21.75" customHeight="1" x14ac:dyDescent="0.7">
      <c r="A7" s="3"/>
      <c r="C7" s="1"/>
      <c r="D7" s="1" t="s">
        <v>42</v>
      </c>
      <c r="E7" s="1"/>
      <c r="F7" s="1"/>
      <c r="G7" s="1"/>
      <c r="H7" s="1" t="s">
        <v>42</v>
      </c>
      <c r="I7" s="1"/>
      <c r="J7" s="1"/>
      <c r="L7" s="13"/>
      <c r="M7" s="1"/>
      <c r="N7" s="13"/>
      <c r="O7" s="1"/>
      <c r="P7" s="13"/>
      <c r="Q7" s="8"/>
      <c r="R7" s="8"/>
    </row>
    <row r="8" spans="1:18" ht="21.75" customHeight="1" x14ac:dyDescent="0.7">
      <c r="A8" s="6"/>
      <c r="C8" s="46"/>
      <c r="D8" s="138" t="s">
        <v>43</v>
      </c>
      <c r="E8" s="138"/>
      <c r="F8" s="138"/>
      <c r="G8" s="138"/>
      <c r="H8" s="138"/>
      <c r="I8" s="138"/>
      <c r="J8" s="138"/>
    </row>
    <row r="9" spans="1:18" s="4" customFormat="1" ht="21.75" customHeight="1" x14ac:dyDescent="0.65">
      <c r="A9" s="21" t="s">
        <v>1</v>
      </c>
      <c r="B9" s="18"/>
      <c r="C9" s="23"/>
      <c r="D9" s="22"/>
      <c r="E9" s="23"/>
      <c r="F9" s="23"/>
      <c r="G9" s="24"/>
      <c r="H9" s="25"/>
      <c r="I9" s="24"/>
      <c r="J9" s="25"/>
      <c r="L9" s="12"/>
      <c r="M9"/>
      <c r="N9" s="12"/>
      <c r="O9"/>
      <c r="P9" s="12"/>
      <c r="Q9" s="7"/>
      <c r="R9" s="7"/>
    </row>
    <row r="10" spans="1:18" s="4" customFormat="1" ht="21.75" customHeight="1" x14ac:dyDescent="0.65">
      <c r="A10" s="4" t="s">
        <v>2</v>
      </c>
      <c r="B10" s="18">
        <v>7</v>
      </c>
      <c r="C10" s="26"/>
      <c r="D10" s="41">
        <v>1022070</v>
      </c>
      <c r="E10" s="26"/>
      <c r="F10" s="35">
        <v>1077064</v>
      </c>
      <c r="G10" s="26"/>
      <c r="H10" s="35">
        <v>1021529</v>
      </c>
      <c r="I10" s="26"/>
      <c r="J10" s="35">
        <v>1076304</v>
      </c>
      <c r="L10" s="12"/>
      <c r="M10"/>
      <c r="N10" s="12"/>
      <c r="O10"/>
      <c r="P10" s="12"/>
      <c r="Q10" s="7"/>
      <c r="R10" s="7"/>
    </row>
    <row r="11" spans="1:18" s="4" customFormat="1" ht="21.75" customHeight="1" x14ac:dyDescent="0.65">
      <c r="A11" s="4" t="s">
        <v>156</v>
      </c>
      <c r="B11" s="18" t="s">
        <v>187</v>
      </c>
      <c r="C11" s="134"/>
      <c r="D11" s="41">
        <v>815552</v>
      </c>
      <c r="E11" s="134"/>
      <c r="F11" s="35">
        <v>799113</v>
      </c>
      <c r="G11" s="134"/>
      <c r="H11" s="35">
        <v>636812</v>
      </c>
      <c r="I11" s="134"/>
      <c r="J11" s="35">
        <v>602494</v>
      </c>
      <c r="L11" s="12"/>
      <c r="M11" s="2"/>
      <c r="N11" s="12"/>
      <c r="O11" s="2"/>
      <c r="P11" s="12"/>
      <c r="Q11" s="7"/>
      <c r="R11" s="7"/>
    </row>
    <row r="12" spans="1:18" s="4" customFormat="1" ht="21.75" customHeight="1" x14ac:dyDescent="0.65">
      <c r="A12" s="4" t="s">
        <v>49</v>
      </c>
      <c r="B12" s="18"/>
      <c r="C12" s="26"/>
      <c r="D12" s="41">
        <v>482643</v>
      </c>
      <c r="E12" s="26"/>
      <c r="F12" s="35">
        <v>492040</v>
      </c>
      <c r="G12" s="26"/>
      <c r="H12" s="35">
        <v>405530</v>
      </c>
      <c r="I12" s="26"/>
      <c r="J12" s="35">
        <v>400227</v>
      </c>
      <c r="L12" s="12"/>
      <c r="M12" s="2"/>
      <c r="N12" s="12"/>
      <c r="O12" s="2"/>
      <c r="P12" s="12"/>
      <c r="Q12" s="7"/>
      <c r="R12" s="7"/>
    </row>
    <row r="13" spans="1:18" s="4" customFormat="1" ht="21.75" customHeight="1" x14ac:dyDescent="0.65">
      <c r="A13" s="4" t="s">
        <v>144</v>
      </c>
      <c r="B13" s="18"/>
      <c r="C13" s="26"/>
      <c r="D13" s="35">
        <v>0</v>
      </c>
      <c r="E13" s="26"/>
      <c r="F13" s="35">
        <v>44671</v>
      </c>
      <c r="G13" s="26"/>
      <c r="H13" s="35">
        <v>0</v>
      </c>
      <c r="I13" s="26"/>
      <c r="J13" s="35">
        <v>44671</v>
      </c>
      <c r="L13" s="12"/>
      <c r="M13" s="2"/>
      <c r="N13" s="12"/>
      <c r="O13" s="2"/>
      <c r="P13" s="12"/>
      <c r="Q13" s="7"/>
      <c r="R13" s="7"/>
    </row>
    <row r="14" spans="1:18" s="4" customFormat="1" ht="21.75" customHeight="1" x14ac:dyDescent="0.65">
      <c r="A14" s="4" t="s">
        <v>36</v>
      </c>
      <c r="B14" s="18">
        <v>5</v>
      </c>
      <c r="C14" s="26"/>
      <c r="D14" s="41">
        <v>3981</v>
      </c>
      <c r="E14" s="26"/>
      <c r="F14" s="35">
        <v>3100</v>
      </c>
      <c r="G14" s="26"/>
      <c r="H14" s="35">
        <v>1086</v>
      </c>
      <c r="I14" s="26"/>
      <c r="J14" s="35">
        <v>667</v>
      </c>
      <c r="L14" s="11"/>
      <c r="N14" s="11"/>
      <c r="O14" s="2"/>
      <c r="P14" s="12"/>
      <c r="Q14" s="7"/>
      <c r="R14" s="7"/>
    </row>
    <row r="15" spans="1:18" s="4" customFormat="1" ht="21.75" customHeight="1" x14ac:dyDescent="0.7">
      <c r="A15" s="28" t="s">
        <v>3</v>
      </c>
      <c r="B15" s="18"/>
      <c r="C15" s="29"/>
      <c r="D15" s="132">
        <f>SUM(D10:D14)</f>
        <v>2324246</v>
      </c>
      <c r="E15" s="29"/>
      <c r="F15" s="44">
        <f>SUM(F10:F14)</f>
        <v>2415988</v>
      </c>
      <c r="G15" s="29"/>
      <c r="H15" s="44">
        <f>SUM(H10:H14)</f>
        <v>2064957</v>
      </c>
      <c r="I15" s="29"/>
      <c r="J15" s="44">
        <f>SUM(J10:J14)</f>
        <v>2124363</v>
      </c>
      <c r="L15" s="10"/>
      <c r="M15" s="2"/>
      <c r="N15" s="10"/>
      <c r="O15" s="2"/>
      <c r="P15" s="20"/>
      <c r="Q15" s="7"/>
      <c r="R15" s="7"/>
    </row>
    <row r="16" spans="1:18" s="4" customFormat="1" ht="21.75" customHeight="1" x14ac:dyDescent="0.65">
      <c r="B16" s="18"/>
      <c r="C16" s="26"/>
      <c r="D16" s="25"/>
      <c r="E16" s="26"/>
      <c r="F16" s="26"/>
      <c r="G16" s="26"/>
      <c r="H16" s="25"/>
      <c r="I16" s="26"/>
      <c r="J16" s="25"/>
      <c r="L16" s="12"/>
      <c r="M16" s="2"/>
      <c r="N16" s="12"/>
      <c r="O16" s="2"/>
      <c r="P16" s="12"/>
      <c r="Q16" s="7"/>
      <c r="R16" s="7"/>
    </row>
    <row r="17" spans="1:18" s="4" customFormat="1" ht="21.75" customHeight="1" x14ac:dyDescent="0.65">
      <c r="A17" s="21" t="s">
        <v>34</v>
      </c>
      <c r="B17" s="18"/>
      <c r="C17" s="26"/>
      <c r="D17" s="30"/>
      <c r="E17" s="26"/>
      <c r="F17" s="5"/>
      <c r="G17" s="26"/>
      <c r="H17" s="25"/>
      <c r="I17" s="26"/>
      <c r="J17" s="25"/>
      <c r="L17" s="12"/>
      <c r="M17" s="2"/>
      <c r="N17" s="12"/>
      <c r="O17" s="2"/>
      <c r="P17" s="12"/>
      <c r="Q17" s="7"/>
      <c r="R17" s="7"/>
    </row>
    <row r="18" spans="1:18" s="4" customFormat="1" ht="21.75" customHeight="1" x14ac:dyDescent="0.65">
      <c r="A18" s="31" t="s">
        <v>35</v>
      </c>
      <c r="B18" s="18"/>
      <c r="C18" s="26"/>
      <c r="D18" s="35">
        <v>0</v>
      </c>
      <c r="E18" s="26"/>
      <c r="F18" s="35">
        <v>0</v>
      </c>
      <c r="G18" s="26"/>
      <c r="H18" s="35">
        <v>528681</v>
      </c>
      <c r="I18" s="26"/>
      <c r="J18" s="35">
        <v>528681</v>
      </c>
      <c r="L18" s="12"/>
      <c r="M18" s="2"/>
      <c r="N18" s="12"/>
      <c r="O18" s="2"/>
      <c r="P18" s="12"/>
      <c r="Q18" s="7"/>
      <c r="R18" s="7"/>
    </row>
    <row r="19" spans="1:18" s="4" customFormat="1" ht="21.75" customHeight="1" x14ac:dyDescent="0.65">
      <c r="A19" s="4" t="s">
        <v>50</v>
      </c>
      <c r="B19" s="18">
        <v>9</v>
      </c>
      <c r="C19" s="26"/>
      <c r="D19" s="41">
        <v>1330259</v>
      </c>
      <c r="E19" s="26"/>
      <c r="F19" s="35">
        <v>1332019</v>
      </c>
      <c r="G19" s="26"/>
      <c r="H19" s="35">
        <v>799276</v>
      </c>
      <c r="I19" s="26"/>
      <c r="J19" s="35">
        <v>787221</v>
      </c>
      <c r="L19" s="12"/>
      <c r="M19" s="2"/>
      <c r="N19" s="12"/>
      <c r="O19" s="2"/>
      <c r="P19" s="12"/>
      <c r="Q19" s="7"/>
      <c r="R19" s="7"/>
    </row>
    <row r="20" spans="1:18" s="4" customFormat="1" ht="21.75" customHeight="1" x14ac:dyDescent="0.65">
      <c r="A20" s="4" t="s">
        <v>107</v>
      </c>
      <c r="B20" s="18"/>
      <c r="C20" s="26"/>
      <c r="D20" s="41">
        <v>13329</v>
      </c>
      <c r="E20" s="26"/>
      <c r="F20" s="35">
        <v>14538</v>
      </c>
      <c r="G20" s="26"/>
      <c r="H20" s="35">
        <v>5929</v>
      </c>
      <c r="I20" s="26"/>
      <c r="J20" s="35">
        <v>6485</v>
      </c>
      <c r="L20" s="12"/>
      <c r="M20" s="2"/>
      <c r="N20" s="12"/>
      <c r="O20" s="2"/>
      <c r="P20" s="12"/>
      <c r="Q20" s="7"/>
      <c r="R20" s="7"/>
    </row>
    <row r="21" spans="1:18" s="4" customFormat="1" ht="21.75" customHeight="1" x14ac:dyDescent="0.65">
      <c r="A21" s="4" t="s">
        <v>51</v>
      </c>
      <c r="B21" s="18">
        <v>9</v>
      </c>
      <c r="C21" s="26"/>
      <c r="D21" s="41">
        <v>376</v>
      </c>
      <c r="E21" s="26"/>
      <c r="F21" s="35">
        <v>176</v>
      </c>
      <c r="G21" s="26"/>
      <c r="H21" s="35">
        <v>330</v>
      </c>
      <c r="I21" s="26"/>
      <c r="J21" s="35">
        <v>130</v>
      </c>
      <c r="L21" s="12"/>
      <c r="M21" s="2"/>
      <c r="N21" s="12"/>
      <c r="O21" s="2"/>
      <c r="P21" s="12"/>
      <c r="Q21" s="7"/>
      <c r="R21" s="7"/>
    </row>
    <row r="22" spans="1:18" s="4" customFormat="1" ht="21.75" customHeight="1" x14ac:dyDescent="0.65">
      <c r="A22" s="4" t="s">
        <v>108</v>
      </c>
      <c r="B22" s="18"/>
      <c r="C22" s="26"/>
      <c r="D22" s="41">
        <v>67149</v>
      </c>
      <c r="E22" s="26"/>
      <c r="F22" s="35">
        <v>61914</v>
      </c>
      <c r="G22" s="26"/>
      <c r="H22" s="35">
        <v>31263</v>
      </c>
      <c r="I22" s="26"/>
      <c r="J22" s="35">
        <v>26572</v>
      </c>
      <c r="L22" s="10"/>
      <c r="M22" s="2"/>
      <c r="N22" s="10"/>
      <c r="O22" s="2"/>
      <c r="P22" s="12"/>
      <c r="Q22" s="7"/>
      <c r="R22" s="7"/>
    </row>
    <row r="23" spans="1:18" s="4" customFormat="1" ht="21.75" customHeight="1" x14ac:dyDescent="0.65">
      <c r="A23" s="4" t="s">
        <v>23</v>
      </c>
      <c r="B23" s="18">
        <v>13</v>
      </c>
      <c r="C23" s="26"/>
      <c r="D23" s="41">
        <v>31362</v>
      </c>
      <c r="E23" s="26"/>
      <c r="F23" s="35">
        <v>31070</v>
      </c>
      <c r="G23" s="26"/>
      <c r="H23" s="35">
        <v>26692</v>
      </c>
      <c r="I23" s="26"/>
      <c r="J23" s="35">
        <v>26520</v>
      </c>
      <c r="L23" s="11"/>
      <c r="M23" s="2"/>
      <c r="N23" s="11"/>
      <c r="O23" s="2"/>
      <c r="P23" s="12"/>
      <c r="Q23" s="7"/>
      <c r="R23" s="7"/>
    </row>
    <row r="24" spans="1:18" s="4" customFormat="1" ht="21.75" customHeight="1" x14ac:dyDescent="0.7">
      <c r="A24" s="28" t="s">
        <v>4</v>
      </c>
      <c r="B24" s="18"/>
      <c r="C24" s="29"/>
      <c r="D24" s="132">
        <f>SUM(D18:D23)</f>
        <v>1442475</v>
      </c>
      <c r="E24" s="29"/>
      <c r="F24" s="44">
        <f>SUM(F18:F23)</f>
        <v>1439717</v>
      </c>
      <c r="G24" s="29"/>
      <c r="H24" s="44">
        <f>SUM(H18:H23)</f>
        <v>1392171</v>
      </c>
      <c r="I24" s="29"/>
      <c r="J24" s="44">
        <f>SUM(J18:J23)</f>
        <v>1375609</v>
      </c>
      <c r="L24" s="10"/>
      <c r="M24" s="2"/>
      <c r="N24" s="10"/>
      <c r="O24" s="2"/>
      <c r="P24" s="20"/>
      <c r="Q24" s="7"/>
      <c r="R24" s="7"/>
    </row>
    <row r="25" spans="1:18" ht="21.75" customHeight="1" x14ac:dyDescent="0.65">
      <c r="A25" s="28"/>
      <c r="B25" s="18"/>
      <c r="C25" s="26"/>
      <c r="D25" s="25"/>
      <c r="E25" s="26"/>
      <c r="F25" s="25"/>
      <c r="G25" s="26"/>
      <c r="H25" s="25"/>
      <c r="I25" s="26"/>
      <c r="J25" s="25"/>
      <c r="M25" s="2"/>
      <c r="O25" s="2"/>
      <c r="P25" s="9"/>
    </row>
    <row r="26" spans="1:18" ht="21.75" customHeight="1" thickBot="1" x14ac:dyDescent="0.7">
      <c r="A26" s="28" t="s">
        <v>5</v>
      </c>
      <c r="B26" s="18"/>
      <c r="C26" s="29"/>
      <c r="D26" s="133">
        <f>D24+D15</f>
        <v>3766721</v>
      </c>
      <c r="E26" s="29"/>
      <c r="F26" s="38">
        <f>F24+F15</f>
        <v>3855705</v>
      </c>
      <c r="G26" s="29"/>
      <c r="H26" s="38">
        <f>H24+H15</f>
        <v>3457128</v>
      </c>
      <c r="I26" s="29"/>
      <c r="J26" s="38">
        <f>J24+J15</f>
        <v>3499972</v>
      </c>
      <c r="M26" s="2"/>
      <c r="O26" s="2"/>
      <c r="P26" s="20"/>
    </row>
    <row r="27" spans="1:18" ht="21.75" customHeight="1" thickTop="1" x14ac:dyDescent="0.7">
      <c r="A27" s="3" t="str">
        <f>A1</f>
        <v>บริษัท ไทยยูเนี่ยน ฟีดมิลล์ จำกัด (มหาชน) และบริษัทย่อย</v>
      </c>
      <c r="M27" s="2"/>
      <c r="O27" s="2"/>
    </row>
    <row r="28" spans="1:18" ht="21.75" customHeight="1" x14ac:dyDescent="0.7">
      <c r="A28" s="3" t="s">
        <v>106</v>
      </c>
      <c r="M28" s="2"/>
      <c r="O28" s="2"/>
    </row>
    <row r="29" spans="1:18" ht="21.75" customHeight="1" x14ac:dyDescent="0.7">
      <c r="A29" s="3"/>
      <c r="M29" s="2"/>
      <c r="O29" s="2"/>
    </row>
    <row r="30" spans="1:18" ht="21.75" customHeight="1" x14ac:dyDescent="0.7">
      <c r="A30" s="3"/>
      <c r="C30" s="46"/>
      <c r="D30" s="137" t="s">
        <v>37</v>
      </c>
      <c r="E30" s="137"/>
      <c r="F30" s="137"/>
      <c r="G30" s="14"/>
      <c r="H30" s="137" t="s">
        <v>38</v>
      </c>
      <c r="I30" s="137"/>
      <c r="J30" s="137"/>
      <c r="M30" s="2"/>
      <c r="O30" s="2"/>
    </row>
    <row r="31" spans="1:18" ht="21.75" customHeight="1" x14ac:dyDescent="0.65">
      <c r="C31" s="1"/>
      <c r="D31" s="1" t="str">
        <f>D5</f>
        <v>31 มีนาคม</v>
      </c>
      <c r="E31" s="1"/>
      <c r="F31" s="1" t="s">
        <v>30</v>
      </c>
      <c r="G31" s="1"/>
      <c r="H31" s="1" t="str">
        <f>H5</f>
        <v>31 มีนาคม</v>
      </c>
      <c r="I31" s="1"/>
      <c r="J31" s="1" t="s">
        <v>30</v>
      </c>
      <c r="M31" s="2"/>
      <c r="O31" s="2"/>
    </row>
    <row r="32" spans="1:18" s="4" customFormat="1" ht="23" x14ac:dyDescent="0.7">
      <c r="A32" s="3" t="s">
        <v>6</v>
      </c>
      <c r="B32" s="46" t="s">
        <v>0</v>
      </c>
      <c r="C32" s="1"/>
      <c r="D32" s="1">
        <v>2568</v>
      </c>
      <c r="E32" s="1"/>
      <c r="F32" s="1">
        <v>2567</v>
      </c>
      <c r="G32" s="1"/>
      <c r="H32" s="1">
        <v>2568</v>
      </c>
      <c r="I32" s="1"/>
      <c r="J32" s="1">
        <v>2567</v>
      </c>
      <c r="L32" s="12"/>
      <c r="M32"/>
      <c r="N32" s="12"/>
      <c r="O32"/>
      <c r="P32" s="12"/>
      <c r="Q32" s="7"/>
      <c r="R32" s="7"/>
    </row>
    <row r="33" spans="1:18" s="4" customFormat="1" ht="23" x14ac:dyDescent="0.7">
      <c r="A33" s="3"/>
      <c r="B33" s="46"/>
      <c r="C33" s="1"/>
      <c r="D33" s="1" t="s">
        <v>42</v>
      </c>
      <c r="E33" s="1"/>
      <c r="F33" s="1"/>
      <c r="G33" s="1"/>
      <c r="H33" s="1" t="s">
        <v>42</v>
      </c>
      <c r="I33" s="1"/>
      <c r="J33" s="1"/>
      <c r="L33" s="12"/>
      <c r="M33"/>
      <c r="N33" s="12"/>
      <c r="O33"/>
      <c r="P33" s="12"/>
      <c r="Q33" s="7"/>
      <c r="R33" s="7"/>
    </row>
    <row r="34" spans="1:18" s="4" customFormat="1" ht="21.75" customHeight="1" x14ac:dyDescent="0.65">
      <c r="A34"/>
      <c r="B34"/>
      <c r="C34"/>
      <c r="D34" s="138" t="s">
        <v>43</v>
      </c>
      <c r="E34" s="138"/>
      <c r="F34" s="138"/>
      <c r="G34" s="138"/>
      <c r="H34" s="138"/>
      <c r="I34" s="138"/>
      <c r="J34" s="138"/>
      <c r="L34" s="12"/>
      <c r="M34" s="2"/>
      <c r="N34" s="12"/>
      <c r="O34" s="2"/>
      <c r="P34" s="12"/>
      <c r="Q34" s="7"/>
      <c r="R34" s="7"/>
    </row>
    <row r="35" spans="1:18" s="4" customFormat="1" ht="21.75" customHeight="1" x14ac:dyDescent="0.65">
      <c r="A35" s="21" t="s">
        <v>7</v>
      </c>
      <c r="B35" s="18"/>
      <c r="C35" s="24"/>
      <c r="D35" s="22"/>
      <c r="E35" s="24"/>
      <c r="F35" s="23"/>
      <c r="G35" s="24"/>
      <c r="H35" s="25"/>
      <c r="I35" s="24"/>
      <c r="J35" s="25"/>
      <c r="L35" s="12"/>
      <c r="M35" s="2"/>
      <c r="N35" s="12"/>
      <c r="O35" s="2"/>
      <c r="P35" s="12"/>
      <c r="Q35" s="7"/>
      <c r="R35" s="7"/>
    </row>
    <row r="36" spans="1:18" s="4" customFormat="1" ht="21.75" customHeight="1" x14ac:dyDescent="0.65">
      <c r="A36" s="4" t="s">
        <v>145</v>
      </c>
      <c r="B36" s="18"/>
      <c r="C36" s="26"/>
      <c r="D36" s="37"/>
      <c r="E36" s="26"/>
      <c r="F36" s="35"/>
      <c r="G36" s="26"/>
      <c r="H36" s="35"/>
      <c r="I36" s="26"/>
      <c r="J36" s="48"/>
      <c r="L36" s="12"/>
      <c r="M36" s="2"/>
      <c r="N36" s="12"/>
      <c r="O36" s="2"/>
      <c r="P36" s="12"/>
      <c r="Q36" s="7"/>
      <c r="R36" s="7"/>
    </row>
    <row r="37" spans="1:18" s="4" customFormat="1" ht="21.75" customHeight="1" x14ac:dyDescent="0.65">
      <c r="A37" s="4" t="s">
        <v>146</v>
      </c>
      <c r="B37" s="18" t="s">
        <v>188</v>
      </c>
      <c r="C37" s="26"/>
      <c r="D37" s="37">
        <v>165033</v>
      </c>
      <c r="E37" s="26"/>
      <c r="F37" s="35">
        <v>147793</v>
      </c>
      <c r="G37" s="26"/>
      <c r="H37" s="35">
        <v>0</v>
      </c>
      <c r="I37" s="26"/>
      <c r="J37" s="35">
        <v>0</v>
      </c>
      <c r="L37" s="12"/>
      <c r="M37" s="2"/>
      <c r="N37" s="12"/>
      <c r="O37" s="2"/>
      <c r="P37" s="12"/>
      <c r="Q37" s="7"/>
      <c r="R37" s="7"/>
    </row>
    <row r="38" spans="1:18" s="4" customFormat="1" ht="21.75" customHeight="1" x14ac:dyDescent="0.65">
      <c r="A38" s="4" t="s">
        <v>147</v>
      </c>
      <c r="B38" s="18">
        <v>13</v>
      </c>
      <c r="C38" s="26"/>
      <c r="D38" s="37">
        <v>443241</v>
      </c>
      <c r="E38" s="26"/>
      <c r="F38" s="35">
        <v>692908</v>
      </c>
      <c r="G38" s="26"/>
      <c r="H38" s="35">
        <v>404077</v>
      </c>
      <c r="I38" s="26"/>
      <c r="J38" s="35">
        <v>625047</v>
      </c>
      <c r="L38" s="12"/>
      <c r="M38" s="2"/>
      <c r="N38" s="12"/>
      <c r="O38" s="2"/>
      <c r="P38" s="12"/>
      <c r="Q38" s="7"/>
      <c r="R38" s="7"/>
    </row>
    <row r="39" spans="1:18" s="4" customFormat="1" ht="21.75" customHeight="1" x14ac:dyDescent="0.65">
      <c r="A39" s="4" t="s">
        <v>52</v>
      </c>
      <c r="B39" s="18"/>
      <c r="C39" s="26"/>
      <c r="D39" s="37"/>
      <c r="E39" s="26"/>
      <c r="F39" s="35"/>
      <c r="G39" s="26"/>
      <c r="H39" s="35"/>
      <c r="I39" s="26"/>
      <c r="J39" s="35"/>
      <c r="L39" s="12"/>
      <c r="M39" s="2"/>
      <c r="N39" s="12"/>
      <c r="O39" s="2"/>
      <c r="P39" s="12"/>
      <c r="Q39" s="7"/>
      <c r="R39" s="7"/>
    </row>
    <row r="40" spans="1:18" s="4" customFormat="1" ht="21.75" customHeight="1" x14ac:dyDescent="0.65">
      <c r="A40" s="4" t="s">
        <v>111</v>
      </c>
      <c r="B40" s="18" t="s">
        <v>189</v>
      </c>
      <c r="C40" s="26"/>
      <c r="D40" s="37">
        <v>17870</v>
      </c>
      <c r="E40" s="26"/>
      <c r="F40" s="35">
        <v>18289</v>
      </c>
      <c r="G40" s="26"/>
      <c r="H40" s="35">
        <v>0</v>
      </c>
      <c r="I40" s="26"/>
      <c r="J40" s="35">
        <v>0</v>
      </c>
      <c r="L40" s="12"/>
      <c r="M40" s="2"/>
      <c r="N40" s="12"/>
      <c r="O40" s="2"/>
      <c r="P40" s="12"/>
      <c r="Q40" s="7"/>
      <c r="R40" s="7"/>
    </row>
    <row r="41" spans="1:18" s="4" customFormat="1" ht="21.75" customHeight="1" x14ac:dyDescent="0.65">
      <c r="A41" s="4" t="s">
        <v>53</v>
      </c>
      <c r="C41" s="26"/>
      <c r="D41" s="37"/>
      <c r="E41" s="26"/>
      <c r="F41" s="35"/>
      <c r="G41" s="26"/>
      <c r="H41" s="35"/>
      <c r="I41" s="26"/>
      <c r="J41" s="35"/>
      <c r="L41" s="10"/>
      <c r="M41" s="2"/>
      <c r="N41" s="10"/>
      <c r="O41" s="2"/>
      <c r="P41" s="12"/>
      <c r="Q41" s="7"/>
      <c r="R41" s="7"/>
    </row>
    <row r="42" spans="1:18" s="4" customFormat="1" ht="21.75" customHeight="1" x14ac:dyDescent="0.65">
      <c r="A42" s="4" t="s">
        <v>111</v>
      </c>
      <c r="B42" s="18"/>
      <c r="C42" s="26"/>
      <c r="D42" s="37">
        <v>3138</v>
      </c>
      <c r="E42" s="26"/>
      <c r="F42" s="35">
        <v>3128</v>
      </c>
      <c r="G42" s="26"/>
      <c r="H42" s="35">
        <v>1687</v>
      </c>
      <c r="I42" s="26"/>
      <c r="J42" s="35">
        <v>1714</v>
      </c>
      <c r="L42" s="12"/>
      <c r="M42" s="2"/>
      <c r="N42" s="12"/>
      <c r="O42" s="2"/>
      <c r="P42" s="12"/>
      <c r="Q42" s="7"/>
      <c r="R42" s="7"/>
    </row>
    <row r="43" spans="1:18" s="4" customFormat="1" ht="21.5" customHeight="1" x14ac:dyDescent="0.65">
      <c r="A43" s="4" t="s">
        <v>54</v>
      </c>
      <c r="B43" s="18"/>
      <c r="C43" s="26"/>
      <c r="D43" s="37">
        <v>43791</v>
      </c>
      <c r="E43" s="26"/>
      <c r="F43" s="35">
        <v>14823</v>
      </c>
      <c r="G43" s="26"/>
      <c r="H43" s="35">
        <v>43791</v>
      </c>
      <c r="I43" s="26"/>
      <c r="J43" s="35">
        <v>14823</v>
      </c>
      <c r="L43" s="12"/>
      <c r="M43" s="2"/>
      <c r="N43" s="12"/>
      <c r="O43" s="2"/>
      <c r="P43" s="12"/>
      <c r="Q43" s="7"/>
      <c r="R43" s="7"/>
    </row>
    <row r="44" spans="1:18" s="4" customFormat="1" ht="21.75" customHeight="1" x14ac:dyDescent="0.65">
      <c r="A44" s="4" t="s">
        <v>8</v>
      </c>
      <c r="B44" s="18">
        <v>5</v>
      </c>
      <c r="C44" s="26"/>
      <c r="D44" s="37">
        <v>22917</v>
      </c>
      <c r="E44" s="26"/>
      <c r="F44" s="35">
        <v>20385</v>
      </c>
      <c r="G44" s="26"/>
      <c r="H44" s="35">
        <v>12208</v>
      </c>
      <c r="I44" s="26"/>
      <c r="J44" s="35">
        <v>6226</v>
      </c>
      <c r="L44" s="11"/>
      <c r="N44" s="11"/>
      <c r="P44" s="11"/>
    </row>
    <row r="45" spans="1:18" s="4" customFormat="1" ht="21.75" customHeight="1" x14ac:dyDescent="0.7">
      <c r="A45" s="28" t="s">
        <v>9</v>
      </c>
      <c r="B45" s="18"/>
      <c r="C45" s="29"/>
      <c r="D45" s="44">
        <f>SUM(D36:D44)</f>
        <v>695990</v>
      </c>
      <c r="E45" s="29"/>
      <c r="F45" s="44">
        <f>SUM(F36:F44)</f>
        <v>897326</v>
      </c>
      <c r="G45" s="29"/>
      <c r="H45" s="44">
        <f>SUM(H36:H44)</f>
        <v>461763</v>
      </c>
      <c r="I45" s="29"/>
      <c r="J45" s="44">
        <f>SUM(J36:J44)</f>
        <v>647810</v>
      </c>
      <c r="L45" s="12"/>
      <c r="M45" s="2"/>
      <c r="N45" s="12"/>
      <c r="O45" s="2"/>
      <c r="P45" s="20"/>
      <c r="Q45" s="7"/>
      <c r="R45" s="7"/>
    </row>
    <row r="46" spans="1:18" s="4" customFormat="1" ht="21.75" customHeight="1" x14ac:dyDescent="0.65">
      <c r="B46" s="18"/>
      <c r="C46" s="26"/>
      <c r="D46" s="37"/>
      <c r="E46" s="26"/>
      <c r="F46" s="26"/>
      <c r="G46" s="26"/>
      <c r="H46" s="37"/>
      <c r="I46" s="26"/>
      <c r="J46" s="37"/>
      <c r="L46" s="12"/>
      <c r="M46" s="2"/>
      <c r="N46" s="12"/>
      <c r="O46" s="2"/>
      <c r="P46" s="12"/>
      <c r="Q46" s="7"/>
      <c r="R46" s="7"/>
    </row>
    <row r="47" spans="1:18" s="4" customFormat="1" ht="21.75" customHeight="1" x14ac:dyDescent="0.65">
      <c r="A47" s="21" t="s">
        <v>10</v>
      </c>
      <c r="B47" s="18"/>
      <c r="C47" s="26"/>
      <c r="D47" s="37"/>
      <c r="E47" s="26"/>
      <c r="F47" s="26"/>
      <c r="G47" s="26"/>
      <c r="H47" s="36"/>
      <c r="I47" s="26"/>
      <c r="J47" s="36"/>
      <c r="L47" s="12"/>
      <c r="M47" s="2"/>
      <c r="N47" s="12"/>
      <c r="O47" s="2"/>
      <c r="P47" s="12"/>
      <c r="Q47" s="7"/>
      <c r="R47" s="7"/>
    </row>
    <row r="48" spans="1:18" s="4" customFormat="1" ht="21.75" customHeight="1" x14ac:dyDescent="0.65">
      <c r="A48" s="4" t="s">
        <v>110</v>
      </c>
      <c r="B48" s="18" t="s">
        <v>189</v>
      </c>
      <c r="C48" s="26"/>
      <c r="D48" s="37">
        <v>35916</v>
      </c>
      <c r="E48" s="26"/>
      <c r="F48" s="35">
        <v>41370</v>
      </c>
      <c r="G48" s="26"/>
      <c r="H48" s="35">
        <v>0</v>
      </c>
      <c r="I48" s="26"/>
      <c r="J48" s="35">
        <v>0</v>
      </c>
      <c r="L48" s="12"/>
      <c r="M48" s="2"/>
      <c r="N48" s="12"/>
      <c r="O48" s="2"/>
      <c r="P48" s="12"/>
      <c r="Q48" s="7"/>
      <c r="R48" s="7"/>
    </row>
    <row r="49" spans="1:18" s="4" customFormat="1" ht="21.75" customHeight="1" x14ac:dyDescent="0.65">
      <c r="A49" s="4" t="s">
        <v>39</v>
      </c>
      <c r="B49" s="18"/>
      <c r="C49" s="26"/>
      <c r="D49" s="37">
        <v>8924</v>
      </c>
      <c r="E49" s="26"/>
      <c r="F49" s="35">
        <v>9744</v>
      </c>
      <c r="G49" s="26"/>
      <c r="H49" s="35">
        <v>2909</v>
      </c>
      <c r="I49" s="26"/>
      <c r="J49" s="35">
        <v>3279</v>
      </c>
      <c r="L49" s="12"/>
      <c r="M49" s="2"/>
      <c r="N49" s="12"/>
      <c r="O49" s="2"/>
      <c r="P49" s="12"/>
      <c r="Q49" s="7"/>
      <c r="R49" s="7"/>
    </row>
    <row r="50" spans="1:18" s="4" customFormat="1" ht="21.75" customHeight="1" x14ac:dyDescent="0.65">
      <c r="A50" s="40" t="s">
        <v>55</v>
      </c>
      <c r="B50" s="18"/>
      <c r="C50" s="26"/>
      <c r="D50" s="37">
        <v>175782</v>
      </c>
      <c r="E50" s="26"/>
      <c r="F50" s="35">
        <v>171202</v>
      </c>
      <c r="G50" s="26"/>
      <c r="H50" s="35">
        <v>174903</v>
      </c>
      <c r="I50" s="26"/>
      <c r="J50" s="35">
        <v>170447</v>
      </c>
      <c r="L50" s="10"/>
      <c r="M50" s="2"/>
      <c r="N50" s="10"/>
      <c r="O50" s="2"/>
      <c r="P50" s="12"/>
      <c r="Q50" s="7"/>
      <c r="R50" s="7"/>
    </row>
    <row r="51" spans="1:18" ht="21.75" customHeight="1" x14ac:dyDescent="0.65">
      <c r="A51" s="4" t="s">
        <v>31</v>
      </c>
      <c r="B51" s="18">
        <v>13</v>
      </c>
      <c r="C51" s="26"/>
      <c r="D51" s="37">
        <v>5490</v>
      </c>
      <c r="E51" s="26"/>
      <c r="F51" s="35">
        <v>5506</v>
      </c>
      <c r="G51" s="26"/>
      <c r="H51" s="35">
        <v>5490</v>
      </c>
      <c r="I51" s="26"/>
      <c r="J51" s="35">
        <v>5506</v>
      </c>
      <c r="M51" s="2"/>
      <c r="O51" s="2"/>
    </row>
    <row r="52" spans="1:18" ht="21.75" customHeight="1" x14ac:dyDescent="0.7">
      <c r="A52" s="28" t="s">
        <v>11</v>
      </c>
      <c r="B52" s="18"/>
      <c r="C52" s="29"/>
      <c r="D52" s="44">
        <f>SUM(D48:D51)</f>
        <v>226112</v>
      </c>
      <c r="E52" s="29"/>
      <c r="F52" s="44">
        <f>SUM(F48:F51)</f>
        <v>227822</v>
      </c>
      <c r="G52" s="29"/>
      <c r="H52" s="44">
        <f>SUM(H48:H51)</f>
        <v>183302</v>
      </c>
      <c r="I52" s="29"/>
      <c r="J52" s="44">
        <f>SUM(J48:J51)</f>
        <v>179232</v>
      </c>
      <c r="M52" s="2"/>
      <c r="O52" s="2"/>
      <c r="P52" s="20"/>
    </row>
    <row r="53" spans="1:18" ht="21.75" customHeight="1" x14ac:dyDescent="0.7">
      <c r="A53" s="28"/>
      <c r="B53" s="18"/>
      <c r="C53" s="29"/>
      <c r="D53" s="55"/>
      <c r="E53" s="29"/>
      <c r="F53" s="55"/>
      <c r="G53" s="29"/>
      <c r="H53" s="55"/>
      <c r="I53" s="29"/>
      <c r="J53" s="55"/>
      <c r="M53" s="2"/>
      <c r="O53" s="2"/>
      <c r="P53" s="20"/>
    </row>
    <row r="54" spans="1:18" ht="21.75" customHeight="1" x14ac:dyDescent="0.7">
      <c r="A54" s="28" t="s">
        <v>12</v>
      </c>
      <c r="B54" s="18"/>
      <c r="C54" s="29"/>
      <c r="D54" s="54">
        <f>D52+D45</f>
        <v>922102</v>
      </c>
      <c r="E54" s="29"/>
      <c r="F54" s="54">
        <f>F52+F45</f>
        <v>1125148</v>
      </c>
      <c r="G54" s="29"/>
      <c r="H54" s="54">
        <f>H52+H45</f>
        <v>645065</v>
      </c>
      <c r="I54" s="29"/>
      <c r="J54" s="54">
        <f>J52+J45</f>
        <v>827042</v>
      </c>
      <c r="M54" s="2"/>
      <c r="O54" s="2"/>
      <c r="P54" s="20"/>
    </row>
    <row r="55" spans="1:18" ht="21.75" customHeight="1" x14ac:dyDescent="0.7">
      <c r="A55" s="3" t="str">
        <f>A1</f>
        <v>บริษัท ไทยยูเนี่ยน ฟีดมิลล์ จำกัด (มหาชน) และบริษัทย่อย</v>
      </c>
      <c r="M55" s="2"/>
      <c r="O55" s="2"/>
    </row>
    <row r="56" spans="1:18" ht="21.75" customHeight="1" x14ac:dyDescent="0.7">
      <c r="A56" s="3" t="s">
        <v>106</v>
      </c>
      <c r="M56" s="2"/>
      <c r="O56" s="2"/>
    </row>
    <row r="57" spans="1:18" ht="21.75" customHeight="1" x14ac:dyDescent="0.7">
      <c r="A57" s="3"/>
      <c r="M57" s="2"/>
      <c r="O57" s="2"/>
    </row>
    <row r="58" spans="1:18" s="4" customFormat="1" ht="21.75" customHeight="1" x14ac:dyDescent="0.7">
      <c r="A58" s="3"/>
      <c r="B58" s="46"/>
      <c r="C58" s="46"/>
      <c r="D58" s="137" t="s">
        <v>37</v>
      </c>
      <c r="E58" s="137"/>
      <c r="F58" s="137"/>
      <c r="G58" s="14"/>
      <c r="H58" s="137" t="s">
        <v>38</v>
      </c>
      <c r="I58" s="137"/>
      <c r="J58" s="137"/>
      <c r="L58" s="12"/>
      <c r="M58" s="2"/>
      <c r="N58" s="12"/>
      <c r="O58" s="2"/>
      <c r="P58" s="12"/>
      <c r="Q58" s="7"/>
      <c r="R58" s="7"/>
    </row>
    <row r="59" spans="1:18" s="4" customFormat="1" ht="21.75" customHeight="1" x14ac:dyDescent="0.65">
      <c r="A59"/>
      <c r="B59"/>
      <c r="C59" s="1"/>
      <c r="D59" s="1" t="str">
        <f>D31</f>
        <v>31 มีนาคม</v>
      </c>
      <c r="E59" s="1"/>
      <c r="F59" s="1" t="s">
        <v>30</v>
      </c>
      <c r="G59" s="1"/>
      <c r="H59" s="1" t="str">
        <f>H31</f>
        <v>31 มีนาคม</v>
      </c>
      <c r="I59" s="1"/>
      <c r="J59" s="1" t="s">
        <v>30</v>
      </c>
      <c r="L59" s="11"/>
      <c r="N59" s="11"/>
      <c r="P59" s="11"/>
    </row>
    <row r="60" spans="1:18" s="4" customFormat="1" ht="23" x14ac:dyDescent="0.7">
      <c r="A60" s="3" t="s">
        <v>56</v>
      </c>
      <c r="B60" s="46"/>
      <c r="C60" s="1"/>
      <c r="D60" s="1">
        <v>2568</v>
      </c>
      <c r="E60" s="1"/>
      <c r="F60" s="1">
        <v>2567</v>
      </c>
      <c r="G60" s="1"/>
      <c r="H60" s="1">
        <v>2568</v>
      </c>
      <c r="I60" s="1"/>
      <c r="J60" s="1">
        <v>2567</v>
      </c>
      <c r="L60" s="11"/>
      <c r="N60" s="11"/>
      <c r="P60" s="11"/>
    </row>
    <row r="61" spans="1:18" s="4" customFormat="1" ht="23" x14ac:dyDescent="0.7">
      <c r="A61" s="3"/>
      <c r="B61" s="46"/>
      <c r="C61" s="1"/>
      <c r="D61" s="1" t="s">
        <v>42</v>
      </c>
      <c r="E61" s="1"/>
      <c r="F61" s="1"/>
      <c r="G61" s="1"/>
      <c r="H61" s="1" t="s">
        <v>42</v>
      </c>
      <c r="I61" s="1"/>
      <c r="J61" s="1"/>
      <c r="L61" s="11"/>
      <c r="N61" s="11"/>
      <c r="P61" s="11"/>
    </row>
    <row r="62" spans="1:18" s="4" customFormat="1" ht="21.75" customHeight="1" x14ac:dyDescent="0.65">
      <c r="A62"/>
      <c r="B62" s="46"/>
      <c r="C62" s="46"/>
      <c r="D62" s="138" t="s">
        <v>43</v>
      </c>
      <c r="E62" s="138"/>
      <c r="F62" s="138"/>
      <c r="G62" s="138"/>
      <c r="H62" s="138"/>
      <c r="I62" s="138"/>
      <c r="J62" s="138"/>
      <c r="L62" s="11"/>
      <c r="N62" s="11"/>
      <c r="P62" s="11"/>
    </row>
    <row r="63" spans="1:18" s="4" customFormat="1" ht="21.75" customHeight="1" x14ac:dyDescent="0.65">
      <c r="A63" s="21" t="s">
        <v>13</v>
      </c>
      <c r="B63" s="18"/>
      <c r="C63" s="24"/>
      <c r="D63" s="22"/>
      <c r="E63" s="24"/>
      <c r="F63" s="24"/>
      <c r="G63" s="24"/>
      <c r="H63" s="25"/>
      <c r="I63" s="24"/>
      <c r="J63" s="25"/>
      <c r="L63" s="12"/>
      <c r="M63" s="2"/>
      <c r="N63" s="12"/>
      <c r="O63" s="2"/>
      <c r="P63" s="12"/>
      <c r="Q63" s="7"/>
      <c r="R63" s="7"/>
    </row>
    <row r="64" spans="1:18" s="4" customFormat="1" ht="21.75" customHeight="1" x14ac:dyDescent="0.65">
      <c r="A64" s="31" t="s">
        <v>14</v>
      </c>
      <c r="B64" s="18"/>
      <c r="C64" s="26"/>
      <c r="D64" s="22"/>
      <c r="E64" s="26"/>
      <c r="F64" s="26"/>
      <c r="G64" s="26"/>
      <c r="H64" s="25"/>
      <c r="I64" s="26"/>
      <c r="J64" s="25"/>
      <c r="L64" s="12"/>
      <c r="M64" s="2"/>
      <c r="N64" s="12"/>
      <c r="O64" s="2"/>
      <c r="P64" s="12"/>
      <c r="Q64" s="7"/>
      <c r="R64" s="7"/>
    </row>
    <row r="65" spans="1:18" s="4" customFormat="1" ht="21.75" customHeight="1" x14ac:dyDescent="0.65">
      <c r="A65" s="31" t="s">
        <v>32</v>
      </c>
      <c r="B65" s="18"/>
      <c r="L65" s="12"/>
      <c r="M65" s="2"/>
      <c r="N65" s="12"/>
      <c r="O65" s="2"/>
      <c r="P65" s="12"/>
      <c r="Q65" s="7"/>
      <c r="R65" s="7"/>
    </row>
    <row r="66" spans="1:18" s="4" customFormat="1" ht="21.75" customHeight="1" x14ac:dyDescent="0.65">
      <c r="A66" s="47" t="s">
        <v>159</v>
      </c>
      <c r="B66" s="18"/>
      <c r="L66" s="12"/>
      <c r="M66" s="2"/>
      <c r="N66" s="12"/>
      <c r="O66" s="2"/>
      <c r="P66" s="12"/>
      <c r="Q66" s="7"/>
      <c r="R66" s="7"/>
    </row>
    <row r="67" spans="1:18" s="4" customFormat="1" ht="21.75" customHeight="1" thickBot="1" x14ac:dyDescent="0.7">
      <c r="A67" s="47" t="s">
        <v>160</v>
      </c>
      <c r="B67" s="18"/>
      <c r="C67" s="26"/>
      <c r="D67" s="39">
        <v>1000000</v>
      </c>
      <c r="E67" s="26"/>
      <c r="F67" s="39">
        <v>1000000</v>
      </c>
      <c r="G67" s="26"/>
      <c r="H67" s="39">
        <v>1000000</v>
      </c>
      <c r="I67" s="26"/>
      <c r="J67" s="39">
        <v>1000000</v>
      </c>
      <c r="L67" s="12"/>
      <c r="M67" s="2"/>
      <c r="N67" s="12"/>
      <c r="O67" s="2"/>
      <c r="P67" s="12"/>
      <c r="Q67" s="7"/>
      <c r="R67" s="7"/>
    </row>
    <row r="68" spans="1:18" s="4" customFormat="1" ht="21.75" customHeight="1" thickTop="1" x14ac:dyDescent="0.65">
      <c r="A68" s="31" t="s">
        <v>33</v>
      </c>
      <c r="B68" s="18"/>
      <c r="C68" s="26"/>
      <c r="D68" s="43"/>
      <c r="E68" s="26"/>
      <c r="F68" s="43"/>
      <c r="G68" s="26"/>
      <c r="H68" s="43"/>
      <c r="I68" s="26"/>
      <c r="J68" s="43"/>
      <c r="L68" s="12"/>
      <c r="M68" s="2"/>
      <c r="N68" s="12"/>
      <c r="O68" s="2"/>
      <c r="P68" s="12"/>
      <c r="Q68" s="7"/>
      <c r="R68" s="7"/>
    </row>
    <row r="69" spans="1:18" s="4" customFormat="1" ht="21.75" customHeight="1" x14ac:dyDescent="0.65">
      <c r="A69" s="47" t="s">
        <v>159</v>
      </c>
      <c r="B69" s="18"/>
      <c r="C69" s="26"/>
      <c r="D69" s="43"/>
      <c r="E69" s="26"/>
      <c r="F69" s="43"/>
      <c r="G69" s="26"/>
      <c r="H69" s="43"/>
      <c r="I69" s="26"/>
      <c r="J69" s="43"/>
      <c r="L69" s="12"/>
      <c r="M69" s="2"/>
      <c r="N69" s="12"/>
      <c r="O69" s="2"/>
      <c r="P69" s="12"/>
      <c r="Q69" s="7"/>
      <c r="R69" s="7"/>
    </row>
    <row r="70" spans="1:18" s="4" customFormat="1" ht="21.75" customHeight="1" x14ac:dyDescent="0.65">
      <c r="A70" s="47" t="s">
        <v>160</v>
      </c>
      <c r="B70" s="18"/>
      <c r="C70" s="26"/>
      <c r="D70" s="43">
        <v>1000000</v>
      </c>
      <c r="E70" s="26"/>
      <c r="F70" s="43">
        <v>1000000</v>
      </c>
      <c r="G70" s="26"/>
      <c r="H70" s="43">
        <v>1000000</v>
      </c>
      <c r="I70" s="26"/>
      <c r="J70" s="43">
        <v>1000000</v>
      </c>
      <c r="L70" s="12"/>
      <c r="M70" s="2"/>
      <c r="N70" s="12"/>
      <c r="O70" s="2"/>
      <c r="P70" s="12"/>
      <c r="Q70" s="7"/>
      <c r="R70" s="7"/>
    </row>
    <row r="71" spans="1:18" s="4" customFormat="1" ht="21.75" customHeight="1" x14ac:dyDescent="0.65">
      <c r="A71" s="31" t="s">
        <v>57</v>
      </c>
      <c r="B71" s="18"/>
      <c r="C71" s="26"/>
      <c r="D71" s="37">
        <v>1006859</v>
      </c>
      <c r="E71" s="26"/>
      <c r="F71" s="37">
        <v>1006859</v>
      </c>
      <c r="G71" s="45"/>
      <c r="H71" s="37">
        <v>1006859</v>
      </c>
      <c r="I71" s="45"/>
      <c r="J71" s="37">
        <v>1006859</v>
      </c>
      <c r="L71" s="12"/>
      <c r="M71" s="2"/>
      <c r="N71" s="12"/>
      <c r="O71" s="2"/>
      <c r="P71" s="12"/>
      <c r="Q71" s="7"/>
      <c r="R71" s="7"/>
    </row>
    <row r="72" spans="1:18" s="4" customFormat="1" ht="21.75" customHeight="1" x14ac:dyDescent="0.65">
      <c r="A72" s="42" t="s">
        <v>15</v>
      </c>
      <c r="B72" s="18"/>
      <c r="C72" s="26"/>
      <c r="D72" s="37"/>
      <c r="E72" s="26"/>
      <c r="F72" s="37"/>
      <c r="G72" s="26"/>
      <c r="H72" s="37"/>
      <c r="I72" s="26"/>
      <c r="J72" s="37"/>
      <c r="L72" s="12"/>
      <c r="M72" s="2"/>
      <c r="N72" s="11"/>
      <c r="O72" s="2"/>
      <c r="P72" s="12"/>
      <c r="Q72" s="7"/>
      <c r="R72" s="7"/>
    </row>
    <row r="73" spans="1:18" s="4" customFormat="1" ht="21.75" customHeight="1" x14ac:dyDescent="0.65">
      <c r="A73" s="31" t="s">
        <v>58</v>
      </c>
      <c r="B73" s="18"/>
      <c r="C73" s="26"/>
      <c r="D73" s="37">
        <v>100000</v>
      </c>
      <c r="E73" s="26"/>
      <c r="F73" s="37">
        <v>100000</v>
      </c>
      <c r="G73" s="45"/>
      <c r="H73" s="37">
        <v>100000</v>
      </c>
      <c r="I73" s="45"/>
      <c r="J73" s="37">
        <v>100000</v>
      </c>
      <c r="L73" s="11"/>
      <c r="M73" s="2"/>
      <c r="N73" s="11"/>
      <c r="O73" s="2"/>
      <c r="P73" s="12"/>
      <c r="Q73" s="7"/>
      <c r="R73" s="7"/>
    </row>
    <row r="74" spans="1:18" s="4" customFormat="1" ht="21.75" customHeight="1" x14ac:dyDescent="0.65">
      <c r="A74" s="31" t="s">
        <v>24</v>
      </c>
      <c r="B74" s="18"/>
      <c r="C74" s="26"/>
      <c r="D74" s="37">
        <v>607803</v>
      </c>
      <c r="E74" s="26"/>
      <c r="F74" s="37">
        <v>475925</v>
      </c>
      <c r="G74" s="45"/>
      <c r="H74" s="37">
        <v>705204</v>
      </c>
      <c r="I74" s="45"/>
      <c r="J74" s="37">
        <v>566071</v>
      </c>
      <c r="L74" s="11"/>
      <c r="M74" s="2"/>
      <c r="N74" s="11"/>
      <c r="O74" s="2"/>
      <c r="P74" s="12"/>
      <c r="Q74" s="7"/>
      <c r="R74" s="7"/>
    </row>
    <row r="75" spans="1:18" s="4" customFormat="1" ht="21.75" customHeight="1" x14ac:dyDescent="0.65">
      <c r="A75" s="16" t="s">
        <v>46</v>
      </c>
      <c r="B75" s="18"/>
      <c r="C75" s="26"/>
      <c r="D75" s="50">
        <v>-71976</v>
      </c>
      <c r="E75" s="26"/>
      <c r="F75" s="50">
        <v>-63586</v>
      </c>
      <c r="G75" s="45"/>
      <c r="H75" s="51">
        <v>0</v>
      </c>
      <c r="I75" s="45"/>
      <c r="J75" s="51">
        <v>0</v>
      </c>
      <c r="L75" s="10"/>
      <c r="M75" s="2"/>
      <c r="N75" s="10"/>
      <c r="O75" s="2"/>
      <c r="P75" s="12"/>
      <c r="Q75" s="7"/>
      <c r="R75" s="7"/>
    </row>
    <row r="76" spans="1:18" s="4" customFormat="1" ht="21.75" customHeight="1" x14ac:dyDescent="0.7">
      <c r="A76" s="17" t="s">
        <v>47</v>
      </c>
      <c r="B76" s="18"/>
      <c r="C76" s="26"/>
      <c r="D76" s="52">
        <f>SUM(D70:D75)</f>
        <v>2642686</v>
      </c>
      <c r="E76" s="29"/>
      <c r="F76" s="52">
        <f>SUM(F70:F75)</f>
        <v>2519198</v>
      </c>
      <c r="G76" s="53"/>
      <c r="H76" s="52">
        <f>SUM(H70:H75)</f>
        <v>2812063</v>
      </c>
      <c r="I76" s="53"/>
      <c r="J76" s="52">
        <f>SUM(J70:J75)</f>
        <v>2672930</v>
      </c>
      <c r="L76" s="10"/>
      <c r="M76" s="2"/>
      <c r="N76" s="10"/>
      <c r="O76" s="2"/>
      <c r="P76" s="12"/>
      <c r="Q76" s="7"/>
      <c r="R76" s="7"/>
    </row>
    <row r="77" spans="1:18" s="4" customFormat="1" ht="21.75" customHeight="1" x14ac:dyDescent="0.65">
      <c r="A77" s="49" t="s">
        <v>48</v>
      </c>
      <c r="B77" s="18"/>
      <c r="C77" s="26"/>
      <c r="D77" s="50">
        <v>201933</v>
      </c>
      <c r="E77" s="26"/>
      <c r="F77" s="50">
        <v>211359</v>
      </c>
      <c r="G77" s="45"/>
      <c r="H77" s="51">
        <v>0</v>
      </c>
      <c r="I77" s="45"/>
      <c r="J77" s="51">
        <v>0</v>
      </c>
      <c r="L77" s="10"/>
      <c r="M77" s="2"/>
      <c r="N77" s="10"/>
      <c r="O77" s="2"/>
      <c r="P77" s="12"/>
      <c r="Q77" s="7"/>
      <c r="R77" s="7"/>
    </row>
    <row r="78" spans="1:18" ht="21.75" customHeight="1" x14ac:dyDescent="0.65">
      <c r="A78" s="34" t="s">
        <v>16</v>
      </c>
      <c r="B78" s="18"/>
      <c r="C78" s="29">
        <v>0</v>
      </c>
      <c r="D78" s="56">
        <f>SUM(D76:D77)</f>
        <v>2844619</v>
      </c>
      <c r="E78" s="29">
        <v>0</v>
      </c>
      <c r="F78" s="56">
        <f>SUM(F76:F77)</f>
        <v>2730557</v>
      </c>
      <c r="G78" s="29">
        <v>0</v>
      </c>
      <c r="H78" s="56">
        <f>SUM(H76:H77)</f>
        <v>2812063</v>
      </c>
      <c r="I78" s="29"/>
      <c r="J78" s="56">
        <f>SUM(J76:J77)</f>
        <v>2672930</v>
      </c>
    </row>
    <row r="79" spans="1:18" ht="21.75" customHeight="1" x14ac:dyDescent="0.65">
      <c r="A79" s="34"/>
      <c r="B79" s="18"/>
      <c r="C79" s="26"/>
      <c r="D79" s="37"/>
      <c r="E79" s="26"/>
      <c r="F79" s="26"/>
      <c r="G79" s="26"/>
      <c r="H79" s="37"/>
      <c r="I79" s="26"/>
      <c r="J79" s="37"/>
    </row>
    <row r="80" spans="1:18" ht="21.75" customHeight="1" thickBot="1" x14ac:dyDescent="0.7">
      <c r="A80" s="34" t="s">
        <v>17</v>
      </c>
      <c r="B80" s="18"/>
      <c r="C80" s="29"/>
      <c r="D80" s="38">
        <f>D78+D54</f>
        <v>3766721</v>
      </c>
      <c r="E80" s="29"/>
      <c r="F80" s="32">
        <f>F78+F54</f>
        <v>3855705</v>
      </c>
      <c r="G80" s="29"/>
      <c r="H80" s="32">
        <f>H78+H54</f>
        <v>3457128</v>
      </c>
      <c r="I80" s="29"/>
      <c r="J80" s="38">
        <f>J78+J54</f>
        <v>3499972</v>
      </c>
    </row>
    <row r="81" spans="3:9" ht="21.75" customHeight="1" thickTop="1" x14ac:dyDescent="0.65">
      <c r="C81" s="2"/>
      <c r="E81" s="2"/>
      <c r="F81" s="2"/>
      <c r="G81" s="2"/>
      <c r="I81" s="2"/>
    </row>
  </sheetData>
  <mergeCells count="9">
    <mergeCell ref="H4:J4"/>
    <mergeCell ref="H30:J30"/>
    <mergeCell ref="H58:J58"/>
    <mergeCell ref="D34:J34"/>
    <mergeCell ref="D62:J62"/>
    <mergeCell ref="D4:F4"/>
    <mergeCell ref="D30:F30"/>
    <mergeCell ref="D8:J8"/>
    <mergeCell ref="D58:F58"/>
  </mergeCells>
  <phoneticPr fontId="4" type="noConversion"/>
  <pageMargins left="0.8" right="0.8" top="0.48" bottom="0.5" header="0.5" footer="0.5"/>
  <pageSetup paperSize="9" scale="87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8"/>
  <sheetViews>
    <sheetView view="pageBreakPreview" topLeftCell="A43" zoomScale="70" zoomScaleNormal="100" zoomScaleSheetLayoutView="70" workbookViewId="0">
      <selection activeCell="B71" sqref="B71"/>
    </sheetView>
  </sheetViews>
  <sheetFormatPr defaultColWidth="9.09765625" defaultRowHeight="21.75" customHeight="1" x14ac:dyDescent="0.65"/>
  <cols>
    <col min="1" max="1" width="43.09765625" customWidth="1"/>
    <col min="2" max="2" width="7.8984375" style="46" customWidth="1"/>
    <col min="3" max="3" width="1.19921875" customWidth="1"/>
    <col min="4" max="4" width="13.09765625" style="33" customWidth="1"/>
    <col min="5" max="5" width="1.19921875" customWidth="1"/>
    <col min="6" max="6" width="13.09765625" customWidth="1"/>
    <col min="7" max="7" width="1.19921875" customWidth="1"/>
    <col min="8" max="8" width="13.09765625" style="27" customWidth="1"/>
    <col min="9" max="9" width="1.19921875" customWidth="1"/>
    <col min="10" max="10" width="13.09765625" style="27" customWidth="1"/>
    <col min="11" max="11" width="4.09765625" customWidth="1"/>
    <col min="12" max="12" width="19.8984375" style="12" customWidth="1"/>
    <col min="13" max="13" width="2.59765625" customWidth="1"/>
    <col min="14" max="14" width="17" style="12" customWidth="1"/>
    <col min="15" max="15" width="1.8984375" customWidth="1"/>
    <col min="16" max="16" width="17.69921875" style="12" bestFit="1" customWidth="1"/>
    <col min="17" max="17" width="2.09765625" style="7" customWidth="1"/>
    <col min="18" max="18" width="17.09765625" style="7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57" t="s">
        <v>59</v>
      </c>
    </row>
    <row r="3" spans="1:18" ht="21.75" customHeight="1" x14ac:dyDescent="0.7">
      <c r="A3" s="6"/>
      <c r="H3" s="33"/>
      <c r="J3" s="33"/>
    </row>
    <row r="4" spans="1:18" ht="21.75" customHeight="1" x14ac:dyDescent="0.7">
      <c r="C4" s="46"/>
      <c r="D4" s="137" t="s">
        <v>37</v>
      </c>
      <c r="E4" s="137"/>
      <c r="F4" s="137"/>
      <c r="G4" s="14"/>
      <c r="H4" s="137" t="s">
        <v>38</v>
      </c>
      <c r="I4" s="137"/>
      <c r="J4" s="137"/>
    </row>
    <row r="5" spans="1:18" ht="21.75" customHeight="1" x14ac:dyDescent="0.7">
      <c r="C5" s="1"/>
      <c r="D5" s="139" t="s">
        <v>161</v>
      </c>
      <c r="E5" s="140"/>
      <c r="F5" s="140"/>
      <c r="G5" s="1"/>
      <c r="H5" s="139" t="str">
        <f>D5</f>
        <v>สำหรับงวดสามเดือน</v>
      </c>
      <c r="I5" s="140"/>
      <c r="J5" s="140"/>
      <c r="L5" s="13"/>
      <c r="M5" s="1"/>
      <c r="N5" s="13"/>
      <c r="O5" s="1"/>
      <c r="P5" s="19"/>
      <c r="Q5" s="8"/>
      <c r="R5" s="8"/>
    </row>
    <row r="6" spans="1:18" ht="21.75" customHeight="1" x14ac:dyDescent="0.7">
      <c r="C6" s="1"/>
      <c r="D6" s="139" t="s">
        <v>162</v>
      </c>
      <c r="E6" s="139"/>
      <c r="F6" s="139"/>
      <c r="G6" s="1"/>
      <c r="H6" s="139" t="str">
        <f>D6</f>
        <v>สิ้นสุดวันที่ 31 มีนาคม</v>
      </c>
      <c r="I6" s="139"/>
      <c r="J6" s="139"/>
      <c r="L6" s="13"/>
      <c r="M6" s="1"/>
      <c r="N6" s="13"/>
      <c r="O6" s="1"/>
      <c r="P6" s="19"/>
      <c r="Q6" s="8"/>
      <c r="R6" s="8"/>
    </row>
    <row r="7" spans="1:18" ht="21.75" customHeight="1" x14ac:dyDescent="0.7">
      <c r="A7" s="6"/>
      <c r="B7" s="46" t="s">
        <v>0</v>
      </c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  <c r="L7" s="13"/>
      <c r="M7" s="1"/>
      <c r="N7" s="13"/>
      <c r="O7" s="1"/>
      <c r="P7" s="13"/>
      <c r="Q7" s="8"/>
      <c r="R7" s="8"/>
    </row>
    <row r="8" spans="1:18" ht="21.75" customHeight="1" x14ac:dyDescent="0.7">
      <c r="A8" s="6"/>
      <c r="C8" s="46"/>
      <c r="D8" s="138" t="s">
        <v>43</v>
      </c>
      <c r="E8" s="138"/>
      <c r="F8" s="138"/>
      <c r="G8" s="138"/>
      <c r="H8" s="138"/>
      <c r="I8" s="138"/>
      <c r="J8" s="138"/>
    </row>
    <row r="9" spans="1:18" s="4" customFormat="1" ht="21.75" customHeight="1" x14ac:dyDescent="0.65">
      <c r="A9" s="16" t="s">
        <v>60</v>
      </c>
      <c r="B9" s="18" t="s">
        <v>190</v>
      </c>
      <c r="C9" s="26"/>
      <c r="D9" s="48">
        <v>1231342</v>
      </c>
      <c r="E9" s="26"/>
      <c r="F9" s="48">
        <v>1249115</v>
      </c>
      <c r="G9" s="26"/>
      <c r="H9" s="48">
        <v>1100127</v>
      </c>
      <c r="I9" s="26"/>
      <c r="J9" s="48">
        <v>1085269</v>
      </c>
      <c r="L9" s="12"/>
      <c r="M9"/>
      <c r="N9" s="12"/>
      <c r="O9"/>
      <c r="P9" s="12"/>
      <c r="Q9" s="7"/>
      <c r="R9" s="7"/>
    </row>
    <row r="10" spans="1:18" s="4" customFormat="1" ht="21.75" customHeight="1" x14ac:dyDescent="0.65">
      <c r="A10" s="16" t="s">
        <v>61</v>
      </c>
      <c r="B10" s="18">
        <v>13</v>
      </c>
      <c r="C10" s="26"/>
      <c r="D10" s="64">
        <v>-964521</v>
      </c>
      <c r="E10" s="26"/>
      <c r="F10" s="64">
        <v>-1047999</v>
      </c>
      <c r="G10" s="26"/>
      <c r="H10" s="64">
        <v>-852796</v>
      </c>
      <c r="I10" s="26"/>
      <c r="J10" s="64">
        <v>-911150</v>
      </c>
      <c r="L10" s="12"/>
      <c r="M10" s="2"/>
      <c r="N10" s="12"/>
      <c r="O10" s="2"/>
      <c r="P10" s="12"/>
      <c r="Q10" s="7"/>
      <c r="R10" s="7"/>
    </row>
    <row r="11" spans="1:18" s="4" customFormat="1" ht="21.75" customHeight="1" x14ac:dyDescent="0.65">
      <c r="A11" s="16"/>
      <c r="B11" s="18"/>
      <c r="C11" s="26"/>
      <c r="D11" s="41"/>
      <c r="E11" s="26"/>
      <c r="F11" s="65"/>
      <c r="G11" s="26"/>
      <c r="H11" s="65"/>
      <c r="I11" s="26"/>
      <c r="J11" s="65"/>
      <c r="L11" s="12"/>
      <c r="M11" s="2"/>
      <c r="N11" s="12"/>
      <c r="O11" s="2"/>
      <c r="P11" s="12"/>
      <c r="Q11" s="7"/>
      <c r="R11" s="7"/>
    </row>
    <row r="12" spans="1:18" s="4" customFormat="1" ht="21.75" customHeight="1" x14ac:dyDescent="0.7">
      <c r="A12" s="17" t="s">
        <v>62</v>
      </c>
      <c r="B12" s="18"/>
      <c r="C12" s="29"/>
      <c r="D12" s="59">
        <f>SUM(D9:D10)</f>
        <v>266821</v>
      </c>
      <c r="E12" s="29"/>
      <c r="F12" s="59">
        <f>SUM(F9:F10)</f>
        <v>201116</v>
      </c>
      <c r="G12" s="29"/>
      <c r="H12" s="59">
        <f>SUM(H9:H10)</f>
        <v>247331</v>
      </c>
      <c r="I12" s="29"/>
      <c r="J12" s="59">
        <f>SUM(J9:J10)</f>
        <v>174119</v>
      </c>
      <c r="L12" s="10"/>
      <c r="M12" s="2"/>
      <c r="N12" s="10"/>
      <c r="O12" s="2"/>
      <c r="P12" s="20"/>
      <c r="Q12" s="7"/>
      <c r="R12" s="7"/>
    </row>
    <row r="13" spans="1:18" s="4" customFormat="1" ht="21.75" customHeight="1" x14ac:dyDescent="0.65">
      <c r="A13" s="16" t="s">
        <v>63</v>
      </c>
      <c r="B13" s="18">
        <v>13</v>
      </c>
      <c r="C13" s="26"/>
      <c r="D13" s="64">
        <v>14912</v>
      </c>
      <c r="E13" s="26"/>
      <c r="F13" s="64">
        <v>12845</v>
      </c>
      <c r="G13" s="26"/>
      <c r="H13" s="64">
        <v>14538</v>
      </c>
      <c r="I13" s="26"/>
      <c r="J13" s="64">
        <v>12857</v>
      </c>
      <c r="L13" s="12"/>
      <c r="M13" s="2"/>
      <c r="N13" s="12"/>
      <c r="O13" s="2"/>
      <c r="P13" s="12"/>
      <c r="Q13" s="7"/>
      <c r="R13" s="7"/>
    </row>
    <row r="14" spans="1:18" s="4" customFormat="1" ht="21.75" customHeight="1" x14ac:dyDescent="0.65">
      <c r="B14" s="18"/>
      <c r="C14" s="26"/>
      <c r="D14" s="22"/>
      <c r="E14" s="26"/>
      <c r="F14" s="26"/>
      <c r="G14" s="26"/>
      <c r="H14" s="22"/>
      <c r="I14" s="26"/>
      <c r="J14" s="22"/>
      <c r="L14" s="12"/>
      <c r="M14" s="2"/>
      <c r="N14" s="12"/>
      <c r="O14" s="2"/>
      <c r="P14" s="12"/>
      <c r="Q14" s="7"/>
      <c r="R14" s="7"/>
    </row>
    <row r="15" spans="1:18" s="4" customFormat="1" ht="21.75" customHeight="1" x14ac:dyDescent="0.7">
      <c r="A15" s="17" t="s">
        <v>64</v>
      </c>
      <c r="B15" s="18"/>
      <c r="C15" s="26"/>
      <c r="D15" s="60">
        <f>SUM(D12:D13)</f>
        <v>281733</v>
      </c>
      <c r="E15" s="29"/>
      <c r="F15" s="60">
        <f>SUM(F12:F13)</f>
        <v>213961</v>
      </c>
      <c r="G15" s="29"/>
      <c r="H15" s="61">
        <f>SUM(H12:H13)</f>
        <v>261869</v>
      </c>
      <c r="I15" s="29"/>
      <c r="J15" s="61">
        <f>SUM(J12:J13)</f>
        <v>186976</v>
      </c>
      <c r="L15" s="12"/>
      <c r="M15" s="2"/>
      <c r="N15" s="12"/>
      <c r="O15" s="2"/>
      <c r="P15" s="12"/>
      <c r="Q15" s="7"/>
      <c r="R15" s="7"/>
    </row>
    <row r="16" spans="1:18" s="4" customFormat="1" ht="21.75" customHeight="1" x14ac:dyDescent="0.65">
      <c r="A16" s="16" t="s">
        <v>114</v>
      </c>
      <c r="B16" s="18"/>
      <c r="C16" s="26"/>
      <c r="D16" s="48">
        <v>-57205</v>
      </c>
      <c r="E16" s="26"/>
      <c r="F16" s="48">
        <v>-52880</v>
      </c>
      <c r="G16" s="26"/>
      <c r="H16" s="48">
        <v>-45140</v>
      </c>
      <c r="I16" s="26"/>
      <c r="J16" s="48">
        <v>-41053</v>
      </c>
      <c r="L16" s="12"/>
      <c r="M16" s="2"/>
      <c r="N16" s="12"/>
      <c r="O16" s="2"/>
      <c r="P16" s="12"/>
      <c r="Q16" s="7"/>
      <c r="R16" s="7"/>
    </row>
    <row r="17" spans="1:18" s="4" customFormat="1" ht="21.75" customHeight="1" x14ac:dyDescent="0.65">
      <c r="A17" s="16" t="s">
        <v>65</v>
      </c>
      <c r="B17" s="18"/>
      <c r="C17" s="26"/>
      <c r="D17" s="48">
        <v>-64080</v>
      </c>
      <c r="E17" s="26"/>
      <c r="F17" s="48">
        <v>-52634</v>
      </c>
      <c r="G17" s="26"/>
      <c r="H17" s="48">
        <v>-54917</v>
      </c>
      <c r="I17" s="26"/>
      <c r="J17" s="48">
        <v>-44881</v>
      </c>
      <c r="L17" s="12"/>
      <c r="M17" s="2"/>
      <c r="N17" s="12"/>
      <c r="O17" s="2"/>
      <c r="P17" s="12"/>
      <c r="Q17" s="7"/>
      <c r="R17" s="7"/>
    </row>
    <row r="18" spans="1:18" s="4" customFormat="1" ht="21.75" customHeight="1" x14ac:dyDescent="0.65">
      <c r="A18" s="16" t="s">
        <v>180</v>
      </c>
      <c r="B18" s="18"/>
      <c r="C18" s="26"/>
      <c r="D18" s="48"/>
      <c r="E18" s="26"/>
      <c r="F18" s="48"/>
      <c r="G18" s="26"/>
      <c r="H18" s="48"/>
      <c r="I18" s="26"/>
      <c r="J18" s="48"/>
      <c r="L18" s="12"/>
      <c r="M18" s="2"/>
      <c r="N18" s="12"/>
      <c r="O18" s="2"/>
      <c r="P18" s="12"/>
      <c r="Q18" s="7"/>
      <c r="R18" s="7"/>
    </row>
    <row r="19" spans="1:18" s="4" customFormat="1" ht="21.75" customHeight="1" x14ac:dyDescent="0.65">
      <c r="A19" s="135" t="s">
        <v>181</v>
      </c>
      <c r="B19" s="18"/>
      <c r="C19" s="26"/>
      <c r="L19" s="12"/>
      <c r="M19" s="2"/>
      <c r="N19" s="12"/>
      <c r="O19" s="2"/>
      <c r="P19" s="12"/>
      <c r="Q19" s="7"/>
      <c r="R19" s="7"/>
    </row>
    <row r="20" spans="1:18" s="4" customFormat="1" ht="21.75" customHeight="1" x14ac:dyDescent="0.65">
      <c r="A20" s="135" t="s">
        <v>182</v>
      </c>
      <c r="B20" s="18"/>
      <c r="C20" s="26"/>
      <c r="D20" s="48">
        <v>-7271</v>
      </c>
      <c r="E20" s="26"/>
      <c r="F20" s="48">
        <v>-2582</v>
      </c>
      <c r="G20" s="26"/>
      <c r="H20" s="48">
        <v>231</v>
      </c>
      <c r="I20" s="26"/>
      <c r="J20" s="48">
        <v>-952</v>
      </c>
      <c r="L20" s="12"/>
      <c r="M20" s="2"/>
      <c r="N20" s="12"/>
      <c r="O20" s="2"/>
      <c r="P20" s="12"/>
      <c r="Q20" s="7"/>
      <c r="R20" s="7"/>
    </row>
    <row r="21" spans="1:18" s="4" customFormat="1" ht="21.75" customHeight="1" x14ac:dyDescent="0.65">
      <c r="A21" s="16" t="s">
        <v>163</v>
      </c>
      <c r="B21" s="18"/>
      <c r="C21" s="26"/>
      <c r="D21" s="48">
        <v>1095</v>
      </c>
      <c r="E21" s="26"/>
      <c r="F21" s="48">
        <v>4474</v>
      </c>
      <c r="G21" s="26"/>
      <c r="H21" s="48">
        <v>1422</v>
      </c>
      <c r="I21" s="26"/>
      <c r="J21" s="48">
        <v>4447</v>
      </c>
      <c r="L21" s="10"/>
      <c r="M21" s="2"/>
      <c r="N21" s="10"/>
      <c r="O21" s="2"/>
      <c r="P21" s="12"/>
      <c r="Q21" s="7"/>
      <c r="R21" s="7"/>
    </row>
    <row r="22" spans="1:18" s="4" customFormat="1" ht="21.75" customHeight="1" x14ac:dyDescent="0.65">
      <c r="A22" s="16" t="s">
        <v>29</v>
      </c>
      <c r="B22" s="18"/>
      <c r="C22" s="26"/>
      <c r="D22" s="64">
        <v>-4198</v>
      </c>
      <c r="E22" s="26"/>
      <c r="F22" s="64">
        <v>-3010</v>
      </c>
      <c r="G22" s="26"/>
      <c r="H22" s="64">
        <v>-55</v>
      </c>
      <c r="I22" s="26"/>
      <c r="J22" s="64">
        <v>-35</v>
      </c>
      <c r="L22" s="12"/>
      <c r="M22" s="2"/>
      <c r="N22" s="12"/>
      <c r="O22" s="2"/>
      <c r="P22" s="12"/>
      <c r="Q22" s="7"/>
      <c r="R22" s="7"/>
    </row>
    <row r="23" spans="1:18" ht="21.75" customHeight="1" x14ac:dyDescent="0.65">
      <c r="A23" s="28"/>
      <c r="B23" s="18"/>
      <c r="C23" s="26"/>
      <c r="D23" s="22"/>
      <c r="E23" s="26"/>
      <c r="F23" s="22"/>
      <c r="G23" s="26"/>
      <c r="H23" s="22"/>
      <c r="I23" s="26"/>
      <c r="J23" s="22"/>
      <c r="M23" s="2"/>
      <c r="O23" s="2"/>
      <c r="P23" s="9"/>
    </row>
    <row r="24" spans="1:18" ht="21.75" customHeight="1" x14ac:dyDescent="0.7">
      <c r="A24" s="17" t="s">
        <v>119</v>
      </c>
      <c r="B24" s="18"/>
      <c r="C24" s="29"/>
      <c r="D24" s="66">
        <f>SUM(D15:D22)</f>
        <v>150074</v>
      </c>
      <c r="E24" s="67"/>
      <c r="F24" s="66">
        <f>SUM(F15:F22)</f>
        <v>107329</v>
      </c>
      <c r="G24" s="2"/>
      <c r="H24" s="66">
        <f>SUM(H15:H22)</f>
        <v>163410</v>
      </c>
      <c r="I24" s="2"/>
      <c r="J24" s="66">
        <f>SUM(J15:J22)</f>
        <v>104502</v>
      </c>
      <c r="M24" s="2"/>
      <c r="O24" s="2"/>
      <c r="P24" s="20"/>
    </row>
    <row r="25" spans="1:18" s="4" customFormat="1" ht="21.75" customHeight="1" x14ac:dyDescent="0.65">
      <c r="A25" s="16" t="s">
        <v>164</v>
      </c>
      <c r="B25" s="18">
        <v>10</v>
      </c>
      <c r="C25" s="26"/>
      <c r="D25" s="64">
        <v>-23038</v>
      </c>
      <c r="E25" s="26"/>
      <c r="F25" s="64">
        <v>-3171</v>
      </c>
      <c r="G25" s="26"/>
      <c r="H25" s="64">
        <v>-24277</v>
      </c>
      <c r="I25" s="26"/>
      <c r="J25" s="64">
        <v>-1841</v>
      </c>
      <c r="L25" s="12"/>
      <c r="M25" s="2"/>
      <c r="N25" s="12"/>
      <c r="O25" s="2"/>
      <c r="P25" s="12"/>
      <c r="Q25" s="7"/>
      <c r="R25" s="7"/>
    </row>
    <row r="26" spans="1:18" ht="21.75" customHeight="1" thickBot="1" x14ac:dyDescent="0.7">
      <c r="A26" s="34" t="s">
        <v>120</v>
      </c>
      <c r="B26" s="18"/>
      <c r="C26" s="29"/>
      <c r="D26" s="32">
        <f>SUM(D24:D25)</f>
        <v>127036</v>
      </c>
      <c r="E26" s="29"/>
      <c r="F26" s="32">
        <f>SUM(F24:F25)</f>
        <v>104158</v>
      </c>
      <c r="G26" s="29"/>
      <c r="H26" s="32">
        <f>SUM(H24:H25)</f>
        <v>139133</v>
      </c>
      <c r="I26" s="29"/>
      <c r="J26" s="38">
        <f>SUM(J24:J25)</f>
        <v>102661</v>
      </c>
    </row>
    <row r="27" spans="1:18" ht="21.75" customHeight="1" thickTop="1" x14ac:dyDescent="0.7">
      <c r="A27" s="17"/>
      <c r="B27" s="18"/>
      <c r="C27" s="29"/>
      <c r="D27" s="118"/>
      <c r="E27" s="67"/>
      <c r="F27" s="118"/>
      <c r="G27" s="2"/>
      <c r="H27" s="118"/>
      <c r="I27" s="2"/>
      <c r="J27" s="118"/>
      <c r="M27" s="2"/>
      <c r="O27" s="2"/>
      <c r="P27" s="20"/>
    </row>
    <row r="28" spans="1:18" ht="21.75" customHeight="1" x14ac:dyDescent="0.7">
      <c r="A28" s="17" t="s">
        <v>130</v>
      </c>
      <c r="B28" s="18"/>
      <c r="C28" s="29"/>
      <c r="D28" s="66"/>
      <c r="E28" s="67"/>
      <c r="F28" s="66"/>
      <c r="G28" s="2"/>
      <c r="H28" s="66"/>
      <c r="I28" s="2"/>
      <c r="J28" s="66"/>
      <c r="M28" s="2"/>
      <c r="O28" s="2"/>
      <c r="P28" s="20"/>
    </row>
    <row r="29" spans="1:18" ht="21.75" customHeight="1" x14ac:dyDescent="0.65">
      <c r="A29" s="16" t="s">
        <v>183</v>
      </c>
      <c r="B29" s="18"/>
      <c r="C29" s="29"/>
      <c r="D29" s="67">
        <f>D26-D30</f>
        <v>131878</v>
      </c>
      <c r="E29" s="67"/>
      <c r="F29" s="67">
        <v>104010</v>
      </c>
      <c r="G29" s="2"/>
      <c r="H29" s="67">
        <f>H26</f>
        <v>139133</v>
      </c>
      <c r="I29" s="2"/>
      <c r="J29" s="67">
        <f>J26</f>
        <v>102661</v>
      </c>
      <c r="M29" s="2"/>
      <c r="O29" s="2"/>
      <c r="P29" s="20"/>
    </row>
    <row r="30" spans="1:18" s="4" customFormat="1" ht="21.75" customHeight="1" x14ac:dyDescent="0.65">
      <c r="A30" s="16" t="s">
        <v>66</v>
      </c>
      <c r="B30" s="18"/>
      <c r="C30" s="26"/>
      <c r="D30" s="64">
        <v>-4842</v>
      </c>
      <c r="E30" s="26"/>
      <c r="F30" s="64">
        <v>148</v>
      </c>
      <c r="G30" s="26"/>
      <c r="H30" s="64">
        <v>0</v>
      </c>
      <c r="I30" s="26"/>
      <c r="J30" s="64">
        <v>0</v>
      </c>
      <c r="L30" s="12"/>
      <c r="M30" s="2"/>
      <c r="N30" s="12"/>
      <c r="O30" s="2"/>
      <c r="P30" s="12"/>
      <c r="Q30" s="7"/>
      <c r="R30" s="7"/>
    </row>
    <row r="31" spans="1:18" ht="21.75" customHeight="1" thickBot="1" x14ac:dyDescent="0.7">
      <c r="A31" s="34" t="s">
        <v>120</v>
      </c>
      <c r="B31" s="18"/>
      <c r="C31" s="29"/>
      <c r="D31" s="32">
        <f>SUM(D29:D30)</f>
        <v>127036</v>
      </c>
      <c r="E31" s="29"/>
      <c r="F31" s="32">
        <f>SUM(F29:F30)</f>
        <v>104158</v>
      </c>
      <c r="G31" s="29"/>
      <c r="H31" s="32">
        <f>SUM(H29:H30)</f>
        <v>139133</v>
      </c>
      <c r="I31" s="29"/>
      <c r="J31" s="38">
        <f>SUM(J29:J30)</f>
        <v>102661</v>
      </c>
    </row>
    <row r="32" spans="1:18" ht="21.75" customHeight="1" thickTop="1" x14ac:dyDescent="0.7">
      <c r="A32" s="17"/>
      <c r="B32" s="18"/>
      <c r="C32" s="29"/>
      <c r="D32" s="66"/>
      <c r="E32" s="67"/>
      <c r="F32" s="66"/>
      <c r="G32" s="2"/>
      <c r="H32" s="66"/>
      <c r="I32" s="2"/>
      <c r="J32" s="66"/>
      <c r="M32" s="2"/>
      <c r="O32" s="2"/>
      <c r="P32" s="20"/>
    </row>
    <row r="33" spans="1:18" ht="21.75" customHeight="1" x14ac:dyDescent="0.7">
      <c r="A33" s="17" t="s">
        <v>121</v>
      </c>
      <c r="B33" s="18"/>
      <c r="C33" s="29"/>
      <c r="D33" s="66"/>
      <c r="E33" s="67"/>
      <c r="F33" s="66"/>
      <c r="G33" s="2"/>
      <c r="H33" s="66"/>
      <c r="I33" s="2"/>
      <c r="J33" s="66"/>
      <c r="M33" s="2"/>
      <c r="O33" s="2"/>
      <c r="P33" s="20"/>
    </row>
    <row r="34" spans="1:18" ht="21.75" customHeight="1" thickBot="1" x14ac:dyDescent="0.7">
      <c r="A34" s="34" t="s">
        <v>133</v>
      </c>
      <c r="B34" s="18">
        <v>12</v>
      </c>
      <c r="C34" s="29"/>
      <c r="D34" s="68">
        <f>D29/'BS 3-5'!D70</f>
        <v>0.131878</v>
      </c>
      <c r="E34" s="29"/>
      <c r="F34" s="68">
        <f>F29/1000000</f>
        <v>0.10401000000000001</v>
      </c>
      <c r="G34" s="29"/>
      <c r="H34" s="68">
        <f>H29/'BS 3-5'!H70</f>
        <v>0.13913300000000001</v>
      </c>
      <c r="I34" s="29"/>
      <c r="J34" s="68">
        <f>J29/1000000</f>
        <v>0.102661</v>
      </c>
    </row>
    <row r="35" spans="1:18" ht="21.75" customHeight="1" thickTop="1" x14ac:dyDescent="0.7">
      <c r="A35" s="17"/>
      <c r="B35" s="18"/>
      <c r="C35" s="29"/>
      <c r="D35" s="62"/>
      <c r="E35" s="63"/>
      <c r="F35" s="62"/>
      <c r="G35" s="2"/>
      <c r="H35" s="62"/>
      <c r="I35" s="2"/>
      <c r="J35" s="62"/>
      <c r="M35" s="2"/>
      <c r="O35" s="2"/>
      <c r="P35" s="20"/>
    </row>
    <row r="36" spans="1:18" ht="21.75" customHeight="1" x14ac:dyDescent="0.7">
      <c r="A36" s="3" t="str">
        <f>A1</f>
        <v>บริษัท ไทยยูเนี่ยน ฟีดมิลล์ จำกัด (มหาชน) และบริษัทย่อย</v>
      </c>
      <c r="D36"/>
      <c r="M36" s="2"/>
      <c r="O36" s="2"/>
    </row>
    <row r="37" spans="1:18" ht="21.75" customHeight="1" x14ac:dyDescent="0.7">
      <c r="A37" s="57" t="s">
        <v>68</v>
      </c>
      <c r="M37" s="2"/>
      <c r="O37" s="2"/>
    </row>
    <row r="38" spans="1:18" ht="21.75" customHeight="1" x14ac:dyDescent="0.7">
      <c r="A38" s="3"/>
      <c r="M38" s="2"/>
      <c r="O38" s="2"/>
    </row>
    <row r="39" spans="1:18" ht="21.75" customHeight="1" x14ac:dyDescent="0.7">
      <c r="C39" s="46"/>
      <c r="D39" s="137" t="s">
        <v>37</v>
      </c>
      <c r="E39" s="137"/>
      <c r="F39" s="137"/>
      <c r="G39" s="14"/>
      <c r="H39" s="137" t="s">
        <v>38</v>
      </c>
      <c r="I39" s="137"/>
      <c r="J39" s="137"/>
    </row>
    <row r="40" spans="1:18" ht="21.75" customHeight="1" x14ac:dyDescent="0.7">
      <c r="C40" s="1"/>
      <c r="D40" s="139" t="str">
        <f>D5</f>
        <v>สำหรับงวดสามเดือน</v>
      </c>
      <c r="E40" s="140"/>
      <c r="F40" s="140"/>
      <c r="G40" s="1"/>
      <c r="H40" s="139" t="str">
        <f>H5</f>
        <v>สำหรับงวดสามเดือน</v>
      </c>
      <c r="I40" s="140"/>
      <c r="J40" s="140"/>
      <c r="L40" s="13"/>
      <c r="M40" s="1"/>
      <c r="N40" s="13"/>
      <c r="O40" s="1"/>
      <c r="P40" s="19"/>
      <c r="Q40" s="8"/>
      <c r="R40" s="8"/>
    </row>
    <row r="41" spans="1:18" ht="21.75" customHeight="1" x14ac:dyDescent="0.7">
      <c r="C41" s="1"/>
      <c r="D41" s="139" t="str">
        <f>D6</f>
        <v>สิ้นสุดวันที่ 31 มีนาคม</v>
      </c>
      <c r="E41" s="139"/>
      <c r="F41" s="139"/>
      <c r="G41" s="1"/>
      <c r="H41" s="139" t="str">
        <f>H6</f>
        <v>สิ้นสุดวันที่ 31 มีนาคม</v>
      </c>
      <c r="I41" s="139"/>
      <c r="J41" s="139"/>
      <c r="L41" s="13"/>
      <c r="M41" s="1"/>
      <c r="N41" s="13"/>
      <c r="O41" s="1"/>
      <c r="P41" s="19"/>
      <c r="Q41" s="8"/>
      <c r="R41" s="8"/>
    </row>
    <row r="42" spans="1:18" ht="21.75" customHeight="1" x14ac:dyDescent="0.7">
      <c r="A42" s="6"/>
      <c r="C42" s="1"/>
      <c r="D42" s="1">
        <v>2568</v>
      </c>
      <c r="E42" s="1"/>
      <c r="F42" s="1">
        <v>2567</v>
      </c>
      <c r="G42" s="1"/>
      <c r="H42" s="1">
        <v>2568</v>
      </c>
      <c r="I42" s="1"/>
      <c r="J42" s="1">
        <v>2567</v>
      </c>
      <c r="L42" s="13"/>
      <c r="M42" s="1"/>
      <c r="N42" s="13"/>
      <c r="O42" s="1"/>
      <c r="P42" s="13"/>
      <c r="Q42" s="8"/>
      <c r="R42" s="8"/>
    </row>
    <row r="43" spans="1:18" ht="21.75" customHeight="1" x14ac:dyDescent="0.7">
      <c r="A43" s="6"/>
      <c r="C43" s="46"/>
      <c r="D43" s="138" t="s">
        <v>43</v>
      </c>
      <c r="E43" s="138"/>
      <c r="F43" s="138"/>
      <c r="G43" s="138"/>
      <c r="H43" s="138"/>
      <c r="I43" s="138"/>
      <c r="J43" s="138"/>
    </row>
    <row r="44" spans="1:18" ht="21.65" customHeight="1" x14ac:dyDescent="0.65">
      <c r="A44" s="71" t="str">
        <f>A26</f>
        <v>กำไรสำหรับงวด</v>
      </c>
      <c r="C44" s="46"/>
      <c r="D44" s="69">
        <f>D26</f>
        <v>127036</v>
      </c>
      <c r="E44" s="70"/>
      <c r="F44" s="69">
        <f>F26</f>
        <v>104158</v>
      </c>
      <c r="G44" s="70"/>
      <c r="H44" s="69">
        <f>H26</f>
        <v>139133</v>
      </c>
      <c r="I44" s="70"/>
      <c r="J44" s="69">
        <f>J26</f>
        <v>102661</v>
      </c>
      <c r="L44"/>
      <c r="N44"/>
      <c r="P44"/>
      <c r="Q44"/>
      <c r="R44"/>
    </row>
    <row r="45" spans="1:18" s="4" customFormat="1" ht="21.75" customHeight="1" x14ac:dyDescent="0.65">
      <c r="B45" s="18"/>
      <c r="C45" s="26"/>
      <c r="D45" s="35"/>
      <c r="E45" s="26"/>
      <c r="F45" s="35"/>
      <c r="G45" s="26"/>
      <c r="H45" s="35"/>
      <c r="I45" s="26"/>
      <c r="J45" s="35"/>
      <c r="L45" s="12"/>
      <c r="M45" s="2"/>
      <c r="N45" s="12"/>
      <c r="O45" s="2"/>
      <c r="P45" s="12"/>
      <c r="Q45" s="7"/>
      <c r="R45" s="7"/>
    </row>
    <row r="46" spans="1:18" s="4" customFormat="1" ht="21.75" customHeight="1" x14ac:dyDescent="0.65">
      <c r="A46" s="15" t="s">
        <v>165</v>
      </c>
      <c r="B46" s="18"/>
      <c r="C46" s="26"/>
      <c r="D46" s="35"/>
      <c r="E46" s="26"/>
      <c r="F46" s="35"/>
      <c r="G46" s="26"/>
      <c r="H46" s="35"/>
      <c r="I46" s="26"/>
      <c r="J46" s="35"/>
      <c r="L46" s="12"/>
      <c r="M46" s="2"/>
      <c r="N46" s="12"/>
      <c r="O46" s="2"/>
      <c r="P46" s="12"/>
      <c r="Q46" s="7"/>
      <c r="R46" s="7"/>
    </row>
    <row r="47" spans="1:18" s="4" customFormat="1" ht="21.75" hidden="1" customHeight="1" x14ac:dyDescent="0.7">
      <c r="A47" s="72" t="s">
        <v>134</v>
      </c>
      <c r="B47" s="18"/>
      <c r="C47" s="26"/>
      <c r="D47" s="35"/>
      <c r="E47" s="26"/>
      <c r="F47" s="35"/>
      <c r="G47" s="26"/>
      <c r="H47" s="35"/>
      <c r="I47" s="26"/>
      <c r="J47" s="35"/>
      <c r="L47" s="12"/>
      <c r="M47" s="2"/>
      <c r="N47" s="12"/>
      <c r="O47" s="2"/>
      <c r="P47" s="12"/>
      <c r="Q47" s="7"/>
      <c r="R47" s="7"/>
    </row>
    <row r="48" spans="1:18" s="4" customFormat="1" ht="21.75" hidden="1" customHeight="1" x14ac:dyDescent="0.7">
      <c r="A48" s="72" t="s">
        <v>70</v>
      </c>
      <c r="B48" s="18"/>
      <c r="C48" s="26"/>
      <c r="D48" s="35"/>
      <c r="E48" s="26"/>
      <c r="F48" s="35"/>
      <c r="G48" s="26"/>
      <c r="H48" s="35"/>
      <c r="I48" s="26"/>
      <c r="J48" s="35"/>
      <c r="L48" s="12"/>
      <c r="M48" s="2"/>
      <c r="N48" s="12"/>
      <c r="O48" s="2"/>
      <c r="P48" s="12"/>
      <c r="Q48" s="7"/>
      <c r="R48" s="7"/>
    </row>
    <row r="49" spans="1:18" s="4" customFormat="1" ht="21.75" hidden="1" customHeight="1" x14ac:dyDescent="0.65">
      <c r="A49" s="40" t="s">
        <v>122</v>
      </c>
      <c r="B49" s="18"/>
      <c r="C49" s="26"/>
      <c r="D49" s="35"/>
      <c r="E49" s="26"/>
      <c r="F49" s="35"/>
      <c r="G49" s="26"/>
      <c r="H49" s="35"/>
      <c r="I49" s="26"/>
      <c r="J49" s="35"/>
      <c r="L49" s="12"/>
      <c r="M49" s="2"/>
      <c r="N49" s="12"/>
      <c r="O49" s="2"/>
      <c r="P49" s="12"/>
      <c r="Q49" s="7"/>
      <c r="R49" s="7"/>
    </row>
    <row r="50" spans="1:18" s="4" customFormat="1" ht="21.75" hidden="1" customHeight="1" x14ac:dyDescent="0.65">
      <c r="A50" s="40" t="s">
        <v>118</v>
      </c>
      <c r="B50" s="18"/>
      <c r="C50" s="26"/>
      <c r="D50" s="129">
        <f>H50</f>
        <v>0</v>
      </c>
      <c r="E50" s="26"/>
      <c r="F50" s="129">
        <v>0</v>
      </c>
      <c r="G50" s="26"/>
      <c r="H50" s="129">
        <v>0</v>
      </c>
      <c r="I50" s="26"/>
      <c r="J50" s="129">
        <v>0</v>
      </c>
      <c r="L50" s="12"/>
      <c r="M50" s="2"/>
      <c r="N50" s="12"/>
      <c r="O50" s="2"/>
      <c r="P50" s="12"/>
      <c r="Q50" s="7"/>
      <c r="R50" s="7"/>
    </row>
    <row r="51" spans="1:18" s="4" customFormat="1" ht="21.75" hidden="1" customHeight="1" x14ac:dyDescent="0.7">
      <c r="A51" s="17" t="s">
        <v>135</v>
      </c>
      <c r="B51" s="18"/>
      <c r="C51" s="26"/>
      <c r="D51" s="35"/>
      <c r="E51" s="26"/>
      <c r="F51" s="35"/>
      <c r="G51" s="26"/>
      <c r="H51" s="35"/>
      <c r="I51" s="26"/>
      <c r="J51" s="35"/>
      <c r="L51" s="12"/>
      <c r="M51" s="2"/>
      <c r="N51" s="12"/>
      <c r="O51" s="2"/>
      <c r="P51" s="12"/>
      <c r="Q51" s="7"/>
      <c r="R51" s="7"/>
    </row>
    <row r="52" spans="1:18" s="4" customFormat="1" ht="21.75" hidden="1" customHeight="1" x14ac:dyDescent="0.7">
      <c r="A52" s="17" t="s">
        <v>70</v>
      </c>
      <c r="B52" s="18"/>
      <c r="C52" s="26"/>
      <c r="D52" s="54">
        <f>SUM(D49:D50)</f>
        <v>0</v>
      </c>
      <c r="E52" s="29"/>
      <c r="F52" s="54">
        <f>SUM(F49:F50)</f>
        <v>0</v>
      </c>
      <c r="G52" s="29"/>
      <c r="H52" s="54">
        <f>SUM(H49:H50)</f>
        <v>0</v>
      </c>
      <c r="I52" s="29"/>
      <c r="J52" s="54">
        <f>SUM(J49:J50)</f>
        <v>0</v>
      </c>
      <c r="L52" s="12"/>
      <c r="M52" s="2"/>
      <c r="N52" s="12"/>
      <c r="O52" s="2"/>
      <c r="P52" s="12"/>
      <c r="Q52" s="7"/>
      <c r="R52" s="7"/>
    </row>
    <row r="53" spans="1:18" s="4" customFormat="1" ht="21.75" hidden="1" customHeight="1" x14ac:dyDescent="0.65">
      <c r="A53" s="15"/>
      <c r="B53" s="18"/>
      <c r="C53" s="26"/>
      <c r="D53" s="35"/>
      <c r="E53" s="26"/>
      <c r="F53" s="35"/>
      <c r="G53" s="26"/>
      <c r="H53" s="35"/>
      <c r="I53" s="26"/>
      <c r="J53" s="35"/>
      <c r="L53" s="12"/>
      <c r="M53" s="2"/>
      <c r="N53" s="12"/>
      <c r="O53" s="2"/>
      <c r="P53" s="12"/>
      <c r="Q53" s="7"/>
      <c r="R53" s="7"/>
    </row>
    <row r="54" spans="1:18" s="4" customFormat="1" ht="21.75" customHeight="1" x14ac:dyDescent="0.7">
      <c r="A54" s="72" t="s">
        <v>69</v>
      </c>
      <c r="B54" s="18"/>
      <c r="C54" s="26"/>
      <c r="D54" s="35"/>
      <c r="E54" s="26"/>
      <c r="F54" s="35"/>
      <c r="G54" s="26"/>
      <c r="H54" s="35"/>
      <c r="I54" s="26"/>
      <c r="J54" s="35"/>
      <c r="L54" s="12"/>
      <c r="M54" s="2"/>
      <c r="N54" s="12"/>
      <c r="O54" s="2"/>
      <c r="P54" s="12"/>
      <c r="Q54" s="7"/>
      <c r="R54" s="7"/>
    </row>
    <row r="55" spans="1:18" s="4" customFormat="1" ht="21.75" customHeight="1" x14ac:dyDescent="0.7">
      <c r="A55" s="72" t="s">
        <v>70</v>
      </c>
      <c r="B55" s="18"/>
      <c r="C55" s="26"/>
      <c r="D55" s="35"/>
      <c r="E55" s="26"/>
      <c r="F55" s="35"/>
      <c r="G55" s="26"/>
      <c r="H55" s="35"/>
      <c r="I55" s="26"/>
      <c r="J55" s="35"/>
      <c r="L55" s="12"/>
      <c r="M55" s="2"/>
      <c r="N55" s="12"/>
      <c r="O55" s="2"/>
      <c r="P55" s="12"/>
      <c r="Q55" s="7"/>
      <c r="R55" s="7"/>
    </row>
    <row r="56" spans="1:18" s="4" customFormat="1" ht="21.75" customHeight="1" x14ac:dyDescent="0.65">
      <c r="A56" s="4" t="s">
        <v>71</v>
      </c>
      <c r="C56" s="26"/>
      <c r="D56" s="35"/>
      <c r="E56" s="26"/>
      <c r="F56" s="35"/>
      <c r="G56" s="26"/>
      <c r="H56" s="35"/>
      <c r="I56" s="26"/>
      <c r="J56" s="35"/>
      <c r="L56" s="10"/>
      <c r="M56" s="2"/>
      <c r="N56" s="10"/>
      <c r="O56" s="2"/>
      <c r="P56" s="12"/>
      <c r="Q56" s="7"/>
      <c r="R56" s="7"/>
    </row>
    <row r="57" spans="1:18" ht="21.65" customHeight="1" x14ac:dyDescent="0.65">
      <c r="A57" s="4" t="s">
        <v>72</v>
      </c>
      <c r="C57" s="46"/>
      <c r="D57" s="69">
        <v>-12974</v>
      </c>
      <c r="E57" s="70"/>
      <c r="F57" s="69">
        <v>24590</v>
      </c>
      <c r="G57" s="70"/>
      <c r="H57" s="64">
        <v>0</v>
      </c>
      <c r="I57" s="70"/>
      <c r="J57" s="64">
        <v>0</v>
      </c>
      <c r="L57"/>
      <c r="N57"/>
      <c r="P57"/>
      <c r="Q57"/>
      <c r="R57"/>
    </row>
    <row r="58" spans="1:18" s="4" customFormat="1" ht="21.75" customHeight="1" x14ac:dyDescent="0.7">
      <c r="A58" s="17" t="s">
        <v>73</v>
      </c>
      <c r="B58" s="18"/>
      <c r="C58" s="26"/>
      <c r="D58" s="58"/>
      <c r="E58" s="26"/>
      <c r="F58" s="58"/>
      <c r="G58" s="26"/>
      <c r="H58" s="58"/>
      <c r="I58" s="26"/>
      <c r="J58" s="58"/>
      <c r="L58" s="11"/>
      <c r="N58" s="11"/>
      <c r="P58" s="11"/>
    </row>
    <row r="59" spans="1:18" s="4" customFormat="1" ht="21.75" customHeight="1" x14ac:dyDescent="0.7">
      <c r="A59" s="17" t="s">
        <v>70</v>
      </c>
      <c r="B59" s="18"/>
      <c r="C59" s="29"/>
      <c r="D59" s="54">
        <f>SUM(D56:D58)</f>
        <v>-12974</v>
      </c>
      <c r="E59" s="29"/>
      <c r="F59" s="54">
        <f>SUM(F56:F58)</f>
        <v>24590</v>
      </c>
      <c r="G59" s="29"/>
      <c r="H59" s="54">
        <f>SUM(H56:H58)</f>
        <v>0</v>
      </c>
      <c r="I59" s="29"/>
      <c r="J59" s="54">
        <f>SUM(J56:J58)</f>
        <v>0</v>
      </c>
      <c r="L59" s="12"/>
      <c r="M59" s="2"/>
      <c r="N59" s="12"/>
      <c r="O59" s="2"/>
      <c r="P59" s="20"/>
      <c r="Q59" s="7"/>
      <c r="R59" s="7"/>
    </row>
    <row r="60" spans="1:18" s="4" customFormat="1" ht="21.75" customHeight="1" x14ac:dyDescent="0.7">
      <c r="A60" s="17" t="s">
        <v>74</v>
      </c>
      <c r="B60" s="18"/>
      <c r="C60" s="26"/>
      <c r="D60" s="58"/>
      <c r="E60" s="26"/>
      <c r="F60" s="58"/>
      <c r="G60" s="26"/>
      <c r="H60" s="58"/>
      <c r="I60" s="26"/>
      <c r="J60" s="58"/>
      <c r="L60" s="11"/>
      <c r="N60" s="11"/>
      <c r="P60" s="11"/>
    </row>
    <row r="61" spans="1:18" s="4" customFormat="1" ht="21.75" customHeight="1" x14ac:dyDescent="0.7">
      <c r="A61" s="17" t="s">
        <v>132</v>
      </c>
      <c r="B61" s="18"/>
      <c r="C61" s="29"/>
      <c r="D61" s="54">
        <f>SUM(D52,D58:D60)</f>
        <v>-12974</v>
      </c>
      <c r="E61" s="29"/>
      <c r="F61" s="54">
        <f>SUM(F52,F58:F60)</f>
        <v>24590</v>
      </c>
      <c r="G61" s="29"/>
      <c r="H61" s="54">
        <f>SUM(H52,H58:H60)</f>
        <v>0</v>
      </c>
      <c r="I61" s="29"/>
      <c r="J61" s="54">
        <f>SUM(J52,J58:J60)</f>
        <v>0</v>
      </c>
      <c r="L61" s="12"/>
      <c r="M61" s="2"/>
      <c r="N61" s="12"/>
      <c r="O61" s="2"/>
      <c r="P61" s="20"/>
      <c r="Q61" s="7"/>
      <c r="R61" s="7"/>
    </row>
    <row r="62" spans="1:18" ht="21.75" customHeight="1" thickBot="1" x14ac:dyDescent="0.7">
      <c r="A62" s="34" t="s">
        <v>123</v>
      </c>
      <c r="B62" s="18"/>
      <c r="C62" s="29"/>
      <c r="D62" s="32">
        <f>D61+D44</f>
        <v>114062</v>
      </c>
      <c r="E62" s="29"/>
      <c r="F62" s="32">
        <f>F61+F44</f>
        <v>128748</v>
      </c>
      <c r="G62" s="29"/>
      <c r="H62" s="32">
        <f>H61+H44</f>
        <v>139133</v>
      </c>
      <c r="I62" s="29"/>
      <c r="J62" s="32">
        <f>J61+J44</f>
        <v>102661</v>
      </c>
    </row>
    <row r="63" spans="1:18" s="4" customFormat="1" ht="21.75" customHeight="1" thickTop="1" x14ac:dyDescent="0.65">
      <c r="B63" s="18"/>
      <c r="C63" s="26"/>
      <c r="D63" s="26"/>
      <c r="E63" s="26"/>
      <c r="F63" s="26"/>
      <c r="G63" s="26"/>
      <c r="H63" s="26"/>
      <c r="I63" s="26"/>
      <c r="J63" s="26"/>
      <c r="L63" s="12"/>
      <c r="M63" s="2"/>
      <c r="N63" s="12"/>
      <c r="O63" s="2"/>
      <c r="P63" s="12"/>
      <c r="Q63" s="7"/>
      <c r="R63" s="7"/>
    </row>
    <row r="64" spans="1:18" ht="21.75" customHeight="1" x14ac:dyDescent="0.7">
      <c r="A64" s="17" t="s">
        <v>131</v>
      </c>
      <c r="D64"/>
      <c r="H64"/>
      <c r="J64"/>
    </row>
    <row r="65" spans="1:10" ht="21.75" customHeight="1" x14ac:dyDescent="0.65">
      <c r="A65" t="s">
        <v>183</v>
      </c>
      <c r="D65" s="67">
        <f>D62-D66</f>
        <v>123488</v>
      </c>
      <c r="E65" s="67"/>
      <c r="F65" s="67">
        <f>F62-F66</f>
        <v>119404</v>
      </c>
      <c r="G65" s="2"/>
      <c r="H65" s="67">
        <f>H62-H66</f>
        <v>139133</v>
      </c>
      <c r="I65" s="2"/>
      <c r="J65" s="67">
        <f>J62-J66</f>
        <v>102661</v>
      </c>
    </row>
    <row r="66" spans="1:10" ht="21.75" customHeight="1" x14ac:dyDescent="0.65">
      <c r="A66" s="16" t="s">
        <v>66</v>
      </c>
      <c r="D66" s="64">
        <f>'SH 8-9 (C)'!R39</f>
        <v>-9426</v>
      </c>
      <c r="E66" s="26"/>
      <c r="F66" s="64">
        <v>9344</v>
      </c>
      <c r="G66" s="26"/>
      <c r="H66" s="64">
        <v>0</v>
      </c>
      <c r="I66" s="26"/>
      <c r="J66" s="64">
        <v>0</v>
      </c>
    </row>
    <row r="67" spans="1:10" ht="21.75" customHeight="1" thickBot="1" x14ac:dyDescent="0.75">
      <c r="A67" s="17" t="s">
        <v>123</v>
      </c>
      <c r="D67" s="32">
        <f>SUM(D65:D66)</f>
        <v>114062</v>
      </c>
      <c r="E67" s="29"/>
      <c r="F67" s="32">
        <f>SUM(F65:F66)</f>
        <v>128748</v>
      </c>
      <c r="G67" s="29"/>
      <c r="H67" s="32">
        <f>SUM(H65:H66)</f>
        <v>139133</v>
      </c>
      <c r="I67" s="29"/>
      <c r="J67" s="32">
        <f>SUM(J65:J66)</f>
        <v>102661</v>
      </c>
    </row>
    <row r="68" spans="1:10" ht="21.75" customHeight="1" thickTop="1" x14ac:dyDescent="0.65"/>
  </sheetData>
  <mergeCells count="14"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3:J43"/>
    <mergeCell ref="D40:F40"/>
    <mergeCell ref="H40:J40"/>
    <mergeCell ref="D41:F41"/>
    <mergeCell ref="H41:J41"/>
  </mergeCells>
  <pageMargins left="0.8" right="0.8" top="0.48" bottom="0.5" header="0.5" footer="0.5"/>
  <pageSetup paperSize="9" scale="87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57"/>
  <sheetViews>
    <sheetView view="pageBreakPreview" topLeftCell="A12" zoomScale="50" zoomScaleNormal="70" zoomScaleSheetLayoutView="50" workbookViewId="0">
      <selection activeCell="H53" sqref="H53"/>
    </sheetView>
  </sheetViews>
  <sheetFormatPr defaultColWidth="10.3984375" defaultRowHeight="20.9" customHeight="1" x14ac:dyDescent="0.65"/>
  <cols>
    <col min="1" max="1" width="45.296875" style="98" customWidth="1"/>
    <col min="2" max="2" width="8.296875" style="91" customWidth="1"/>
    <col min="3" max="3" width="0.59765625" customWidth="1"/>
    <col min="4" max="4" width="12.69921875" customWidth="1"/>
    <col min="5" max="5" width="0.59765625" customWidth="1"/>
    <col min="6" max="6" width="12.69921875" customWidth="1"/>
    <col min="7" max="7" width="0.59765625" customWidth="1"/>
    <col min="8" max="8" width="12.69921875" customWidth="1"/>
    <col min="9" max="9" width="0.59765625" customWidth="1"/>
    <col min="10" max="10" width="12.69921875" customWidth="1"/>
    <col min="11" max="11" width="0.59765625" customWidth="1"/>
    <col min="12" max="12" width="12.69921875" customWidth="1"/>
    <col min="13" max="13" width="0.59765625" customWidth="1"/>
    <col min="14" max="14" width="12.69921875" customWidth="1"/>
    <col min="15" max="15" width="0.59765625" customWidth="1"/>
    <col min="16" max="16" width="12.69921875" customWidth="1"/>
    <col min="17" max="17" width="0.59765625" customWidth="1"/>
    <col min="18" max="18" width="12.69921875" customWidth="1"/>
    <col min="19" max="19" width="0.59765625" customWidth="1"/>
    <col min="20" max="20" width="12.69921875" customWidth="1"/>
    <col min="21" max="21" width="17" bestFit="1" customWidth="1"/>
    <col min="22" max="23" width="14.8984375" bestFit="1" customWidth="1"/>
    <col min="25" max="25" width="0.59765625" customWidth="1"/>
    <col min="257" max="257" width="51.59765625" customWidth="1"/>
    <col min="258" max="258" width="8.296875" customWidth="1"/>
    <col min="259" max="259" width="0.59765625" customWidth="1"/>
    <col min="260" max="260" width="13.69921875" customWidth="1"/>
    <col min="261" max="261" width="0.59765625" customWidth="1"/>
    <col min="262" max="262" width="13.69921875" customWidth="1"/>
    <col min="263" max="263" width="0.59765625" customWidth="1"/>
    <col min="264" max="264" width="13.69921875" customWidth="1"/>
    <col min="265" max="265" width="0.59765625" customWidth="1"/>
    <col min="266" max="266" width="13.69921875" customWidth="1"/>
    <col min="267" max="267" width="0.59765625" customWidth="1"/>
    <col min="268" max="268" width="13.69921875" customWidth="1"/>
    <col min="269" max="269" width="0.59765625" customWidth="1"/>
    <col min="270" max="270" width="13.69921875" customWidth="1"/>
    <col min="271" max="271" width="0.59765625" customWidth="1"/>
    <col min="272" max="272" width="13.69921875" customWidth="1"/>
    <col min="273" max="273" width="0.59765625" customWidth="1"/>
    <col min="274" max="274" width="13.69921875" customWidth="1"/>
    <col min="275" max="275" width="0.59765625" customWidth="1"/>
    <col min="276" max="276" width="13.69921875" customWidth="1"/>
    <col min="277" max="277" width="17" bestFit="1" customWidth="1"/>
    <col min="278" max="279" width="14.8984375" bestFit="1" customWidth="1"/>
    <col min="281" max="281" width="0.59765625" customWidth="1"/>
    <col min="513" max="513" width="51.59765625" customWidth="1"/>
    <col min="514" max="514" width="8.296875" customWidth="1"/>
    <col min="515" max="515" width="0.59765625" customWidth="1"/>
    <col min="516" max="516" width="13.69921875" customWidth="1"/>
    <col min="517" max="517" width="0.59765625" customWidth="1"/>
    <col min="518" max="518" width="13.69921875" customWidth="1"/>
    <col min="519" max="519" width="0.59765625" customWidth="1"/>
    <col min="520" max="520" width="13.69921875" customWidth="1"/>
    <col min="521" max="521" width="0.59765625" customWidth="1"/>
    <col min="522" max="522" width="13.69921875" customWidth="1"/>
    <col min="523" max="523" width="0.59765625" customWidth="1"/>
    <col min="524" max="524" width="13.69921875" customWidth="1"/>
    <col min="525" max="525" width="0.59765625" customWidth="1"/>
    <col min="526" max="526" width="13.69921875" customWidth="1"/>
    <col min="527" max="527" width="0.59765625" customWidth="1"/>
    <col min="528" max="528" width="13.69921875" customWidth="1"/>
    <col min="529" max="529" width="0.59765625" customWidth="1"/>
    <col min="530" max="530" width="13.69921875" customWidth="1"/>
    <col min="531" max="531" width="0.59765625" customWidth="1"/>
    <col min="532" max="532" width="13.69921875" customWidth="1"/>
    <col min="533" max="533" width="17" bestFit="1" customWidth="1"/>
    <col min="534" max="535" width="14.8984375" bestFit="1" customWidth="1"/>
    <col min="537" max="537" width="0.59765625" customWidth="1"/>
    <col min="769" max="769" width="51.59765625" customWidth="1"/>
    <col min="770" max="770" width="8.296875" customWidth="1"/>
    <col min="771" max="771" width="0.59765625" customWidth="1"/>
    <col min="772" max="772" width="13.69921875" customWidth="1"/>
    <col min="773" max="773" width="0.59765625" customWidth="1"/>
    <col min="774" max="774" width="13.69921875" customWidth="1"/>
    <col min="775" max="775" width="0.59765625" customWidth="1"/>
    <col min="776" max="776" width="13.69921875" customWidth="1"/>
    <col min="777" max="777" width="0.59765625" customWidth="1"/>
    <col min="778" max="778" width="13.69921875" customWidth="1"/>
    <col min="779" max="779" width="0.59765625" customWidth="1"/>
    <col min="780" max="780" width="13.69921875" customWidth="1"/>
    <col min="781" max="781" width="0.59765625" customWidth="1"/>
    <col min="782" max="782" width="13.69921875" customWidth="1"/>
    <col min="783" max="783" width="0.59765625" customWidth="1"/>
    <col min="784" max="784" width="13.69921875" customWidth="1"/>
    <col min="785" max="785" width="0.59765625" customWidth="1"/>
    <col min="786" max="786" width="13.69921875" customWidth="1"/>
    <col min="787" max="787" width="0.59765625" customWidth="1"/>
    <col min="788" max="788" width="13.69921875" customWidth="1"/>
    <col min="789" max="789" width="17" bestFit="1" customWidth="1"/>
    <col min="790" max="791" width="14.8984375" bestFit="1" customWidth="1"/>
    <col min="793" max="793" width="0.59765625" customWidth="1"/>
    <col min="1025" max="1025" width="51.59765625" customWidth="1"/>
    <col min="1026" max="1026" width="8.296875" customWidth="1"/>
    <col min="1027" max="1027" width="0.59765625" customWidth="1"/>
    <col min="1028" max="1028" width="13.69921875" customWidth="1"/>
    <col min="1029" max="1029" width="0.59765625" customWidth="1"/>
    <col min="1030" max="1030" width="13.69921875" customWidth="1"/>
    <col min="1031" max="1031" width="0.59765625" customWidth="1"/>
    <col min="1032" max="1032" width="13.69921875" customWidth="1"/>
    <col min="1033" max="1033" width="0.59765625" customWidth="1"/>
    <col min="1034" max="1034" width="13.69921875" customWidth="1"/>
    <col min="1035" max="1035" width="0.59765625" customWidth="1"/>
    <col min="1036" max="1036" width="13.69921875" customWidth="1"/>
    <col min="1037" max="1037" width="0.59765625" customWidth="1"/>
    <col min="1038" max="1038" width="13.69921875" customWidth="1"/>
    <col min="1039" max="1039" width="0.59765625" customWidth="1"/>
    <col min="1040" max="1040" width="13.69921875" customWidth="1"/>
    <col min="1041" max="1041" width="0.59765625" customWidth="1"/>
    <col min="1042" max="1042" width="13.69921875" customWidth="1"/>
    <col min="1043" max="1043" width="0.59765625" customWidth="1"/>
    <col min="1044" max="1044" width="13.69921875" customWidth="1"/>
    <col min="1045" max="1045" width="17" bestFit="1" customWidth="1"/>
    <col min="1046" max="1047" width="14.8984375" bestFit="1" customWidth="1"/>
    <col min="1049" max="1049" width="0.59765625" customWidth="1"/>
    <col min="1281" max="1281" width="51.59765625" customWidth="1"/>
    <col min="1282" max="1282" width="8.296875" customWidth="1"/>
    <col min="1283" max="1283" width="0.59765625" customWidth="1"/>
    <col min="1284" max="1284" width="13.69921875" customWidth="1"/>
    <col min="1285" max="1285" width="0.59765625" customWidth="1"/>
    <col min="1286" max="1286" width="13.69921875" customWidth="1"/>
    <col min="1287" max="1287" width="0.59765625" customWidth="1"/>
    <col min="1288" max="1288" width="13.69921875" customWidth="1"/>
    <col min="1289" max="1289" width="0.59765625" customWidth="1"/>
    <col min="1290" max="1290" width="13.69921875" customWidth="1"/>
    <col min="1291" max="1291" width="0.59765625" customWidth="1"/>
    <col min="1292" max="1292" width="13.69921875" customWidth="1"/>
    <col min="1293" max="1293" width="0.59765625" customWidth="1"/>
    <col min="1294" max="1294" width="13.69921875" customWidth="1"/>
    <col min="1295" max="1295" width="0.59765625" customWidth="1"/>
    <col min="1296" max="1296" width="13.69921875" customWidth="1"/>
    <col min="1297" max="1297" width="0.59765625" customWidth="1"/>
    <col min="1298" max="1298" width="13.69921875" customWidth="1"/>
    <col min="1299" max="1299" width="0.59765625" customWidth="1"/>
    <col min="1300" max="1300" width="13.69921875" customWidth="1"/>
    <col min="1301" max="1301" width="17" bestFit="1" customWidth="1"/>
    <col min="1302" max="1303" width="14.8984375" bestFit="1" customWidth="1"/>
    <col min="1305" max="1305" width="0.59765625" customWidth="1"/>
    <col min="1537" max="1537" width="51.59765625" customWidth="1"/>
    <col min="1538" max="1538" width="8.296875" customWidth="1"/>
    <col min="1539" max="1539" width="0.59765625" customWidth="1"/>
    <col min="1540" max="1540" width="13.69921875" customWidth="1"/>
    <col min="1541" max="1541" width="0.59765625" customWidth="1"/>
    <col min="1542" max="1542" width="13.69921875" customWidth="1"/>
    <col min="1543" max="1543" width="0.59765625" customWidth="1"/>
    <col min="1544" max="1544" width="13.69921875" customWidth="1"/>
    <col min="1545" max="1545" width="0.59765625" customWidth="1"/>
    <col min="1546" max="1546" width="13.69921875" customWidth="1"/>
    <col min="1547" max="1547" width="0.59765625" customWidth="1"/>
    <col min="1548" max="1548" width="13.69921875" customWidth="1"/>
    <col min="1549" max="1549" width="0.59765625" customWidth="1"/>
    <col min="1550" max="1550" width="13.69921875" customWidth="1"/>
    <col min="1551" max="1551" width="0.59765625" customWidth="1"/>
    <col min="1552" max="1552" width="13.69921875" customWidth="1"/>
    <col min="1553" max="1553" width="0.59765625" customWidth="1"/>
    <col min="1554" max="1554" width="13.69921875" customWidth="1"/>
    <col min="1555" max="1555" width="0.59765625" customWidth="1"/>
    <col min="1556" max="1556" width="13.69921875" customWidth="1"/>
    <col min="1557" max="1557" width="17" bestFit="1" customWidth="1"/>
    <col min="1558" max="1559" width="14.8984375" bestFit="1" customWidth="1"/>
    <col min="1561" max="1561" width="0.59765625" customWidth="1"/>
    <col min="1793" max="1793" width="51.59765625" customWidth="1"/>
    <col min="1794" max="1794" width="8.296875" customWidth="1"/>
    <col min="1795" max="1795" width="0.59765625" customWidth="1"/>
    <col min="1796" max="1796" width="13.69921875" customWidth="1"/>
    <col min="1797" max="1797" width="0.59765625" customWidth="1"/>
    <col min="1798" max="1798" width="13.69921875" customWidth="1"/>
    <col min="1799" max="1799" width="0.59765625" customWidth="1"/>
    <col min="1800" max="1800" width="13.69921875" customWidth="1"/>
    <col min="1801" max="1801" width="0.59765625" customWidth="1"/>
    <col min="1802" max="1802" width="13.69921875" customWidth="1"/>
    <col min="1803" max="1803" width="0.59765625" customWidth="1"/>
    <col min="1804" max="1804" width="13.69921875" customWidth="1"/>
    <col min="1805" max="1805" width="0.59765625" customWidth="1"/>
    <col min="1806" max="1806" width="13.69921875" customWidth="1"/>
    <col min="1807" max="1807" width="0.59765625" customWidth="1"/>
    <col min="1808" max="1808" width="13.69921875" customWidth="1"/>
    <col min="1809" max="1809" width="0.59765625" customWidth="1"/>
    <col min="1810" max="1810" width="13.69921875" customWidth="1"/>
    <col min="1811" max="1811" width="0.59765625" customWidth="1"/>
    <col min="1812" max="1812" width="13.69921875" customWidth="1"/>
    <col min="1813" max="1813" width="17" bestFit="1" customWidth="1"/>
    <col min="1814" max="1815" width="14.8984375" bestFit="1" customWidth="1"/>
    <col min="1817" max="1817" width="0.59765625" customWidth="1"/>
    <col min="2049" max="2049" width="51.59765625" customWidth="1"/>
    <col min="2050" max="2050" width="8.296875" customWidth="1"/>
    <col min="2051" max="2051" width="0.59765625" customWidth="1"/>
    <col min="2052" max="2052" width="13.69921875" customWidth="1"/>
    <col min="2053" max="2053" width="0.59765625" customWidth="1"/>
    <col min="2054" max="2054" width="13.69921875" customWidth="1"/>
    <col min="2055" max="2055" width="0.59765625" customWidth="1"/>
    <col min="2056" max="2056" width="13.69921875" customWidth="1"/>
    <col min="2057" max="2057" width="0.59765625" customWidth="1"/>
    <col min="2058" max="2058" width="13.69921875" customWidth="1"/>
    <col min="2059" max="2059" width="0.59765625" customWidth="1"/>
    <col min="2060" max="2060" width="13.69921875" customWidth="1"/>
    <col min="2061" max="2061" width="0.59765625" customWidth="1"/>
    <col min="2062" max="2062" width="13.69921875" customWidth="1"/>
    <col min="2063" max="2063" width="0.59765625" customWidth="1"/>
    <col min="2064" max="2064" width="13.69921875" customWidth="1"/>
    <col min="2065" max="2065" width="0.59765625" customWidth="1"/>
    <col min="2066" max="2066" width="13.69921875" customWidth="1"/>
    <col min="2067" max="2067" width="0.59765625" customWidth="1"/>
    <col min="2068" max="2068" width="13.69921875" customWidth="1"/>
    <col min="2069" max="2069" width="17" bestFit="1" customWidth="1"/>
    <col min="2070" max="2071" width="14.8984375" bestFit="1" customWidth="1"/>
    <col min="2073" max="2073" width="0.59765625" customWidth="1"/>
    <col min="2305" max="2305" width="51.59765625" customWidth="1"/>
    <col min="2306" max="2306" width="8.296875" customWidth="1"/>
    <col min="2307" max="2307" width="0.59765625" customWidth="1"/>
    <col min="2308" max="2308" width="13.69921875" customWidth="1"/>
    <col min="2309" max="2309" width="0.59765625" customWidth="1"/>
    <col min="2310" max="2310" width="13.69921875" customWidth="1"/>
    <col min="2311" max="2311" width="0.59765625" customWidth="1"/>
    <col min="2312" max="2312" width="13.69921875" customWidth="1"/>
    <col min="2313" max="2313" width="0.59765625" customWidth="1"/>
    <col min="2314" max="2314" width="13.69921875" customWidth="1"/>
    <col min="2315" max="2315" width="0.59765625" customWidth="1"/>
    <col min="2316" max="2316" width="13.69921875" customWidth="1"/>
    <col min="2317" max="2317" width="0.59765625" customWidth="1"/>
    <col min="2318" max="2318" width="13.69921875" customWidth="1"/>
    <col min="2319" max="2319" width="0.59765625" customWidth="1"/>
    <col min="2320" max="2320" width="13.69921875" customWidth="1"/>
    <col min="2321" max="2321" width="0.59765625" customWidth="1"/>
    <col min="2322" max="2322" width="13.69921875" customWidth="1"/>
    <col min="2323" max="2323" width="0.59765625" customWidth="1"/>
    <col min="2324" max="2324" width="13.69921875" customWidth="1"/>
    <col min="2325" max="2325" width="17" bestFit="1" customWidth="1"/>
    <col min="2326" max="2327" width="14.8984375" bestFit="1" customWidth="1"/>
    <col min="2329" max="2329" width="0.59765625" customWidth="1"/>
    <col min="2561" max="2561" width="51.59765625" customWidth="1"/>
    <col min="2562" max="2562" width="8.296875" customWidth="1"/>
    <col min="2563" max="2563" width="0.59765625" customWidth="1"/>
    <col min="2564" max="2564" width="13.69921875" customWidth="1"/>
    <col min="2565" max="2565" width="0.59765625" customWidth="1"/>
    <col min="2566" max="2566" width="13.69921875" customWidth="1"/>
    <col min="2567" max="2567" width="0.59765625" customWidth="1"/>
    <col min="2568" max="2568" width="13.69921875" customWidth="1"/>
    <col min="2569" max="2569" width="0.59765625" customWidth="1"/>
    <col min="2570" max="2570" width="13.69921875" customWidth="1"/>
    <col min="2571" max="2571" width="0.59765625" customWidth="1"/>
    <col min="2572" max="2572" width="13.69921875" customWidth="1"/>
    <col min="2573" max="2573" width="0.59765625" customWidth="1"/>
    <col min="2574" max="2574" width="13.69921875" customWidth="1"/>
    <col min="2575" max="2575" width="0.59765625" customWidth="1"/>
    <col min="2576" max="2576" width="13.69921875" customWidth="1"/>
    <col min="2577" max="2577" width="0.59765625" customWidth="1"/>
    <col min="2578" max="2578" width="13.69921875" customWidth="1"/>
    <col min="2579" max="2579" width="0.59765625" customWidth="1"/>
    <col min="2580" max="2580" width="13.69921875" customWidth="1"/>
    <col min="2581" max="2581" width="17" bestFit="1" customWidth="1"/>
    <col min="2582" max="2583" width="14.8984375" bestFit="1" customWidth="1"/>
    <col min="2585" max="2585" width="0.59765625" customWidth="1"/>
    <col min="2817" max="2817" width="51.59765625" customWidth="1"/>
    <col min="2818" max="2818" width="8.296875" customWidth="1"/>
    <col min="2819" max="2819" width="0.59765625" customWidth="1"/>
    <col min="2820" max="2820" width="13.69921875" customWidth="1"/>
    <col min="2821" max="2821" width="0.59765625" customWidth="1"/>
    <col min="2822" max="2822" width="13.69921875" customWidth="1"/>
    <col min="2823" max="2823" width="0.59765625" customWidth="1"/>
    <col min="2824" max="2824" width="13.69921875" customWidth="1"/>
    <col min="2825" max="2825" width="0.59765625" customWidth="1"/>
    <col min="2826" max="2826" width="13.69921875" customWidth="1"/>
    <col min="2827" max="2827" width="0.59765625" customWidth="1"/>
    <col min="2828" max="2828" width="13.69921875" customWidth="1"/>
    <col min="2829" max="2829" width="0.59765625" customWidth="1"/>
    <col min="2830" max="2830" width="13.69921875" customWidth="1"/>
    <col min="2831" max="2831" width="0.59765625" customWidth="1"/>
    <col min="2832" max="2832" width="13.69921875" customWidth="1"/>
    <col min="2833" max="2833" width="0.59765625" customWidth="1"/>
    <col min="2834" max="2834" width="13.69921875" customWidth="1"/>
    <col min="2835" max="2835" width="0.59765625" customWidth="1"/>
    <col min="2836" max="2836" width="13.69921875" customWidth="1"/>
    <col min="2837" max="2837" width="17" bestFit="1" customWidth="1"/>
    <col min="2838" max="2839" width="14.8984375" bestFit="1" customWidth="1"/>
    <col min="2841" max="2841" width="0.59765625" customWidth="1"/>
    <col min="3073" max="3073" width="51.59765625" customWidth="1"/>
    <col min="3074" max="3074" width="8.296875" customWidth="1"/>
    <col min="3075" max="3075" width="0.59765625" customWidth="1"/>
    <col min="3076" max="3076" width="13.69921875" customWidth="1"/>
    <col min="3077" max="3077" width="0.59765625" customWidth="1"/>
    <col min="3078" max="3078" width="13.69921875" customWidth="1"/>
    <col min="3079" max="3079" width="0.59765625" customWidth="1"/>
    <col min="3080" max="3080" width="13.69921875" customWidth="1"/>
    <col min="3081" max="3081" width="0.59765625" customWidth="1"/>
    <col min="3082" max="3082" width="13.69921875" customWidth="1"/>
    <col min="3083" max="3083" width="0.59765625" customWidth="1"/>
    <col min="3084" max="3084" width="13.69921875" customWidth="1"/>
    <col min="3085" max="3085" width="0.59765625" customWidth="1"/>
    <col min="3086" max="3086" width="13.69921875" customWidth="1"/>
    <col min="3087" max="3087" width="0.59765625" customWidth="1"/>
    <col min="3088" max="3088" width="13.69921875" customWidth="1"/>
    <col min="3089" max="3089" width="0.59765625" customWidth="1"/>
    <col min="3090" max="3090" width="13.69921875" customWidth="1"/>
    <col min="3091" max="3091" width="0.59765625" customWidth="1"/>
    <col min="3092" max="3092" width="13.69921875" customWidth="1"/>
    <col min="3093" max="3093" width="17" bestFit="1" customWidth="1"/>
    <col min="3094" max="3095" width="14.8984375" bestFit="1" customWidth="1"/>
    <col min="3097" max="3097" width="0.59765625" customWidth="1"/>
    <col min="3329" max="3329" width="51.59765625" customWidth="1"/>
    <col min="3330" max="3330" width="8.296875" customWidth="1"/>
    <col min="3331" max="3331" width="0.59765625" customWidth="1"/>
    <col min="3332" max="3332" width="13.69921875" customWidth="1"/>
    <col min="3333" max="3333" width="0.59765625" customWidth="1"/>
    <col min="3334" max="3334" width="13.69921875" customWidth="1"/>
    <col min="3335" max="3335" width="0.59765625" customWidth="1"/>
    <col min="3336" max="3336" width="13.69921875" customWidth="1"/>
    <col min="3337" max="3337" width="0.59765625" customWidth="1"/>
    <col min="3338" max="3338" width="13.69921875" customWidth="1"/>
    <col min="3339" max="3339" width="0.59765625" customWidth="1"/>
    <col min="3340" max="3340" width="13.69921875" customWidth="1"/>
    <col min="3341" max="3341" width="0.59765625" customWidth="1"/>
    <col min="3342" max="3342" width="13.69921875" customWidth="1"/>
    <col min="3343" max="3343" width="0.59765625" customWidth="1"/>
    <col min="3344" max="3344" width="13.69921875" customWidth="1"/>
    <col min="3345" max="3345" width="0.59765625" customWidth="1"/>
    <col min="3346" max="3346" width="13.69921875" customWidth="1"/>
    <col min="3347" max="3347" width="0.59765625" customWidth="1"/>
    <col min="3348" max="3348" width="13.69921875" customWidth="1"/>
    <col min="3349" max="3349" width="17" bestFit="1" customWidth="1"/>
    <col min="3350" max="3351" width="14.8984375" bestFit="1" customWidth="1"/>
    <col min="3353" max="3353" width="0.59765625" customWidth="1"/>
    <col min="3585" max="3585" width="51.59765625" customWidth="1"/>
    <col min="3586" max="3586" width="8.296875" customWidth="1"/>
    <col min="3587" max="3587" width="0.59765625" customWidth="1"/>
    <col min="3588" max="3588" width="13.69921875" customWidth="1"/>
    <col min="3589" max="3589" width="0.59765625" customWidth="1"/>
    <col min="3590" max="3590" width="13.69921875" customWidth="1"/>
    <col min="3591" max="3591" width="0.59765625" customWidth="1"/>
    <col min="3592" max="3592" width="13.69921875" customWidth="1"/>
    <col min="3593" max="3593" width="0.59765625" customWidth="1"/>
    <col min="3594" max="3594" width="13.69921875" customWidth="1"/>
    <col min="3595" max="3595" width="0.59765625" customWidth="1"/>
    <col min="3596" max="3596" width="13.69921875" customWidth="1"/>
    <col min="3597" max="3597" width="0.59765625" customWidth="1"/>
    <col min="3598" max="3598" width="13.69921875" customWidth="1"/>
    <col min="3599" max="3599" width="0.59765625" customWidth="1"/>
    <col min="3600" max="3600" width="13.69921875" customWidth="1"/>
    <col min="3601" max="3601" width="0.59765625" customWidth="1"/>
    <col min="3602" max="3602" width="13.69921875" customWidth="1"/>
    <col min="3603" max="3603" width="0.59765625" customWidth="1"/>
    <col min="3604" max="3604" width="13.69921875" customWidth="1"/>
    <col min="3605" max="3605" width="17" bestFit="1" customWidth="1"/>
    <col min="3606" max="3607" width="14.8984375" bestFit="1" customWidth="1"/>
    <col min="3609" max="3609" width="0.59765625" customWidth="1"/>
    <col min="3841" max="3841" width="51.59765625" customWidth="1"/>
    <col min="3842" max="3842" width="8.296875" customWidth="1"/>
    <col min="3843" max="3843" width="0.59765625" customWidth="1"/>
    <col min="3844" max="3844" width="13.69921875" customWidth="1"/>
    <col min="3845" max="3845" width="0.59765625" customWidth="1"/>
    <col min="3846" max="3846" width="13.69921875" customWidth="1"/>
    <col min="3847" max="3847" width="0.59765625" customWidth="1"/>
    <col min="3848" max="3848" width="13.69921875" customWidth="1"/>
    <col min="3849" max="3849" width="0.59765625" customWidth="1"/>
    <col min="3850" max="3850" width="13.69921875" customWidth="1"/>
    <col min="3851" max="3851" width="0.59765625" customWidth="1"/>
    <col min="3852" max="3852" width="13.69921875" customWidth="1"/>
    <col min="3853" max="3853" width="0.59765625" customWidth="1"/>
    <col min="3854" max="3854" width="13.69921875" customWidth="1"/>
    <col min="3855" max="3855" width="0.59765625" customWidth="1"/>
    <col min="3856" max="3856" width="13.69921875" customWidth="1"/>
    <col min="3857" max="3857" width="0.59765625" customWidth="1"/>
    <col min="3858" max="3858" width="13.69921875" customWidth="1"/>
    <col min="3859" max="3859" width="0.59765625" customWidth="1"/>
    <col min="3860" max="3860" width="13.69921875" customWidth="1"/>
    <col min="3861" max="3861" width="17" bestFit="1" customWidth="1"/>
    <col min="3862" max="3863" width="14.8984375" bestFit="1" customWidth="1"/>
    <col min="3865" max="3865" width="0.59765625" customWidth="1"/>
    <col min="4097" max="4097" width="51.59765625" customWidth="1"/>
    <col min="4098" max="4098" width="8.296875" customWidth="1"/>
    <col min="4099" max="4099" width="0.59765625" customWidth="1"/>
    <col min="4100" max="4100" width="13.69921875" customWidth="1"/>
    <col min="4101" max="4101" width="0.59765625" customWidth="1"/>
    <col min="4102" max="4102" width="13.69921875" customWidth="1"/>
    <col min="4103" max="4103" width="0.59765625" customWidth="1"/>
    <col min="4104" max="4104" width="13.69921875" customWidth="1"/>
    <col min="4105" max="4105" width="0.59765625" customWidth="1"/>
    <col min="4106" max="4106" width="13.69921875" customWidth="1"/>
    <col min="4107" max="4107" width="0.59765625" customWidth="1"/>
    <col min="4108" max="4108" width="13.69921875" customWidth="1"/>
    <col min="4109" max="4109" width="0.59765625" customWidth="1"/>
    <col min="4110" max="4110" width="13.69921875" customWidth="1"/>
    <col min="4111" max="4111" width="0.59765625" customWidth="1"/>
    <col min="4112" max="4112" width="13.69921875" customWidth="1"/>
    <col min="4113" max="4113" width="0.59765625" customWidth="1"/>
    <col min="4114" max="4114" width="13.69921875" customWidth="1"/>
    <col min="4115" max="4115" width="0.59765625" customWidth="1"/>
    <col min="4116" max="4116" width="13.69921875" customWidth="1"/>
    <col min="4117" max="4117" width="17" bestFit="1" customWidth="1"/>
    <col min="4118" max="4119" width="14.8984375" bestFit="1" customWidth="1"/>
    <col min="4121" max="4121" width="0.59765625" customWidth="1"/>
    <col min="4353" max="4353" width="51.59765625" customWidth="1"/>
    <col min="4354" max="4354" width="8.296875" customWidth="1"/>
    <col min="4355" max="4355" width="0.59765625" customWidth="1"/>
    <col min="4356" max="4356" width="13.69921875" customWidth="1"/>
    <col min="4357" max="4357" width="0.59765625" customWidth="1"/>
    <col min="4358" max="4358" width="13.69921875" customWidth="1"/>
    <col min="4359" max="4359" width="0.59765625" customWidth="1"/>
    <col min="4360" max="4360" width="13.69921875" customWidth="1"/>
    <col min="4361" max="4361" width="0.59765625" customWidth="1"/>
    <col min="4362" max="4362" width="13.69921875" customWidth="1"/>
    <col min="4363" max="4363" width="0.59765625" customWidth="1"/>
    <col min="4364" max="4364" width="13.69921875" customWidth="1"/>
    <col min="4365" max="4365" width="0.59765625" customWidth="1"/>
    <col min="4366" max="4366" width="13.69921875" customWidth="1"/>
    <col min="4367" max="4367" width="0.59765625" customWidth="1"/>
    <col min="4368" max="4368" width="13.69921875" customWidth="1"/>
    <col min="4369" max="4369" width="0.59765625" customWidth="1"/>
    <col min="4370" max="4370" width="13.69921875" customWidth="1"/>
    <col min="4371" max="4371" width="0.59765625" customWidth="1"/>
    <col min="4372" max="4372" width="13.69921875" customWidth="1"/>
    <col min="4373" max="4373" width="17" bestFit="1" customWidth="1"/>
    <col min="4374" max="4375" width="14.8984375" bestFit="1" customWidth="1"/>
    <col min="4377" max="4377" width="0.59765625" customWidth="1"/>
    <col min="4609" max="4609" width="51.59765625" customWidth="1"/>
    <col min="4610" max="4610" width="8.296875" customWidth="1"/>
    <col min="4611" max="4611" width="0.59765625" customWidth="1"/>
    <col min="4612" max="4612" width="13.69921875" customWidth="1"/>
    <col min="4613" max="4613" width="0.59765625" customWidth="1"/>
    <col min="4614" max="4614" width="13.69921875" customWidth="1"/>
    <col min="4615" max="4615" width="0.59765625" customWidth="1"/>
    <col min="4616" max="4616" width="13.69921875" customWidth="1"/>
    <col min="4617" max="4617" width="0.59765625" customWidth="1"/>
    <col min="4618" max="4618" width="13.69921875" customWidth="1"/>
    <col min="4619" max="4619" width="0.59765625" customWidth="1"/>
    <col min="4620" max="4620" width="13.69921875" customWidth="1"/>
    <col min="4621" max="4621" width="0.59765625" customWidth="1"/>
    <col min="4622" max="4622" width="13.69921875" customWidth="1"/>
    <col min="4623" max="4623" width="0.59765625" customWidth="1"/>
    <col min="4624" max="4624" width="13.69921875" customWidth="1"/>
    <col min="4625" max="4625" width="0.59765625" customWidth="1"/>
    <col min="4626" max="4626" width="13.69921875" customWidth="1"/>
    <col min="4627" max="4627" width="0.59765625" customWidth="1"/>
    <col min="4628" max="4628" width="13.69921875" customWidth="1"/>
    <col min="4629" max="4629" width="17" bestFit="1" customWidth="1"/>
    <col min="4630" max="4631" width="14.8984375" bestFit="1" customWidth="1"/>
    <col min="4633" max="4633" width="0.59765625" customWidth="1"/>
    <col min="4865" max="4865" width="51.59765625" customWidth="1"/>
    <col min="4866" max="4866" width="8.296875" customWidth="1"/>
    <col min="4867" max="4867" width="0.59765625" customWidth="1"/>
    <col min="4868" max="4868" width="13.69921875" customWidth="1"/>
    <col min="4869" max="4869" width="0.59765625" customWidth="1"/>
    <col min="4870" max="4870" width="13.69921875" customWidth="1"/>
    <col min="4871" max="4871" width="0.59765625" customWidth="1"/>
    <col min="4872" max="4872" width="13.69921875" customWidth="1"/>
    <col min="4873" max="4873" width="0.59765625" customWidth="1"/>
    <col min="4874" max="4874" width="13.69921875" customWidth="1"/>
    <col min="4875" max="4875" width="0.59765625" customWidth="1"/>
    <col min="4876" max="4876" width="13.69921875" customWidth="1"/>
    <col min="4877" max="4877" width="0.59765625" customWidth="1"/>
    <col min="4878" max="4878" width="13.69921875" customWidth="1"/>
    <col min="4879" max="4879" width="0.59765625" customWidth="1"/>
    <col min="4880" max="4880" width="13.69921875" customWidth="1"/>
    <col min="4881" max="4881" width="0.59765625" customWidth="1"/>
    <col min="4882" max="4882" width="13.69921875" customWidth="1"/>
    <col min="4883" max="4883" width="0.59765625" customWidth="1"/>
    <col min="4884" max="4884" width="13.69921875" customWidth="1"/>
    <col min="4885" max="4885" width="17" bestFit="1" customWidth="1"/>
    <col min="4886" max="4887" width="14.8984375" bestFit="1" customWidth="1"/>
    <col min="4889" max="4889" width="0.59765625" customWidth="1"/>
    <col min="5121" max="5121" width="51.59765625" customWidth="1"/>
    <col min="5122" max="5122" width="8.296875" customWidth="1"/>
    <col min="5123" max="5123" width="0.59765625" customWidth="1"/>
    <col min="5124" max="5124" width="13.69921875" customWidth="1"/>
    <col min="5125" max="5125" width="0.59765625" customWidth="1"/>
    <col min="5126" max="5126" width="13.69921875" customWidth="1"/>
    <col min="5127" max="5127" width="0.59765625" customWidth="1"/>
    <col min="5128" max="5128" width="13.69921875" customWidth="1"/>
    <col min="5129" max="5129" width="0.59765625" customWidth="1"/>
    <col min="5130" max="5130" width="13.69921875" customWidth="1"/>
    <col min="5131" max="5131" width="0.59765625" customWidth="1"/>
    <col min="5132" max="5132" width="13.69921875" customWidth="1"/>
    <col min="5133" max="5133" width="0.59765625" customWidth="1"/>
    <col min="5134" max="5134" width="13.69921875" customWidth="1"/>
    <col min="5135" max="5135" width="0.59765625" customWidth="1"/>
    <col min="5136" max="5136" width="13.69921875" customWidth="1"/>
    <col min="5137" max="5137" width="0.59765625" customWidth="1"/>
    <col min="5138" max="5138" width="13.69921875" customWidth="1"/>
    <col min="5139" max="5139" width="0.59765625" customWidth="1"/>
    <col min="5140" max="5140" width="13.69921875" customWidth="1"/>
    <col min="5141" max="5141" width="17" bestFit="1" customWidth="1"/>
    <col min="5142" max="5143" width="14.8984375" bestFit="1" customWidth="1"/>
    <col min="5145" max="5145" width="0.59765625" customWidth="1"/>
    <col min="5377" max="5377" width="51.59765625" customWidth="1"/>
    <col min="5378" max="5378" width="8.296875" customWidth="1"/>
    <col min="5379" max="5379" width="0.59765625" customWidth="1"/>
    <col min="5380" max="5380" width="13.69921875" customWidth="1"/>
    <col min="5381" max="5381" width="0.59765625" customWidth="1"/>
    <col min="5382" max="5382" width="13.69921875" customWidth="1"/>
    <col min="5383" max="5383" width="0.59765625" customWidth="1"/>
    <col min="5384" max="5384" width="13.69921875" customWidth="1"/>
    <col min="5385" max="5385" width="0.59765625" customWidth="1"/>
    <col min="5386" max="5386" width="13.69921875" customWidth="1"/>
    <col min="5387" max="5387" width="0.59765625" customWidth="1"/>
    <col min="5388" max="5388" width="13.69921875" customWidth="1"/>
    <col min="5389" max="5389" width="0.59765625" customWidth="1"/>
    <col min="5390" max="5390" width="13.69921875" customWidth="1"/>
    <col min="5391" max="5391" width="0.59765625" customWidth="1"/>
    <col min="5392" max="5392" width="13.69921875" customWidth="1"/>
    <col min="5393" max="5393" width="0.59765625" customWidth="1"/>
    <col min="5394" max="5394" width="13.69921875" customWidth="1"/>
    <col min="5395" max="5395" width="0.59765625" customWidth="1"/>
    <col min="5396" max="5396" width="13.69921875" customWidth="1"/>
    <col min="5397" max="5397" width="17" bestFit="1" customWidth="1"/>
    <col min="5398" max="5399" width="14.8984375" bestFit="1" customWidth="1"/>
    <col min="5401" max="5401" width="0.59765625" customWidth="1"/>
    <col min="5633" max="5633" width="51.59765625" customWidth="1"/>
    <col min="5634" max="5634" width="8.296875" customWidth="1"/>
    <col min="5635" max="5635" width="0.59765625" customWidth="1"/>
    <col min="5636" max="5636" width="13.69921875" customWidth="1"/>
    <col min="5637" max="5637" width="0.59765625" customWidth="1"/>
    <col min="5638" max="5638" width="13.69921875" customWidth="1"/>
    <col min="5639" max="5639" width="0.59765625" customWidth="1"/>
    <col min="5640" max="5640" width="13.69921875" customWidth="1"/>
    <col min="5641" max="5641" width="0.59765625" customWidth="1"/>
    <col min="5642" max="5642" width="13.69921875" customWidth="1"/>
    <col min="5643" max="5643" width="0.59765625" customWidth="1"/>
    <col min="5644" max="5644" width="13.69921875" customWidth="1"/>
    <col min="5645" max="5645" width="0.59765625" customWidth="1"/>
    <col min="5646" max="5646" width="13.69921875" customWidth="1"/>
    <col min="5647" max="5647" width="0.59765625" customWidth="1"/>
    <col min="5648" max="5648" width="13.69921875" customWidth="1"/>
    <col min="5649" max="5649" width="0.59765625" customWidth="1"/>
    <col min="5650" max="5650" width="13.69921875" customWidth="1"/>
    <col min="5651" max="5651" width="0.59765625" customWidth="1"/>
    <col min="5652" max="5652" width="13.69921875" customWidth="1"/>
    <col min="5653" max="5653" width="17" bestFit="1" customWidth="1"/>
    <col min="5654" max="5655" width="14.8984375" bestFit="1" customWidth="1"/>
    <col min="5657" max="5657" width="0.59765625" customWidth="1"/>
    <col min="5889" max="5889" width="51.59765625" customWidth="1"/>
    <col min="5890" max="5890" width="8.296875" customWidth="1"/>
    <col min="5891" max="5891" width="0.59765625" customWidth="1"/>
    <col min="5892" max="5892" width="13.69921875" customWidth="1"/>
    <col min="5893" max="5893" width="0.59765625" customWidth="1"/>
    <col min="5894" max="5894" width="13.69921875" customWidth="1"/>
    <col min="5895" max="5895" width="0.59765625" customWidth="1"/>
    <col min="5896" max="5896" width="13.69921875" customWidth="1"/>
    <col min="5897" max="5897" width="0.59765625" customWidth="1"/>
    <col min="5898" max="5898" width="13.69921875" customWidth="1"/>
    <col min="5899" max="5899" width="0.59765625" customWidth="1"/>
    <col min="5900" max="5900" width="13.69921875" customWidth="1"/>
    <col min="5901" max="5901" width="0.59765625" customWidth="1"/>
    <col min="5902" max="5902" width="13.69921875" customWidth="1"/>
    <col min="5903" max="5903" width="0.59765625" customWidth="1"/>
    <col min="5904" max="5904" width="13.69921875" customWidth="1"/>
    <col min="5905" max="5905" width="0.59765625" customWidth="1"/>
    <col min="5906" max="5906" width="13.69921875" customWidth="1"/>
    <col min="5907" max="5907" width="0.59765625" customWidth="1"/>
    <col min="5908" max="5908" width="13.69921875" customWidth="1"/>
    <col min="5909" max="5909" width="17" bestFit="1" customWidth="1"/>
    <col min="5910" max="5911" width="14.8984375" bestFit="1" customWidth="1"/>
    <col min="5913" max="5913" width="0.59765625" customWidth="1"/>
    <col min="6145" max="6145" width="51.59765625" customWidth="1"/>
    <col min="6146" max="6146" width="8.296875" customWidth="1"/>
    <col min="6147" max="6147" width="0.59765625" customWidth="1"/>
    <col min="6148" max="6148" width="13.69921875" customWidth="1"/>
    <col min="6149" max="6149" width="0.59765625" customWidth="1"/>
    <col min="6150" max="6150" width="13.69921875" customWidth="1"/>
    <col min="6151" max="6151" width="0.59765625" customWidth="1"/>
    <col min="6152" max="6152" width="13.69921875" customWidth="1"/>
    <col min="6153" max="6153" width="0.59765625" customWidth="1"/>
    <col min="6154" max="6154" width="13.69921875" customWidth="1"/>
    <col min="6155" max="6155" width="0.59765625" customWidth="1"/>
    <col min="6156" max="6156" width="13.69921875" customWidth="1"/>
    <col min="6157" max="6157" width="0.59765625" customWidth="1"/>
    <col min="6158" max="6158" width="13.69921875" customWidth="1"/>
    <col min="6159" max="6159" width="0.59765625" customWidth="1"/>
    <col min="6160" max="6160" width="13.69921875" customWidth="1"/>
    <col min="6161" max="6161" width="0.59765625" customWidth="1"/>
    <col min="6162" max="6162" width="13.69921875" customWidth="1"/>
    <col min="6163" max="6163" width="0.59765625" customWidth="1"/>
    <col min="6164" max="6164" width="13.69921875" customWidth="1"/>
    <col min="6165" max="6165" width="17" bestFit="1" customWidth="1"/>
    <col min="6166" max="6167" width="14.8984375" bestFit="1" customWidth="1"/>
    <col min="6169" max="6169" width="0.59765625" customWidth="1"/>
    <col min="6401" max="6401" width="51.59765625" customWidth="1"/>
    <col min="6402" max="6402" width="8.296875" customWidth="1"/>
    <col min="6403" max="6403" width="0.59765625" customWidth="1"/>
    <col min="6404" max="6404" width="13.69921875" customWidth="1"/>
    <col min="6405" max="6405" width="0.59765625" customWidth="1"/>
    <col min="6406" max="6406" width="13.69921875" customWidth="1"/>
    <col min="6407" max="6407" width="0.59765625" customWidth="1"/>
    <col min="6408" max="6408" width="13.69921875" customWidth="1"/>
    <col min="6409" max="6409" width="0.59765625" customWidth="1"/>
    <col min="6410" max="6410" width="13.69921875" customWidth="1"/>
    <col min="6411" max="6411" width="0.59765625" customWidth="1"/>
    <col min="6412" max="6412" width="13.69921875" customWidth="1"/>
    <col min="6413" max="6413" width="0.59765625" customWidth="1"/>
    <col min="6414" max="6414" width="13.69921875" customWidth="1"/>
    <col min="6415" max="6415" width="0.59765625" customWidth="1"/>
    <col min="6416" max="6416" width="13.69921875" customWidth="1"/>
    <col min="6417" max="6417" width="0.59765625" customWidth="1"/>
    <col min="6418" max="6418" width="13.69921875" customWidth="1"/>
    <col min="6419" max="6419" width="0.59765625" customWidth="1"/>
    <col min="6420" max="6420" width="13.69921875" customWidth="1"/>
    <col min="6421" max="6421" width="17" bestFit="1" customWidth="1"/>
    <col min="6422" max="6423" width="14.8984375" bestFit="1" customWidth="1"/>
    <col min="6425" max="6425" width="0.59765625" customWidth="1"/>
    <col min="6657" max="6657" width="51.59765625" customWidth="1"/>
    <col min="6658" max="6658" width="8.296875" customWidth="1"/>
    <col min="6659" max="6659" width="0.59765625" customWidth="1"/>
    <col min="6660" max="6660" width="13.69921875" customWidth="1"/>
    <col min="6661" max="6661" width="0.59765625" customWidth="1"/>
    <col min="6662" max="6662" width="13.69921875" customWidth="1"/>
    <col min="6663" max="6663" width="0.59765625" customWidth="1"/>
    <col min="6664" max="6664" width="13.69921875" customWidth="1"/>
    <col min="6665" max="6665" width="0.59765625" customWidth="1"/>
    <col min="6666" max="6666" width="13.69921875" customWidth="1"/>
    <col min="6667" max="6667" width="0.59765625" customWidth="1"/>
    <col min="6668" max="6668" width="13.69921875" customWidth="1"/>
    <col min="6669" max="6669" width="0.59765625" customWidth="1"/>
    <col min="6670" max="6670" width="13.69921875" customWidth="1"/>
    <col min="6671" max="6671" width="0.59765625" customWidth="1"/>
    <col min="6672" max="6672" width="13.69921875" customWidth="1"/>
    <col min="6673" max="6673" width="0.59765625" customWidth="1"/>
    <col min="6674" max="6674" width="13.69921875" customWidth="1"/>
    <col min="6675" max="6675" width="0.59765625" customWidth="1"/>
    <col min="6676" max="6676" width="13.69921875" customWidth="1"/>
    <col min="6677" max="6677" width="17" bestFit="1" customWidth="1"/>
    <col min="6678" max="6679" width="14.8984375" bestFit="1" customWidth="1"/>
    <col min="6681" max="6681" width="0.59765625" customWidth="1"/>
    <col min="6913" max="6913" width="51.59765625" customWidth="1"/>
    <col min="6914" max="6914" width="8.296875" customWidth="1"/>
    <col min="6915" max="6915" width="0.59765625" customWidth="1"/>
    <col min="6916" max="6916" width="13.69921875" customWidth="1"/>
    <col min="6917" max="6917" width="0.59765625" customWidth="1"/>
    <col min="6918" max="6918" width="13.69921875" customWidth="1"/>
    <col min="6919" max="6919" width="0.59765625" customWidth="1"/>
    <col min="6920" max="6920" width="13.69921875" customWidth="1"/>
    <col min="6921" max="6921" width="0.59765625" customWidth="1"/>
    <col min="6922" max="6922" width="13.69921875" customWidth="1"/>
    <col min="6923" max="6923" width="0.59765625" customWidth="1"/>
    <col min="6924" max="6924" width="13.69921875" customWidth="1"/>
    <col min="6925" max="6925" width="0.59765625" customWidth="1"/>
    <col min="6926" max="6926" width="13.69921875" customWidth="1"/>
    <col min="6927" max="6927" width="0.59765625" customWidth="1"/>
    <col min="6928" max="6928" width="13.69921875" customWidth="1"/>
    <col min="6929" max="6929" width="0.59765625" customWidth="1"/>
    <col min="6930" max="6930" width="13.69921875" customWidth="1"/>
    <col min="6931" max="6931" width="0.59765625" customWidth="1"/>
    <col min="6932" max="6932" width="13.69921875" customWidth="1"/>
    <col min="6933" max="6933" width="17" bestFit="1" customWidth="1"/>
    <col min="6934" max="6935" width="14.8984375" bestFit="1" customWidth="1"/>
    <col min="6937" max="6937" width="0.59765625" customWidth="1"/>
    <col min="7169" max="7169" width="51.59765625" customWidth="1"/>
    <col min="7170" max="7170" width="8.296875" customWidth="1"/>
    <col min="7171" max="7171" width="0.59765625" customWidth="1"/>
    <col min="7172" max="7172" width="13.69921875" customWidth="1"/>
    <col min="7173" max="7173" width="0.59765625" customWidth="1"/>
    <col min="7174" max="7174" width="13.69921875" customWidth="1"/>
    <col min="7175" max="7175" width="0.59765625" customWidth="1"/>
    <col min="7176" max="7176" width="13.69921875" customWidth="1"/>
    <col min="7177" max="7177" width="0.59765625" customWidth="1"/>
    <col min="7178" max="7178" width="13.69921875" customWidth="1"/>
    <col min="7179" max="7179" width="0.59765625" customWidth="1"/>
    <col min="7180" max="7180" width="13.69921875" customWidth="1"/>
    <col min="7181" max="7181" width="0.59765625" customWidth="1"/>
    <col min="7182" max="7182" width="13.69921875" customWidth="1"/>
    <col min="7183" max="7183" width="0.59765625" customWidth="1"/>
    <col min="7184" max="7184" width="13.69921875" customWidth="1"/>
    <col min="7185" max="7185" width="0.59765625" customWidth="1"/>
    <col min="7186" max="7186" width="13.69921875" customWidth="1"/>
    <col min="7187" max="7187" width="0.59765625" customWidth="1"/>
    <col min="7188" max="7188" width="13.69921875" customWidth="1"/>
    <col min="7189" max="7189" width="17" bestFit="1" customWidth="1"/>
    <col min="7190" max="7191" width="14.8984375" bestFit="1" customWidth="1"/>
    <col min="7193" max="7193" width="0.59765625" customWidth="1"/>
    <col min="7425" max="7425" width="51.59765625" customWidth="1"/>
    <col min="7426" max="7426" width="8.296875" customWidth="1"/>
    <col min="7427" max="7427" width="0.59765625" customWidth="1"/>
    <col min="7428" max="7428" width="13.69921875" customWidth="1"/>
    <col min="7429" max="7429" width="0.59765625" customWidth="1"/>
    <col min="7430" max="7430" width="13.69921875" customWidth="1"/>
    <col min="7431" max="7431" width="0.59765625" customWidth="1"/>
    <col min="7432" max="7432" width="13.69921875" customWidth="1"/>
    <col min="7433" max="7433" width="0.59765625" customWidth="1"/>
    <col min="7434" max="7434" width="13.69921875" customWidth="1"/>
    <col min="7435" max="7435" width="0.59765625" customWidth="1"/>
    <col min="7436" max="7436" width="13.69921875" customWidth="1"/>
    <col min="7437" max="7437" width="0.59765625" customWidth="1"/>
    <col min="7438" max="7438" width="13.69921875" customWidth="1"/>
    <col min="7439" max="7439" width="0.59765625" customWidth="1"/>
    <col min="7440" max="7440" width="13.69921875" customWidth="1"/>
    <col min="7441" max="7441" width="0.59765625" customWidth="1"/>
    <col min="7442" max="7442" width="13.69921875" customWidth="1"/>
    <col min="7443" max="7443" width="0.59765625" customWidth="1"/>
    <col min="7444" max="7444" width="13.69921875" customWidth="1"/>
    <col min="7445" max="7445" width="17" bestFit="1" customWidth="1"/>
    <col min="7446" max="7447" width="14.8984375" bestFit="1" customWidth="1"/>
    <col min="7449" max="7449" width="0.59765625" customWidth="1"/>
    <col min="7681" max="7681" width="51.59765625" customWidth="1"/>
    <col min="7682" max="7682" width="8.296875" customWidth="1"/>
    <col min="7683" max="7683" width="0.59765625" customWidth="1"/>
    <col min="7684" max="7684" width="13.69921875" customWidth="1"/>
    <col min="7685" max="7685" width="0.59765625" customWidth="1"/>
    <col min="7686" max="7686" width="13.69921875" customWidth="1"/>
    <col min="7687" max="7687" width="0.59765625" customWidth="1"/>
    <col min="7688" max="7688" width="13.69921875" customWidth="1"/>
    <col min="7689" max="7689" width="0.59765625" customWidth="1"/>
    <col min="7690" max="7690" width="13.69921875" customWidth="1"/>
    <col min="7691" max="7691" width="0.59765625" customWidth="1"/>
    <col min="7692" max="7692" width="13.69921875" customWidth="1"/>
    <col min="7693" max="7693" width="0.59765625" customWidth="1"/>
    <col min="7694" max="7694" width="13.69921875" customWidth="1"/>
    <col min="7695" max="7695" width="0.59765625" customWidth="1"/>
    <col min="7696" max="7696" width="13.69921875" customWidth="1"/>
    <col min="7697" max="7697" width="0.59765625" customWidth="1"/>
    <col min="7698" max="7698" width="13.69921875" customWidth="1"/>
    <col min="7699" max="7699" width="0.59765625" customWidth="1"/>
    <col min="7700" max="7700" width="13.69921875" customWidth="1"/>
    <col min="7701" max="7701" width="17" bestFit="1" customWidth="1"/>
    <col min="7702" max="7703" width="14.8984375" bestFit="1" customWidth="1"/>
    <col min="7705" max="7705" width="0.59765625" customWidth="1"/>
    <col min="7937" max="7937" width="51.59765625" customWidth="1"/>
    <col min="7938" max="7938" width="8.296875" customWidth="1"/>
    <col min="7939" max="7939" width="0.59765625" customWidth="1"/>
    <col min="7940" max="7940" width="13.69921875" customWidth="1"/>
    <col min="7941" max="7941" width="0.59765625" customWidth="1"/>
    <col min="7942" max="7942" width="13.69921875" customWidth="1"/>
    <col min="7943" max="7943" width="0.59765625" customWidth="1"/>
    <col min="7944" max="7944" width="13.69921875" customWidth="1"/>
    <col min="7945" max="7945" width="0.59765625" customWidth="1"/>
    <col min="7946" max="7946" width="13.69921875" customWidth="1"/>
    <col min="7947" max="7947" width="0.59765625" customWidth="1"/>
    <col min="7948" max="7948" width="13.69921875" customWidth="1"/>
    <col min="7949" max="7949" width="0.59765625" customWidth="1"/>
    <col min="7950" max="7950" width="13.69921875" customWidth="1"/>
    <col min="7951" max="7951" width="0.59765625" customWidth="1"/>
    <col min="7952" max="7952" width="13.69921875" customWidth="1"/>
    <col min="7953" max="7953" width="0.59765625" customWidth="1"/>
    <col min="7954" max="7954" width="13.69921875" customWidth="1"/>
    <col min="7955" max="7955" width="0.59765625" customWidth="1"/>
    <col min="7956" max="7956" width="13.69921875" customWidth="1"/>
    <col min="7957" max="7957" width="17" bestFit="1" customWidth="1"/>
    <col min="7958" max="7959" width="14.8984375" bestFit="1" customWidth="1"/>
    <col min="7961" max="7961" width="0.59765625" customWidth="1"/>
    <col min="8193" max="8193" width="51.59765625" customWidth="1"/>
    <col min="8194" max="8194" width="8.296875" customWidth="1"/>
    <col min="8195" max="8195" width="0.59765625" customWidth="1"/>
    <col min="8196" max="8196" width="13.69921875" customWidth="1"/>
    <col min="8197" max="8197" width="0.59765625" customWidth="1"/>
    <col min="8198" max="8198" width="13.69921875" customWidth="1"/>
    <col min="8199" max="8199" width="0.59765625" customWidth="1"/>
    <col min="8200" max="8200" width="13.69921875" customWidth="1"/>
    <col min="8201" max="8201" width="0.59765625" customWidth="1"/>
    <col min="8202" max="8202" width="13.69921875" customWidth="1"/>
    <col min="8203" max="8203" width="0.59765625" customWidth="1"/>
    <col min="8204" max="8204" width="13.69921875" customWidth="1"/>
    <col min="8205" max="8205" width="0.59765625" customWidth="1"/>
    <col min="8206" max="8206" width="13.69921875" customWidth="1"/>
    <col min="8207" max="8207" width="0.59765625" customWidth="1"/>
    <col min="8208" max="8208" width="13.69921875" customWidth="1"/>
    <col min="8209" max="8209" width="0.59765625" customWidth="1"/>
    <col min="8210" max="8210" width="13.69921875" customWidth="1"/>
    <col min="8211" max="8211" width="0.59765625" customWidth="1"/>
    <col min="8212" max="8212" width="13.69921875" customWidth="1"/>
    <col min="8213" max="8213" width="17" bestFit="1" customWidth="1"/>
    <col min="8214" max="8215" width="14.8984375" bestFit="1" customWidth="1"/>
    <col min="8217" max="8217" width="0.59765625" customWidth="1"/>
    <col min="8449" max="8449" width="51.59765625" customWidth="1"/>
    <col min="8450" max="8450" width="8.296875" customWidth="1"/>
    <col min="8451" max="8451" width="0.59765625" customWidth="1"/>
    <col min="8452" max="8452" width="13.69921875" customWidth="1"/>
    <col min="8453" max="8453" width="0.59765625" customWidth="1"/>
    <col min="8454" max="8454" width="13.69921875" customWidth="1"/>
    <col min="8455" max="8455" width="0.59765625" customWidth="1"/>
    <col min="8456" max="8456" width="13.69921875" customWidth="1"/>
    <col min="8457" max="8457" width="0.59765625" customWidth="1"/>
    <col min="8458" max="8458" width="13.69921875" customWidth="1"/>
    <col min="8459" max="8459" width="0.59765625" customWidth="1"/>
    <col min="8460" max="8460" width="13.69921875" customWidth="1"/>
    <col min="8461" max="8461" width="0.59765625" customWidth="1"/>
    <col min="8462" max="8462" width="13.69921875" customWidth="1"/>
    <col min="8463" max="8463" width="0.59765625" customWidth="1"/>
    <col min="8464" max="8464" width="13.69921875" customWidth="1"/>
    <col min="8465" max="8465" width="0.59765625" customWidth="1"/>
    <col min="8466" max="8466" width="13.69921875" customWidth="1"/>
    <col min="8467" max="8467" width="0.59765625" customWidth="1"/>
    <col min="8468" max="8468" width="13.69921875" customWidth="1"/>
    <col min="8469" max="8469" width="17" bestFit="1" customWidth="1"/>
    <col min="8470" max="8471" width="14.8984375" bestFit="1" customWidth="1"/>
    <col min="8473" max="8473" width="0.59765625" customWidth="1"/>
    <col min="8705" max="8705" width="51.59765625" customWidth="1"/>
    <col min="8706" max="8706" width="8.296875" customWidth="1"/>
    <col min="8707" max="8707" width="0.59765625" customWidth="1"/>
    <col min="8708" max="8708" width="13.69921875" customWidth="1"/>
    <col min="8709" max="8709" width="0.59765625" customWidth="1"/>
    <col min="8710" max="8710" width="13.69921875" customWidth="1"/>
    <col min="8711" max="8711" width="0.59765625" customWidth="1"/>
    <col min="8712" max="8712" width="13.69921875" customWidth="1"/>
    <col min="8713" max="8713" width="0.59765625" customWidth="1"/>
    <col min="8714" max="8714" width="13.69921875" customWidth="1"/>
    <col min="8715" max="8715" width="0.59765625" customWidth="1"/>
    <col min="8716" max="8716" width="13.69921875" customWidth="1"/>
    <col min="8717" max="8717" width="0.59765625" customWidth="1"/>
    <col min="8718" max="8718" width="13.69921875" customWidth="1"/>
    <col min="8719" max="8719" width="0.59765625" customWidth="1"/>
    <col min="8720" max="8720" width="13.69921875" customWidth="1"/>
    <col min="8721" max="8721" width="0.59765625" customWidth="1"/>
    <col min="8722" max="8722" width="13.69921875" customWidth="1"/>
    <col min="8723" max="8723" width="0.59765625" customWidth="1"/>
    <col min="8724" max="8724" width="13.69921875" customWidth="1"/>
    <col min="8725" max="8725" width="17" bestFit="1" customWidth="1"/>
    <col min="8726" max="8727" width="14.8984375" bestFit="1" customWidth="1"/>
    <col min="8729" max="8729" width="0.59765625" customWidth="1"/>
    <col min="8961" max="8961" width="51.59765625" customWidth="1"/>
    <col min="8962" max="8962" width="8.296875" customWidth="1"/>
    <col min="8963" max="8963" width="0.59765625" customWidth="1"/>
    <col min="8964" max="8964" width="13.69921875" customWidth="1"/>
    <col min="8965" max="8965" width="0.59765625" customWidth="1"/>
    <col min="8966" max="8966" width="13.69921875" customWidth="1"/>
    <col min="8967" max="8967" width="0.59765625" customWidth="1"/>
    <col min="8968" max="8968" width="13.69921875" customWidth="1"/>
    <col min="8969" max="8969" width="0.59765625" customWidth="1"/>
    <col min="8970" max="8970" width="13.69921875" customWidth="1"/>
    <col min="8971" max="8971" width="0.59765625" customWidth="1"/>
    <col min="8972" max="8972" width="13.69921875" customWidth="1"/>
    <col min="8973" max="8973" width="0.59765625" customWidth="1"/>
    <col min="8974" max="8974" width="13.69921875" customWidth="1"/>
    <col min="8975" max="8975" width="0.59765625" customWidth="1"/>
    <col min="8976" max="8976" width="13.69921875" customWidth="1"/>
    <col min="8977" max="8977" width="0.59765625" customWidth="1"/>
    <col min="8978" max="8978" width="13.69921875" customWidth="1"/>
    <col min="8979" max="8979" width="0.59765625" customWidth="1"/>
    <col min="8980" max="8980" width="13.69921875" customWidth="1"/>
    <col min="8981" max="8981" width="17" bestFit="1" customWidth="1"/>
    <col min="8982" max="8983" width="14.8984375" bestFit="1" customWidth="1"/>
    <col min="8985" max="8985" width="0.59765625" customWidth="1"/>
    <col min="9217" max="9217" width="51.59765625" customWidth="1"/>
    <col min="9218" max="9218" width="8.296875" customWidth="1"/>
    <col min="9219" max="9219" width="0.59765625" customWidth="1"/>
    <col min="9220" max="9220" width="13.69921875" customWidth="1"/>
    <col min="9221" max="9221" width="0.59765625" customWidth="1"/>
    <col min="9222" max="9222" width="13.69921875" customWidth="1"/>
    <col min="9223" max="9223" width="0.59765625" customWidth="1"/>
    <col min="9224" max="9224" width="13.69921875" customWidth="1"/>
    <col min="9225" max="9225" width="0.59765625" customWidth="1"/>
    <col min="9226" max="9226" width="13.69921875" customWidth="1"/>
    <col min="9227" max="9227" width="0.59765625" customWidth="1"/>
    <col min="9228" max="9228" width="13.69921875" customWidth="1"/>
    <col min="9229" max="9229" width="0.59765625" customWidth="1"/>
    <col min="9230" max="9230" width="13.69921875" customWidth="1"/>
    <col min="9231" max="9231" width="0.59765625" customWidth="1"/>
    <col min="9232" max="9232" width="13.69921875" customWidth="1"/>
    <col min="9233" max="9233" width="0.59765625" customWidth="1"/>
    <col min="9234" max="9234" width="13.69921875" customWidth="1"/>
    <col min="9235" max="9235" width="0.59765625" customWidth="1"/>
    <col min="9236" max="9236" width="13.69921875" customWidth="1"/>
    <col min="9237" max="9237" width="17" bestFit="1" customWidth="1"/>
    <col min="9238" max="9239" width="14.8984375" bestFit="1" customWidth="1"/>
    <col min="9241" max="9241" width="0.59765625" customWidth="1"/>
    <col min="9473" max="9473" width="51.59765625" customWidth="1"/>
    <col min="9474" max="9474" width="8.296875" customWidth="1"/>
    <col min="9475" max="9475" width="0.59765625" customWidth="1"/>
    <col min="9476" max="9476" width="13.69921875" customWidth="1"/>
    <col min="9477" max="9477" width="0.59765625" customWidth="1"/>
    <col min="9478" max="9478" width="13.69921875" customWidth="1"/>
    <col min="9479" max="9479" width="0.59765625" customWidth="1"/>
    <col min="9480" max="9480" width="13.69921875" customWidth="1"/>
    <col min="9481" max="9481" width="0.59765625" customWidth="1"/>
    <col min="9482" max="9482" width="13.69921875" customWidth="1"/>
    <col min="9483" max="9483" width="0.59765625" customWidth="1"/>
    <col min="9484" max="9484" width="13.69921875" customWidth="1"/>
    <col min="9485" max="9485" width="0.59765625" customWidth="1"/>
    <col min="9486" max="9486" width="13.69921875" customWidth="1"/>
    <col min="9487" max="9487" width="0.59765625" customWidth="1"/>
    <col min="9488" max="9488" width="13.69921875" customWidth="1"/>
    <col min="9489" max="9489" width="0.59765625" customWidth="1"/>
    <col min="9490" max="9490" width="13.69921875" customWidth="1"/>
    <col min="9491" max="9491" width="0.59765625" customWidth="1"/>
    <col min="9492" max="9492" width="13.69921875" customWidth="1"/>
    <col min="9493" max="9493" width="17" bestFit="1" customWidth="1"/>
    <col min="9494" max="9495" width="14.8984375" bestFit="1" customWidth="1"/>
    <col min="9497" max="9497" width="0.59765625" customWidth="1"/>
    <col min="9729" max="9729" width="51.59765625" customWidth="1"/>
    <col min="9730" max="9730" width="8.296875" customWidth="1"/>
    <col min="9731" max="9731" width="0.59765625" customWidth="1"/>
    <col min="9732" max="9732" width="13.69921875" customWidth="1"/>
    <col min="9733" max="9733" width="0.59765625" customWidth="1"/>
    <col min="9734" max="9734" width="13.69921875" customWidth="1"/>
    <col min="9735" max="9735" width="0.59765625" customWidth="1"/>
    <col min="9736" max="9736" width="13.69921875" customWidth="1"/>
    <col min="9737" max="9737" width="0.59765625" customWidth="1"/>
    <col min="9738" max="9738" width="13.69921875" customWidth="1"/>
    <col min="9739" max="9739" width="0.59765625" customWidth="1"/>
    <col min="9740" max="9740" width="13.69921875" customWidth="1"/>
    <col min="9741" max="9741" width="0.59765625" customWidth="1"/>
    <col min="9742" max="9742" width="13.69921875" customWidth="1"/>
    <col min="9743" max="9743" width="0.59765625" customWidth="1"/>
    <col min="9744" max="9744" width="13.69921875" customWidth="1"/>
    <col min="9745" max="9745" width="0.59765625" customWidth="1"/>
    <col min="9746" max="9746" width="13.69921875" customWidth="1"/>
    <col min="9747" max="9747" width="0.59765625" customWidth="1"/>
    <col min="9748" max="9748" width="13.69921875" customWidth="1"/>
    <col min="9749" max="9749" width="17" bestFit="1" customWidth="1"/>
    <col min="9750" max="9751" width="14.8984375" bestFit="1" customWidth="1"/>
    <col min="9753" max="9753" width="0.59765625" customWidth="1"/>
    <col min="9985" max="9985" width="51.59765625" customWidth="1"/>
    <col min="9986" max="9986" width="8.296875" customWidth="1"/>
    <col min="9987" max="9987" width="0.59765625" customWidth="1"/>
    <col min="9988" max="9988" width="13.69921875" customWidth="1"/>
    <col min="9989" max="9989" width="0.59765625" customWidth="1"/>
    <col min="9990" max="9990" width="13.69921875" customWidth="1"/>
    <col min="9991" max="9991" width="0.59765625" customWidth="1"/>
    <col min="9992" max="9992" width="13.69921875" customWidth="1"/>
    <col min="9993" max="9993" width="0.59765625" customWidth="1"/>
    <col min="9994" max="9994" width="13.69921875" customWidth="1"/>
    <col min="9995" max="9995" width="0.59765625" customWidth="1"/>
    <col min="9996" max="9996" width="13.69921875" customWidth="1"/>
    <col min="9997" max="9997" width="0.59765625" customWidth="1"/>
    <col min="9998" max="9998" width="13.69921875" customWidth="1"/>
    <col min="9999" max="9999" width="0.59765625" customWidth="1"/>
    <col min="10000" max="10000" width="13.69921875" customWidth="1"/>
    <col min="10001" max="10001" width="0.59765625" customWidth="1"/>
    <col min="10002" max="10002" width="13.69921875" customWidth="1"/>
    <col min="10003" max="10003" width="0.59765625" customWidth="1"/>
    <col min="10004" max="10004" width="13.69921875" customWidth="1"/>
    <col min="10005" max="10005" width="17" bestFit="1" customWidth="1"/>
    <col min="10006" max="10007" width="14.8984375" bestFit="1" customWidth="1"/>
    <col min="10009" max="10009" width="0.59765625" customWidth="1"/>
    <col min="10241" max="10241" width="51.59765625" customWidth="1"/>
    <col min="10242" max="10242" width="8.296875" customWidth="1"/>
    <col min="10243" max="10243" width="0.59765625" customWidth="1"/>
    <col min="10244" max="10244" width="13.69921875" customWidth="1"/>
    <col min="10245" max="10245" width="0.59765625" customWidth="1"/>
    <col min="10246" max="10246" width="13.69921875" customWidth="1"/>
    <col min="10247" max="10247" width="0.59765625" customWidth="1"/>
    <col min="10248" max="10248" width="13.69921875" customWidth="1"/>
    <col min="10249" max="10249" width="0.59765625" customWidth="1"/>
    <col min="10250" max="10250" width="13.69921875" customWidth="1"/>
    <col min="10251" max="10251" width="0.59765625" customWidth="1"/>
    <col min="10252" max="10252" width="13.69921875" customWidth="1"/>
    <col min="10253" max="10253" width="0.59765625" customWidth="1"/>
    <col min="10254" max="10254" width="13.69921875" customWidth="1"/>
    <col min="10255" max="10255" width="0.59765625" customWidth="1"/>
    <col min="10256" max="10256" width="13.69921875" customWidth="1"/>
    <col min="10257" max="10257" width="0.59765625" customWidth="1"/>
    <col min="10258" max="10258" width="13.69921875" customWidth="1"/>
    <col min="10259" max="10259" width="0.59765625" customWidth="1"/>
    <col min="10260" max="10260" width="13.69921875" customWidth="1"/>
    <col min="10261" max="10261" width="17" bestFit="1" customWidth="1"/>
    <col min="10262" max="10263" width="14.8984375" bestFit="1" customWidth="1"/>
    <col min="10265" max="10265" width="0.59765625" customWidth="1"/>
    <col min="10497" max="10497" width="51.59765625" customWidth="1"/>
    <col min="10498" max="10498" width="8.296875" customWidth="1"/>
    <col min="10499" max="10499" width="0.59765625" customWidth="1"/>
    <col min="10500" max="10500" width="13.69921875" customWidth="1"/>
    <col min="10501" max="10501" width="0.59765625" customWidth="1"/>
    <col min="10502" max="10502" width="13.69921875" customWidth="1"/>
    <col min="10503" max="10503" width="0.59765625" customWidth="1"/>
    <col min="10504" max="10504" width="13.69921875" customWidth="1"/>
    <col min="10505" max="10505" width="0.59765625" customWidth="1"/>
    <col min="10506" max="10506" width="13.69921875" customWidth="1"/>
    <col min="10507" max="10507" width="0.59765625" customWidth="1"/>
    <col min="10508" max="10508" width="13.69921875" customWidth="1"/>
    <col min="10509" max="10509" width="0.59765625" customWidth="1"/>
    <col min="10510" max="10510" width="13.69921875" customWidth="1"/>
    <col min="10511" max="10511" width="0.59765625" customWidth="1"/>
    <col min="10512" max="10512" width="13.69921875" customWidth="1"/>
    <col min="10513" max="10513" width="0.59765625" customWidth="1"/>
    <col min="10514" max="10514" width="13.69921875" customWidth="1"/>
    <col min="10515" max="10515" width="0.59765625" customWidth="1"/>
    <col min="10516" max="10516" width="13.69921875" customWidth="1"/>
    <col min="10517" max="10517" width="17" bestFit="1" customWidth="1"/>
    <col min="10518" max="10519" width="14.8984375" bestFit="1" customWidth="1"/>
    <col min="10521" max="10521" width="0.59765625" customWidth="1"/>
    <col min="10753" max="10753" width="51.59765625" customWidth="1"/>
    <col min="10754" max="10754" width="8.296875" customWidth="1"/>
    <col min="10755" max="10755" width="0.59765625" customWidth="1"/>
    <col min="10756" max="10756" width="13.69921875" customWidth="1"/>
    <col min="10757" max="10757" width="0.59765625" customWidth="1"/>
    <col min="10758" max="10758" width="13.69921875" customWidth="1"/>
    <col min="10759" max="10759" width="0.59765625" customWidth="1"/>
    <col min="10760" max="10760" width="13.69921875" customWidth="1"/>
    <col min="10761" max="10761" width="0.59765625" customWidth="1"/>
    <col min="10762" max="10762" width="13.69921875" customWidth="1"/>
    <col min="10763" max="10763" width="0.59765625" customWidth="1"/>
    <col min="10764" max="10764" width="13.69921875" customWidth="1"/>
    <col min="10765" max="10765" width="0.59765625" customWidth="1"/>
    <col min="10766" max="10766" width="13.69921875" customWidth="1"/>
    <col min="10767" max="10767" width="0.59765625" customWidth="1"/>
    <col min="10768" max="10768" width="13.69921875" customWidth="1"/>
    <col min="10769" max="10769" width="0.59765625" customWidth="1"/>
    <col min="10770" max="10770" width="13.69921875" customWidth="1"/>
    <col min="10771" max="10771" width="0.59765625" customWidth="1"/>
    <col min="10772" max="10772" width="13.69921875" customWidth="1"/>
    <col min="10773" max="10773" width="17" bestFit="1" customWidth="1"/>
    <col min="10774" max="10775" width="14.8984375" bestFit="1" customWidth="1"/>
    <col min="10777" max="10777" width="0.59765625" customWidth="1"/>
    <col min="11009" max="11009" width="51.59765625" customWidth="1"/>
    <col min="11010" max="11010" width="8.296875" customWidth="1"/>
    <col min="11011" max="11011" width="0.59765625" customWidth="1"/>
    <col min="11012" max="11012" width="13.69921875" customWidth="1"/>
    <col min="11013" max="11013" width="0.59765625" customWidth="1"/>
    <col min="11014" max="11014" width="13.69921875" customWidth="1"/>
    <col min="11015" max="11015" width="0.59765625" customWidth="1"/>
    <col min="11016" max="11016" width="13.69921875" customWidth="1"/>
    <col min="11017" max="11017" width="0.59765625" customWidth="1"/>
    <col min="11018" max="11018" width="13.69921875" customWidth="1"/>
    <col min="11019" max="11019" width="0.59765625" customWidth="1"/>
    <col min="11020" max="11020" width="13.69921875" customWidth="1"/>
    <col min="11021" max="11021" width="0.59765625" customWidth="1"/>
    <col min="11022" max="11022" width="13.69921875" customWidth="1"/>
    <col min="11023" max="11023" width="0.59765625" customWidth="1"/>
    <col min="11024" max="11024" width="13.69921875" customWidth="1"/>
    <col min="11025" max="11025" width="0.59765625" customWidth="1"/>
    <col min="11026" max="11026" width="13.69921875" customWidth="1"/>
    <col min="11027" max="11027" width="0.59765625" customWidth="1"/>
    <col min="11028" max="11028" width="13.69921875" customWidth="1"/>
    <col min="11029" max="11029" width="17" bestFit="1" customWidth="1"/>
    <col min="11030" max="11031" width="14.8984375" bestFit="1" customWidth="1"/>
    <col min="11033" max="11033" width="0.59765625" customWidth="1"/>
    <col min="11265" max="11265" width="51.59765625" customWidth="1"/>
    <col min="11266" max="11266" width="8.296875" customWidth="1"/>
    <col min="11267" max="11267" width="0.59765625" customWidth="1"/>
    <col min="11268" max="11268" width="13.69921875" customWidth="1"/>
    <col min="11269" max="11269" width="0.59765625" customWidth="1"/>
    <col min="11270" max="11270" width="13.69921875" customWidth="1"/>
    <col min="11271" max="11271" width="0.59765625" customWidth="1"/>
    <col min="11272" max="11272" width="13.69921875" customWidth="1"/>
    <col min="11273" max="11273" width="0.59765625" customWidth="1"/>
    <col min="11274" max="11274" width="13.69921875" customWidth="1"/>
    <col min="11275" max="11275" width="0.59765625" customWidth="1"/>
    <col min="11276" max="11276" width="13.69921875" customWidth="1"/>
    <col min="11277" max="11277" width="0.59765625" customWidth="1"/>
    <col min="11278" max="11278" width="13.69921875" customWidth="1"/>
    <col min="11279" max="11279" width="0.59765625" customWidth="1"/>
    <col min="11280" max="11280" width="13.69921875" customWidth="1"/>
    <col min="11281" max="11281" width="0.59765625" customWidth="1"/>
    <col min="11282" max="11282" width="13.69921875" customWidth="1"/>
    <col min="11283" max="11283" width="0.59765625" customWidth="1"/>
    <col min="11284" max="11284" width="13.69921875" customWidth="1"/>
    <col min="11285" max="11285" width="17" bestFit="1" customWidth="1"/>
    <col min="11286" max="11287" width="14.8984375" bestFit="1" customWidth="1"/>
    <col min="11289" max="11289" width="0.59765625" customWidth="1"/>
    <col min="11521" max="11521" width="51.59765625" customWidth="1"/>
    <col min="11522" max="11522" width="8.296875" customWidth="1"/>
    <col min="11523" max="11523" width="0.59765625" customWidth="1"/>
    <col min="11524" max="11524" width="13.69921875" customWidth="1"/>
    <col min="11525" max="11525" width="0.59765625" customWidth="1"/>
    <col min="11526" max="11526" width="13.69921875" customWidth="1"/>
    <col min="11527" max="11527" width="0.59765625" customWidth="1"/>
    <col min="11528" max="11528" width="13.69921875" customWidth="1"/>
    <col min="11529" max="11529" width="0.59765625" customWidth="1"/>
    <col min="11530" max="11530" width="13.69921875" customWidth="1"/>
    <col min="11531" max="11531" width="0.59765625" customWidth="1"/>
    <col min="11532" max="11532" width="13.69921875" customWidth="1"/>
    <col min="11533" max="11533" width="0.59765625" customWidth="1"/>
    <col min="11534" max="11534" width="13.69921875" customWidth="1"/>
    <col min="11535" max="11535" width="0.59765625" customWidth="1"/>
    <col min="11536" max="11536" width="13.69921875" customWidth="1"/>
    <col min="11537" max="11537" width="0.59765625" customWidth="1"/>
    <col min="11538" max="11538" width="13.69921875" customWidth="1"/>
    <col min="11539" max="11539" width="0.59765625" customWidth="1"/>
    <col min="11540" max="11540" width="13.69921875" customWidth="1"/>
    <col min="11541" max="11541" width="17" bestFit="1" customWidth="1"/>
    <col min="11542" max="11543" width="14.8984375" bestFit="1" customWidth="1"/>
    <col min="11545" max="11545" width="0.59765625" customWidth="1"/>
    <col min="11777" max="11777" width="51.59765625" customWidth="1"/>
    <col min="11778" max="11778" width="8.296875" customWidth="1"/>
    <col min="11779" max="11779" width="0.59765625" customWidth="1"/>
    <col min="11780" max="11780" width="13.69921875" customWidth="1"/>
    <col min="11781" max="11781" width="0.59765625" customWidth="1"/>
    <col min="11782" max="11782" width="13.69921875" customWidth="1"/>
    <col min="11783" max="11783" width="0.59765625" customWidth="1"/>
    <col min="11784" max="11784" width="13.69921875" customWidth="1"/>
    <col min="11785" max="11785" width="0.59765625" customWidth="1"/>
    <col min="11786" max="11786" width="13.69921875" customWidth="1"/>
    <col min="11787" max="11787" width="0.59765625" customWidth="1"/>
    <col min="11788" max="11788" width="13.69921875" customWidth="1"/>
    <col min="11789" max="11789" width="0.59765625" customWidth="1"/>
    <col min="11790" max="11790" width="13.69921875" customWidth="1"/>
    <col min="11791" max="11791" width="0.59765625" customWidth="1"/>
    <col min="11792" max="11792" width="13.69921875" customWidth="1"/>
    <col min="11793" max="11793" width="0.59765625" customWidth="1"/>
    <col min="11794" max="11794" width="13.69921875" customWidth="1"/>
    <col min="11795" max="11795" width="0.59765625" customWidth="1"/>
    <col min="11796" max="11796" width="13.69921875" customWidth="1"/>
    <col min="11797" max="11797" width="17" bestFit="1" customWidth="1"/>
    <col min="11798" max="11799" width="14.8984375" bestFit="1" customWidth="1"/>
    <col min="11801" max="11801" width="0.59765625" customWidth="1"/>
    <col min="12033" max="12033" width="51.59765625" customWidth="1"/>
    <col min="12034" max="12034" width="8.296875" customWidth="1"/>
    <col min="12035" max="12035" width="0.59765625" customWidth="1"/>
    <col min="12036" max="12036" width="13.69921875" customWidth="1"/>
    <col min="12037" max="12037" width="0.59765625" customWidth="1"/>
    <col min="12038" max="12038" width="13.69921875" customWidth="1"/>
    <col min="12039" max="12039" width="0.59765625" customWidth="1"/>
    <col min="12040" max="12040" width="13.69921875" customWidth="1"/>
    <col min="12041" max="12041" width="0.59765625" customWidth="1"/>
    <col min="12042" max="12042" width="13.69921875" customWidth="1"/>
    <col min="12043" max="12043" width="0.59765625" customWidth="1"/>
    <col min="12044" max="12044" width="13.69921875" customWidth="1"/>
    <col min="12045" max="12045" width="0.59765625" customWidth="1"/>
    <col min="12046" max="12046" width="13.69921875" customWidth="1"/>
    <col min="12047" max="12047" width="0.59765625" customWidth="1"/>
    <col min="12048" max="12048" width="13.69921875" customWidth="1"/>
    <col min="12049" max="12049" width="0.59765625" customWidth="1"/>
    <col min="12050" max="12050" width="13.69921875" customWidth="1"/>
    <col min="12051" max="12051" width="0.59765625" customWidth="1"/>
    <col min="12052" max="12052" width="13.69921875" customWidth="1"/>
    <col min="12053" max="12053" width="17" bestFit="1" customWidth="1"/>
    <col min="12054" max="12055" width="14.8984375" bestFit="1" customWidth="1"/>
    <col min="12057" max="12057" width="0.59765625" customWidth="1"/>
    <col min="12289" max="12289" width="51.59765625" customWidth="1"/>
    <col min="12290" max="12290" width="8.296875" customWidth="1"/>
    <col min="12291" max="12291" width="0.59765625" customWidth="1"/>
    <col min="12292" max="12292" width="13.69921875" customWidth="1"/>
    <col min="12293" max="12293" width="0.59765625" customWidth="1"/>
    <col min="12294" max="12294" width="13.69921875" customWidth="1"/>
    <col min="12295" max="12295" width="0.59765625" customWidth="1"/>
    <col min="12296" max="12296" width="13.69921875" customWidth="1"/>
    <col min="12297" max="12297" width="0.59765625" customWidth="1"/>
    <col min="12298" max="12298" width="13.69921875" customWidth="1"/>
    <col min="12299" max="12299" width="0.59765625" customWidth="1"/>
    <col min="12300" max="12300" width="13.69921875" customWidth="1"/>
    <col min="12301" max="12301" width="0.59765625" customWidth="1"/>
    <col min="12302" max="12302" width="13.69921875" customWidth="1"/>
    <col min="12303" max="12303" width="0.59765625" customWidth="1"/>
    <col min="12304" max="12304" width="13.69921875" customWidth="1"/>
    <col min="12305" max="12305" width="0.59765625" customWidth="1"/>
    <col min="12306" max="12306" width="13.69921875" customWidth="1"/>
    <col min="12307" max="12307" width="0.59765625" customWidth="1"/>
    <col min="12308" max="12308" width="13.69921875" customWidth="1"/>
    <col min="12309" max="12309" width="17" bestFit="1" customWidth="1"/>
    <col min="12310" max="12311" width="14.8984375" bestFit="1" customWidth="1"/>
    <col min="12313" max="12313" width="0.59765625" customWidth="1"/>
    <col min="12545" max="12545" width="51.59765625" customWidth="1"/>
    <col min="12546" max="12546" width="8.296875" customWidth="1"/>
    <col min="12547" max="12547" width="0.59765625" customWidth="1"/>
    <col min="12548" max="12548" width="13.69921875" customWidth="1"/>
    <col min="12549" max="12549" width="0.59765625" customWidth="1"/>
    <col min="12550" max="12550" width="13.69921875" customWidth="1"/>
    <col min="12551" max="12551" width="0.59765625" customWidth="1"/>
    <col min="12552" max="12552" width="13.69921875" customWidth="1"/>
    <col min="12553" max="12553" width="0.59765625" customWidth="1"/>
    <col min="12554" max="12554" width="13.69921875" customWidth="1"/>
    <col min="12555" max="12555" width="0.59765625" customWidth="1"/>
    <col min="12556" max="12556" width="13.69921875" customWidth="1"/>
    <col min="12557" max="12557" width="0.59765625" customWidth="1"/>
    <col min="12558" max="12558" width="13.69921875" customWidth="1"/>
    <col min="12559" max="12559" width="0.59765625" customWidth="1"/>
    <col min="12560" max="12560" width="13.69921875" customWidth="1"/>
    <col min="12561" max="12561" width="0.59765625" customWidth="1"/>
    <col min="12562" max="12562" width="13.69921875" customWidth="1"/>
    <col min="12563" max="12563" width="0.59765625" customWidth="1"/>
    <col min="12564" max="12564" width="13.69921875" customWidth="1"/>
    <col min="12565" max="12565" width="17" bestFit="1" customWidth="1"/>
    <col min="12566" max="12567" width="14.8984375" bestFit="1" customWidth="1"/>
    <col min="12569" max="12569" width="0.59765625" customWidth="1"/>
    <col min="12801" max="12801" width="51.59765625" customWidth="1"/>
    <col min="12802" max="12802" width="8.296875" customWidth="1"/>
    <col min="12803" max="12803" width="0.59765625" customWidth="1"/>
    <col min="12804" max="12804" width="13.69921875" customWidth="1"/>
    <col min="12805" max="12805" width="0.59765625" customWidth="1"/>
    <col min="12806" max="12806" width="13.69921875" customWidth="1"/>
    <col min="12807" max="12807" width="0.59765625" customWidth="1"/>
    <col min="12808" max="12808" width="13.69921875" customWidth="1"/>
    <col min="12809" max="12809" width="0.59765625" customWidth="1"/>
    <col min="12810" max="12810" width="13.69921875" customWidth="1"/>
    <col min="12811" max="12811" width="0.59765625" customWidth="1"/>
    <col min="12812" max="12812" width="13.69921875" customWidth="1"/>
    <col min="12813" max="12813" width="0.59765625" customWidth="1"/>
    <col min="12814" max="12814" width="13.69921875" customWidth="1"/>
    <col min="12815" max="12815" width="0.59765625" customWidth="1"/>
    <col min="12816" max="12816" width="13.69921875" customWidth="1"/>
    <col min="12817" max="12817" width="0.59765625" customWidth="1"/>
    <col min="12818" max="12818" width="13.69921875" customWidth="1"/>
    <col min="12819" max="12819" width="0.59765625" customWidth="1"/>
    <col min="12820" max="12820" width="13.69921875" customWidth="1"/>
    <col min="12821" max="12821" width="17" bestFit="1" customWidth="1"/>
    <col min="12822" max="12823" width="14.8984375" bestFit="1" customWidth="1"/>
    <col min="12825" max="12825" width="0.59765625" customWidth="1"/>
    <col min="13057" max="13057" width="51.59765625" customWidth="1"/>
    <col min="13058" max="13058" width="8.296875" customWidth="1"/>
    <col min="13059" max="13059" width="0.59765625" customWidth="1"/>
    <col min="13060" max="13060" width="13.69921875" customWidth="1"/>
    <col min="13061" max="13061" width="0.59765625" customWidth="1"/>
    <col min="13062" max="13062" width="13.69921875" customWidth="1"/>
    <col min="13063" max="13063" width="0.59765625" customWidth="1"/>
    <col min="13064" max="13064" width="13.69921875" customWidth="1"/>
    <col min="13065" max="13065" width="0.59765625" customWidth="1"/>
    <col min="13066" max="13066" width="13.69921875" customWidth="1"/>
    <col min="13067" max="13067" width="0.59765625" customWidth="1"/>
    <col min="13068" max="13068" width="13.69921875" customWidth="1"/>
    <col min="13069" max="13069" width="0.59765625" customWidth="1"/>
    <col min="13070" max="13070" width="13.69921875" customWidth="1"/>
    <col min="13071" max="13071" width="0.59765625" customWidth="1"/>
    <col min="13072" max="13072" width="13.69921875" customWidth="1"/>
    <col min="13073" max="13073" width="0.59765625" customWidth="1"/>
    <col min="13074" max="13074" width="13.69921875" customWidth="1"/>
    <col min="13075" max="13075" width="0.59765625" customWidth="1"/>
    <col min="13076" max="13076" width="13.69921875" customWidth="1"/>
    <col min="13077" max="13077" width="17" bestFit="1" customWidth="1"/>
    <col min="13078" max="13079" width="14.8984375" bestFit="1" customWidth="1"/>
    <col min="13081" max="13081" width="0.59765625" customWidth="1"/>
    <col min="13313" max="13313" width="51.59765625" customWidth="1"/>
    <col min="13314" max="13314" width="8.296875" customWidth="1"/>
    <col min="13315" max="13315" width="0.59765625" customWidth="1"/>
    <col min="13316" max="13316" width="13.69921875" customWidth="1"/>
    <col min="13317" max="13317" width="0.59765625" customWidth="1"/>
    <col min="13318" max="13318" width="13.69921875" customWidth="1"/>
    <col min="13319" max="13319" width="0.59765625" customWidth="1"/>
    <col min="13320" max="13320" width="13.69921875" customWidth="1"/>
    <col min="13321" max="13321" width="0.59765625" customWidth="1"/>
    <col min="13322" max="13322" width="13.69921875" customWidth="1"/>
    <col min="13323" max="13323" width="0.59765625" customWidth="1"/>
    <col min="13324" max="13324" width="13.69921875" customWidth="1"/>
    <col min="13325" max="13325" width="0.59765625" customWidth="1"/>
    <col min="13326" max="13326" width="13.69921875" customWidth="1"/>
    <col min="13327" max="13327" width="0.59765625" customWidth="1"/>
    <col min="13328" max="13328" width="13.69921875" customWidth="1"/>
    <col min="13329" max="13329" width="0.59765625" customWidth="1"/>
    <col min="13330" max="13330" width="13.69921875" customWidth="1"/>
    <col min="13331" max="13331" width="0.59765625" customWidth="1"/>
    <col min="13332" max="13332" width="13.69921875" customWidth="1"/>
    <col min="13333" max="13333" width="17" bestFit="1" customWidth="1"/>
    <col min="13334" max="13335" width="14.8984375" bestFit="1" customWidth="1"/>
    <col min="13337" max="13337" width="0.59765625" customWidth="1"/>
    <col min="13569" max="13569" width="51.59765625" customWidth="1"/>
    <col min="13570" max="13570" width="8.296875" customWidth="1"/>
    <col min="13571" max="13571" width="0.59765625" customWidth="1"/>
    <col min="13572" max="13572" width="13.69921875" customWidth="1"/>
    <col min="13573" max="13573" width="0.59765625" customWidth="1"/>
    <col min="13574" max="13574" width="13.69921875" customWidth="1"/>
    <col min="13575" max="13575" width="0.59765625" customWidth="1"/>
    <col min="13576" max="13576" width="13.69921875" customWidth="1"/>
    <col min="13577" max="13577" width="0.59765625" customWidth="1"/>
    <col min="13578" max="13578" width="13.69921875" customWidth="1"/>
    <col min="13579" max="13579" width="0.59765625" customWidth="1"/>
    <col min="13580" max="13580" width="13.69921875" customWidth="1"/>
    <col min="13581" max="13581" width="0.59765625" customWidth="1"/>
    <col min="13582" max="13582" width="13.69921875" customWidth="1"/>
    <col min="13583" max="13583" width="0.59765625" customWidth="1"/>
    <col min="13584" max="13584" width="13.69921875" customWidth="1"/>
    <col min="13585" max="13585" width="0.59765625" customWidth="1"/>
    <col min="13586" max="13586" width="13.69921875" customWidth="1"/>
    <col min="13587" max="13587" width="0.59765625" customWidth="1"/>
    <col min="13588" max="13588" width="13.69921875" customWidth="1"/>
    <col min="13589" max="13589" width="17" bestFit="1" customWidth="1"/>
    <col min="13590" max="13591" width="14.8984375" bestFit="1" customWidth="1"/>
    <col min="13593" max="13593" width="0.59765625" customWidth="1"/>
    <col min="13825" max="13825" width="51.59765625" customWidth="1"/>
    <col min="13826" max="13826" width="8.296875" customWidth="1"/>
    <col min="13827" max="13827" width="0.59765625" customWidth="1"/>
    <col min="13828" max="13828" width="13.69921875" customWidth="1"/>
    <col min="13829" max="13829" width="0.59765625" customWidth="1"/>
    <col min="13830" max="13830" width="13.69921875" customWidth="1"/>
    <col min="13831" max="13831" width="0.59765625" customWidth="1"/>
    <col min="13832" max="13832" width="13.69921875" customWidth="1"/>
    <col min="13833" max="13833" width="0.59765625" customWidth="1"/>
    <col min="13834" max="13834" width="13.69921875" customWidth="1"/>
    <col min="13835" max="13835" width="0.59765625" customWidth="1"/>
    <col min="13836" max="13836" width="13.69921875" customWidth="1"/>
    <col min="13837" max="13837" width="0.59765625" customWidth="1"/>
    <col min="13838" max="13838" width="13.69921875" customWidth="1"/>
    <col min="13839" max="13839" width="0.59765625" customWidth="1"/>
    <col min="13840" max="13840" width="13.69921875" customWidth="1"/>
    <col min="13841" max="13841" width="0.59765625" customWidth="1"/>
    <col min="13842" max="13842" width="13.69921875" customWidth="1"/>
    <col min="13843" max="13843" width="0.59765625" customWidth="1"/>
    <col min="13844" max="13844" width="13.69921875" customWidth="1"/>
    <col min="13845" max="13845" width="17" bestFit="1" customWidth="1"/>
    <col min="13846" max="13847" width="14.8984375" bestFit="1" customWidth="1"/>
    <col min="13849" max="13849" width="0.59765625" customWidth="1"/>
    <col min="14081" max="14081" width="51.59765625" customWidth="1"/>
    <col min="14082" max="14082" width="8.296875" customWidth="1"/>
    <col min="14083" max="14083" width="0.59765625" customWidth="1"/>
    <col min="14084" max="14084" width="13.69921875" customWidth="1"/>
    <col min="14085" max="14085" width="0.59765625" customWidth="1"/>
    <col min="14086" max="14086" width="13.69921875" customWidth="1"/>
    <col min="14087" max="14087" width="0.59765625" customWidth="1"/>
    <col min="14088" max="14088" width="13.69921875" customWidth="1"/>
    <col min="14089" max="14089" width="0.59765625" customWidth="1"/>
    <col min="14090" max="14090" width="13.69921875" customWidth="1"/>
    <col min="14091" max="14091" width="0.59765625" customWidth="1"/>
    <col min="14092" max="14092" width="13.69921875" customWidth="1"/>
    <col min="14093" max="14093" width="0.59765625" customWidth="1"/>
    <col min="14094" max="14094" width="13.69921875" customWidth="1"/>
    <col min="14095" max="14095" width="0.59765625" customWidth="1"/>
    <col min="14096" max="14096" width="13.69921875" customWidth="1"/>
    <col min="14097" max="14097" width="0.59765625" customWidth="1"/>
    <col min="14098" max="14098" width="13.69921875" customWidth="1"/>
    <col min="14099" max="14099" width="0.59765625" customWidth="1"/>
    <col min="14100" max="14100" width="13.69921875" customWidth="1"/>
    <col min="14101" max="14101" width="17" bestFit="1" customWidth="1"/>
    <col min="14102" max="14103" width="14.8984375" bestFit="1" customWidth="1"/>
    <col min="14105" max="14105" width="0.59765625" customWidth="1"/>
    <col min="14337" max="14337" width="51.59765625" customWidth="1"/>
    <col min="14338" max="14338" width="8.296875" customWidth="1"/>
    <col min="14339" max="14339" width="0.59765625" customWidth="1"/>
    <col min="14340" max="14340" width="13.69921875" customWidth="1"/>
    <col min="14341" max="14341" width="0.59765625" customWidth="1"/>
    <col min="14342" max="14342" width="13.69921875" customWidth="1"/>
    <col min="14343" max="14343" width="0.59765625" customWidth="1"/>
    <col min="14344" max="14344" width="13.69921875" customWidth="1"/>
    <col min="14345" max="14345" width="0.59765625" customWidth="1"/>
    <col min="14346" max="14346" width="13.69921875" customWidth="1"/>
    <col min="14347" max="14347" width="0.59765625" customWidth="1"/>
    <col min="14348" max="14348" width="13.69921875" customWidth="1"/>
    <col min="14349" max="14349" width="0.59765625" customWidth="1"/>
    <col min="14350" max="14350" width="13.69921875" customWidth="1"/>
    <col min="14351" max="14351" width="0.59765625" customWidth="1"/>
    <col min="14352" max="14352" width="13.69921875" customWidth="1"/>
    <col min="14353" max="14353" width="0.59765625" customWidth="1"/>
    <col min="14354" max="14354" width="13.69921875" customWidth="1"/>
    <col min="14355" max="14355" width="0.59765625" customWidth="1"/>
    <col min="14356" max="14356" width="13.69921875" customWidth="1"/>
    <col min="14357" max="14357" width="17" bestFit="1" customWidth="1"/>
    <col min="14358" max="14359" width="14.8984375" bestFit="1" customWidth="1"/>
    <col min="14361" max="14361" width="0.59765625" customWidth="1"/>
    <col min="14593" max="14593" width="51.59765625" customWidth="1"/>
    <col min="14594" max="14594" width="8.296875" customWidth="1"/>
    <col min="14595" max="14595" width="0.59765625" customWidth="1"/>
    <col min="14596" max="14596" width="13.69921875" customWidth="1"/>
    <col min="14597" max="14597" width="0.59765625" customWidth="1"/>
    <col min="14598" max="14598" width="13.69921875" customWidth="1"/>
    <col min="14599" max="14599" width="0.59765625" customWidth="1"/>
    <col min="14600" max="14600" width="13.69921875" customWidth="1"/>
    <col min="14601" max="14601" width="0.59765625" customWidth="1"/>
    <col min="14602" max="14602" width="13.69921875" customWidth="1"/>
    <col min="14603" max="14603" width="0.59765625" customWidth="1"/>
    <col min="14604" max="14604" width="13.69921875" customWidth="1"/>
    <col min="14605" max="14605" width="0.59765625" customWidth="1"/>
    <col min="14606" max="14606" width="13.69921875" customWidth="1"/>
    <col min="14607" max="14607" width="0.59765625" customWidth="1"/>
    <col min="14608" max="14608" width="13.69921875" customWidth="1"/>
    <col min="14609" max="14609" width="0.59765625" customWidth="1"/>
    <col min="14610" max="14610" width="13.69921875" customWidth="1"/>
    <col min="14611" max="14611" width="0.59765625" customWidth="1"/>
    <col min="14612" max="14612" width="13.69921875" customWidth="1"/>
    <col min="14613" max="14613" width="17" bestFit="1" customWidth="1"/>
    <col min="14614" max="14615" width="14.8984375" bestFit="1" customWidth="1"/>
    <col min="14617" max="14617" width="0.59765625" customWidth="1"/>
    <col min="14849" max="14849" width="51.59765625" customWidth="1"/>
    <col min="14850" max="14850" width="8.296875" customWidth="1"/>
    <col min="14851" max="14851" width="0.59765625" customWidth="1"/>
    <col min="14852" max="14852" width="13.69921875" customWidth="1"/>
    <col min="14853" max="14853" width="0.59765625" customWidth="1"/>
    <col min="14854" max="14854" width="13.69921875" customWidth="1"/>
    <col min="14855" max="14855" width="0.59765625" customWidth="1"/>
    <col min="14856" max="14856" width="13.69921875" customWidth="1"/>
    <col min="14857" max="14857" width="0.59765625" customWidth="1"/>
    <col min="14858" max="14858" width="13.69921875" customWidth="1"/>
    <col min="14859" max="14859" width="0.59765625" customWidth="1"/>
    <col min="14860" max="14860" width="13.69921875" customWidth="1"/>
    <col min="14861" max="14861" width="0.59765625" customWidth="1"/>
    <col min="14862" max="14862" width="13.69921875" customWidth="1"/>
    <col min="14863" max="14863" width="0.59765625" customWidth="1"/>
    <col min="14864" max="14864" width="13.69921875" customWidth="1"/>
    <col min="14865" max="14865" width="0.59765625" customWidth="1"/>
    <col min="14866" max="14866" width="13.69921875" customWidth="1"/>
    <col min="14867" max="14867" width="0.59765625" customWidth="1"/>
    <col min="14868" max="14868" width="13.69921875" customWidth="1"/>
    <col min="14869" max="14869" width="17" bestFit="1" customWidth="1"/>
    <col min="14870" max="14871" width="14.8984375" bestFit="1" customWidth="1"/>
    <col min="14873" max="14873" width="0.59765625" customWidth="1"/>
    <col min="15105" max="15105" width="51.59765625" customWidth="1"/>
    <col min="15106" max="15106" width="8.296875" customWidth="1"/>
    <col min="15107" max="15107" width="0.59765625" customWidth="1"/>
    <col min="15108" max="15108" width="13.69921875" customWidth="1"/>
    <col min="15109" max="15109" width="0.59765625" customWidth="1"/>
    <col min="15110" max="15110" width="13.69921875" customWidth="1"/>
    <col min="15111" max="15111" width="0.59765625" customWidth="1"/>
    <col min="15112" max="15112" width="13.69921875" customWidth="1"/>
    <col min="15113" max="15113" width="0.59765625" customWidth="1"/>
    <col min="15114" max="15114" width="13.69921875" customWidth="1"/>
    <col min="15115" max="15115" width="0.59765625" customWidth="1"/>
    <col min="15116" max="15116" width="13.69921875" customWidth="1"/>
    <col min="15117" max="15117" width="0.59765625" customWidth="1"/>
    <col min="15118" max="15118" width="13.69921875" customWidth="1"/>
    <col min="15119" max="15119" width="0.59765625" customWidth="1"/>
    <col min="15120" max="15120" width="13.69921875" customWidth="1"/>
    <col min="15121" max="15121" width="0.59765625" customWidth="1"/>
    <col min="15122" max="15122" width="13.69921875" customWidth="1"/>
    <col min="15123" max="15123" width="0.59765625" customWidth="1"/>
    <col min="15124" max="15124" width="13.69921875" customWidth="1"/>
    <col min="15125" max="15125" width="17" bestFit="1" customWidth="1"/>
    <col min="15126" max="15127" width="14.8984375" bestFit="1" customWidth="1"/>
    <col min="15129" max="15129" width="0.59765625" customWidth="1"/>
    <col min="15361" max="15361" width="51.59765625" customWidth="1"/>
    <col min="15362" max="15362" width="8.296875" customWidth="1"/>
    <col min="15363" max="15363" width="0.59765625" customWidth="1"/>
    <col min="15364" max="15364" width="13.69921875" customWidth="1"/>
    <col min="15365" max="15365" width="0.59765625" customWidth="1"/>
    <col min="15366" max="15366" width="13.69921875" customWidth="1"/>
    <col min="15367" max="15367" width="0.59765625" customWidth="1"/>
    <col min="15368" max="15368" width="13.69921875" customWidth="1"/>
    <col min="15369" max="15369" width="0.59765625" customWidth="1"/>
    <col min="15370" max="15370" width="13.69921875" customWidth="1"/>
    <col min="15371" max="15371" width="0.59765625" customWidth="1"/>
    <col min="15372" max="15372" width="13.69921875" customWidth="1"/>
    <col min="15373" max="15373" width="0.59765625" customWidth="1"/>
    <col min="15374" max="15374" width="13.69921875" customWidth="1"/>
    <col min="15375" max="15375" width="0.59765625" customWidth="1"/>
    <col min="15376" max="15376" width="13.69921875" customWidth="1"/>
    <col min="15377" max="15377" width="0.59765625" customWidth="1"/>
    <col min="15378" max="15378" width="13.69921875" customWidth="1"/>
    <col min="15379" max="15379" width="0.59765625" customWidth="1"/>
    <col min="15380" max="15380" width="13.69921875" customWidth="1"/>
    <col min="15381" max="15381" width="17" bestFit="1" customWidth="1"/>
    <col min="15382" max="15383" width="14.8984375" bestFit="1" customWidth="1"/>
    <col min="15385" max="15385" width="0.59765625" customWidth="1"/>
    <col min="15617" max="15617" width="51.59765625" customWidth="1"/>
    <col min="15618" max="15618" width="8.296875" customWidth="1"/>
    <col min="15619" max="15619" width="0.59765625" customWidth="1"/>
    <col min="15620" max="15620" width="13.69921875" customWidth="1"/>
    <col min="15621" max="15621" width="0.59765625" customWidth="1"/>
    <col min="15622" max="15622" width="13.69921875" customWidth="1"/>
    <col min="15623" max="15623" width="0.59765625" customWidth="1"/>
    <col min="15624" max="15624" width="13.69921875" customWidth="1"/>
    <col min="15625" max="15625" width="0.59765625" customWidth="1"/>
    <col min="15626" max="15626" width="13.69921875" customWidth="1"/>
    <col min="15627" max="15627" width="0.59765625" customWidth="1"/>
    <col min="15628" max="15628" width="13.69921875" customWidth="1"/>
    <col min="15629" max="15629" width="0.59765625" customWidth="1"/>
    <col min="15630" max="15630" width="13.69921875" customWidth="1"/>
    <col min="15631" max="15631" width="0.59765625" customWidth="1"/>
    <col min="15632" max="15632" width="13.69921875" customWidth="1"/>
    <col min="15633" max="15633" width="0.59765625" customWidth="1"/>
    <col min="15634" max="15634" width="13.69921875" customWidth="1"/>
    <col min="15635" max="15635" width="0.59765625" customWidth="1"/>
    <col min="15636" max="15636" width="13.69921875" customWidth="1"/>
    <col min="15637" max="15637" width="17" bestFit="1" customWidth="1"/>
    <col min="15638" max="15639" width="14.8984375" bestFit="1" customWidth="1"/>
    <col min="15641" max="15641" width="0.59765625" customWidth="1"/>
    <col min="15873" max="15873" width="51.59765625" customWidth="1"/>
    <col min="15874" max="15874" width="8.296875" customWidth="1"/>
    <col min="15875" max="15875" width="0.59765625" customWidth="1"/>
    <col min="15876" max="15876" width="13.69921875" customWidth="1"/>
    <col min="15877" max="15877" width="0.59765625" customWidth="1"/>
    <col min="15878" max="15878" width="13.69921875" customWidth="1"/>
    <col min="15879" max="15879" width="0.59765625" customWidth="1"/>
    <col min="15880" max="15880" width="13.69921875" customWidth="1"/>
    <col min="15881" max="15881" width="0.59765625" customWidth="1"/>
    <col min="15882" max="15882" width="13.69921875" customWidth="1"/>
    <col min="15883" max="15883" width="0.59765625" customWidth="1"/>
    <col min="15884" max="15884" width="13.69921875" customWidth="1"/>
    <col min="15885" max="15885" width="0.59765625" customWidth="1"/>
    <col min="15886" max="15886" width="13.69921875" customWidth="1"/>
    <col min="15887" max="15887" width="0.59765625" customWidth="1"/>
    <col min="15888" max="15888" width="13.69921875" customWidth="1"/>
    <col min="15889" max="15889" width="0.59765625" customWidth="1"/>
    <col min="15890" max="15890" width="13.69921875" customWidth="1"/>
    <col min="15891" max="15891" width="0.59765625" customWidth="1"/>
    <col min="15892" max="15892" width="13.69921875" customWidth="1"/>
    <col min="15893" max="15893" width="17" bestFit="1" customWidth="1"/>
    <col min="15894" max="15895" width="14.8984375" bestFit="1" customWidth="1"/>
    <col min="15897" max="15897" width="0.59765625" customWidth="1"/>
    <col min="16129" max="16129" width="51.59765625" customWidth="1"/>
    <col min="16130" max="16130" width="8.296875" customWidth="1"/>
    <col min="16131" max="16131" width="0.59765625" customWidth="1"/>
    <col min="16132" max="16132" width="13.69921875" customWidth="1"/>
    <col min="16133" max="16133" width="0.59765625" customWidth="1"/>
    <col min="16134" max="16134" width="13.69921875" customWidth="1"/>
    <col min="16135" max="16135" width="0.59765625" customWidth="1"/>
    <col min="16136" max="16136" width="13.69921875" customWidth="1"/>
    <col min="16137" max="16137" width="0.59765625" customWidth="1"/>
    <col min="16138" max="16138" width="13.69921875" customWidth="1"/>
    <col min="16139" max="16139" width="0.59765625" customWidth="1"/>
    <col min="16140" max="16140" width="13.69921875" customWidth="1"/>
    <col min="16141" max="16141" width="0.59765625" customWidth="1"/>
    <col min="16142" max="16142" width="13.69921875" customWidth="1"/>
    <col min="16143" max="16143" width="0.59765625" customWidth="1"/>
    <col min="16144" max="16144" width="13.69921875" customWidth="1"/>
    <col min="16145" max="16145" width="0.59765625" customWidth="1"/>
    <col min="16146" max="16146" width="13.69921875" customWidth="1"/>
    <col min="16147" max="16147" width="0.59765625" customWidth="1"/>
    <col min="16148" max="16148" width="13.69921875" customWidth="1"/>
    <col min="16149" max="16149" width="17" bestFit="1" customWidth="1"/>
    <col min="16150" max="16151" width="14.8984375" bestFit="1" customWidth="1"/>
    <col min="16153" max="16153" width="0.59765625" customWidth="1"/>
  </cols>
  <sheetData>
    <row r="1" spans="1:23" ht="22.5" customHeight="1" x14ac:dyDescent="0.7">
      <c r="A1" s="3" t="s">
        <v>45</v>
      </c>
      <c r="B1" s="6"/>
      <c r="C1" s="6"/>
      <c r="D1" s="6"/>
      <c r="E1" s="6"/>
      <c r="F1" s="6"/>
      <c r="G1" s="78"/>
      <c r="H1" s="78"/>
      <c r="I1" s="78"/>
    </row>
    <row r="2" spans="1:23" ht="22.5" customHeight="1" x14ac:dyDescent="0.7">
      <c r="A2" s="57" t="s">
        <v>75</v>
      </c>
      <c r="B2" s="81"/>
    </row>
    <row r="3" spans="1:23" ht="20" customHeight="1" x14ac:dyDescent="0.7">
      <c r="A3" s="82"/>
      <c r="B3" s="81"/>
    </row>
    <row r="4" spans="1:23" s="121" customFormat="1" ht="22" x14ac:dyDescent="0.65">
      <c r="A4" s="119"/>
      <c r="B4" s="120"/>
      <c r="C4" s="120"/>
      <c r="D4" s="141" t="s">
        <v>37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3" s="121" customFormat="1" ht="22" x14ac:dyDescent="0.65">
      <c r="A5" s="119"/>
      <c r="B5" s="120"/>
      <c r="C5" s="120"/>
      <c r="D5" s="122"/>
      <c r="E5" s="122"/>
      <c r="F5" s="122"/>
      <c r="G5" s="122"/>
      <c r="H5" s="122"/>
      <c r="I5" s="122"/>
      <c r="J5" s="122"/>
      <c r="K5" s="122"/>
      <c r="L5" s="142" t="s">
        <v>77</v>
      </c>
      <c r="M5" s="142"/>
      <c r="N5" s="142"/>
      <c r="O5" s="122"/>
      <c r="P5" s="122"/>
      <c r="Q5" s="122"/>
      <c r="R5" s="122"/>
      <c r="S5" s="122"/>
      <c r="T5" s="122"/>
    </row>
    <row r="6" spans="1:23" s="121" customFormat="1" ht="22" x14ac:dyDescent="0.65">
      <c r="A6" s="119"/>
      <c r="B6" s="120"/>
      <c r="C6" s="122"/>
      <c r="D6" s="122"/>
      <c r="E6" s="122"/>
      <c r="F6" s="122"/>
      <c r="G6" s="122"/>
      <c r="H6" s="143" t="s">
        <v>15</v>
      </c>
      <c r="I6" s="143"/>
      <c r="J6" s="143"/>
      <c r="K6" s="123"/>
      <c r="L6" s="143" t="s">
        <v>76</v>
      </c>
      <c r="M6" s="143"/>
      <c r="N6" s="143"/>
      <c r="O6" s="122"/>
      <c r="P6" s="122"/>
      <c r="Q6" s="122"/>
      <c r="R6" s="122"/>
      <c r="S6" s="122"/>
      <c r="T6" s="122"/>
    </row>
    <row r="7" spans="1:23" s="121" customFormat="1" ht="22" x14ac:dyDescent="0.65">
      <c r="A7" s="119"/>
      <c r="B7" s="120"/>
      <c r="C7" s="122"/>
      <c r="D7" s="122"/>
      <c r="E7" s="122"/>
      <c r="F7" s="122"/>
      <c r="G7" s="122"/>
      <c r="H7" s="123"/>
      <c r="I7" s="123"/>
      <c r="J7" s="123"/>
      <c r="K7" s="123"/>
      <c r="L7" s="123"/>
      <c r="M7" s="123"/>
      <c r="N7" s="123" t="s">
        <v>83</v>
      </c>
      <c r="O7" s="122"/>
      <c r="P7" s="124"/>
      <c r="Q7" s="122"/>
      <c r="R7" s="122"/>
      <c r="S7" s="122"/>
      <c r="T7" s="122"/>
    </row>
    <row r="8" spans="1:23" s="121" customFormat="1" ht="22" x14ac:dyDescent="0.65">
      <c r="A8" s="125"/>
      <c r="B8" s="126"/>
      <c r="C8" s="123"/>
      <c r="D8" s="123"/>
      <c r="E8" s="123"/>
      <c r="F8" s="123"/>
      <c r="G8" s="123"/>
      <c r="H8" s="123" t="s">
        <v>78</v>
      </c>
      <c r="I8" s="123"/>
      <c r="L8" s="123"/>
      <c r="N8" s="123" t="s">
        <v>77</v>
      </c>
      <c r="O8" s="123"/>
      <c r="P8" s="124" t="s">
        <v>83</v>
      </c>
      <c r="Q8" s="123"/>
      <c r="R8" s="123" t="s">
        <v>87</v>
      </c>
      <c r="S8" s="123"/>
      <c r="T8" s="123"/>
    </row>
    <row r="9" spans="1:23" s="121" customFormat="1" ht="22" x14ac:dyDescent="0.65">
      <c r="A9" s="125"/>
      <c r="B9" s="126"/>
      <c r="C9" s="123"/>
      <c r="D9" s="123" t="s">
        <v>113</v>
      </c>
      <c r="E9" s="123"/>
      <c r="F9" s="123" t="s">
        <v>18</v>
      </c>
      <c r="G9" s="123"/>
      <c r="H9" s="127" t="s">
        <v>115</v>
      </c>
      <c r="I9" s="123"/>
      <c r="J9" s="123" t="s">
        <v>26</v>
      </c>
      <c r="K9" s="123"/>
      <c r="L9" s="123" t="s">
        <v>81</v>
      </c>
      <c r="M9" s="123"/>
      <c r="N9" s="128" t="s">
        <v>136</v>
      </c>
      <c r="O9" s="123"/>
      <c r="P9" s="124" t="s">
        <v>85</v>
      </c>
      <c r="Q9" s="123"/>
      <c r="R9" s="123" t="s">
        <v>88</v>
      </c>
      <c r="S9" s="123"/>
      <c r="T9" s="123" t="s">
        <v>25</v>
      </c>
    </row>
    <row r="10" spans="1:23" s="121" customFormat="1" ht="22" x14ac:dyDescent="0.65">
      <c r="A10" s="125"/>
      <c r="B10" s="126"/>
      <c r="C10" s="123"/>
      <c r="D10" s="123" t="s">
        <v>112</v>
      </c>
      <c r="E10" s="123"/>
      <c r="F10" s="123" t="s">
        <v>79</v>
      </c>
      <c r="G10" s="123"/>
      <c r="H10" s="123" t="s">
        <v>80</v>
      </c>
      <c r="I10" s="123"/>
      <c r="J10" s="123" t="s">
        <v>28</v>
      </c>
      <c r="K10" s="123"/>
      <c r="L10" s="123" t="s">
        <v>82</v>
      </c>
      <c r="M10" s="123"/>
      <c r="N10" s="123" t="s">
        <v>84</v>
      </c>
      <c r="O10" s="123"/>
      <c r="P10" s="124" t="s">
        <v>86</v>
      </c>
      <c r="Q10" s="123"/>
      <c r="R10" s="123" t="s">
        <v>89</v>
      </c>
      <c r="S10" s="123"/>
      <c r="T10" s="123" t="s">
        <v>27</v>
      </c>
    </row>
    <row r="11" spans="1:23" s="121" customFormat="1" ht="22" x14ac:dyDescent="0.65">
      <c r="A11" s="125"/>
      <c r="D11" s="144" t="s">
        <v>43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</row>
    <row r="12" spans="1:23" ht="22" x14ac:dyDescent="0.65">
      <c r="A12" s="15" t="s">
        <v>151</v>
      </c>
      <c r="B12" s="84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3" ht="22" x14ac:dyDescent="0.7">
      <c r="A13" s="131" t="s">
        <v>92</v>
      </c>
      <c r="B13" s="84"/>
      <c r="C13" s="85"/>
      <c r="D13" s="85">
        <v>1000000</v>
      </c>
      <c r="E13" s="85"/>
      <c r="F13" s="85">
        <v>1006859</v>
      </c>
      <c r="G13" s="85"/>
      <c r="H13" s="85">
        <v>100000</v>
      </c>
      <c r="I13" s="85"/>
      <c r="J13" s="86">
        <v>164718</v>
      </c>
      <c r="K13" s="86"/>
      <c r="L13" s="86">
        <v>-43668</v>
      </c>
      <c r="M13" s="86"/>
      <c r="N13" s="86">
        <f>L13</f>
        <v>-43668</v>
      </c>
      <c r="O13" s="85"/>
      <c r="P13" s="85">
        <f>SUM(D13:J13,N13)</f>
        <v>2227909</v>
      </c>
      <c r="Q13" s="85"/>
      <c r="R13" s="85">
        <v>223834</v>
      </c>
      <c r="S13" s="85"/>
      <c r="T13" s="85">
        <f>P13+R13</f>
        <v>2451743</v>
      </c>
      <c r="V13" s="70"/>
    </row>
    <row r="14" spans="1:23" ht="22" customHeight="1" x14ac:dyDescent="0.7">
      <c r="A14" s="80"/>
      <c r="B14" s="84"/>
      <c r="C14" s="87"/>
      <c r="D14" s="85"/>
      <c r="E14" s="87"/>
      <c r="F14" s="85"/>
      <c r="G14" s="85"/>
      <c r="H14" s="85"/>
      <c r="I14" s="85"/>
      <c r="J14" s="85"/>
      <c r="K14" s="85"/>
      <c r="L14" s="85"/>
      <c r="M14" s="85"/>
      <c r="N14" s="85"/>
      <c r="O14" s="87"/>
      <c r="P14" s="85"/>
      <c r="Q14" s="87"/>
      <c r="R14" s="85"/>
      <c r="S14" s="87"/>
      <c r="T14" s="85"/>
      <c r="V14" s="70"/>
    </row>
    <row r="15" spans="1:23" s="6" customFormat="1" ht="22" x14ac:dyDescent="0.7">
      <c r="A15" s="131" t="s">
        <v>41</v>
      </c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90"/>
      <c r="V15" s="90"/>
      <c r="W15" s="90"/>
    </row>
    <row r="16" spans="1:23" ht="22" x14ac:dyDescent="0.7">
      <c r="A16" s="100" t="s">
        <v>90</v>
      </c>
      <c r="C16" s="73"/>
      <c r="D16" s="73">
        <v>0</v>
      </c>
      <c r="E16" s="73"/>
      <c r="F16" s="73">
        <v>0</v>
      </c>
      <c r="G16" s="73"/>
      <c r="H16" s="73">
        <v>0</v>
      </c>
      <c r="I16" s="73"/>
      <c r="J16" s="73">
        <f>'PL 6-7'!F29</f>
        <v>104010</v>
      </c>
      <c r="K16" s="76"/>
      <c r="L16" s="73">
        <v>0</v>
      </c>
      <c r="M16" s="76"/>
      <c r="N16" s="73">
        <f>L16</f>
        <v>0</v>
      </c>
      <c r="O16" s="73"/>
      <c r="P16" s="73">
        <f>SUM(D16:J16,N16)</f>
        <v>104010</v>
      </c>
      <c r="Q16" s="73"/>
      <c r="R16" s="73">
        <f>'PL 6-7'!F30</f>
        <v>148</v>
      </c>
      <c r="S16" s="73"/>
      <c r="T16" s="73">
        <f>P16+R16</f>
        <v>104158</v>
      </c>
      <c r="U16" s="90"/>
      <c r="V16" s="70"/>
      <c r="W16" s="70"/>
    </row>
    <row r="17" spans="1:23" ht="22" x14ac:dyDescent="0.7">
      <c r="A17" s="100" t="s">
        <v>137</v>
      </c>
      <c r="B17" s="84"/>
      <c r="C17" s="74"/>
      <c r="D17" s="75">
        <v>0</v>
      </c>
      <c r="E17" s="74"/>
      <c r="F17" s="75">
        <v>0</v>
      </c>
      <c r="G17" s="76"/>
      <c r="H17" s="75">
        <v>0</v>
      </c>
      <c r="I17" s="76"/>
      <c r="J17" s="75">
        <v>0</v>
      </c>
      <c r="K17" s="76"/>
      <c r="L17" s="75">
        <f>'PL 6-7'!F65-'PL 6-7'!F29</f>
        <v>15394</v>
      </c>
      <c r="M17" s="76"/>
      <c r="N17" s="75">
        <f>L17</f>
        <v>15394</v>
      </c>
      <c r="O17" s="77"/>
      <c r="P17" s="75">
        <f>SUM(D17:J17,N17)</f>
        <v>15394</v>
      </c>
      <c r="Q17" s="77"/>
      <c r="R17" s="75">
        <f>'PL 6-7'!F59-'SH 8-9 (C)'!L17</f>
        <v>9196</v>
      </c>
      <c r="S17" s="77"/>
      <c r="T17" s="75">
        <f>P17+R17</f>
        <v>24590</v>
      </c>
      <c r="U17" s="90"/>
      <c r="V17" s="70"/>
      <c r="W17" s="70"/>
    </row>
    <row r="18" spans="1:23" ht="22" x14ac:dyDescent="0.7">
      <c r="A18" s="131" t="s">
        <v>104</v>
      </c>
      <c r="C18" s="92"/>
      <c r="D18" s="93">
        <f>SUM(D16:D17)</f>
        <v>0</v>
      </c>
      <c r="E18" s="92"/>
      <c r="F18" s="93">
        <f>SUM(F16:F17)</f>
        <v>0</v>
      </c>
      <c r="G18" s="85"/>
      <c r="H18" s="93">
        <f>SUM(H16:H17)</f>
        <v>0</v>
      </c>
      <c r="I18" s="85"/>
      <c r="J18" s="93">
        <f>SUM(J16:J17)</f>
        <v>104010</v>
      </c>
      <c r="K18" s="85"/>
      <c r="L18" s="93">
        <f>SUM(L16:L17)</f>
        <v>15394</v>
      </c>
      <c r="M18" s="85"/>
      <c r="N18" s="93">
        <f>SUM(N16:N17)</f>
        <v>15394</v>
      </c>
      <c r="O18" s="94"/>
      <c r="P18" s="93">
        <f>SUM(P16:P17)</f>
        <v>119404</v>
      </c>
      <c r="Q18" s="94"/>
      <c r="R18" s="93">
        <f>SUM(R16:R17)</f>
        <v>9344</v>
      </c>
      <c r="S18" s="94"/>
      <c r="T18" s="93">
        <f>SUM(T16:T17)</f>
        <v>128748</v>
      </c>
      <c r="U18" s="90"/>
      <c r="V18" s="70"/>
      <c r="W18" s="70"/>
    </row>
    <row r="19" spans="1:23" ht="22" customHeight="1" x14ac:dyDescent="0.7">
      <c r="A19" s="82"/>
      <c r="C19" s="92"/>
      <c r="D19" s="85"/>
      <c r="E19" s="92"/>
      <c r="F19" s="85"/>
      <c r="G19" s="85"/>
      <c r="H19" s="85"/>
      <c r="I19" s="85"/>
      <c r="J19" s="85"/>
      <c r="K19" s="85"/>
      <c r="L19" s="85"/>
      <c r="M19" s="85"/>
      <c r="N19" s="85"/>
      <c r="O19" s="94"/>
      <c r="P19" s="85"/>
      <c r="Q19" s="94"/>
      <c r="R19" s="85"/>
      <c r="S19" s="94"/>
      <c r="T19" s="85"/>
      <c r="U19" s="90"/>
      <c r="V19" s="70"/>
      <c r="W19" s="70"/>
    </row>
    <row r="20" spans="1:23" ht="22.5" thickBot="1" x14ac:dyDescent="0.75">
      <c r="A20" s="99" t="s">
        <v>148</v>
      </c>
      <c r="C20" s="95"/>
      <c r="D20" s="96">
        <f>D13+D18</f>
        <v>1000000</v>
      </c>
      <c r="E20" s="95"/>
      <c r="F20" s="96">
        <f>F13+F18</f>
        <v>1006859</v>
      </c>
      <c r="G20" s="95"/>
      <c r="H20" s="96">
        <f>H13+H18</f>
        <v>100000</v>
      </c>
      <c r="I20" s="95"/>
      <c r="J20" s="96">
        <f>J13+J18</f>
        <v>268728</v>
      </c>
      <c r="K20" s="95"/>
      <c r="L20" s="96">
        <f>L13+L18</f>
        <v>-28274</v>
      </c>
      <c r="M20" s="95"/>
      <c r="N20" s="96">
        <f>N13+N18</f>
        <v>-28274</v>
      </c>
      <c r="O20" s="95"/>
      <c r="P20" s="96">
        <f>P13+P18</f>
        <v>2347313</v>
      </c>
      <c r="Q20" s="95"/>
      <c r="R20" s="96">
        <f>R13+R18</f>
        <v>233178</v>
      </c>
      <c r="S20" s="95"/>
      <c r="T20" s="96">
        <f>T13+T18</f>
        <v>2580491</v>
      </c>
      <c r="U20" s="90"/>
      <c r="V20" s="70"/>
      <c r="W20" s="2"/>
    </row>
    <row r="21" spans="1:23" ht="8" customHeight="1" thickTop="1" x14ac:dyDescent="0.7">
      <c r="A21" s="83"/>
      <c r="B21" s="84"/>
      <c r="C21" s="46"/>
      <c r="D21" s="97"/>
      <c r="E21" s="46"/>
      <c r="F21" s="46"/>
      <c r="G21" s="46"/>
      <c r="H21" s="46"/>
      <c r="I21" s="46"/>
      <c r="J21" s="97"/>
      <c r="K21" s="97"/>
      <c r="L21" s="97"/>
      <c r="M21" s="97"/>
      <c r="N21" s="97"/>
      <c r="O21" s="46"/>
      <c r="P21" s="97"/>
      <c r="Q21" s="46"/>
      <c r="R21" s="97"/>
      <c r="S21" s="46"/>
      <c r="T21" s="97"/>
    </row>
    <row r="22" spans="1:23" ht="23" customHeight="1" x14ac:dyDescent="0.7">
      <c r="A22" s="3" t="s">
        <v>45</v>
      </c>
      <c r="B22" s="6"/>
      <c r="C22" s="6"/>
      <c r="D22" s="6"/>
      <c r="E22" s="6"/>
      <c r="F22" s="6"/>
      <c r="G22" s="78"/>
      <c r="H22" s="78"/>
      <c r="I22" s="78"/>
    </row>
    <row r="23" spans="1:23" ht="23" customHeight="1" x14ac:dyDescent="0.7">
      <c r="A23" s="57" t="s">
        <v>75</v>
      </c>
      <c r="B23" s="81"/>
    </row>
    <row r="24" spans="1:23" ht="20" customHeight="1" x14ac:dyDescent="0.7">
      <c r="A24" s="82"/>
      <c r="B24" s="81"/>
    </row>
    <row r="25" spans="1:23" s="121" customFormat="1" ht="22" x14ac:dyDescent="0.65">
      <c r="A25" s="119"/>
      <c r="B25" s="120"/>
      <c r="C25" s="120"/>
      <c r="D25" s="141" t="s">
        <v>37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3" s="121" customFormat="1" ht="22" x14ac:dyDescent="0.65">
      <c r="A26" s="119"/>
      <c r="B26" s="120"/>
      <c r="C26" s="120"/>
      <c r="D26" s="122"/>
      <c r="E26" s="122"/>
      <c r="F26" s="122"/>
      <c r="G26" s="122"/>
      <c r="H26" s="122"/>
      <c r="I26" s="122"/>
      <c r="J26" s="122"/>
      <c r="K26" s="122"/>
      <c r="L26" s="142" t="s">
        <v>77</v>
      </c>
      <c r="M26" s="142"/>
      <c r="N26" s="142"/>
      <c r="O26" s="122"/>
      <c r="P26" s="122"/>
      <c r="Q26" s="122"/>
      <c r="R26" s="122"/>
      <c r="S26" s="122"/>
      <c r="T26" s="122"/>
    </row>
    <row r="27" spans="1:23" s="121" customFormat="1" ht="22" x14ac:dyDescent="0.65">
      <c r="A27" s="119"/>
      <c r="B27" s="120"/>
      <c r="C27" s="122"/>
      <c r="D27" s="122"/>
      <c r="E27" s="122"/>
      <c r="F27" s="122"/>
      <c r="G27" s="122"/>
      <c r="H27" s="143" t="s">
        <v>15</v>
      </c>
      <c r="I27" s="143"/>
      <c r="J27" s="143"/>
      <c r="K27" s="123"/>
      <c r="L27" s="143" t="s">
        <v>76</v>
      </c>
      <c r="M27" s="143"/>
      <c r="N27" s="143"/>
      <c r="O27" s="122"/>
      <c r="P27" s="122"/>
      <c r="Q27" s="122"/>
      <c r="R27" s="122"/>
      <c r="S27" s="122"/>
      <c r="T27" s="122"/>
    </row>
    <row r="28" spans="1:23" s="121" customFormat="1" ht="22" x14ac:dyDescent="0.65">
      <c r="A28" s="119"/>
      <c r="B28" s="120"/>
      <c r="C28" s="122"/>
      <c r="D28" s="122"/>
      <c r="E28" s="122"/>
      <c r="F28" s="122"/>
      <c r="G28" s="122"/>
      <c r="H28" s="123"/>
      <c r="I28" s="123"/>
      <c r="J28" s="123"/>
      <c r="K28" s="123"/>
      <c r="L28" s="123"/>
      <c r="M28" s="123"/>
      <c r="N28" s="123" t="s">
        <v>83</v>
      </c>
      <c r="O28" s="122"/>
      <c r="P28" s="124"/>
      <c r="Q28" s="122"/>
      <c r="R28" s="122"/>
      <c r="S28" s="122"/>
      <c r="T28" s="122"/>
    </row>
    <row r="29" spans="1:23" s="121" customFormat="1" ht="22" x14ac:dyDescent="0.65">
      <c r="A29" s="125"/>
      <c r="B29" s="126"/>
      <c r="C29" s="123"/>
      <c r="D29" s="123"/>
      <c r="E29" s="123"/>
      <c r="F29" s="123"/>
      <c r="G29" s="123"/>
      <c r="H29" s="123" t="s">
        <v>78</v>
      </c>
      <c r="I29" s="123"/>
      <c r="L29" s="123"/>
      <c r="N29" s="123" t="s">
        <v>77</v>
      </c>
      <c r="O29" s="123"/>
      <c r="P29" s="124" t="s">
        <v>83</v>
      </c>
      <c r="Q29" s="123"/>
      <c r="R29" s="123" t="s">
        <v>87</v>
      </c>
      <c r="S29" s="123"/>
      <c r="T29" s="123"/>
    </row>
    <row r="30" spans="1:23" s="121" customFormat="1" ht="22" x14ac:dyDescent="0.65">
      <c r="A30" s="125"/>
      <c r="B30" s="126"/>
      <c r="C30" s="123"/>
      <c r="D30" s="123" t="s">
        <v>113</v>
      </c>
      <c r="E30" s="123"/>
      <c r="F30" s="123" t="s">
        <v>18</v>
      </c>
      <c r="G30" s="123"/>
      <c r="H30" s="127" t="s">
        <v>115</v>
      </c>
      <c r="I30" s="123"/>
      <c r="J30" s="123" t="s">
        <v>26</v>
      </c>
      <c r="K30" s="123"/>
      <c r="L30" s="123" t="s">
        <v>81</v>
      </c>
      <c r="M30" s="123"/>
      <c r="N30" s="128" t="s">
        <v>136</v>
      </c>
      <c r="O30" s="123"/>
      <c r="P30" s="124" t="s">
        <v>85</v>
      </c>
      <c r="Q30" s="123"/>
      <c r="R30" s="123" t="s">
        <v>88</v>
      </c>
      <c r="S30" s="123"/>
      <c r="T30" s="123" t="s">
        <v>25</v>
      </c>
    </row>
    <row r="31" spans="1:23" s="121" customFormat="1" ht="22" x14ac:dyDescent="0.65">
      <c r="A31" s="125"/>
      <c r="B31" s="126"/>
      <c r="C31" s="123"/>
      <c r="D31" s="123" t="s">
        <v>112</v>
      </c>
      <c r="E31" s="123"/>
      <c r="F31" s="123" t="s">
        <v>79</v>
      </c>
      <c r="G31" s="123"/>
      <c r="H31" s="123" t="s">
        <v>80</v>
      </c>
      <c r="I31" s="123"/>
      <c r="J31" s="123" t="s">
        <v>28</v>
      </c>
      <c r="K31" s="123"/>
      <c r="L31" s="123" t="s">
        <v>82</v>
      </c>
      <c r="M31" s="123"/>
      <c r="N31" s="123" t="s">
        <v>84</v>
      </c>
      <c r="O31" s="123"/>
      <c r="P31" s="124" t="s">
        <v>86</v>
      </c>
      <c r="Q31" s="123"/>
      <c r="R31" s="123" t="s">
        <v>89</v>
      </c>
      <c r="S31" s="123"/>
      <c r="T31" s="123" t="s">
        <v>27</v>
      </c>
    </row>
    <row r="32" spans="1:23" s="121" customFormat="1" ht="22" x14ac:dyDescent="0.65">
      <c r="A32" s="125"/>
      <c r="D32" s="144" t="s">
        <v>43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</row>
    <row r="33" spans="1:23" ht="22" x14ac:dyDescent="0.65">
      <c r="A33" s="15" t="s">
        <v>152</v>
      </c>
      <c r="B33" s="8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3" ht="22" x14ac:dyDescent="0.7">
      <c r="A34" s="131" t="s">
        <v>149</v>
      </c>
      <c r="B34" s="84"/>
      <c r="C34" s="85"/>
      <c r="D34" s="85">
        <v>1000000</v>
      </c>
      <c r="E34" s="85"/>
      <c r="F34" s="85">
        <v>1006859</v>
      </c>
      <c r="G34" s="85"/>
      <c r="H34" s="85">
        <v>100000</v>
      </c>
      <c r="I34" s="85"/>
      <c r="J34" s="86">
        <v>475925</v>
      </c>
      <c r="K34" s="86"/>
      <c r="L34" s="86">
        <v>-63586</v>
      </c>
      <c r="M34" s="86"/>
      <c r="N34" s="86">
        <f>L34</f>
        <v>-63586</v>
      </c>
      <c r="O34" s="85"/>
      <c r="P34" s="85">
        <f>SUM(D34:J34,N34)</f>
        <v>2519198</v>
      </c>
      <c r="Q34" s="85"/>
      <c r="R34" s="85">
        <v>211359</v>
      </c>
      <c r="S34" s="85"/>
      <c r="T34" s="85">
        <f>P34+R34</f>
        <v>2730557</v>
      </c>
      <c r="V34" s="70"/>
    </row>
    <row r="35" spans="1:23" ht="22" customHeight="1" x14ac:dyDescent="0.7">
      <c r="A35" s="80"/>
      <c r="B35" s="84"/>
      <c r="C35" s="87"/>
      <c r="D35" s="85"/>
      <c r="E35" s="87"/>
      <c r="F35" s="85"/>
      <c r="G35" s="85"/>
      <c r="H35" s="85"/>
      <c r="I35" s="85"/>
      <c r="J35" s="85"/>
      <c r="K35" s="85"/>
      <c r="L35" s="85"/>
      <c r="M35" s="85"/>
      <c r="N35" s="85"/>
      <c r="O35" s="87"/>
      <c r="P35" s="85"/>
      <c r="Q35" s="87"/>
      <c r="R35" s="85"/>
      <c r="S35" s="87"/>
      <c r="T35" s="85"/>
      <c r="V35" s="70"/>
    </row>
    <row r="36" spans="1:23" s="6" customFormat="1" ht="22" x14ac:dyDescent="0.7">
      <c r="A36" s="131" t="s">
        <v>41</v>
      </c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90"/>
      <c r="V36" s="90"/>
      <c r="W36" s="90"/>
    </row>
    <row r="37" spans="1:23" ht="22" x14ac:dyDescent="0.7">
      <c r="A37" s="100" t="s">
        <v>90</v>
      </c>
      <c r="C37" s="73"/>
      <c r="D37" s="73">
        <v>0</v>
      </c>
      <c r="E37" s="73"/>
      <c r="F37" s="73">
        <v>0</v>
      </c>
      <c r="G37" s="73"/>
      <c r="H37" s="73">
        <v>0</v>
      </c>
      <c r="I37" s="73"/>
      <c r="J37" s="73">
        <f>'PL 6-7'!D29</f>
        <v>131878</v>
      </c>
      <c r="K37" s="76"/>
      <c r="L37" s="73">
        <v>0</v>
      </c>
      <c r="M37" s="76"/>
      <c r="N37" s="73">
        <f>L37</f>
        <v>0</v>
      </c>
      <c r="O37" s="73"/>
      <c r="P37" s="73">
        <f>SUM(D37:J37,N37)</f>
        <v>131878</v>
      </c>
      <c r="Q37" s="73"/>
      <c r="R37" s="73">
        <f>'PL 6-7'!D30</f>
        <v>-4842</v>
      </c>
      <c r="S37" s="73"/>
      <c r="T37" s="73">
        <f>P37+R37</f>
        <v>127036</v>
      </c>
      <c r="U37" s="90"/>
      <c r="V37" s="70"/>
      <c r="W37" s="70"/>
    </row>
    <row r="38" spans="1:23" ht="22" x14ac:dyDescent="0.7">
      <c r="A38" s="100" t="s">
        <v>138</v>
      </c>
      <c r="B38" s="84"/>
      <c r="C38" s="74"/>
      <c r="D38" s="75">
        <v>0</v>
      </c>
      <c r="E38" s="74"/>
      <c r="F38" s="75">
        <v>0</v>
      </c>
      <c r="G38" s="76"/>
      <c r="H38" s="75">
        <v>0</v>
      </c>
      <c r="I38" s="76"/>
      <c r="J38" s="75">
        <f>'PL 6-7'!H52</f>
        <v>0</v>
      </c>
      <c r="K38" s="76"/>
      <c r="L38" s="75">
        <v>-8390</v>
      </c>
      <c r="M38" s="76"/>
      <c r="N38" s="75">
        <f>L38</f>
        <v>-8390</v>
      </c>
      <c r="O38" s="77"/>
      <c r="P38" s="75">
        <f>SUM(D38:J38,N38)</f>
        <v>-8390</v>
      </c>
      <c r="Q38" s="77"/>
      <c r="R38" s="75">
        <f>'PL 6-7'!D59-'SH 8-9 (C)'!L38</f>
        <v>-4584</v>
      </c>
      <c r="S38" s="77"/>
      <c r="T38" s="75">
        <f>P38+R38</f>
        <v>-12974</v>
      </c>
      <c r="U38" s="90"/>
      <c r="V38" s="70"/>
      <c r="W38" s="70"/>
    </row>
    <row r="39" spans="1:23" ht="22" x14ac:dyDescent="0.7">
      <c r="A39" s="131" t="s">
        <v>91</v>
      </c>
      <c r="C39" s="92"/>
      <c r="D39" s="93">
        <f>SUM(D37:D38)</f>
        <v>0</v>
      </c>
      <c r="E39" s="92"/>
      <c r="F39" s="93">
        <f>SUM(F37:F38)</f>
        <v>0</v>
      </c>
      <c r="G39" s="85"/>
      <c r="H39" s="93">
        <f>SUM(H37:H38)</f>
        <v>0</v>
      </c>
      <c r="I39" s="85"/>
      <c r="J39" s="93">
        <f>SUM(J37:J38)</f>
        <v>131878</v>
      </c>
      <c r="K39" s="85"/>
      <c r="L39" s="93">
        <f>SUM(L37:L38)</f>
        <v>-8390</v>
      </c>
      <c r="M39" s="85"/>
      <c r="N39" s="93">
        <f>SUM(N37:N38)</f>
        <v>-8390</v>
      </c>
      <c r="O39" s="94"/>
      <c r="P39" s="93">
        <f>SUM(P37:P38)</f>
        <v>123488</v>
      </c>
      <c r="Q39" s="94"/>
      <c r="R39" s="93">
        <f>SUM(R37:R38)</f>
        <v>-9426</v>
      </c>
      <c r="S39" s="94"/>
      <c r="T39" s="93">
        <f>SUM(T37:T38)</f>
        <v>114062</v>
      </c>
      <c r="U39" s="90"/>
      <c r="V39" s="70"/>
      <c r="W39" s="70"/>
    </row>
    <row r="40" spans="1:23" ht="22" customHeight="1" x14ac:dyDescent="0.7">
      <c r="A40" s="82"/>
      <c r="C40" s="92"/>
      <c r="D40" s="85"/>
      <c r="E40" s="92"/>
      <c r="F40" s="85"/>
      <c r="G40" s="85"/>
      <c r="H40" s="85"/>
      <c r="I40" s="85"/>
      <c r="J40" s="85"/>
      <c r="K40" s="85"/>
      <c r="L40" s="85"/>
      <c r="M40" s="85"/>
      <c r="N40" s="85"/>
      <c r="O40" s="94"/>
      <c r="P40" s="85"/>
      <c r="Q40" s="94"/>
      <c r="R40" s="85"/>
      <c r="S40" s="94"/>
      <c r="T40" s="85"/>
      <c r="U40" s="90"/>
      <c r="V40" s="70"/>
      <c r="W40" s="70"/>
    </row>
    <row r="41" spans="1:23" ht="22.5" thickBot="1" x14ac:dyDescent="0.75">
      <c r="A41" s="131" t="s">
        <v>150</v>
      </c>
      <c r="C41" s="95"/>
      <c r="D41" s="96">
        <f>D34+D39</f>
        <v>1000000</v>
      </c>
      <c r="E41" s="95"/>
      <c r="F41" s="96">
        <f>F34+F39</f>
        <v>1006859</v>
      </c>
      <c r="G41" s="95"/>
      <c r="H41" s="96">
        <f>H34+H39</f>
        <v>100000</v>
      </c>
      <c r="I41" s="95"/>
      <c r="J41" s="96">
        <f>J34+J39</f>
        <v>607803</v>
      </c>
      <c r="K41" s="95"/>
      <c r="L41" s="96">
        <f>L34+L39</f>
        <v>-71976</v>
      </c>
      <c r="M41" s="95"/>
      <c r="N41" s="96">
        <f>N34+N39</f>
        <v>-71976</v>
      </c>
      <c r="O41" s="95"/>
      <c r="P41" s="96">
        <f>P34+P39</f>
        <v>2642686</v>
      </c>
      <c r="Q41" s="95"/>
      <c r="R41" s="96">
        <f>R34+R39</f>
        <v>201933</v>
      </c>
      <c r="S41" s="95"/>
      <c r="T41" s="96">
        <f>T34+T39</f>
        <v>2844619</v>
      </c>
      <c r="U41" s="90"/>
      <c r="V41" s="70"/>
      <c r="W41" s="2"/>
    </row>
    <row r="42" spans="1:23" ht="20.25" customHeight="1" thickTop="1" x14ac:dyDescent="0.65"/>
    <row r="43" spans="1:23" ht="20.25" customHeight="1" x14ac:dyDescent="0.65">
      <c r="D43" s="2"/>
      <c r="F43" s="2"/>
      <c r="H43" s="2"/>
      <c r="J43" s="2"/>
      <c r="N43" s="2"/>
      <c r="P43" s="2"/>
      <c r="R43" s="2"/>
      <c r="T43" s="2"/>
    </row>
    <row r="44" spans="1:23" ht="20.25" customHeight="1" x14ac:dyDescent="0.65"/>
    <row r="45" spans="1:23" ht="20.25" customHeight="1" x14ac:dyDescent="0.65"/>
    <row r="46" spans="1:23" ht="20.25" customHeight="1" x14ac:dyDescent="0.65"/>
    <row r="47" spans="1:23" ht="20.25" customHeight="1" x14ac:dyDescent="0.65"/>
    <row r="48" spans="1:23" ht="20.25" customHeight="1" x14ac:dyDescent="0.65"/>
    <row r="49" ht="20.25" customHeight="1" x14ac:dyDescent="0.65"/>
    <row r="50" ht="20.25" customHeight="1" x14ac:dyDescent="0.65"/>
    <row r="51" ht="20.25" customHeight="1" x14ac:dyDescent="0.65"/>
    <row r="52" ht="20.25" customHeight="1" x14ac:dyDescent="0.65"/>
    <row r="53" ht="20.25" customHeight="1" x14ac:dyDescent="0.65"/>
    <row r="54" ht="20.25" customHeight="1" x14ac:dyDescent="0.65"/>
    <row r="55" ht="20.25" customHeight="1" x14ac:dyDescent="0.65"/>
    <row r="56" ht="20.25" customHeight="1" x14ac:dyDescent="0.65"/>
    <row r="57" ht="20.25" customHeight="1" x14ac:dyDescent="0.65"/>
  </sheetData>
  <mergeCells count="10">
    <mergeCell ref="D11:T11"/>
    <mergeCell ref="L5:N5"/>
    <mergeCell ref="D4:T4"/>
    <mergeCell ref="H6:J6"/>
    <mergeCell ref="L6:N6"/>
    <mergeCell ref="D25:T25"/>
    <mergeCell ref="L26:N26"/>
    <mergeCell ref="H27:J27"/>
    <mergeCell ref="L27:N27"/>
    <mergeCell ref="D32:T32"/>
  </mergeCells>
  <pageMargins left="0.8" right="0.8" top="0.48" bottom="0.5" header="0.5" footer="0.5"/>
  <pageSetup paperSize="9" scale="83" firstPageNumber="8" fitToWidth="0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53"/>
  <sheetViews>
    <sheetView view="pageBreakPreview" topLeftCell="A12" zoomScale="50" zoomScaleNormal="70" zoomScaleSheetLayoutView="50" workbookViewId="0">
      <selection activeCell="H42" sqref="H42"/>
    </sheetView>
  </sheetViews>
  <sheetFormatPr defaultColWidth="10.3984375" defaultRowHeight="20.9" customHeight="1" x14ac:dyDescent="0.65"/>
  <cols>
    <col min="1" max="1" width="68.59765625" style="98" customWidth="1"/>
    <col min="2" max="2" width="8.296875" style="91" customWidth="1"/>
    <col min="3" max="3" width="0.59765625" customWidth="1"/>
    <col min="4" max="4" width="18.69921875" customWidth="1"/>
    <col min="5" max="5" width="0.59765625" customWidth="1"/>
    <col min="6" max="6" width="18.69921875" customWidth="1"/>
    <col min="7" max="7" width="0.59765625" customWidth="1"/>
    <col min="8" max="8" width="18.69921875" customWidth="1"/>
    <col min="9" max="9" width="0.59765625" customWidth="1"/>
    <col min="10" max="10" width="18.69921875" customWidth="1"/>
    <col min="11" max="11" width="0.59765625" customWidth="1"/>
    <col min="12" max="12" width="18.69921875" customWidth="1"/>
    <col min="13" max="13" width="17" bestFit="1" customWidth="1"/>
    <col min="14" max="15" width="14.8984375" bestFit="1" customWidth="1"/>
    <col min="17" max="17" width="0.59765625" customWidth="1"/>
    <col min="249" max="249" width="51.59765625" customWidth="1"/>
    <col min="250" max="250" width="8.296875" customWidth="1"/>
    <col min="251" max="251" width="0.59765625" customWidth="1"/>
    <col min="252" max="252" width="13.69921875" customWidth="1"/>
    <col min="253" max="253" width="0.59765625" customWidth="1"/>
    <col min="254" max="254" width="13.69921875" customWidth="1"/>
    <col min="255" max="255" width="0.59765625" customWidth="1"/>
    <col min="256" max="256" width="13.69921875" customWidth="1"/>
    <col min="257" max="257" width="0.59765625" customWidth="1"/>
    <col min="258" max="258" width="13.69921875" customWidth="1"/>
    <col min="259" max="259" width="0.59765625" customWidth="1"/>
    <col min="260" max="260" width="13.69921875" customWidth="1"/>
    <col min="261" max="261" width="0.59765625" customWidth="1"/>
    <col min="262" max="262" width="13.69921875" customWidth="1"/>
    <col min="263" max="263" width="0.59765625" customWidth="1"/>
    <col min="264" max="264" width="13.69921875" customWidth="1"/>
    <col min="265" max="265" width="0.59765625" customWidth="1"/>
    <col min="266" max="266" width="13.69921875" customWidth="1"/>
    <col min="267" max="267" width="0.59765625" customWidth="1"/>
    <col min="268" max="268" width="13.69921875" customWidth="1"/>
    <col min="269" max="269" width="17" bestFit="1" customWidth="1"/>
    <col min="270" max="271" width="14.8984375" bestFit="1" customWidth="1"/>
    <col min="273" max="273" width="0.59765625" customWidth="1"/>
    <col min="505" max="505" width="51.59765625" customWidth="1"/>
    <col min="506" max="506" width="8.296875" customWidth="1"/>
    <col min="507" max="507" width="0.59765625" customWidth="1"/>
    <col min="508" max="508" width="13.69921875" customWidth="1"/>
    <col min="509" max="509" width="0.59765625" customWidth="1"/>
    <col min="510" max="510" width="13.69921875" customWidth="1"/>
    <col min="511" max="511" width="0.59765625" customWidth="1"/>
    <col min="512" max="512" width="13.69921875" customWidth="1"/>
    <col min="513" max="513" width="0.59765625" customWidth="1"/>
    <col min="514" max="514" width="13.69921875" customWidth="1"/>
    <col min="515" max="515" width="0.59765625" customWidth="1"/>
    <col min="516" max="516" width="13.69921875" customWidth="1"/>
    <col min="517" max="517" width="0.59765625" customWidth="1"/>
    <col min="518" max="518" width="13.69921875" customWidth="1"/>
    <col min="519" max="519" width="0.59765625" customWidth="1"/>
    <col min="520" max="520" width="13.69921875" customWidth="1"/>
    <col min="521" max="521" width="0.59765625" customWidth="1"/>
    <col min="522" max="522" width="13.69921875" customWidth="1"/>
    <col min="523" max="523" width="0.59765625" customWidth="1"/>
    <col min="524" max="524" width="13.69921875" customWidth="1"/>
    <col min="525" max="525" width="17" bestFit="1" customWidth="1"/>
    <col min="526" max="527" width="14.8984375" bestFit="1" customWidth="1"/>
    <col min="529" max="529" width="0.59765625" customWidth="1"/>
    <col min="761" max="761" width="51.59765625" customWidth="1"/>
    <col min="762" max="762" width="8.296875" customWidth="1"/>
    <col min="763" max="763" width="0.59765625" customWidth="1"/>
    <col min="764" max="764" width="13.69921875" customWidth="1"/>
    <col min="765" max="765" width="0.59765625" customWidth="1"/>
    <col min="766" max="766" width="13.69921875" customWidth="1"/>
    <col min="767" max="767" width="0.59765625" customWidth="1"/>
    <col min="768" max="768" width="13.69921875" customWidth="1"/>
    <col min="769" max="769" width="0.59765625" customWidth="1"/>
    <col min="770" max="770" width="13.69921875" customWidth="1"/>
    <col min="771" max="771" width="0.59765625" customWidth="1"/>
    <col min="772" max="772" width="13.69921875" customWidth="1"/>
    <col min="773" max="773" width="0.59765625" customWidth="1"/>
    <col min="774" max="774" width="13.69921875" customWidth="1"/>
    <col min="775" max="775" width="0.59765625" customWidth="1"/>
    <col min="776" max="776" width="13.69921875" customWidth="1"/>
    <col min="777" max="777" width="0.59765625" customWidth="1"/>
    <col min="778" max="778" width="13.69921875" customWidth="1"/>
    <col min="779" max="779" width="0.59765625" customWidth="1"/>
    <col min="780" max="780" width="13.69921875" customWidth="1"/>
    <col min="781" max="781" width="17" bestFit="1" customWidth="1"/>
    <col min="782" max="783" width="14.8984375" bestFit="1" customWidth="1"/>
    <col min="785" max="785" width="0.59765625" customWidth="1"/>
    <col min="1017" max="1017" width="51.59765625" customWidth="1"/>
    <col min="1018" max="1018" width="8.296875" customWidth="1"/>
    <col min="1019" max="1019" width="0.59765625" customWidth="1"/>
    <col min="1020" max="1020" width="13.69921875" customWidth="1"/>
    <col min="1021" max="1021" width="0.59765625" customWidth="1"/>
    <col min="1022" max="1022" width="13.69921875" customWidth="1"/>
    <col min="1023" max="1023" width="0.59765625" customWidth="1"/>
    <col min="1024" max="1024" width="13.69921875" customWidth="1"/>
    <col min="1025" max="1025" width="0.59765625" customWidth="1"/>
    <col min="1026" max="1026" width="13.69921875" customWidth="1"/>
    <col min="1027" max="1027" width="0.59765625" customWidth="1"/>
    <col min="1028" max="1028" width="13.69921875" customWidth="1"/>
    <col min="1029" max="1029" width="0.59765625" customWidth="1"/>
    <col min="1030" max="1030" width="13.69921875" customWidth="1"/>
    <col min="1031" max="1031" width="0.59765625" customWidth="1"/>
    <col min="1032" max="1032" width="13.69921875" customWidth="1"/>
    <col min="1033" max="1033" width="0.59765625" customWidth="1"/>
    <col min="1034" max="1034" width="13.69921875" customWidth="1"/>
    <col min="1035" max="1035" width="0.59765625" customWidth="1"/>
    <col min="1036" max="1036" width="13.69921875" customWidth="1"/>
    <col min="1037" max="1037" width="17" bestFit="1" customWidth="1"/>
    <col min="1038" max="1039" width="14.8984375" bestFit="1" customWidth="1"/>
    <col min="1041" max="1041" width="0.59765625" customWidth="1"/>
    <col min="1273" max="1273" width="51.59765625" customWidth="1"/>
    <col min="1274" max="1274" width="8.296875" customWidth="1"/>
    <col min="1275" max="1275" width="0.59765625" customWidth="1"/>
    <col min="1276" max="1276" width="13.69921875" customWidth="1"/>
    <col min="1277" max="1277" width="0.59765625" customWidth="1"/>
    <col min="1278" max="1278" width="13.69921875" customWidth="1"/>
    <col min="1279" max="1279" width="0.59765625" customWidth="1"/>
    <col min="1280" max="1280" width="13.69921875" customWidth="1"/>
    <col min="1281" max="1281" width="0.59765625" customWidth="1"/>
    <col min="1282" max="1282" width="13.69921875" customWidth="1"/>
    <col min="1283" max="1283" width="0.59765625" customWidth="1"/>
    <col min="1284" max="1284" width="13.69921875" customWidth="1"/>
    <col min="1285" max="1285" width="0.59765625" customWidth="1"/>
    <col min="1286" max="1286" width="13.69921875" customWidth="1"/>
    <col min="1287" max="1287" width="0.59765625" customWidth="1"/>
    <col min="1288" max="1288" width="13.69921875" customWidth="1"/>
    <col min="1289" max="1289" width="0.59765625" customWidth="1"/>
    <col min="1290" max="1290" width="13.69921875" customWidth="1"/>
    <col min="1291" max="1291" width="0.59765625" customWidth="1"/>
    <col min="1292" max="1292" width="13.69921875" customWidth="1"/>
    <col min="1293" max="1293" width="17" bestFit="1" customWidth="1"/>
    <col min="1294" max="1295" width="14.8984375" bestFit="1" customWidth="1"/>
    <col min="1297" max="1297" width="0.59765625" customWidth="1"/>
    <col min="1529" max="1529" width="51.59765625" customWidth="1"/>
    <col min="1530" max="1530" width="8.296875" customWidth="1"/>
    <col min="1531" max="1531" width="0.59765625" customWidth="1"/>
    <col min="1532" max="1532" width="13.69921875" customWidth="1"/>
    <col min="1533" max="1533" width="0.59765625" customWidth="1"/>
    <col min="1534" max="1534" width="13.69921875" customWidth="1"/>
    <col min="1535" max="1535" width="0.59765625" customWidth="1"/>
    <col min="1536" max="1536" width="13.69921875" customWidth="1"/>
    <col min="1537" max="1537" width="0.59765625" customWidth="1"/>
    <col min="1538" max="1538" width="13.69921875" customWidth="1"/>
    <col min="1539" max="1539" width="0.59765625" customWidth="1"/>
    <col min="1540" max="1540" width="13.69921875" customWidth="1"/>
    <col min="1541" max="1541" width="0.59765625" customWidth="1"/>
    <col min="1542" max="1542" width="13.69921875" customWidth="1"/>
    <col min="1543" max="1543" width="0.59765625" customWidth="1"/>
    <col min="1544" max="1544" width="13.69921875" customWidth="1"/>
    <col min="1545" max="1545" width="0.59765625" customWidth="1"/>
    <col min="1546" max="1546" width="13.69921875" customWidth="1"/>
    <col min="1547" max="1547" width="0.59765625" customWidth="1"/>
    <col min="1548" max="1548" width="13.69921875" customWidth="1"/>
    <col min="1549" max="1549" width="17" bestFit="1" customWidth="1"/>
    <col min="1550" max="1551" width="14.8984375" bestFit="1" customWidth="1"/>
    <col min="1553" max="1553" width="0.59765625" customWidth="1"/>
    <col min="1785" max="1785" width="51.59765625" customWidth="1"/>
    <col min="1786" max="1786" width="8.296875" customWidth="1"/>
    <col min="1787" max="1787" width="0.59765625" customWidth="1"/>
    <col min="1788" max="1788" width="13.69921875" customWidth="1"/>
    <col min="1789" max="1789" width="0.59765625" customWidth="1"/>
    <col min="1790" max="1790" width="13.69921875" customWidth="1"/>
    <col min="1791" max="1791" width="0.59765625" customWidth="1"/>
    <col min="1792" max="1792" width="13.69921875" customWidth="1"/>
    <col min="1793" max="1793" width="0.59765625" customWidth="1"/>
    <col min="1794" max="1794" width="13.69921875" customWidth="1"/>
    <col min="1795" max="1795" width="0.59765625" customWidth="1"/>
    <col min="1796" max="1796" width="13.69921875" customWidth="1"/>
    <col min="1797" max="1797" width="0.59765625" customWidth="1"/>
    <col min="1798" max="1798" width="13.69921875" customWidth="1"/>
    <col min="1799" max="1799" width="0.59765625" customWidth="1"/>
    <col min="1800" max="1800" width="13.69921875" customWidth="1"/>
    <col min="1801" max="1801" width="0.59765625" customWidth="1"/>
    <col min="1802" max="1802" width="13.69921875" customWidth="1"/>
    <col min="1803" max="1803" width="0.59765625" customWidth="1"/>
    <col min="1804" max="1804" width="13.69921875" customWidth="1"/>
    <col min="1805" max="1805" width="17" bestFit="1" customWidth="1"/>
    <col min="1806" max="1807" width="14.8984375" bestFit="1" customWidth="1"/>
    <col min="1809" max="1809" width="0.59765625" customWidth="1"/>
    <col min="2041" max="2041" width="51.59765625" customWidth="1"/>
    <col min="2042" max="2042" width="8.296875" customWidth="1"/>
    <col min="2043" max="2043" width="0.59765625" customWidth="1"/>
    <col min="2044" max="2044" width="13.69921875" customWidth="1"/>
    <col min="2045" max="2045" width="0.59765625" customWidth="1"/>
    <col min="2046" max="2046" width="13.69921875" customWidth="1"/>
    <col min="2047" max="2047" width="0.59765625" customWidth="1"/>
    <col min="2048" max="2048" width="13.69921875" customWidth="1"/>
    <col min="2049" max="2049" width="0.59765625" customWidth="1"/>
    <col min="2050" max="2050" width="13.69921875" customWidth="1"/>
    <col min="2051" max="2051" width="0.59765625" customWidth="1"/>
    <col min="2052" max="2052" width="13.69921875" customWidth="1"/>
    <col min="2053" max="2053" width="0.59765625" customWidth="1"/>
    <col min="2054" max="2054" width="13.69921875" customWidth="1"/>
    <col min="2055" max="2055" width="0.59765625" customWidth="1"/>
    <col min="2056" max="2056" width="13.69921875" customWidth="1"/>
    <col min="2057" max="2057" width="0.59765625" customWidth="1"/>
    <col min="2058" max="2058" width="13.69921875" customWidth="1"/>
    <col min="2059" max="2059" width="0.59765625" customWidth="1"/>
    <col min="2060" max="2060" width="13.69921875" customWidth="1"/>
    <col min="2061" max="2061" width="17" bestFit="1" customWidth="1"/>
    <col min="2062" max="2063" width="14.8984375" bestFit="1" customWidth="1"/>
    <col min="2065" max="2065" width="0.59765625" customWidth="1"/>
    <col min="2297" max="2297" width="51.59765625" customWidth="1"/>
    <col min="2298" max="2298" width="8.296875" customWidth="1"/>
    <col min="2299" max="2299" width="0.59765625" customWidth="1"/>
    <col min="2300" max="2300" width="13.69921875" customWidth="1"/>
    <col min="2301" max="2301" width="0.59765625" customWidth="1"/>
    <col min="2302" max="2302" width="13.69921875" customWidth="1"/>
    <col min="2303" max="2303" width="0.59765625" customWidth="1"/>
    <col min="2304" max="2304" width="13.69921875" customWidth="1"/>
    <col min="2305" max="2305" width="0.59765625" customWidth="1"/>
    <col min="2306" max="2306" width="13.69921875" customWidth="1"/>
    <col min="2307" max="2307" width="0.59765625" customWidth="1"/>
    <col min="2308" max="2308" width="13.69921875" customWidth="1"/>
    <col min="2309" max="2309" width="0.59765625" customWidth="1"/>
    <col min="2310" max="2310" width="13.69921875" customWidth="1"/>
    <col min="2311" max="2311" width="0.59765625" customWidth="1"/>
    <col min="2312" max="2312" width="13.69921875" customWidth="1"/>
    <col min="2313" max="2313" width="0.59765625" customWidth="1"/>
    <col min="2314" max="2314" width="13.69921875" customWidth="1"/>
    <col min="2315" max="2315" width="0.59765625" customWidth="1"/>
    <col min="2316" max="2316" width="13.69921875" customWidth="1"/>
    <col min="2317" max="2317" width="17" bestFit="1" customWidth="1"/>
    <col min="2318" max="2319" width="14.8984375" bestFit="1" customWidth="1"/>
    <col min="2321" max="2321" width="0.59765625" customWidth="1"/>
    <col min="2553" max="2553" width="51.59765625" customWidth="1"/>
    <col min="2554" max="2554" width="8.296875" customWidth="1"/>
    <col min="2555" max="2555" width="0.59765625" customWidth="1"/>
    <col min="2556" max="2556" width="13.69921875" customWidth="1"/>
    <col min="2557" max="2557" width="0.59765625" customWidth="1"/>
    <col min="2558" max="2558" width="13.69921875" customWidth="1"/>
    <col min="2559" max="2559" width="0.59765625" customWidth="1"/>
    <col min="2560" max="2560" width="13.69921875" customWidth="1"/>
    <col min="2561" max="2561" width="0.59765625" customWidth="1"/>
    <col min="2562" max="2562" width="13.69921875" customWidth="1"/>
    <col min="2563" max="2563" width="0.59765625" customWidth="1"/>
    <col min="2564" max="2564" width="13.69921875" customWidth="1"/>
    <col min="2565" max="2565" width="0.59765625" customWidth="1"/>
    <col min="2566" max="2566" width="13.69921875" customWidth="1"/>
    <col min="2567" max="2567" width="0.59765625" customWidth="1"/>
    <col min="2568" max="2568" width="13.69921875" customWidth="1"/>
    <col min="2569" max="2569" width="0.59765625" customWidth="1"/>
    <col min="2570" max="2570" width="13.69921875" customWidth="1"/>
    <col min="2571" max="2571" width="0.59765625" customWidth="1"/>
    <col min="2572" max="2572" width="13.69921875" customWidth="1"/>
    <col min="2573" max="2573" width="17" bestFit="1" customWidth="1"/>
    <col min="2574" max="2575" width="14.8984375" bestFit="1" customWidth="1"/>
    <col min="2577" max="2577" width="0.59765625" customWidth="1"/>
    <col min="2809" max="2809" width="51.59765625" customWidth="1"/>
    <col min="2810" max="2810" width="8.296875" customWidth="1"/>
    <col min="2811" max="2811" width="0.59765625" customWidth="1"/>
    <col min="2812" max="2812" width="13.69921875" customWidth="1"/>
    <col min="2813" max="2813" width="0.59765625" customWidth="1"/>
    <col min="2814" max="2814" width="13.69921875" customWidth="1"/>
    <col min="2815" max="2815" width="0.59765625" customWidth="1"/>
    <col min="2816" max="2816" width="13.69921875" customWidth="1"/>
    <col min="2817" max="2817" width="0.59765625" customWidth="1"/>
    <col min="2818" max="2818" width="13.69921875" customWidth="1"/>
    <col min="2819" max="2819" width="0.59765625" customWidth="1"/>
    <col min="2820" max="2820" width="13.69921875" customWidth="1"/>
    <col min="2821" max="2821" width="0.59765625" customWidth="1"/>
    <col min="2822" max="2822" width="13.69921875" customWidth="1"/>
    <col min="2823" max="2823" width="0.59765625" customWidth="1"/>
    <col min="2824" max="2824" width="13.69921875" customWidth="1"/>
    <col min="2825" max="2825" width="0.59765625" customWidth="1"/>
    <col min="2826" max="2826" width="13.69921875" customWidth="1"/>
    <col min="2827" max="2827" width="0.59765625" customWidth="1"/>
    <col min="2828" max="2828" width="13.69921875" customWidth="1"/>
    <col min="2829" max="2829" width="17" bestFit="1" customWidth="1"/>
    <col min="2830" max="2831" width="14.8984375" bestFit="1" customWidth="1"/>
    <col min="2833" max="2833" width="0.59765625" customWidth="1"/>
    <col min="3065" max="3065" width="51.59765625" customWidth="1"/>
    <col min="3066" max="3066" width="8.296875" customWidth="1"/>
    <col min="3067" max="3067" width="0.59765625" customWidth="1"/>
    <col min="3068" max="3068" width="13.69921875" customWidth="1"/>
    <col min="3069" max="3069" width="0.59765625" customWidth="1"/>
    <col min="3070" max="3070" width="13.69921875" customWidth="1"/>
    <col min="3071" max="3071" width="0.59765625" customWidth="1"/>
    <col min="3072" max="3072" width="13.69921875" customWidth="1"/>
    <col min="3073" max="3073" width="0.59765625" customWidth="1"/>
    <col min="3074" max="3074" width="13.69921875" customWidth="1"/>
    <col min="3075" max="3075" width="0.59765625" customWidth="1"/>
    <col min="3076" max="3076" width="13.69921875" customWidth="1"/>
    <col min="3077" max="3077" width="0.59765625" customWidth="1"/>
    <col min="3078" max="3078" width="13.69921875" customWidth="1"/>
    <col min="3079" max="3079" width="0.59765625" customWidth="1"/>
    <col min="3080" max="3080" width="13.69921875" customWidth="1"/>
    <col min="3081" max="3081" width="0.59765625" customWidth="1"/>
    <col min="3082" max="3082" width="13.69921875" customWidth="1"/>
    <col min="3083" max="3083" width="0.59765625" customWidth="1"/>
    <col min="3084" max="3084" width="13.69921875" customWidth="1"/>
    <col min="3085" max="3085" width="17" bestFit="1" customWidth="1"/>
    <col min="3086" max="3087" width="14.8984375" bestFit="1" customWidth="1"/>
    <col min="3089" max="3089" width="0.59765625" customWidth="1"/>
    <col min="3321" max="3321" width="51.59765625" customWidth="1"/>
    <col min="3322" max="3322" width="8.296875" customWidth="1"/>
    <col min="3323" max="3323" width="0.59765625" customWidth="1"/>
    <col min="3324" max="3324" width="13.69921875" customWidth="1"/>
    <col min="3325" max="3325" width="0.59765625" customWidth="1"/>
    <col min="3326" max="3326" width="13.69921875" customWidth="1"/>
    <col min="3327" max="3327" width="0.59765625" customWidth="1"/>
    <col min="3328" max="3328" width="13.69921875" customWidth="1"/>
    <col min="3329" max="3329" width="0.59765625" customWidth="1"/>
    <col min="3330" max="3330" width="13.69921875" customWidth="1"/>
    <col min="3331" max="3331" width="0.59765625" customWidth="1"/>
    <col min="3332" max="3332" width="13.69921875" customWidth="1"/>
    <col min="3333" max="3333" width="0.59765625" customWidth="1"/>
    <col min="3334" max="3334" width="13.69921875" customWidth="1"/>
    <col min="3335" max="3335" width="0.59765625" customWidth="1"/>
    <col min="3336" max="3336" width="13.69921875" customWidth="1"/>
    <col min="3337" max="3337" width="0.59765625" customWidth="1"/>
    <col min="3338" max="3338" width="13.69921875" customWidth="1"/>
    <col min="3339" max="3339" width="0.59765625" customWidth="1"/>
    <col min="3340" max="3340" width="13.69921875" customWidth="1"/>
    <col min="3341" max="3341" width="17" bestFit="1" customWidth="1"/>
    <col min="3342" max="3343" width="14.8984375" bestFit="1" customWidth="1"/>
    <col min="3345" max="3345" width="0.59765625" customWidth="1"/>
    <col min="3577" max="3577" width="51.59765625" customWidth="1"/>
    <col min="3578" max="3578" width="8.296875" customWidth="1"/>
    <col min="3579" max="3579" width="0.59765625" customWidth="1"/>
    <col min="3580" max="3580" width="13.69921875" customWidth="1"/>
    <col min="3581" max="3581" width="0.59765625" customWidth="1"/>
    <col min="3582" max="3582" width="13.69921875" customWidth="1"/>
    <col min="3583" max="3583" width="0.59765625" customWidth="1"/>
    <col min="3584" max="3584" width="13.69921875" customWidth="1"/>
    <col min="3585" max="3585" width="0.59765625" customWidth="1"/>
    <col min="3586" max="3586" width="13.69921875" customWidth="1"/>
    <col min="3587" max="3587" width="0.59765625" customWidth="1"/>
    <col min="3588" max="3588" width="13.69921875" customWidth="1"/>
    <col min="3589" max="3589" width="0.59765625" customWidth="1"/>
    <col min="3590" max="3590" width="13.69921875" customWidth="1"/>
    <col min="3591" max="3591" width="0.59765625" customWidth="1"/>
    <col min="3592" max="3592" width="13.69921875" customWidth="1"/>
    <col min="3593" max="3593" width="0.59765625" customWidth="1"/>
    <col min="3594" max="3594" width="13.69921875" customWidth="1"/>
    <col min="3595" max="3595" width="0.59765625" customWidth="1"/>
    <col min="3596" max="3596" width="13.69921875" customWidth="1"/>
    <col min="3597" max="3597" width="17" bestFit="1" customWidth="1"/>
    <col min="3598" max="3599" width="14.8984375" bestFit="1" customWidth="1"/>
    <col min="3601" max="3601" width="0.59765625" customWidth="1"/>
    <col min="3833" max="3833" width="51.59765625" customWidth="1"/>
    <col min="3834" max="3834" width="8.296875" customWidth="1"/>
    <col min="3835" max="3835" width="0.59765625" customWidth="1"/>
    <col min="3836" max="3836" width="13.69921875" customWidth="1"/>
    <col min="3837" max="3837" width="0.59765625" customWidth="1"/>
    <col min="3838" max="3838" width="13.69921875" customWidth="1"/>
    <col min="3839" max="3839" width="0.59765625" customWidth="1"/>
    <col min="3840" max="3840" width="13.69921875" customWidth="1"/>
    <col min="3841" max="3841" width="0.59765625" customWidth="1"/>
    <col min="3842" max="3842" width="13.69921875" customWidth="1"/>
    <col min="3843" max="3843" width="0.59765625" customWidth="1"/>
    <col min="3844" max="3844" width="13.69921875" customWidth="1"/>
    <col min="3845" max="3845" width="0.59765625" customWidth="1"/>
    <col min="3846" max="3846" width="13.69921875" customWidth="1"/>
    <col min="3847" max="3847" width="0.59765625" customWidth="1"/>
    <col min="3848" max="3848" width="13.69921875" customWidth="1"/>
    <col min="3849" max="3849" width="0.59765625" customWidth="1"/>
    <col min="3850" max="3850" width="13.69921875" customWidth="1"/>
    <col min="3851" max="3851" width="0.59765625" customWidth="1"/>
    <col min="3852" max="3852" width="13.69921875" customWidth="1"/>
    <col min="3853" max="3853" width="17" bestFit="1" customWidth="1"/>
    <col min="3854" max="3855" width="14.8984375" bestFit="1" customWidth="1"/>
    <col min="3857" max="3857" width="0.59765625" customWidth="1"/>
    <col min="4089" max="4089" width="51.59765625" customWidth="1"/>
    <col min="4090" max="4090" width="8.296875" customWidth="1"/>
    <col min="4091" max="4091" width="0.59765625" customWidth="1"/>
    <col min="4092" max="4092" width="13.69921875" customWidth="1"/>
    <col min="4093" max="4093" width="0.59765625" customWidth="1"/>
    <col min="4094" max="4094" width="13.69921875" customWidth="1"/>
    <col min="4095" max="4095" width="0.59765625" customWidth="1"/>
    <col min="4096" max="4096" width="13.69921875" customWidth="1"/>
    <col min="4097" max="4097" width="0.59765625" customWidth="1"/>
    <col min="4098" max="4098" width="13.69921875" customWidth="1"/>
    <col min="4099" max="4099" width="0.59765625" customWidth="1"/>
    <col min="4100" max="4100" width="13.69921875" customWidth="1"/>
    <col min="4101" max="4101" width="0.59765625" customWidth="1"/>
    <col min="4102" max="4102" width="13.69921875" customWidth="1"/>
    <col min="4103" max="4103" width="0.59765625" customWidth="1"/>
    <col min="4104" max="4104" width="13.69921875" customWidth="1"/>
    <col min="4105" max="4105" width="0.59765625" customWidth="1"/>
    <col min="4106" max="4106" width="13.69921875" customWidth="1"/>
    <col min="4107" max="4107" width="0.59765625" customWidth="1"/>
    <col min="4108" max="4108" width="13.69921875" customWidth="1"/>
    <col min="4109" max="4109" width="17" bestFit="1" customWidth="1"/>
    <col min="4110" max="4111" width="14.8984375" bestFit="1" customWidth="1"/>
    <col min="4113" max="4113" width="0.59765625" customWidth="1"/>
    <col min="4345" max="4345" width="51.59765625" customWidth="1"/>
    <col min="4346" max="4346" width="8.296875" customWidth="1"/>
    <col min="4347" max="4347" width="0.59765625" customWidth="1"/>
    <col min="4348" max="4348" width="13.69921875" customWidth="1"/>
    <col min="4349" max="4349" width="0.59765625" customWidth="1"/>
    <col min="4350" max="4350" width="13.69921875" customWidth="1"/>
    <col min="4351" max="4351" width="0.59765625" customWidth="1"/>
    <col min="4352" max="4352" width="13.69921875" customWidth="1"/>
    <col min="4353" max="4353" width="0.59765625" customWidth="1"/>
    <col min="4354" max="4354" width="13.69921875" customWidth="1"/>
    <col min="4355" max="4355" width="0.59765625" customWidth="1"/>
    <col min="4356" max="4356" width="13.69921875" customWidth="1"/>
    <col min="4357" max="4357" width="0.59765625" customWidth="1"/>
    <col min="4358" max="4358" width="13.69921875" customWidth="1"/>
    <col min="4359" max="4359" width="0.59765625" customWidth="1"/>
    <col min="4360" max="4360" width="13.69921875" customWidth="1"/>
    <col min="4361" max="4361" width="0.59765625" customWidth="1"/>
    <col min="4362" max="4362" width="13.69921875" customWidth="1"/>
    <col min="4363" max="4363" width="0.59765625" customWidth="1"/>
    <col min="4364" max="4364" width="13.69921875" customWidth="1"/>
    <col min="4365" max="4365" width="17" bestFit="1" customWidth="1"/>
    <col min="4366" max="4367" width="14.8984375" bestFit="1" customWidth="1"/>
    <col min="4369" max="4369" width="0.59765625" customWidth="1"/>
    <col min="4601" max="4601" width="51.59765625" customWidth="1"/>
    <col min="4602" max="4602" width="8.296875" customWidth="1"/>
    <col min="4603" max="4603" width="0.59765625" customWidth="1"/>
    <col min="4604" max="4604" width="13.69921875" customWidth="1"/>
    <col min="4605" max="4605" width="0.59765625" customWidth="1"/>
    <col min="4606" max="4606" width="13.69921875" customWidth="1"/>
    <col min="4607" max="4607" width="0.59765625" customWidth="1"/>
    <col min="4608" max="4608" width="13.69921875" customWidth="1"/>
    <col min="4609" max="4609" width="0.59765625" customWidth="1"/>
    <col min="4610" max="4610" width="13.69921875" customWidth="1"/>
    <col min="4611" max="4611" width="0.59765625" customWidth="1"/>
    <col min="4612" max="4612" width="13.69921875" customWidth="1"/>
    <col min="4613" max="4613" width="0.59765625" customWidth="1"/>
    <col min="4614" max="4614" width="13.69921875" customWidth="1"/>
    <col min="4615" max="4615" width="0.59765625" customWidth="1"/>
    <col min="4616" max="4616" width="13.69921875" customWidth="1"/>
    <col min="4617" max="4617" width="0.59765625" customWidth="1"/>
    <col min="4618" max="4618" width="13.69921875" customWidth="1"/>
    <col min="4619" max="4619" width="0.59765625" customWidth="1"/>
    <col min="4620" max="4620" width="13.69921875" customWidth="1"/>
    <col min="4621" max="4621" width="17" bestFit="1" customWidth="1"/>
    <col min="4622" max="4623" width="14.8984375" bestFit="1" customWidth="1"/>
    <col min="4625" max="4625" width="0.59765625" customWidth="1"/>
    <col min="4857" max="4857" width="51.59765625" customWidth="1"/>
    <col min="4858" max="4858" width="8.296875" customWidth="1"/>
    <col min="4859" max="4859" width="0.59765625" customWidth="1"/>
    <col min="4860" max="4860" width="13.69921875" customWidth="1"/>
    <col min="4861" max="4861" width="0.59765625" customWidth="1"/>
    <col min="4862" max="4862" width="13.69921875" customWidth="1"/>
    <col min="4863" max="4863" width="0.59765625" customWidth="1"/>
    <col min="4864" max="4864" width="13.69921875" customWidth="1"/>
    <col min="4865" max="4865" width="0.59765625" customWidth="1"/>
    <col min="4866" max="4866" width="13.69921875" customWidth="1"/>
    <col min="4867" max="4867" width="0.59765625" customWidth="1"/>
    <col min="4868" max="4868" width="13.69921875" customWidth="1"/>
    <col min="4869" max="4869" width="0.59765625" customWidth="1"/>
    <col min="4870" max="4870" width="13.69921875" customWidth="1"/>
    <col min="4871" max="4871" width="0.59765625" customWidth="1"/>
    <col min="4872" max="4872" width="13.69921875" customWidth="1"/>
    <col min="4873" max="4873" width="0.59765625" customWidth="1"/>
    <col min="4874" max="4874" width="13.69921875" customWidth="1"/>
    <col min="4875" max="4875" width="0.59765625" customWidth="1"/>
    <col min="4876" max="4876" width="13.69921875" customWidth="1"/>
    <col min="4877" max="4877" width="17" bestFit="1" customWidth="1"/>
    <col min="4878" max="4879" width="14.8984375" bestFit="1" customWidth="1"/>
    <col min="4881" max="4881" width="0.59765625" customWidth="1"/>
    <col min="5113" max="5113" width="51.59765625" customWidth="1"/>
    <col min="5114" max="5114" width="8.296875" customWidth="1"/>
    <col min="5115" max="5115" width="0.59765625" customWidth="1"/>
    <col min="5116" max="5116" width="13.69921875" customWidth="1"/>
    <col min="5117" max="5117" width="0.59765625" customWidth="1"/>
    <col min="5118" max="5118" width="13.69921875" customWidth="1"/>
    <col min="5119" max="5119" width="0.59765625" customWidth="1"/>
    <col min="5120" max="5120" width="13.69921875" customWidth="1"/>
    <col min="5121" max="5121" width="0.59765625" customWidth="1"/>
    <col min="5122" max="5122" width="13.69921875" customWidth="1"/>
    <col min="5123" max="5123" width="0.59765625" customWidth="1"/>
    <col min="5124" max="5124" width="13.69921875" customWidth="1"/>
    <col min="5125" max="5125" width="0.59765625" customWidth="1"/>
    <col min="5126" max="5126" width="13.69921875" customWidth="1"/>
    <col min="5127" max="5127" width="0.59765625" customWidth="1"/>
    <col min="5128" max="5128" width="13.69921875" customWidth="1"/>
    <col min="5129" max="5129" width="0.59765625" customWidth="1"/>
    <col min="5130" max="5130" width="13.69921875" customWidth="1"/>
    <col min="5131" max="5131" width="0.59765625" customWidth="1"/>
    <col min="5132" max="5132" width="13.69921875" customWidth="1"/>
    <col min="5133" max="5133" width="17" bestFit="1" customWidth="1"/>
    <col min="5134" max="5135" width="14.8984375" bestFit="1" customWidth="1"/>
    <col min="5137" max="5137" width="0.59765625" customWidth="1"/>
    <col min="5369" max="5369" width="51.59765625" customWidth="1"/>
    <col min="5370" max="5370" width="8.296875" customWidth="1"/>
    <col min="5371" max="5371" width="0.59765625" customWidth="1"/>
    <col min="5372" max="5372" width="13.69921875" customWidth="1"/>
    <col min="5373" max="5373" width="0.59765625" customWidth="1"/>
    <col min="5374" max="5374" width="13.69921875" customWidth="1"/>
    <col min="5375" max="5375" width="0.59765625" customWidth="1"/>
    <col min="5376" max="5376" width="13.69921875" customWidth="1"/>
    <col min="5377" max="5377" width="0.59765625" customWidth="1"/>
    <col min="5378" max="5378" width="13.69921875" customWidth="1"/>
    <col min="5379" max="5379" width="0.59765625" customWidth="1"/>
    <col min="5380" max="5380" width="13.69921875" customWidth="1"/>
    <col min="5381" max="5381" width="0.59765625" customWidth="1"/>
    <col min="5382" max="5382" width="13.69921875" customWidth="1"/>
    <col min="5383" max="5383" width="0.59765625" customWidth="1"/>
    <col min="5384" max="5384" width="13.69921875" customWidth="1"/>
    <col min="5385" max="5385" width="0.59765625" customWidth="1"/>
    <col min="5386" max="5386" width="13.69921875" customWidth="1"/>
    <col min="5387" max="5387" width="0.59765625" customWidth="1"/>
    <col min="5388" max="5388" width="13.69921875" customWidth="1"/>
    <col min="5389" max="5389" width="17" bestFit="1" customWidth="1"/>
    <col min="5390" max="5391" width="14.8984375" bestFit="1" customWidth="1"/>
    <col min="5393" max="5393" width="0.59765625" customWidth="1"/>
    <col min="5625" max="5625" width="51.59765625" customWidth="1"/>
    <col min="5626" max="5626" width="8.296875" customWidth="1"/>
    <col min="5627" max="5627" width="0.59765625" customWidth="1"/>
    <col min="5628" max="5628" width="13.69921875" customWidth="1"/>
    <col min="5629" max="5629" width="0.59765625" customWidth="1"/>
    <col min="5630" max="5630" width="13.69921875" customWidth="1"/>
    <col min="5631" max="5631" width="0.59765625" customWidth="1"/>
    <col min="5632" max="5632" width="13.69921875" customWidth="1"/>
    <col min="5633" max="5633" width="0.59765625" customWidth="1"/>
    <col min="5634" max="5634" width="13.69921875" customWidth="1"/>
    <col min="5635" max="5635" width="0.59765625" customWidth="1"/>
    <col min="5636" max="5636" width="13.69921875" customWidth="1"/>
    <col min="5637" max="5637" width="0.59765625" customWidth="1"/>
    <col min="5638" max="5638" width="13.69921875" customWidth="1"/>
    <col min="5639" max="5639" width="0.59765625" customWidth="1"/>
    <col min="5640" max="5640" width="13.69921875" customWidth="1"/>
    <col min="5641" max="5641" width="0.59765625" customWidth="1"/>
    <col min="5642" max="5642" width="13.69921875" customWidth="1"/>
    <col min="5643" max="5643" width="0.59765625" customWidth="1"/>
    <col min="5644" max="5644" width="13.69921875" customWidth="1"/>
    <col min="5645" max="5645" width="17" bestFit="1" customWidth="1"/>
    <col min="5646" max="5647" width="14.8984375" bestFit="1" customWidth="1"/>
    <col min="5649" max="5649" width="0.59765625" customWidth="1"/>
    <col min="5881" max="5881" width="51.59765625" customWidth="1"/>
    <col min="5882" max="5882" width="8.296875" customWidth="1"/>
    <col min="5883" max="5883" width="0.59765625" customWidth="1"/>
    <col min="5884" max="5884" width="13.69921875" customWidth="1"/>
    <col min="5885" max="5885" width="0.59765625" customWidth="1"/>
    <col min="5886" max="5886" width="13.69921875" customWidth="1"/>
    <col min="5887" max="5887" width="0.59765625" customWidth="1"/>
    <col min="5888" max="5888" width="13.69921875" customWidth="1"/>
    <col min="5889" max="5889" width="0.59765625" customWidth="1"/>
    <col min="5890" max="5890" width="13.69921875" customWidth="1"/>
    <col min="5891" max="5891" width="0.59765625" customWidth="1"/>
    <col min="5892" max="5892" width="13.69921875" customWidth="1"/>
    <col min="5893" max="5893" width="0.59765625" customWidth="1"/>
    <col min="5894" max="5894" width="13.69921875" customWidth="1"/>
    <col min="5895" max="5895" width="0.59765625" customWidth="1"/>
    <col min="5896" max="5896" width="13.69921875" customWidth="1"/>
    <col min="5897" max="5897" width="0.59765625" customWidth="1"/>
    <col min="5898" max="5898" width="13.69921875" customWidth="1"/>
    <col min="5899" max="5899" width="0.59765625" customWidth="1"/>
    <col min="5900" max="5900" width="13.69921875" customWidth="1"/>
    <col min="5901" max="5901" width="17" bestFit="1" customWidth="1"/>
    <col min="5902" max="5903" width="14.8984375" bestFit="1" customWidth="1"/>
    <col min="5905" max="5905" width="0.59765625" customWidth="1"/>
    <col min="6137" max="6137" width="51.59765625" customWidth="1"/>
    <col min="6138" max="6138" width="8.296875" customWidth="1"/>
    <col min="6139" max="6139" width="0.59765625" customWidth="1"/>
    <col min="6140" max="6140" width="13.69921875" customWidth="1"/>
    <col min="6141" max="6141" width="0.59765625" customWidth="1"/>
    <col min="6142" max="6142" width="13.69921875" customWidth="1"/>
    <col min="6143" max="6143" width="0.59765625" customWidth="1"/>
    <col min="6144" max="6144" width="13.69921875" customWidth="1"/>
    <col min="6145" max="6145" width="0.59765625" customWidth="1"/>
    <col min="6146" max="6146" width="13.69921875" customWidth="1"/>
    <col min="6147" max="6147" width="0.59765625" customWidth="1"/>
    <col min="6148" max="6148" width="13.69921875" customWidth="1"/>
    <col min="6149" max="6149" width="0.59765625" customWidth="1"/>
    <col min="6150" max="6150" width="13.69921875" customWidth="1"/>
    <col min="6151" max="6151" width="0.59765625" customWidth="1"/>
    <col min="6152" max="6152" width="13.69921875" customWidth="1"/>
    <col min="6153" max="6153" width="0.59765625" customWidth="1"/>
    <col min="6154" max="6154" width="13.69921875" customWidth="1"/>
    <col min="6155" max="6155" width="0.59765625" customWidth="1"/>
    <col min="6156" max="6156" width="13.69921875" customWidth="1"/>
    <col min="6157" max="6157" width="17" bestFit="1" customWidth="1"/>
    <col min="6158" max="6159" width="14.8984375" bestFit="1" customWidth="1"/>
    <col min="6161" max="6161" width="0.59765625" customWidth="1"/>
    <col min="6393" max="6393" width="51.59765625" customWidth="1"/>
    <col min="6394" max="6394" width="8.296875" customWidth="1"/>
    <col min="6395" max="6395" width="0.59765625" customWidth="1"/>
    <col min="6396" max="6396" width="13.69921875" customWidth="1"/>
    <col min="6397" max="6397" width="0.59765625" customWidth="1"/>
    <col min="6398" max="6398" width="13.69921875" customWidth="1"/>
    <col min="6399" max="6399" width="0.59765625" customWidth="1"/>
    <col min="6400" max="6400" width="13.69921875" customWidth="1"/>
    <col min="6401" max="6401" width="0.59765625" customWidth="1"/>
    <col min="6402" max="6402" width="13.69921875" customWidth="1"/>
    <col min="6403" max="6403" width="0.59765625" customWidth="1"/>
    <col min="6404" max="6404" width="13.69921875" customWidth="1"/>
    <col min="6405" max="6405" width="0.59765625" customWidth="1"/>
    <col min="6406" max="6406" width="13.69921875" customWidth="1"/>
    <col min="6407" max="6407" width="0.59765625" customWidth="1"/>
    <col min="6408" max="6408" width="13.69921875" customWidth="1"/>
    <col min="6409" max="6409" width="0.59765625" customWidth="1"/>
    <col min="6410" max="6410" width="13.69921875" customWidth="1"/>
    <col min="6411" max="6411" width="0.59765625" customWidth="1"/>
    <col min="6412" max="6412" width="13.69921875" customWidth="1"/>
    <col min="6413" max="6413" width="17" bestFit="1" customWidth="1"/>
    <col min="6414" max="6415" width="14.8984375" bestFit="1" customWidth="1"/>
    <col min="6417" max="6417" width="0.59765625" customWidth="1"/>
    <col min="6649" max="6649" width="51.59765625" customWidth="1"/>
    <col min="6650" max="6650" width="8.296875" customWidth="1"/>
    <col min="6651" max="6651" width="0.59765625" customWidth="1"/>
    <col min="6652" max="6652" width="13.69921875" customWidth="1"/>
    <col min="6653" max="6653" width="0.59765625" customWidth="1"/>
    <col min="6654" max="6654" width="13.69921875" customWidth="1"/>
    <col min="6655" max="6655" width="0.59765625" customWidth="1"/>
    <col min="6656" max="6656" width="13.69921875" customWidth="1"/>
    <col min="6657" max="6657" width="0.59765625" customWidth="1"/>
    <col min="6658" max="6658" width="13.69921875" customWidth="1"/>
    <col min="6659" max="6659" width="0.59765625" customWidth="1"/>
    <col min="6660" max="6660" width="13.69921875" customWidth="1"/>
    <col min="6661" max="6661" width="0.59765625" customWidth="1"/>
    <col min="6662" max="6662" width="13.69921875" customWidth="1"/>
    <col min="6663" max="6663" width="0.59765625" customWidth="1"/>
    <col min="6664" max="6664" width="13.69921875" customWidth="1"/>
    <col min="6665" max="6665" width="0.59765625" customWidth="1"/>
    <col min="6666" max="6666" width="13.69921875" customWidth="1"/>
    <col min="6667" max="6667" width="0.59765625" customWidth="1"/>
    <col min="6668" max="6668" width="13.69921875" customWidth="1"/>
    <col min="6669" max="6669" width="17" bestFit="1" customWidth="1"/>
    <col min="6670" max="6671" width="14.8984375" bestFit="1" customWidth="1"/>
    <col min="6673" max="6673" width="0.59765625" customWidth="1"/>
    <col min="6905" max="6905" width="51.59765625" customWidth="1"/>
    <col min="6906" max="6906" width="8.296875" customWidth="1"/>
    <col min="6907" max="6907" width="0.59765625" customWidth="1"/>
    <col min="6908" max="6908" width="13.69921875" customWidth="1"/>
    <col min="6909" max="6909" width="0.59765625" customWidth="1"/>
    <col min="6910" max="6910" width="13.69921875" customWidth="1"/>
    <col min="6911" max="6911" width="0.59765625" customWidth="1"/>
    <col min="6912" max="6912" width="13.69921875" customWidth="1"/>
    <col min="6913" max="6913" width="0.59765625" customWidth="1"/>
    <col min="6914" max="6914" width="13.69921875" customWidth="1"/>
    <col min="6915" max="6915" width="0.59765625" customWidth="1"/>
    <col min="6916" max="6916" width="13.69921875" customWidth="1"/>
    <col min="6917" max="6917" width="0.59765625" customWidth="1"/>
    <col min="6918" max="6918" width="13.69921875" customWidth="1"/>
    <col min="6919" max="6919" width="0.59765625" customWidth="1"/>
    <col min="6920" max="6920" width="13.69921875" customWidth="1"/>
    <col min="6921" max="6921" width="0.59765625" customWidth="1"/>
    <col min="6922" max="6922" width="13.69921875" customWidth="1"/>
    <col min="6923" max="6923" width="0.59765625" customWidth="1"/>
    <col min="6924" max="6924" width="13.69921875" customWidth="1"/>
    <col min="6925" max="6925" width="17" bestFit="1" customWidth="1"/>
    <col min="6926" max="6927" width="14.8984375" bestFit="1" customWidth="1"/>
    <col min="6929" max="6929" width="0.59765625" customWidth="1"/>
    <col min="7161" max="7161" width="51.59765625" customWidth="1"/>
    <col min="7162" max="7162" width="8.296875" customWidth="1"/>
    <col min="7163" max="7163" width="0.59765625" customWidth="1"/>
    <col min="7164" max="7164" width="13.69921875" customWidth="1"/>
    <col min="7165" max="7165" width="0.59765625" customWidth="1"/>
    <col min="7166" max="7166" width="13.69921875" customWidth="1"/>
    <col min="7167" max="7167" width="0.59765625" customWidth="1"/>
    <col min="7168" max="7168" width="13.69921875" customWidth="1"/>
    <col min="7169" max="7169" width="0.59765625" customWidth="1"/>
    <col min="7170" max="7170" width="13.69921875" customWidth="1"/>
    <col min="7171" max="7171" width="0.59765625" customWidth="1"/>
    <col min="7172" max="7172" width="13.69921875" customWidth="1"/>
    <col min="7173" max="7173" width="0.59765625" customWidth="1"/>
    <col min="7174" max="7174" width="13.69921875" customWidth="1"/>
    <col min="7175" max="7175" width="0.59765625" customWidth="1"/>
    <col min="7176" max="7176" width="13.69921875" customWidth="1"/>
    <col min="7177" max="7177" width="0.59765625" customWidth="1"/>
    <col min="7178" max="7178" width="13.69921875" customWidth="1"/>
    <col min="7179" max="7179" width="0.59765625" customWidth="1"/>
    <col min="7180" max="7180" width="13.69921875" customWidth="1"/>
    <col min="7181" max="7181" width="17" bestFit="1" customWidth="1"/>
    <col min="7182" max="7183" width="14.8984375" bestFit="1" customWidth="1"/>
    <col min="7185" max="7185" width="0.59765625" customWidth="1"/>
    <col min="7417" max="7417" width="51.59765625" customWidth="1"/>
    <col min="7418" max="7418" width="8.296875" customWidth="1"/>
    <col min="7419" max="7419" width="0.59765625" customWidth="1"/>
    <col min="7420" max="7420" width="13.69921875" customWidth="1"/>
    <col min="7421" max="7421" width="0.59765625" customWidth="1"/>
    <col min="7422" max="7422" width="13.69921875" customWidth="1"/>
    <col min="7423" max="7423" width="0.59765625" customWidth="1"/>
    <col min="7424" max="7424" width="13.69921875" customWidth="1"/>
    <col min="7425" max="7425" width="0.59765625" customWidth="1"/>
    <col min="7426" max="7426" width="13.69921875" customWidth="1"/>
    <col min="7427" max="7427" width="0.59765625" customWidth="1"/>
    <col min="7428" max="7428" width="13.69921875" customWidth="1"/>
    <col min="7429" max="7429" width="0.59765625" customWidth="1"/>
    <col min="7430" max="7430" width="13.69921875" customWidth="1"/>
    <col min="7431" max="7431" width="0.59765625" customWidth="1"/>
    <col min="7432" max="7432" width="13.69921875" customWidth="1"/>
    <col min="7433" max="7433" width="0.59765625" customWidth="1"/>
    <col min="7434" max="7434" width="13.69921875" customWidth="1"/>
    <col min="7435" max="7435" width="0.59765625" customWidth="1"/>
    <col min="7436" max="7436" width="13.69921875" customWidth="1"/>
    <col min="7437" max="7437" width="17" bestFit="1" customWidth="1"/>
    <col min="7438" max="7439" width="14.8984375" bestFit="1" customWidth="1"/>
    <col min="7441" max="7441" width="0.59765625" customWidth="1"/>
    <col min="7673" max="7673" width="51.59765625" customWidth="1"/>
    <col min="7674" max="7674" width="8.296875" customWidth="1"/>
    <col min="7675" max="7675" width="0.59765625" customWidth="1"/>
    <col min="7676" max="7676" width="13.69921875" customWidth="1"/>
    <col min="7677" max="7677" width="0.59765625" customWidth="1"/>
    <col min="7678" max="7678" width="13.69921875" customWidth="1"/>
    <col min="7679" max="7679" width="0.59765625" customWidth="1"/>
    <col min="7680" max="7680" width="13.69921875" customWidth="1"/>
    <col min="7681" max="7681" width="0.59765625" customWidth="1"/>
    <col min="7682" max="7682" width="13.69921875" customWidth="1"/>
    <col min="7683" max="7683" width="0.59765625" customWidth="1"/>
    <col min="7684" max="7684" width="13.69921875" customWidth="1"/>
    <col min="7685" max="7685" width="0.59765625" customWidth="1"/>
    <col min="7686" max="7686" width="13.69921875" customWidth="1"/>
    <col min="7687" max="7687" width="0.59765625" customWidth="1"/>
    <col min="7688" max="7688" width="13.69921875" customWidth="1"/>
    <col min="7689" max="7689" width="0.59765625" customWidth="1"/>
    <col min="7690" max="7690" width="13.69921875" customWidth="1"/>
    <col min="7691" max="7691" width="0.59765625" customWidth="1"/>
    <col min="7692" max="7692" width="13.69921875" customWidth="1"/>
    <col min="7693" max="7693" width="17" bestFit="1" customWidth="1"/>
    <col min="7694" max="7695" width="14.8984375" bestFit="1" customWidth="1"/>
    <col min="7697" max="7697" width="0.59765625" customWidth="1"/>
    <col min="7929" max="7929" width="51.59765625" customWidth="1"/>
    <col min="7930" max="7930" width="8.296875" customWidth="1"/>
    <col min="7931" max="7931" width="0.59765625" customWidth="1"/>
    <col min="7932" max="7932" width="13.69921875" customWidth="1"/>
    <col min="7933" max="7933" width="0.59765625" customWidth="1"/>
    <col min="7934" max="7934" width="13.69921875" customWidth="1"/>
    <col min="7935" max="7935" width="0.59765625" customWidth="1"/>
    <col min="7936" max="7936" width="13.69921875" customWidth="1"/>
    <col min="7937" max="7937" width="0.59765625" customWidth="1"/>
    <col min="7938" max="7938" width="13.69921875" customWidth="1"/>
    <col min="7939" max="7939" width="0.59765625" customWidth="1"/>
    <col min="7940" max="7940" width="13.69921875" customWidth="1"/>
    <col min="7941" max="7941" width="0.59765625" customWidth="1"/>
    <col min="7942" max="7942" width="13.69921875" customWidth="1"/>
    <col min="7943" max="7943" width="0.59765625" customWidth="1"/>
    <col min="7944" max="7944" width="13.69921875" customWidth="1"/>
    <col min="7945" max="7945" width="0.59765625" customWidth="1"/>
    <col min="7946" max="7946" width="13.69921875" customWidth="1"/>
    <col min="7947" max="7947" width="0.59765625" customWidth="1"/>
    <col min="7948" max="7948" width="13.69921875" customWidth="1"/>
    <col min="7949" max="7949" width="17" bestFit="1" customWidth="1"/>
    <col min="7950" max="7951" width="14.8984375" bestFit="1" customWidth="1"/>
    <col min="7953" max="7953" width="0.59765625" customWidth="1"/>
    <col min="8185" max="8185" width="51.59765625" customWidth="1"/>
    <col min="8186" max="8186" width="8.296875" customWidth="1"/>
    <col min="8187" max="8187" width="0.59765625" customWidth="1"/>
    <col min="8188" max="8188" width="13.69921875" customWidth="1"/>
    <col min="8189" max="8189" width="0.59765625" customWidth="1"/>
    <col min="8190" max="8190" width="13.69921875" customWidth="1"/>
    <col min="8191" max="8191" width="0.59765625" customWidth="1"/>
    <col min="8192" max="8192" width="13.69921875" customWidth="1"/>
    <col min="8193" max="8193" width="0.59765625" customWidth="1"/>
    <col min="8194" max="8194" width="13.69921875" customWidth="1"/>
    <col min="8195" max="8195" width="0.59765625" customWidth="1"/>
    <col min="8196" max="8196" width="13.69921875" customWidth="1"/>
    <col min="8197" max="8197" width="0.59765625" customWidth="1"/>
    <col min="8198" max="8198" width="13.69921875" customWidth="1"/>
    <col min="8199" max="8199" width="0.59765625" customWidth="1"/>
    <col min="8200" max="8200" width="13.69921875" customWidth="1"/>
    <col min="8201" max="8201" width="0.59765625" customWidth="1"/>
    <col min="8202" max="8202" width="13.69921875" customWidth="1"/>
    <col min="8203" max="8203" width="0.59765625" customWidth="1"/>
    <col min="8204" max="8204" width="13.69921875" customWidth="1"/>
    <col min="8205" max="8205" width="17" bestFit="1" customWidth="1"/>
    <col min="8206" max="8207" width="14.8984375" bestFit="1" customWidth="1"/>
    <col min="8209" max="8209" width="0.59765625" customWidth="1"/>
    <col min="8441" max="8441" width="51.59765625" customWidth="1"/>
    <col min="8442" max="8442" width="8.296875" customWidth="1"/>
    <col min="8443" max="8443" width="0.59765625" customWidth="1"/>
    <col min="8444" max="8444" width="13.69921875" customWidth="1"/>
    <col min="8445" max="8445" width="0.59765625" customWidth="1"/>
    <col min="8446" max="8446" width="13.69921875" customWidth="1"/>
    <col min="8447" max="8447" width="0.59765625" customWidth="1"/>
    <col min="8448" max="8448" width="13.69921875" customWidth="1"/>
    <col min="8449" max="8449" width="0.59765625" customWidth="1"/>
    <col min="8450" max="8450" width="13.69921875" customWidth="1"/>
    <col min="8451" max="8451" width="0.59765625" customWidth="1"/>
    <col min="8452" max="8452" width="13.69921875" customWidth="1"/>
    <col min="8453" max="8453" width="0.59765625" customWidth="1"/>
    <col min="8454" max="8454" width="13.69921875" customWidth="1"/>
    <col min="8455" max="8455" width="0.59765625" customWidth="1"/>
    <col min="8456" max="8456" width="13.69921875" customWidth="1"/>
    <col min="8457" max="8457" width="0.59765625" customWidth="1"/>
    <col min="8458" max="8458" width="13.69921875" customWidth="1"/>
    <col min="8459" max="8459" width="0.59765625" customWidth="1"/>
    <col min="8460" max="8460" width="13.69921875" customWidth="1"/>
    <col min="8461" max="8461" width="17" bestFit="1" customWidth="1"/>
    <col min="8462" max="8463" width="14.8984375" bestFit="1" customWidth="1"/>
    <col min="8465" max="8465" width="0.59765625" customWidth="1"/>
    <col min="8697" max="8697" width="51.59765625" customWidth="1"/>
    <col min="8698" max="8698" width="8.296875" customWidth="1"/>
    <col min="8699" max="8699" width="0.59765625" customWidth="1"/>
    <col min="8700" max="8700" width="13.69921875" customWidth="1"/>
    <col min="8701" max="8701" width="0.59765625" customWidth="1"/>
    <col min="8702" max="8702" width="13.69921875" customWidth="1"/>
    <col min="8703" max="8703" width="0.59765625" customWidth="1"/>
    <col min="8704" max="8704" width="13.69921875" customWidth="1"/>
    <col min="8705" max="8705" width="0.59765625" customWidth="1"/>
    <col min="8706" max="8706" width="13.69921875" customWidth="1"/>
    <col min="8707" max="8707" width="0.59765625" customWidth="1"/>
    <col min="8708" max="8708" width="13.69921875" customWidth="1"/>
    <col min="8709" max="8709" width="0.59765625" customWidth="1"/>
    <col min="8710" max="8710" width="13.69921875" customWidth="1"/>
    <col min="8711" max="8711" width="0.59765625" customWidth="1"/>
    <col min="8712" max="8712" width="13.69921875" customWidth="1"/>
    <col min="8713" max="8713" width="0.59765625" customWidth="1"/>
    <col min="8714" max="8714" width="13.69921875" customWidth="1"/>
    <col min="8715" max="8715" width="0.59765625" customWidth="1"/>
    <col min="8716" max="8716" width="13.69921875" customWidth="1"/>
    <col min="8717" max="8717" width="17" bestFit="1" customWidth="1"/>
    <col min="8718" max="8719" width="14.8984375" bestFit="1" customWidth="1"/>
    <col min="8721" max="8721" width="0.59765625" customWidth="1"/>
    <col min="8953" max="8953" width="51.59765625" customWidth="1"/>
    <col min="8954" max="8954" width="8.296875" customWidth="1"/>
    <col min="8955" max="8955" width="0.59765625" customWidth="1"/>
    <col min="8956" max="8956" width="13.69921875" customWidth="1"/>
    <col min="8957" max="8957" width="0.59765625" customWidth="1"/>
    <col min="8958" max="8958" width="13.69921875" customWidth="1"/>
    <col min="8959" max="8959" width="0.59765625" customWidth="1"/>
    <col min="8960" max="8960" width="13.69921875" customWidth="1"/>
    <col min="8961" max="8961" width="0.59765625" customWidth="1"/>
    <col min="8962" max="8962" width="13.69921875" customWidth="1"/>
    <col min="8963" max="8963" width="0.59765625" customWidth="1"/>
    <col min="8964" max="8964" width="13.69921875" customWidth="1"/>
    <col min="8965" max="8965" width="0.59765625" customWidth="1"/>
    <col min="8966" max="8966" width="13.69921875" customWidth="1"/>
    <col min="8967" max="8967" width="0.59765625" customWidth="1"/>
    <col min="8968" max="8968" width="13.69921875" customWidth="1"/>
    <col min="8969" max="8969" width="0.59765625" customWidth="1"/>
    <col min="8970" max="8970" width="13.69921875" customWidth="1"/>
    <col min="8971" max="8971" width="0.59765625" customWidth="1"/>
    <col min="8972" max="8972" width="13.69921875" customWidth="1"/>
    <col min="8973" max="8973" width="17" bestFit="1" customWidth="1"/>
    <col min="8974" max="8975" width="14.8984375" bestFit="1" customWidth="1"/>
    <col min="8977" max="8977" width="0.59765625" customWidth="1"/>
    <col min="9209" max="9209" width="51.59765625" customWidth="1"/>
    <col min="9210" max="9210" width="8.296875" customWidth="1"/>
    <col min="9211" max="9211" width="0.59765625" customWidth="1"/>
    <col min="9212" max="9212" width="13.69921875" customWidth="1"/>
    <col min="9213" max="9213" width="0.59765625" customWidth="1"/>
    <col min="9214" max="9214" width="13.69921875" customWidth="1"/>
    <col min="9215" max="9215" width="0.59765625" customWidth="1"/>
    <col min="9216" max="9216" width="13.69921875" customWidth="1"/>
    <col min="9217" max="9217" width="0.59765625" customWidth="1"/>
    <col min="9218" max="9218" width="13.69921875" customWidth="1"/>
    <col min="9219" max="9219" width="0.59765625" customWidth="1"/>
    <col min="9220" max="9220" width="13.69921875" customWidth="1"/>
    <col min="9221" max="9221" width="0.59765625" customWidth="1"/>
    <col min="9222" max="9222" width="13.69921875" customWidth="1"/>
    <col min="9223" max="9223" width="0.59765625" customWidth="1"/>
    <col min="9224" max="9224" width="13.69921875" customWidth="1"/>
    <col min="9225" max="9225" width="0.59765625" customWidth="1"/>
    <col min="9226" max="9226" width="13.69921875" customWidth="1"/>
    <col min="9227" max="9227" width="0.59765625" customWidth="1"/>
    <col min="9228" max="9228" width="13.69921875" customWidth="1"/>
    <col min="9229" max="9229" width="17" bestFit="1" customWidth="1"/>
    <col min="9230" max="9231" width="14.8984375" bestFit="1" customWidth="1"/>
    <col min="9233" max="9233" width="0.59765625" customWidth="1"/>
    <col min="9465" max="9465" width="51.59765625" customWidth="1"/>
    <col min="9466" max="9466" width="8.296875" customWidth="1"/>
    <col min="9467" max="9467" width="0.59765625" customWidth="1"/>
    <col min="9468" max="9468" width="13.69921875" customWidth="1"/>
    <col min="9469" max="9469" width="0.59765625" customWidth="1"/>
    <col min="9470" max="9470" width="13.69921875" customWidth="1"/>
    <col min="9471" max="9471" width="0.59765625" customWidth="1"/>
    <col min="9472" max="9472" width="13.69921875" customWidth="1"/>
    <col min="9473" max="9473" width="0.59765625" customWidth="1"/>
    <col min="9474" max="9474" width="13.69921875" customWidth="1"/>
    <col min="9475" max="9475" width="0.59765625" customWidth="1"/>
    <col min="9476" max="9476" width="13.69921875" customWidth="1"/>
    <col min="9477" max="9477" width="0.59765625" customWidth="1"/>
    <col min="9478" max="9478" width="13.69921875" customWidth="1"/>
    <col min="9479" max="9479" width="0.59765625" customWidth="1"/>
    <col min="9480" max="9480" width="13.69921875" customWidth="1"/>
    <col min="9481" max="9481" width="0.59765625" customWidth="1"/>
    <col min="9482" max="9482" width="13.69921875" customWidth="1"/>
    <col min="9483" max="9483" width="0.59765625" customWidth="1"/>
    <col min="9484" max="9484" width="13.69921875" customWidth="1"/>
    <col min="9485" max="9485" width="17" bestFit="1" customWidth="1"/>
    <col min="9486" max="9487" width="14.8984375" bestFit="1" customWidth="1"/>
    <col min="9489" max="9489" width="0.59765625" customWidth="1"/>
    <col min="9721" max="9721" width="51.59765625" customWidth="1"/>
    <col min="9722" max="9722" width="8.296875" customWidth="1"/>
    <col min="9723" max="9723" width="0.59765625" customWidth="1"/>
    <col min="9724" max="9724" width="13.69921875" customWidth="1"/>
    <col min="9725" max="9725" width="0.59765625" customWidth="1"/>
    <col min="9726" max="9726" width="13.69921875" customWidth="1"/>
    <col min="9727" max="9727" width="0.59765625" customWidth="1"/>
    <col min="9728" max="9728" width="13.69921875" customWidth="1"/>
    <col min="9729" max="9729" width="0.59765625" customWidth="1"/>
    <col min="9730" max="9730" width="13.69921875" customWidth="1"/>
    <col min="9731" max="9731" width="0.59765625" customWidth="1"/>
    <col min="9732" max="9732" width="13.69921875" customWidth="1"/>
    <col min="9733" max="9733" width="0.59765625" customWidth="1"/>
    <col min="9734" max="9734" width="13.69921875" customWidth="1"/>
    <col min="9735" max="9735" width="0.59765625" customWidth="1"/>
    <col min="9736" max="9736" width="13.69921875" customWidth="1"/>
    <col min="9737" max="9737" width="0.59765625" customWidth="1"/>
    <col min="9738" max="9738" width="13.69921875" customWidth="1"/>
    <col min="9739" max="9739" width="0.59765625" customWidth="1"/>
    <col min="9740" max="9740" width="13.69921875" customWidth="1"/>
    <col min="9741" max="9741" width="17" bestFit="1" customWidth="1"/>
    <col min="9742" max="9743" width="14.8984375" bestFit="1" customWidth="1"/>
    <col min="9745" max="9745" width="0.59765625" customWidth="1"/>
    <col min="9977" max="9977" width="51.59765625" customWidth="1"/>
    <col min="9978" max="9978" width="8.296875" customWidth="1"/>
    <col min="9979" max="9979" width="0.59765625" customWidth="1"/>
    <col min="9980" max="9980" width="13.69921875" customWidth="1"/>
    <col min="9981" max="9981" width="0.59765625" customWidth="1"/>
    <col min="9982" max="9982" width="13.69921875" customWidth="1"/>
    <col min="9983" max="9983" width="0.59765625" customWidth="1"/>
    <col min="9984" max="9984" width="13.69921875" customWidth="1"/>
    <col min="9985" max="9985" width="0.59765625" customWidth="1"/>
    <col min="9986" max="9986" width="13.69921875" customWidth="1"/>
    <col min="9987" max="9987" width="0.59765625" customWidth="1"/>
    <col min="9988" max="9988" width="13.69921875" customWidth="1"/>
    <col min="9989" max="9989" width="0.59765625" customWidth="1"/>
    <col min="9990" max="9990" width="13.69921875" customWidth="1"/>
    <col min="9991" max="9991" width="0.59765625" customWidth="1"/>
    <col min="9992" max="9992" width="13.69921875" customWidth="1"/>
    <col min="9993" max="9993" width="0.59765625" customWidth="1"/>
    <col min="9994" max="9994" width="13.69921875" customWidth="1"/>
    <col min="9995" max="9995" width="0.59765625" customWidth="1"/>
    <col min="9996" max="9996" width="13.69921875" customWidth="1"/>
    <col min="9997" max="9997" width="17" bestFit="1" customWidth="1"/>
    <col min="9998" max="9999" width="14.8984375" bestFit="1" customWidth="1"/>
    <col min="10001" max="10001" width="0.59765625" customWidth="1"/>
    <col min="10233" max="10233" width="51.59765625" customWidth="1"/>
    <col min="10234" max="10234" width="8.296875" customWidth="1"/>
    <col min="10235" max="10235" width="0.59765625" customWidth="1"/>
    <col min="10236" max="10236" width="13.69921875" customWidth="1"/>
    <col min="10237" max="10237" width="0.59765625" customWidth="1"/>
    <col min="10238" max="10238" width="13.69921875" customWidth="1"/>
    <col min="10239" max="10239" width="0.59765625" customWidth="1"/>
    <col min="10240" max="10240" width="13.69921875" customWidth="1"/>
    <col min="10241" max="10241" width="0.59765625" customWidth="1"/>
    <col min="10242" max="10242" width="13.69921875" customWidth="1"/>
    <col min="10243" max="10243" width="0.59765625" customWidth="1"/>
    <col min="10244" max="10244" width="13.69921875" customWidth="1"/>
    <col min="10245" max="10245" width="0.59765625" customWidth="1"/>
    <col min="10246" max="10246" width="13.69921875" customWidth="1"/>
    <col min="10247" max="10247" width="0.59765625" customWidth="1"/>
    <col min="10248" max="10248" width="13.69921875" customWidth="1"/>
    <col min="10249" max="10249" width="0.59765625" customWidth="1"/>
    <col min="10250" max="10250" width="13.69921875" customWidth="1"/>
    <col min="10251" max="10251" width="0.59765625" customWidth="1"/>
    <col min="10252" max="10252" width="13.69921875" customWidth="1"/>
    <col min="10253" max="10253" width="17" bestFit="1" customWidth="1"/>
    <col min="10254" max="10255" width="14.8984375" bestFit="1" customWidth="1"/>
    <col min="10257" max="10257" width="0.59765625" customWidth="1"/>
    <col min="10489" max="10489" width="51.59765625" customWidth="1"/>
    <col min="10490" max="10490" width="8.296875" customWidth="1"/>
    <col min="10491" max="10491" width="0.59765625" customWidth="1"/>
    <col min="10492" max="10492" width="13.69921875" customWidth="1"/>
    <col min="10493" max="10493" width="0.59765625" customWidth="1"/>
    <col min="10494" max="10494" width="13.69921875" customWidth="1"/>
    <col min="10495" max="10495" width="0.59765625" customWidth="1"/>
    <col min="10496" max="10496" width="13.69921875" customWidth="1"/>
    <col min="10497" max="10497" width="0.59765625" customWidth="1"/>
    <col min="10498" max="10498" width="13.69921875" customWidth="1"/>
    <col min="10499" max="10499" width="0.59765625" customWidth="1"/>
    <col min="10500" max="10500" width="13.69921875" customWidth="1"/>
    <col min="10501" max="10501" width="0.59765625" customWidth="1"/>
    <col min="10502" max="10502" width="13.69921875" customWidth="1"/>
    <col min="10503" max="10503" width="0.59765625" customWidth="1"/>
    <col min="10504" max="10504" width="13.69921875" customWidth="1"/>
    <col min="10505" max="10505" width="0.59765625" customWidth="1"/>
    <col min="10506" max="10506" width="13.69921875" customWidth="1"/>
    <col min="10507" max="10507" width="0.59765625" customWidth="1"/>
    <col min="10508" max="10508" width="13.69921875" customWidth="1"/>
    <col min="10509" max="10509" width="17" bestFit="1" customWidth="1"/>
    <col min="10510" max="10511" width="14.8984375" bestFit="1" customWidth="1"/>
    <col min="10513" max="10513" width="0.59765625" customWidth="1"/>
    <col min="10745" max="10745" width="51.59765625" customWidth="1"/>
    <col min="10746" max="10746" width="8.296875" customWidth="1"/>
    <col min="10747" max="10747" width="0.59765625" customWidth="1"/>
    <col min="10748" max="10748" width="13.69921875" customWidth="1"/>
    <col min="10749" max="10749" width="0.59765625" customWidth="1"/>
    <col min="10750" max="10750" width="13.69921875" customWidth="1"/>
    <col min="10751" max="10751" width="0.59765625" customWidth="1"/>
    <col min="10752" max="10752" width="13.69921875" customWidth="1"/>
    <col min="10753" max="10753" width="0.59765625" customWidth="1"/>
    <col min="10754" max="10754" width="13.69921875" customWidth="1"/>
    <col min="10755" max="10755" width="0.59765625" customWidth="1"/>
    <col min="10756" max="10756" width="13.69921875" customWidth="1"/>
    <col min="10757" max="10757" width="0.59765625" customWidth="1"/>
    <col min="10758" max="10758" width="13.69921875" customWidth="1"/>
    <col min="10759" max="10759" width="0.59765625" customWidth="1"/>
    <col min="10760" max="10760" width="13.69921875" customWidth="1"/>
    <col min="10761" max="10761" width="0.59765625" customWidth="1"/>
    <col min="10762" max="10762" width="13.69921875" customWidth="1"/>
    <col min="10763" max="10763" width="0.59765625" customWidth="1"/>
    <col min="10764" max="10764" width="13.69921875" customWidth="1"/>
    <col min="10765" max="10765" width="17" bestFit="1" customWidth="1"/>
    <col min="10766" max="10767" width="14.8984375" bestFit="1" customWidth="1"/>
    <col min="10769" max="10769" width="0.59765625" customWidth="1"/>
    <col min="11001" max="11001" width="51.59765625" customWidth="1"/>
    <col min="11002" max="11002" width="8.296875" customWidth="1"/>
    <col min="11003" max="11003" width="0.59765625" customWidth="1"/>
    <col min="11004" max="11004" width="13.69921875" customWidth="1"/>
    <col min="11005" max="11005" width="0.59765625" customWidth="1"/>
    <col min="11006" max="11006" width="13.69921875" customWidth="1"/>
    <col min="11007" max="11007" width="0.59765625" customWidth="1"/>
    <col min="11008" max="11008" width="13.69921875" customWidth="1"/>
    <col min="11009" max="11009" width="0.59765625" customWidth="1"/>
    <col min="11010" max="11010" width="13.69921875" customWidth="1"/>
    <col min="11011" max="11011" width="0.59765625" customWidth="1"/>
    <col min="11012" max="11012" width="13.69921875" customWidth="1"/>
    <col min="11013" max="11013" width="0.59765625" customWidth="1"/>
    <col min="11014" max="11014" width="13.69921875" customWidth="1"/>
    <col min="11015" max="11015" width="0.59765625" customWidth="1"/>
    <col min="11016" max="11016" width="13.69921875" customWidth="1"/>
    <col min="11017" max="11017" width="0.59765625" customWidth="1"/>
    <col min="11018" max="11018" width="13.69921875" customWidth="1"/>
    <col min="11019" max="11019" width="0.59765625" customWidth="1"/>
    <col min="11020" max="11020" width="13.69921875" customWidth="1"/>
    <col min="11021" max="11021" width="17" bestFit="1" customWidth="1"/>
    <col min="11022" max="11023" width="14.8984375" bestFit="1" customWidth="1"/>
    <col min="11025" max="11025" width="0.59765625" customWidth="1"/>
    <col min="11257" max="11257" width="51.59765625" customWidth="1"/>
    <col min="11258" max="11258" width="8.296875" customWidth="1"/>
    <col min="11259" max="11259" width="0.59765625" customWidth="1"/>
    <col min="11260" max="11260" width="13.69921875" customWidth="1"/>
    <col min="11261" max="11261" width="0.59765625" customWidth="1"/>
    <col min="11262" max="11262" width="13.69921875" customWidth="1"/>
    <col min="11263" max="11263" width="0.59765625" customWidth="1"/>
    <col min="11264" max="11264" width="13.69921875" customWidth="1"/>
    <col min="11265" max="11265" width="0.59765625" customWidth="1"/>
    <col min="11266" max="11266" width="13.69921875" customWidth="1"/>
    <col min="11267" max="11267" width="0.59765625" customWidth="1"/>
    <col min="11268" max="11268" width="13.69921875" customWidth="1"/>
    <col min="11269" max="11269" width="0.59765625" customWidth="1"/>
    <col min="11270" max="11270" width="13.69921875" customWidth="1"/>
    <col min="11271" max="11271" width="0.59765625" customWidth="1"/>
    <col min="11272" max="11272" width="13.69921875" customWidth="1"/>
    <col min="11273" max="11273" width="0.59765625" customWidth="1"/>
    <col min="11274" max="11274" width="13.69921875" customWidth="1"/>
    <col min="11275" max="11275" width="0.59765625" customWidth="1"/>
    <col min="11276" max="11276" width="13.69921875" customWidth="1"/>
    <col min="11277" max="11277" width="17" bestFit="1" customWidth="1"/>
    <col min="11278" max="11279" width="14.8984375" bestFit="1" customWidth="1"/>
    <col min="11281" max="11281" width="0.59765625" customWidth="1"/>
    <col min="11513" max="11513" width="51.59765625" customWidth="1"/>
    <col min="11514" max="11514" width="8.296875" customWidth="1"/>
    <col min="11515" max="11515" width="0.59765625" customWidth="1"/>
    <col min="11516" max="11516" width="13.69921875" customWidth="1"/>
    <col min="11517" max="11517" width="0.59765625" customWidth="1"/>
    <col min="11518" max="11518" width="13.69921875" customWidth="1"/>
    <col min="11519" max="11519" width="0.59765625" customWidth="1"/>
    <col min="11520" max="11520" width="13.69921875" customWidth="1"/>
    <col min="11521" max="11521" width="0.59765625" customWidth="1"/>
    <col min="11522" max="11522" width="13.69921875" customWidth="1"/>
    <col min="11523" max="11523" width="0.59765625" customWidth="1"/>
    <col min="11524" max="11524" width="13.69921875" customWidth="1"/>
    <col min="11525" max="11525" width="0.59765625" customWidth="1"/>
    <col min="11526" max="11526" width="13.69921875" customWidth="1"/>
    <col min="11527" max="11527" width="0.59765625" customWidth="1"/>
    <col min="11528" max="11528" width="13.69921875" customWidth="1"/>
    <col min="11529" max="11529" width="0.59765625" customWidth="1"/>
    <col min="11530" max="11530" width="13.69921875" customWidth="1"/>
    <col min="11531" max="11531" width="0.59765625" customWidth="1"/>
    <col min="11532" max="11532" width="13.69921875" customWidth="1"/>
    <col min="11533" max="11533" width="17" bestFit="1" customWidth="1"/>
    <col min="11534" max="11535" width="14.8984375" bestFit="1" customWidth="1"/>
    <col min="11537" max="11537" width="0.59765625" customWidth="1"/>
    <col min="11769" max="11769" width="51.59765625" customWidth="1"/>
    <col min="11770" max="11770" width="8.296875" customWidth="1"/>
    <col min="11771" max="11771" width="0.59765625" customWidth="1"/>
    <col min="11772" max="11772" width="13.69921875" customWidth="1"/>
    <col min="11773" max="11773" width="0.59765625" customWidth="1"/>
    <col min="11774" max="11774" width="13.69921875" customWidth="1"/>
    <col min="11775" max="11775" width="0.59765625" customWidth="1"/>
    <col min="11776" max="11776" width="13.69921875" customWidth="1"/>
    <col min="11777" max="11777" width="0.59765625" customWidth="1"/>
    <col min="11778" max="11778" width="13.69921875" customWidth="1"/>
    <col min="11779" max="11779" width="0.59765625" customWidth="1"/>
    <col min="11780" max="11780" width="13.69921875" customWidth="1"/>
    <col min="11781" max="11781" width="0.59765625" customWidth="1"/>
    <col min="11782" max="11782" width="13.69921875" customWidth="1"/>
    <col min="11783" max="11783" width="0.59765625" customWidth="1"/>
    <col min="11784" max="11784" width="13.69921875" customWidth="1"/>
    <col min="11785" max="11785" width="0.59765625" customWidth="1"/>
    <col min="11786" max="11786" width="13.69921875" customWidth="1"/>
    <col min="11787" max="11787" width="0.59765625" customWidth="1"/>
    <col min="11788" max="11788" width="13.69921875" customWidth="1"/>
    <col min="11789" max="11789" width="17" bestFit="1" customWidth="1"/>
    <col min="11790" max="11791" width="14.8984375" bestFit="1" customWidth="1"/>
    <col min="11793" max="11793" width="0.59765625" customWidth="1"/>
    <col min="12025" max="12025" width="51.59765625" customWidth="1"/>
    <col min="12026" max="12026" width="8.296875" customWidth="1"/>
    <col min="12027" max="12027" width="0.59765625" customWidth="1"/>
    <col min="12028" max="12028" width="13.69921875" customWidth="1"/>
    <col min="12029" max="12029" width="0.59765625" customWidth="1"/>
    <col min="12030" max="12030" width="13.69921875" customWidth="1"/>
    <col min="12031" max="12031" width="0.59765625" customWidth="1"/>
    <col min="12032" max="12032" width="13.69921875" customWidth="1"/>
    <col min="12033" max="12033" width="0.59765625" customWidth="1"/>
    <col min="12034" max="12034" width="13.69921875" customWidth="1"/>
    <col min="12035" max="12035" width="0.59765625" customWidth="1"/>
    <col min="12036" max="12036" width="13.69921875" customWidth="1"/>
    <col min="12037" max="12037" width="0.59765625" customWidth="1"/>
    <col min="12038" max="12038" width="13.69921875" customWidth="1"/>
    <col min="12039" max="12039" width="0.59765625" customWidth="1"/>
    <col min="12040" max="12040" width="13.69921875" customWidth="1"/>
    <col min="12041" max="12041" width="0.59765625" customWidth="1"/>
    <col min="12042" max="12042" width="13.69921875" customWidth="1"/>
    <col min="12043" max="12043" width="0.59765625" customWidth="1"/>
    <col min="12044" max="12044" width="13.69921875" customWidth="1"/>
    <col min="12045" max="12045" width="17" bestFit="1" customWidth="1"/>
    <col min="12046" max="12047" width="14.8984375" bestFit="1" customWidth="1"/>
    <col min="12049" max="12049" width="0.59765625" customWidth="1"/>
    <col min="12281" max="12281" width="51.59765625" customWidth="1"/>
    <col min="12282" max="12282" width="8.296875" customWidth="1"/>
    <col min="12283" max="12283" width="0.59765625" customWidth="1"/>
    <col min="12284" max="12284" width="13.69921875" customWidth="1"/>
    <col min="12285" max="12285" width="0.59765625" customWidth="1"/>
    <col min="12286" max="12286" width="13.69921875" customWidth="1"/>
    <col min="12287" max="12287" width="0.59765625" customWidth="1"/>
    <col min="12288" max="12288" width="13.69921875" customWidth="1"/>
    <col min="12289" max="12289" width="0.59765625" customWidth="1"/>
    <col min="12290" max="12290" width="13.69921875" customWidth="1"/>
    <col min="12291" max="12291" width="0.59765625" customWidth="1"/>
    <col min="12292" max="12292" width="13.69921875" customWidth="1"/>
    <col min="12293" max="12293" width="0.59765625" customWidth="1"/>
    <col min="12294" max="12294" width="13.69921875" customWidth="1"/>
    <col min="12295" max="12295" width="0.59765625" customWidth="1"/>
    <col min="12296" max="12296" width="13.69921875" customWidth="1"/>
    <col min="12297" max="12297" width="0.59765625" customWidth="1"/>
    <col min="12298" max="12298" width="13.69921875" customWidth="1"/>
    <col min="12299" max="12299" width="0.59765625" customWidth="1"/>
    <col min="12300" max="12300" width="13.69921875" customWidth="1"/>
    <col min="12301" max="12301" width="17" bestFit="1" customWidth="1"/>
    <col min="12302" max="12303" width="14.8984375" bestFit="1" customWidth="1"/>
    <col min="12305" max="12305" width="0.59765625" customWidth="1"/>
    <col min="12537" max="12537" width="51.59765625" customWidth="1"/>
    <col min="12538" max="12538" width="8.296875" customWidth="1"/>
    <col min="12539" max="12539" width="0.59765625" customWidth="1"/>
    <col min="12540" max="12540" width="13.69921875" customWidth="1"/>
    <col min="12541" max="12541" width="0.59765625" customWidth="1"/>
    <col min="12542" max="12542" width="13.69921875" customWidth="1"/>
    <col min="12543" max="12543" width="0.59765625" customWidth="1"/>
    <col min="12544" max="12544" width="13.69921875" customWidth="1"/>
    <col min="12545" max="12545" width="0.59765625" customWidth="1"/>
    <col min="12546" max="12546" width="13.69921875" customWidth="1"/>
    <col min="12547" max="12547" width="0.59765625" customWidth="1"/>
    <col min="12548" max="12548" width="13.69921875" customWidth="1"/>
    <col min="12549" max="12549" width="0.59765625" customWidth="1"/>
    <col min="12550" max="12550" width="13.69921875" customWidth="1"/>
    <col min="12551" max="12551" width="0.59765625" customWidth="1"/>
    <col min="12552" max="12552" width="13.69921875" customWidth="1"/>
    <col min="12553" max="12553" width="0.59765625" customWidth="1"/>
    <col min="12554" max="12554" width="13.69921875" customWidth="1"/>
    <col min="12555" max="12555" width="0.59765625" customWidth="1"/>
    <col min="12556" max="12556" width="13.69921875" customWidth="1"/>
    <col min="12557" max="12557" width="17" bestFit="1" customWidth="1"/>
    <col min="12558" max="12559" width="14.8984375" bestFit="1" customWidth="1"/>
    <col min="12561" max="12561" width="0.59765625" customWidth="1"/>
    <col min="12793" max="12793" width="51.59765625" customWidth="1"/>
    <col min="12794" max="12794" width="8.296875" customWidth="1"/>
    <col min="12795" max="12795" width="0.59765625" customWidth="1"/>
    <col min="12796" max="12796" width="13.69921875" customWidth="1"/>
    <col min="12797" max="12797" width="0.59765625" customWidth="1"/>
    <col min="12798" max="12798" width="13.69921875" customWidth="1"/>
    <col min="12799" max="12799" width="0.59765625" customWidth="1"/>
    <col min="12800" max="12800" width="13.69921875" customWidth="1"/>
    <col min="12801" max="12801" width="0.59765625" customWidth="1"/>
    <col min="12802" max="12802" width="13.69921875" customWidth="1"/>
    <col min="12803" max="12803" width="0.59765625" customWidth="1"/>
    <col min="12804" max="12804" width="13.69921875" customWidth="1"/>
    <col min="12805" max="12805" width="0.59765625" customWidth="1"/>
    <col min="12806" max="12806" width="13.69921875" customWidth="1"/>
    <col min="12807" max="12807" width="0.59765625" customWidth="1"/>
    <col min="12808" max="12808" width="13.69921875" customWidth="1"/>
    <col min="12809" max="12809" width="0.59765625" customWidth="1"/>
    <col min="12810" max="12810" width="13.69921875" customWidth="1"/>
    <col min="12811" max="12811" width="0.59765625" customWidth="1"/>
    <col min="12812" max="12812" width="13.69921875" customWidth="1"/>
    <col min="12813" max="12813" width="17" bestFit="1" customWidth="1"/>
    <col min="12814" max="12815" width="14.8984375" bestFit="1" customWidth="1"/>
    <col min="12817" max="12817" width="0.59765625" customWidth="1"/>
    <col min="13049" max="13049" width="51.59765625" customWidth="1"/>
    <col min="13050" max="13050" width="8.296875" customWidth="1"/>
    <col min="13051" max="13051" width="0.59765625" customWidth="1"/>
    <col min="13052" max="13052" width="13.69921875" customWidth="1"/>
    <col min="13053" max="13053" width="0.59765625" customWidth="1"/>
    <col min="13054" max="13054" width="13.69921875" customWidth="1"/>
    <col min="13055" max="13055" width="0.59765625" customWidth="1"/>
    <col min="13056" max="13056" width="13.69921875" customWidth="1"/>
    <col min="13057" max="13057" width="0.59765625" customWidth="1"/>
    <col min="13058" max="13058" width="13.69921875" customWidth="1"/>
    <col min="13059" max="13059" width="0.59765625" customWidth="1"/>
    <col min="13060" max="13060" width="13.69921875" customWidth="1"/>
    <col min="13061" max="13061" width="0.59765625" customWidth="1"/>
    <col min="13062" max="13062" width="13.69921875" customWidth="1"/>
    <col min="13063" max="13063" width="0.59765625" customWidth="1"/>
    <col min="13064" max="13064" width="13.69921875" customWidth="1"/>
    <col min="13065" max="13065" width="0.59765625" customWidth="1"/>
    <col min="13066" max="13066" width="13.69921875" customWidth="1"/>
    <col min="13067" max="13067" width="0.59765625" customWidth="1"/>
    <col min="13068" max="13068" width="13.69921875" customWidth="1"/>
    <col min="13069" max="13069" width="17" bestFit="1" customWidth="1"/>
    <col min="13070" max="13071" width="14.8984375" bestFit="1" customWidth="1"/>
    <col min="13073" max="13073" width="0.59765625" customWidth="1"/>
    <col min="13305" max="13305" width="51.59765625" customWidth="1"/>
    <col min="13306" max="13306" width="8.296875" customWidth="1"/>
    <col min="13307" max="13307" width="0.59765625" customWidth="1"/>
    <col min="13308" max="13308" width="13.69921875" customWidth="1"/>
    <col min="13309" max="13309" width="0.59765625" customWidth="1"/>
    <col min="13310" max="13310" width="13.69921875" customWidth="1"/>
    <col min="13311" max="13311" width="0.59765625" customWidth="1"/>
    <col min="13312" max="13312" width="13.69921875" customWidth="1"/>
    <col min="13313" max="13313" width="0.59765625" customWidth="1"/>
    <col min="13314" max="13314" width="13.69921875" customWidth="1"/>
    <col min="13315" max="13315" width="0.59765625" customWidth="1"/>
    <col min="13316" max="13316" width="13.69921875" customWidth="1"/>
    <col min="13317" max="13317" width="0.59765625" customWidth="1"/>
    <col min="13318" max="13318" width="13.69921875" customWidth="1"/>
    <col min="13319" max="13319" width="0.59765625" customWidth="1"/>
    <col min="13320" max="13320" width="13.69921875" customWidth="1"/>
    <col min="13321" max="13321" width="0.59765625" customWidth="1"/>
    <col min="13322" max="13322" width="13.69921875" customWidth="1"/>
    <col min="13323" max="13323" width="0.59765625" customWidth="1"/>
    <col min="13324" max="13324" width="13.69921875" customWidth="1"/>
    <col min="13325" max="13325" width="17" bestFit="1" customWidth="1"/>
    <col min="13326" max="13327" width="14.8984375" bestFit="1" customWidth="1"/>
    <col min="13329" max="13329" width="0.59765625" customWidth="1"/>
    <col min="13561" max="13561" width="51.59765625" customWidth="1"/>
    <col min="13562" max="13562" width="8.296875" customWidth="1"/>
    <col min="13563" max="13563" width="0.59765625" customWidth="1"/>
    <col min="13564" max="13564" width="13.69921875" customWidth="1"/>
    <col min="13565" max="13565" width="0.59765625" customWidth="1"/>
    <col min="13566" max="13566" width="13.69921875" customWidth="1"/>
    <col min="13567" max="13567" width="0.59765625" customWidth="1"/>
    <col min="13568" max="13568" width="13.69921875" customWidth="1"/>
    <col min="13569" max="13569" width="0.59765625" customWidth="1"/>
    <col min="13570" max="13570" width="13.69921875" customWidth="1"/>
    <col min="13571" max="13571" width="0.59765625" customWidth="1"/>
    <col min="13572" max="13572" width="13.69921875" customWidth="1"/>
    <col min="13573" max="13573" width="0.59765625" customWidth="1"/>
    <col min="13574" max="13574" width="13.69921875" customWidth="1"/>
    <col min="13575" max="13575" width="0.59765625" customWidth="1"/>
    <col min="13576" max="13576" width="13.69921875" customWidth="1"/>
    <col min="13577" max="13577" width="0.59765625" customWidth="1"/>
    <col min="13578" max="13578" width="13.69921875" customWidth="1"/>
    <col min="13579" max="13579" width="0.59765625" customWidth="1"/>
    <col min="13580" max="13580" width="13.69921875" customWidth="1"/>
    <col min="13581" max="13581" width="17" bestFit="1" customWidth="1"/>
    <col min="13582" max="13583" width="14.8984375" bestFit="1" customWidth="1"/>
    <col min="13585" max="13585" width="0.59765625" customWidth="1"/>
    <col min="13817" max="13817" width="51.59765625" customWidth="1"/>
    <col min="13818" max="13818" width="8.296875" customWidth="1"/>
    <col min="13819" max="13819" width="0.59765625" customWidth="1"/>
    <col min="13820" max="13820" width="13.69921875" customWidth="1"/>
    <col min="13821" max="13821" width="0.59765625" customWidth="1"/>
    <col min="13822" max="13822" width="13.69921875" customWidth="1"/>
    <col min="13823" max="13823" width="0.59765625" customWidth="1"/>
    <col min="13824" max="13824" width="13.69921875" customWidth="1"/>
    <col min="13825" max="13825" width="0.59765625" customWidth="1"/>
    <col min="13826" max="13826" width="13.69921875" customWidth="1"/>
    <col min="13827" max="13827" width="0.59765625" customWidth="1"/>
    <col min="13828" max="13828" width="13.69921875" customWidth="1"/>
    <col min="13829" max="13829" width="0.59765625" customWidth="1"/>
    <col min="13830" max="13830" width="13.69921875" customWidth="1"/>
    <col min="13831" max="13831" width="0.59765625" customWidth="1"/>
    <col min="13832" max="13832" width="13.69921875" customWidth="1"/>
    <col min="13833" max="13833" width="0.59765625" customWidth="1"/>
    <col min="13834" max="13834" width="13.69921875" customWidth="1"/>
    <col min="13835" max="13835" width="0.59765625" customWidth="1"/>
    <col min="13836" max="13836" width="13.69921875" customWidth="1"/>
    <col min="13837" max="13837" width="17" bestFit="1" customWidth="1"/>
    <col min="13838" max="13839" width="14.8984375" bestFit="1" customWidth="1"/>
    <col min="13841" max="13841" width="0.59765625" customWidth="1"/>
    <col min="14073" max="14073" width="51.59765625" customWidth="1"/>
    <col min="14074" max="14074" width="8.296875" customWidth="1"/>
    <col min="14075" max="14075" width="0.59765625" customWidth="1"/>
    <col min="14076" max="14076" width="13.69921875" customWidth="1"/>
    <col min="14077" max="14077" width="0.59765625" customWidth="1"/>
    <col min="14078" max="14078" width="13.69921875" customWidth="1"/>
    <col min="14079" max="14079" width="0.59765625" customWidth="1"/>
    <col min="14080" max="14080" width="13.69921875" customWidth="1"/>
    <col min="14081" max="14081" width="0.59765625" customWidth="1"/>
    <col min="14082" max="14082" width="13.69921875" customWidth="1"/>
    <col min="14083" max="14083" width="0.59765625" customWidth="1"/>
    <col min="14084" max="14084" width="13.69921875" customWidth="1"/>
    <col min="14085" max="14085" width="0.59765625" customWidth="1"/>
    <col min="14086" max="14086" width="13.69921875" customWidth="1"/>
    <col min="14087" max="14087" width="0.59765625" customWidth="1"/>
    <col min="14088" max="14088" width="13.69921875" customWidth="1"/>
    <col min="14089" max="14089" width="0.59765625" customWidth="1"/>
    <col min="14090" max="14090" width="13.69921875" customWidth="1"/>
    <col min="14091" max="14091" width="0.59765625" customWidth="1"/>
    <col min="14092" max="14092" width="13.69921875" customWidth="1"/>
    <col min="14093" max="14093" width="17" bestFit="1" customWidth="1"/>
    <col min="14094" max="14095" width="14.8984375" bestFit="1" customWidth="1"/>
    <col min="14097" max="14097" width="0.59765625" customWidth="1"/>
    <col min="14329" max="14329" width="51.59765625" customWidth="1"/>
    <col min="14330" max="14330" width="8.296875" customWidth="1"/>
    <col min="14331" max="14331" width="0.59765625" customWidth="1"/>
    <col min="14332" max="14332" width="13.69921875" customWidth="1"/>
    <col min="14333" max="14333" width="0.59765625" customWidth="1"/>
    <col min="14334" max="14334" width="13.69921875" customWidth="1"/>
    <col min="14335" max="14335" width="0.59765625" customWidth="1"/>
    <col min="14336" max="14336" width="13.69921875" customWidth="1"/>
    <col min="14337" max="14337" width="0.59765625" customWidth="1"/>
    <col min="14338" max="14338" width="13.69921875" customWidth="1"/>
    <col min="14339" max="14339" width="0.59765625" customWidth="1"/>
    <col min="14340" max="14340" width="13.69921875" customWidth="1"/>
    <col min="14341" max="14341" width="0.59765625" customWidth="1"/>
    <col min="14342" max="14342" width="13.69921875" customWidth="1"/>
    <col min="14343" max="14343" width="0.59765625" customWidth="1"/>
    <col min="14344" max="14344" width="13.69921875" customWidth="1"/>
    <col min="14345" max="14345" width="0.59765625" customWidth="1"/>
    <col min="14346" max="14346" width="13.69921875" customWidth="1"/>
    <col min="14347" max="14347" width="0.59765625" customWidth="1"/>
    <col min="14348" max="14348" width="13.69921875" customWidth="1"/>
    <col min="14349" max="14349" width="17" bestFit="1" customWidth="1"/>
    <col min="14350" max="14351" width="14.8984375" bestFit="1" customWidth="1"/>
    <col min="14353" max="14353" width="0.59765625" customWidth="1"/>
    <col min="14585" max="14585" width="51.59765625" customWidth="1"/>
    <col min="14586" max="14586" width="8.296875" customWidth="1"/>
    <col min="14587" max="14587" width="0.59765625" customWidth="1"/>
    <col min="14588" max="14588" width="13.69921875" customWidth="1"/>
    <col min="14589" max="14589" width="0.59765625" customWidth="1"/>
    <col min="14590" max="14590" width="13.69921875" customWidth="1"/>
    <col min="14591" max="14591" width="0.59765625" customWidth="1"/>
    <col min="14592" max="14592" width="13.69921875" customWidth="1"/>
    <col min="14593" max="14593" width="0.59765625" customWidth="1"/>
    <col min="14594" max="14594" width="13.69921875" customWidth="1"/>
    <col min="14595" max="14595" width="0.59765625" customWidth="1"/>
    <col min="14596" max="14596" width="13.69921875" customWidth="1"/>
    <col min="14597" max="14597" width="0.59765625" customWidth="1"/>
    <col min="14598" max="14598" width="13.69921875" customWidth="1"/>
    <col min="14599" max="14599" width="0.59765625" customWidth="1"/>
    <col min="14600" max="14600" width="13.69921875" customWidth="1"/>
    <col min="14601" max="14601" width="0.59765625" customWidth="1"/>
    <col min="14602" max="14602" width="13.69921875" customWidth="1"/>
    <col min="14603" max="14603" width="0.59765625" customWidth="1"/>
    <col min="14604" max="14604" width="13.69921875" customWidth="1"/>
    <col min="14605" max="14605" width="17" bestFit="1" customWidth="1"/>
    <col min="14606" max="14607" width="14.8984375" bestFit="1" customWidth="1"/>
    <col min="14609" max="14609" width="0.59765625" customWidth="1"/>
    <col min="14841" max="14841" width="51.59765625" customWidth="1"/>
    <col min="14842" max="14842" width="8.296875" customWidth="1"/>
    <col min="14843" max="14843" width="0.59765625" customWidth="1"/>
    <col min="14844" max="14844" width="13.69921875" customWidth="1"/>
    <col min="14845" max="14845" width="0.59765625" customWidth="1"/>
    <col min="14846" max="14846" width="13.69921875" customWidth="1"/>
    <col min="14847" max="14847" width="0.59765625" customWidth="1"/>
    <col min="14848" max="14848" width="13.69921875" customWidth="1"/>
    <col min="14849" max="14849" width="0.59765625" customWidth="1"/>
    <col min="14850" max="14850" width="13.69921875" customWidth="1"/>
    <col min="14851" max="14851" width="0.59765625" customWidth="1"/>
    <col min="14852" max="14852" width="13.69921875" customWidth="1"/>
    <col min="14853" max="14853" width="0.59765625" customWidth="1"/>
    <col min="14854" max="14854" width="13.69921875" customWidth="1"/>
    <col min="14855" max="14855" width="0.59765625" customWidth="1"/>
    <col min="14856" max="14856" width="13.69921875" customWidth="1"/>
    <col min="14857" max="14857" width="0.59765625" customWidth="1"/>
    <col min="14858" max="14858" width="13.69921875" customWidth="1"/>
    <col min="14859" max="14859" width="0.59765625" customWidth="1"/>
    <col min="14860" max="14860" width="13.69921875" customWidth="1"/>
    <col min="14861" max="14861" width="17" bestFit="1" customWidth="1"/>
    <col min="14862" max="14863" width="14.8984375" bestFit="1" customWidth="1"/>
    <col min="14865" max="14865" width="0.59765625" customWidth="1"/>
    <col min="15097" max="15097" width="51.59765625" customWidth="1"/>
    <col min="15098" max="15098" width="8.296875" customWidth="1"/>
    <col min="15099" max="15099" width="0.59765625" customWidth="1"/>
    <col min="15100" max="15100" width="13.69921875" customWidth="1"/>
    <col min="15101" max="15101" width="0.59765625" customWidth="1"/>
    <col min="15102" max="15102" width="13.69921875" customWidth="1"/>
    <col min="15103" max="15103" width="0.59765625" customWidth="1"/>
    <col min="15104" max="15104" width="13.69921875" customWidth="1"/>
    <col min="15105" max="15105" width="0.59765625" customWidth="1"/>
    <col min="15106" max="15106" width="13.69921875" customWidth="1"/>
    <col min="15107" max="15107" width="0.59765625" customWidth="1"/>
    <col min="15108" max="15108" width="13.69921875" customWidth="1"/>
    <col min="15109" max="15109" width="0.59765625" customWidth="1"/>
    <col min="15110" max="15110" width="13.69921875" customWidth="1"/>
    <col min="15111" max="15111" width="0.59765625" customWidth="1"/>
    <col min="15112" max="15112" width="13.69921875" customWidth="1"/>
    <col min="15113" max="15113" width="0.59765625" customWidth="1"/>
    <col min="15114" max="15114" width="13.69921875" customWidth="1"/>
    <col min="15115" max="15115" width="0.59765625" customWidth="1"/>
    <col min="15116" max="15116" width="13.69921875" customWidth="1"/>
    <col min="15117" max="15117" width="17" bestFit="1" customWidth="1"/>
    <col min="15118" max="15119" width="14.8984375" bestFit="1" customWidth="1"/>
    <col min="15121" max="15121" width="0.59765625" customWidth="1"/>
    <col min="15353" max="15353" width="51.59765625" customWidth="1"/>
    <col min="15354" max="15354" width="8.296875" customWidth="1"/>
    <col min="15355" max="15355" width="0.59765625" customWidth="1"/>
    <col min="15356" max="15356" width="13.69921875" customWidth="1"/>
    <col min="15357" max="15357" width="0.59765625" customWidth="1"/>
    <col min="15358" max="15358" width="13.69921875" customWidth="1"/>
    <col min="15359" max="15359" width="0.59765625" customWidth="1"/>
    <col min="15360" max="15360" width="13.69921875" customWidth="1"/>
    <col min="15361" max="15361" width="0.59765625" customWidth="1"/>
    <col min="15362" max="15362" width="13.69921875" customWidth="1"/>
    <col min="15363" max="15363" width="0.59765625" customWidth="1"/>
    <col min="15364" max="15364" width="13.69921875" customWidth="1"/>
    <col min="15365" max="15365" width="0.59765625" customWidth="1"/>
    <col min="15366" max="15366" width="13.69921875" customWidth="1"/>
    <col min="15367" max="15367" width="0.59765625" customWidth="1"/>
    <col min="15368" max="15368" width="13.69921875" customWidth="1"/>
    <col min="15369" max="15369" width="0.59765625" customWidth="1"/>
    <col min="15370" max="15370" width="13.69921875" customWidth="1"/>
    <col min="15371" max="15371" width="0.59765625" customWidth="1"/>
    <col min="15372" max="15372" width="13.69921875" customWidth="1"/>
    <col min="15373" max="15373" width="17" bestFit="1" customWidth="1"/>
    <col min="15374" max="15375" width="14.8984375" bestFit="1" customWidth="1"/>
    <col min="15377" max="15377" width="0.59765625" customWidth="1"/>
    <col min="15609" max="15609" width="51.59765625" customWidth="1"/>
    <col min="15610" max="15610" width="8.296875" customWidth="1"/>
    <col min="15611" max="15611" width="0.59765625" customWidth="1"/>
    <col min="15612" max="15612" width="13.69921875" customWidth="1"/>
    <col min="15613" max="15613" width="0.59765625" customWidth="1"/>
    <col min="15614" max="15614" width="13.69921875" customWidth="1"/>
    <col min="15615" max="15615" width="0.59765625" customWidth="1"/>
    <col min="15616" max="15616" width="13.69921875" customWidth="1"/>
    <col min="15617" max="15617" width="0.59765625" customWidth="1"/>
    <col min="15618" max="15618" width="13.69921875" customWidth="1"/>
    <col min="15619" max="15619" width="0.59765625" customWidth="1"/>
    <col min="15620" max="15620" width="13.69921875" customWidth="1"/>
    <col min="15621" max="15621" width="0.59765625" customWidth="1"/>
    <col min="15622" max="15622" width="13.69921875" customWidth="1"/>
    <col min="15623" max="15623" width="0.59765625" customWidth="1"/>
    <col min="15624" max="15624" width="13.69921875" customWidth="1"/>
    <col min="15625" max="15625" width="0.59765625" customWidth="1"/>
    <col min="15626" max="15626" width="13.69921875" customWidth="1"/>
    <col min="15627" max="15627" width="0.59765625" customWidth="1"/>
    <col min="15628" max="15628" width="13.69921875" customWidth="1"/>
    <col min="15629" max="15629" width="17" bestFit="1" customWidth="1"/>
    <col min="15630" max="15631" width="14.8984375" bestFit="1" customWidth="1"/>
    <col min="15633" max="15633" width="0.59765625" customWidth="1"/>
    <col min="15865" max="15865" width="51.59765625" customWidth="1"/>
    <col min="15866" max="15866" width="8.296875" customWidth="1"/>
    <col min="15867" max="15867" width="0.59765625" customWidth="1"/>
    <col min="15868" max="15868" width="13.69921875" customWidth="1"/>
    <col min="15869" max="15869" width="0.59765625" customWidth="1"/>
    <col min="15870" max="15870" width="13.69921875" customWidth="1"/>
    <col min="15871" max="15871" width="0.59765625" customWidth="1"/>
    <col min="15872" max="15872" width="13.69921875" customWidth="1"/>
    <col min="15873" max="15873" width="0.59765625" customWidth="1"/>
    <col min="15874" max="15874" width="13.69921875" customWidth="1"/>
    <col min="15875" max="15875" width="0.59765625" customWidth="1"/>
    <col min="15876" max="15876" width="13.69921875" customWidth="1"/>
    <col min="15877" max="15877" width="0.59765625" customWidth="1"/>
    <col min="15878" max="15878" width="13.69921875" customWidth="1"/>
    <col min="15879" max="15879" width="0.59765625" customWidth="1"/>
    <col min="15880" max="15880" width="13.69921875" customWidth="1"/>
    <col min="15881" max="15881" width="0.59765625" customWidth="1"/>
    <col min="15882" max="15882" width="13.69921875" customWidth="1"/>
    <col min="15883" max="15883" width="0.59765625" customWidth="1"/>
    <col min="15884" max="15884" width="13.69921875" customWidth="1"/>
    <col min="15885" max="15885" width="17" bestFit="1" customWidth="1"/>
    <col min="15886" max="15887" width="14.8984375" bestFit="1" customWidth="1"/>
    <col min="15889" max="15889" width="0.59765625" customWidth="1"/>
    <col min="16121" max="16121" width="51.59765625" customWidth="1"/>
    <col min="16122" max="16122" width="8.296875" customWidth="1"/>
    <col min="16123" max="16123" width="0.59765625" customWidth="1"/>
    <col min="16124" max="16124" width="13.69921875" customWidth="1"/>
    <col min="16125" max="16125" width="0.59765625" customWidth="1"/>
    <col min="16126" max="16126" width="13.69921875" customWidth="1"/>
    <col min="16127" max="16127" width="0.59765625" customWidth="1"/>
    <col min="16128" max="16128" width="13.69921875" customWidth="1"/>
    <col min="16129" max="16129" width="0.59765625" customWidth="1"/>
    <col min="16130" max="16130" width="13.69921875" customWidth="1"/>
    <col min="16131" max="16131" width="0.59765625" customWidth="1"/>
    <col min="16132" max="16132" width="13.69921875" customWidth="1"/>
    <col min="16133" max="16133" width="0.59765625" customWidth="1"/>
    <col min="16134" max="16134" width="13.69921875" customWidth="1"/>
    <col min="16135" max="16135" width="0.59765625" customWidth="1"/>
    <col min="16136" max="16136" width="13.69921875" customWidth="1"/>
    <col min="16137" max="16137" width="0.59765625" customWidth="1"/>
    <col min="16138" max="16138" width="13.69921875" customWidth="1"/>
    <col min="16139" max="16139" width="0.59765625" customWidth="1"/>
    <col min="16140" max="16140" width="13.69921875" customWidth="1"/>
    <col min="16141" max="16141" width="17" bestFit="1" customWidth="1"/>
    <col min="16142" max="16143" width="14.8984375" bestFit="1" customWidth="1"/>
    <col min="16145" max="16145" width="0.59765625" customWidth="1"/>
  </cols>
  <sheetData>
    <row r="1" spans="1:15" ht="22.5" customHeight="1" x14ac:dyDescent="0.7">
      <c r="A1" s="3" t="s">
        <v>45</v>
      </c>
      <c r="B1" s="6"/>
      <c r="C1" s="6"/>
      <c r="D1" s="6"/>
      <c r="E1" s="6"/>
      <c r="F1" s="6"/>
      <c r="G1" s="78"/>
      <c r="H1" s="78"/>
      <c r="I1" s="78"/>
    </row>
    <row r="2" spans="1:15" ht="22" customHeight="1" x14ac:dyDescent="0.7">
      <c r="A2" s="57" t="s">
        <v>75</v>
      </c>
      <c r="B2" s="81"/>
    </row>
    <row r="3" spans="1:15" ht="20" customHeight="1" x14ac:dyDescent="0.7">
      <c r="A3" s="82"/>
      <c r="B3" s="81"/>
    </row>
    <row r="4" spans="1:15" ht="22" x14ac:dyDescent="0.7">
      <c r="A4" s="82"/>
      <c r="B4" s="81"/>
      <c r="C4" s="81"/>
      <c r="D4" s="137" t="s">
        <v>38</v>
      </c>
      <c r="E4" s="137"/>
      <c r="F4" s="137"/>
      <c r="G4" s="137"/>
      <c r="H4" s="137"/>
      <c r="I4" s="137"/>
      <c r="J4" s="137"/>
      <c r="K4" s="137"/>
      <c r="L4" s="137"/>
    </row>
    <row r="5" spans="1:15" ht="22" x14ac:dyDescent="0.7">
      <c r="A5" s="82"/>
      <c r="B5" s="81"/>
      <c r="C5" s="14"/>
      <c r="D5" s="14"/>
      <c r="E5" s="14"/>
      <c r="F5" s="14"/>
      <c r="G5" s="14"/>
      <c r="H5" s="145" t="s">
        <v>15</v>
      </c>
      <c r="I5" s="145"/>
      <c r="J5" s="145"/>
      <c r="K5" s="1"/>
      <c r="L5" s="14"/>
    </row>
    <row r="6" spans="1:15" ht="22" x14ac:dyDescent="0.7">
      <c r="A6" s="83"/>
      <c r="B6" s="84"/>
      <c r="C6" s="1"/>
      <c r="D6" s="1"/>
      <c r="E6" s="1"/>
      <c r="F6" s="1"/>
      <c r="G6" s="1"/>
      <c r="H6" s="1" t="s">
        <v>78</v>
      </c>
      <c r="I6" s="1"/>
      <c r="L6" s="1"/>
    </row>
    <row r="7" spans="1:15" ht="22" x14ac:dyDescent="0.7">
      <c r="A7" s="83"/>
      <c r="B7" s="84"/>
      <c r="C7" s="1"/>
      <c r="D7" s="1" t="s">
        <v>113</v>
      </c>
      <c r="E7" s="1"/>
      <c r="F7" s="1" t="s">
        <v>18</v>
      </c>
      <c r="G7" s="1"/>
      <c r="H7" s="79" t="s">
        <v>115</v>
      </c>
      <c r="I7" s="1"/>
      <c r="J7" s="1" t="s">
        <v>26</v>
      </c>
      <c r="K7" s="1"/>
      <c r="L7" s="1" t="s">
        <v>25</v>
      </c>
    </row>
    <row r="8" spans="1:15" ht="22" x14ac:dyDescent="0.7">
      <c r="A8" s="83"/>
      <c r="B8" s="84"/>
      <c r="C8" s="1"/>
      <c r="D8" s="1" t="s">
        <v>112</v>
      </c>
      <c r="E8" s="1"/>
      <c r="F8" s="1" t="s">
        <v>79</v>
      </c>
      <c r="G8" s="1"/>
      <c r="H8" s="1" t="s">
        <v>80</v>
      </c>
      <c r="I8" s="1"/>
      <c r="J8" s="1" t="s">
        <v>28</v>
      </c>
      <c r="K8" s="1"/>
      <c r="L8" s="1" t="s">
        <v>27</v>
      </c>
    </row>
    <row r="9" spans="1:15" ht="22" x14ac:dyDescent="0.7">
      <c r="A9" s="83"/>
      <c r="B9"/>
      <c r="D9" s="138" t="s">
        <v>43</v>
      </c>
      <c r="E9" s="138"/>
      <c r="F9" s="138"/>
      <c r="G9" s="138"/>
      <c r="H9" s="138"/>
      <c r="I9" s="138"/>
      <c r="J9" s="138"/>
      <c r="K9" s="138"/>
      <c r="L9" s="138"/>
    </row>
    <row r="10" spans="1:15" ht="22" x14ac:dyDescent="0.65">
      <c r="A10" s="15" t="s">
        <v>151</v>
      </c>
      <c r="B10" s="84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5" ht="22" x14ac:dyDescent="0.7">
      <c r="A11" s="131" t="s">
        <v>92</v>
      </c>
      <c r="B11" s="84"/>
      <c r="C11" s="85"/>
      <c r="D11" s="85">
        <v>1000000</v>
      </c>
      <c r="E11" s="85"/>
      <c r="F11" s="85">
        <v>1006859</v>
      </c>
      <c r="G11" s="85"/>
      <c r="H11" s="85">
        <v>100000</v>
      </c>
      <c r="I11" s="85"/>
      <c r="J11" s="86">
        <v>255453</v>
      </c>
      <c r="K11" s="86"/>
      <c r="L11" s="85">
        <f>SUM(D11:J11)</f>
        <v>2362312</v>
      </c>
      <c r="N11" s="70"/>
    </row>
    <row r="12" spans="1:15" ht="22" customHeight="1" x14ac:dyDescent="0.7">
      <c r="A12" s="80"/>
      <c r="B12" s="84"/>
      <c r="C12" s="87"/>
      <c r="D12" s="85"/>
      <c r="E12" s="87"/>
      <c r="F12" s="85"/>
      <c r="G12" s="85"/>
      <c r="H12" s="85"/>
      <c r="I12" s="85"/>
      <c r="J12" s="85"/>
      <c r="K12" s="85"/>
      <c r="L12" s="85"/>
      <c r="N12" s="70"/>
    </row>
    <row r="13" spans="1:15" s="6" customFormat="1" ht="22" x14ac:dyDescent="0.7">
      <c r="A13" s="131" t="s">
        <v>41</v>
      </c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  <c r="N13" s="90"/>
      <c r="O13" s="90"/>
    </row>
    <row r="14" spans="1:15" ht="22" x14ac:dyDescent="0.7">
      <c r="A14" s="100" t="s">
        <v>90</v>
      </c>
      <c r="C14" s="73"/>
      <c r="D14" s="73">
        <v>0</v>
      </c>
      <c r="E14" s="73"/>
      <c r="F14" s="73">
        <v>0</v>
      </c>
      <c r="G14" s="73"/>
      <c r="H14" s="73">
        <v>0</v>
      </c>
      <c r="I14" s="73"/>
      <c r="J14" s="73">
        <f>'PL 6-7'!J26</f>
        <v>102661</v>
      </c>
      <c r="K14" s="76"/>
      <c r="L14" s="73">
        <f>SUM(D14:J14)</f>
        <v>102661</v>
      </c>
      <c r="M14" s="90"/>
      <c r="N14" s="70"/>
      <c r="O14" s="70"/>
    </row>
    <row r="15" spans="1:15" ht="22" x14ac:dyDescent="0.7">
      <c r="A15" s="100" t="s">
        <v>137</v>
      </c>
      <c r="B15" s="84"/>
      <c r="C15" s="74"/>
      <c r="D15" s="75">
        <v>0</v>
      </c>
      <c r="E15" s="74"/>
      <c r="F15" s="75">
        <v>0</v>
      </c>
      <c r="G15" s="76"/>
      <c r="H15" s="75">
        <v>0</v>
      </c>
      <c r="I15" s="76"/>
      <c r="J15" s="75">
        <v>0</v>
      </c>
      <c r="K15" s="76"/>
      <c r="L15" s="75">
        <f>SUM(D15:J15)</f>
        <v>0</v>
      </c>
      <c r="M15" s="90"/>
      <c r="N15" s="70"/>
      <c r="O15" s="70"/>
    </row>
    <row r="16" spans="1:15" ht="22" x14ac:dyDescent="0.7">
      <c r="A16" s="131" t="s">
        <v>104</v>
      </c>
      <c r="C16" s="92"/>
      <c r="D16" s="93">
        <f>SUM(D14:D15)</f>
        <v>0</v>
      </c>
      <c r="E16" s="92"/>
      <c r="F16" s="93">
        <f>SUM(F14:F15)</f>
        <v>0</v>
      </c>
      <c r="G16" s="85"/>
      <c r="H16" s="93">
        <f>SUM(H14:H15)</f>
        <v>0</v>
      </c>
      <c r="I16" s="85"/>
      <c r="J16" s="93">
        <f>SUM(J14:J15)</f>
        <v>102661</v>
      </c>
      <c r="K16" s="85"/>
      <c r="L16" s="93">
        <f>SUM(L14:L15)</f>
        <v>102661</v>
      </c>
      <c r="M16" s="90"/>
      <c r="N16" s="70"/>
      <c r="O16" s="70"/>
    </row>
    <row r="17" spans="1:15" ht="22" customHeight="1" x14ac:dyDescent="0.7">
      <c r="A17" s="82"/>
      <c r="C17" s="92"/>
      <c r="D17" s="85"/>
      <c r="E17" s="92"/>
      <c r="F17" s="85"/>
      <c r="G17" s="85"/>
      <c r="H17" s="85"/>
      <c r="I17" s="85"/>
      <c r="J17" s="85"/>
      <c r="K17" s="85"/>
      <c r="L17" s="85"/>
      <c r="M17" s="90"/>
      <c r="N17" s="70"/>
      <c r="O17" s="70"/>
    </row>
    <row r="18" spans="1:15" ht="22.5" thickBot="1" x14ac:dyDescent="0.75">
      <c r="A18" s="131" t="s">
        <v>148</v>
      </c>
      <c r="C18" s="95"/>
      <c r="D18" s="96">
        <f>D11+D16</f>
        <v>1000000</v>
      </c>
      <c r="E18" s="95"/>
      <c r="F18" s="96">
        <f>F11+F16</f>
        <v>1006859</v>
      </c>
      <c r="G18" s="95"/>
      <c r="H18" s="96">
        <f>H11+H16</f>
        <v>100000</v>
      </c>
      <c r="I18" s="95"/>
      <c r="J18" s="96">
        <f>J11+J16</f>
        <v>358114</v>
      </c>
      <c r="K18" s="95"/>
      <c r="L18" s="96">
        <f>L11+L16</f>
        <v>2464973</v>
      </c>
      <c r="M18" s="90"/>
      <c r="N18" s="70"/>
      <c r="O18" s="2"/>
    </row>
    <row r="19" spans="1:15" ht="22" customHeight="1" thickTop="1" x14ac:dyDescent="0.7">
      <c r="A19" s="83"/>
      <c r="B19" s="84"/>
      <c r="C19" s="46"/>
      <c r="D19" s="97"/>
      <c r="E19" s="46"/>
      <c r="F19" s="46"/>
      <c r="G19" s="46"/>
      <c r="H19" s="46"/>
      <c r="I19" s="46"/>
      <c r="J19" s="97"/>
      <c r="K19" s="97"/>
      <c r="L19" s="97"/>
    </row>
    <row r="20" spans="1:15" ht="22.5" customHeight="1" x14ac:dyDescent="0.7">
      <c r="A20" s="3" t="s">
        <v>45</v>
      </c>
      <c r="B20" s="6"/>
      <c r="C20" s="6"/>
      <c r="D20" s="6"/>
      <c r="E20" s="6"/>
      <c r="F20" s="6"/>
      <c r="G20" s="78"/>
      <c r="H20" s="78"/>
      <c r="I20" s="78"/>
    </row>
    <row r="21" spans="1:15" ht="22.5" customHeight="1" x14ac:dyDescent="0.7">
      <c r="A21" s="57" t="s">
        <v>75</v>
      </c>
      <c r="B21" s="81"/>
    </row>
    <row r="22" spans="1:15" ht="20" customHeight="1" x14ac:dyDescent="0.7">
      <c r="A22" s="82"/>
      <c r="B22" s="81"/>
    </row>
    <row r="23" spans="1:15" ht="22" x14ac:dyDescent="0.7">
      <c r="A23" s="82"/>
      <c r="B23" s="81"/>
      <c r="C23" s="81"/>
      <c r="D23" s="137" t="s">
        <v>38</v>
      </c>
      <c r="E23" s="137"/>
      <c r="F23" s="137"/>
      <c r="G23" s="137"/>
      <c r="H23" s="137"/>
      <c r="I23" s="137"/>
      <c r="J23" s="137"/>
      <c r="K23" s="137"/>
      <c r="L23" s="137"/>
    </row>
    <row r="24" spans="1:15" ht="22" x14ac:dyDescent="0.7">
      <c r="A24" s="82"/>
      <c r="B24" s="81"/>
      <c r="C24" s="14"/>
      <c r="D24" s="14"/>
      <c r="E24" s="14"/>
      <c r="F24" s="14"/>
      <c r="G24" s="14"/>
      <c r="H24" s="145" t="s">
        <v>15</v>
      </c>
      <c r="I24" s="145"/>
      <c r="J24" s="145"/>
      <c r="K24" s="1"/>
      <c r="L24" s="14"/>
    </row>
    <row r="25" spans="1:15" ht="22" x14ac:dyDescent="0.7">
      <c r="A25" s="83"/>
      <c r="B25" s="84"/>
      <c r="C25" s="1"/>
      <c r="D25" s="1"/>
      <c r="E25" s="1"/>
      <c r="F25" s="1"/>
      <c r="G25" s="1"/>
      <c r="H25" s="1" t="s">
        <v>78</v>
      </c>
      <c r="I25" s="1"/>
      <c r="L25" s="1"/>
    </row>
    <row r="26" spans="1:15" ht="22" x14ac:dyDescent="0.7">
      <c r="A26" s="83"/>
      <c r="B26" s="84"/>
      <c r="C26" s="1"/>
      <c r="D26" s="1" t="s">
        <v>113</v>
      </c>
      <c r="E26" s="1"/>
      <c r="F26" s="1" t="s">
        <v>18</v>
      </c>
      <c r="G26" s="1"/>
      <c r="H26" s="79" t="s">
        <v>115</v>
      </c>
      <c r="I26" s="1"/>
      <c r="J26" s="1" t="s">
        <v>26</v>
      </c>
      <c r="K26" s="1"/>
      <c r="L26" s="1" t="s">
        <v>25</v>
      </c>
    </row>
    <row r="27" spans="1:15" ht="22" x14ac:dyDescent="0.7">
      <c r="A27" s="83"/>
      <c r="B27" s="84"/>
      <c r="C27" s="1"/>
      <c r="D27" s="1" t="s">
        <v>112</v>
      </c>
      <c r="E27" s="1"/>
      <c r="F27" s="1" t="s">
        <v>79</v>
      </c>
      <c r="G27" s="1"/>
      <c r="H27" s="1" t="s">
        <v>80</v>
      </c>
      <c r="I27" s="1"/>
      <c r="J27" s="1" t="s">
        <v>28</v>
      </c>
      <c r="K27" s="1"/>
      <c r="L27" s="1" t="s">
        <v>27</v>
      </c>
    </row>
    <row r="28" spans="1:15" ht="22" x14ac:dyDescent="0.7">
      <c r="A28" s="83"/>
      <c r="B28"/>
      <c r="D28" s="138" t="s">
        <v>43</v>
      </c>
      <c r="E28" s="138"/>
      <c r="F28" s="138"/>
      <c r="G28" s="138"/>
      <c r="H28" s="138"/>
      <c r="I28" s="138"/>
      <c r="J28" s="138"/>
      <c r="K28" s="138"/>
      <c r="L28" s="138"/>
    </row>
    <row r="29" spans="1:15" ht="22" x14ac:dyDescent="0.65">
      <c r="A29" s="15" t="s">
        <v>152</v>
      </c>
      <c r="B29" s="84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5" ht="22" x14ac:dyDescent="0.7">
      <c r="A30" s="131" t="s">
        <v>149</v>
      </c>
      <c r="B30" s="84"/>
      <c r="C30" s="85"/>
      <c r="D30" s="85">
        <f>'BS 3-5'!F70</f>
        <v>1000000</v>
      </c>
      <c r="E30" s="85"/>
      <c r="F30" s="85">
        <f>'BS 3-5'!F71</f>
        <v>1006859</v>
      </c>
      <c r="G30" s="85"/>
      <c r="H30" s="85">
        <f>'BS 3-5'!F73</f>
        <v>100000</v>
      </c>
      <c r="I30" s="85"/>
      <c r="J30" s="86">
        <f>'BS 3-5'!J74</f>
        <v>566071</v>
      </c>
      <c r="K30" s="86"/>
      <c r="L30" s="85">
        <f>SUM(D30:J30)</f>
        <v>2672930</v>
      </c>
      <c r="N30" s="70"/>
    </row>
    <row r="31" spans="1:15" ht="22" customHeight="1" x14ac:dyDescent="0.7">
      <c r="A31" s="130"/>
      <c r="B31" s="84"/>
      <c r="C31" s="87"/>
      <c r="D31" s="85"/>
      <c r="E31" s="87"/>
      <c r="F31" s="85"/>
      <c r="G31" s="85"/>
      <c r="H31" s="85"/>
      <c r="I31" s="85"/>
      <c r="J31" s="85"/>
      <c r="K31" s="85"/>
      <c r="L31" s="85"/>
      <c r="N31" s="70"/>
    </row>
    <row r="32" spans="1:15" s="6" customFormat="1" ht="22" x14ac:dyDescent="0.7">
      <c r="A32" s="131" t="s">
        <v>41</v>
      </c>
      <c r="B32" s="88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90"/>
      <c r="N32" s="90"/>
      <c r="O32" s="90"/>
    </row>
    <row r="33" spans="1:15" ht="22" x14ac:dyDescent="0.7">
      <c r="A33" s="100" t="s">
        <v>90</v>
      </c>
      <c r="C33" s="73"/>
      <c r="D33" s="73">
        <v>0</v>
      </c>
      <c r="E33" s="73"/>
      <c r="F33" s="73">
        <v>0</v>
      </c>
      <c r="G33" s="73"/>
      <c r="H33" s="73">
        <v>0</v>
      </c>
      <c r="I33" s="73"/>
      <c r="J33" s="73">
        <f>'PL 6-7'!H31</f>
        <v>139133</v>
      </c>
      <c r="K33" s="76"/>
      <c r="L33" s="73">
        <f>SUM(D33:J33)</f>
        <v>139133</v>
      </c>
      <c r="M33" s="90"/>
      <c r="N33" s="70"/>
      <c r="O33" s="70"/>
    </row>
    <row r="34" spans="1:15" ht="22" x14ac:dyDescent="0.7">
      <c r="A34" s="100" t="s">
        <v>137</v>
      </c>
      <c r="B34" s="84"/>
      <c r="C34" s="74"/>
      <c r="D34" s="75">
        <v>0</v>
      </c>
      <c r="E34" s="74"/>
      <c r="F34" s="75">
        <v>0</v>
      </c>
      <c r="G34" s="76"/>
      <c r="H34" s="75">
        <v>0</v>
      </c>
      <c r="I34" s="76"/>
      <c r="J34" s="75">
        <f>'PL 6-7'!H61</f>
        <v>0</v>
      </c>
      <c r="K34" s="76"/>
      <c r="L34" s="75">
        <f>SUM(D34:J34)</f>
        <v>0</v>
      </c>
      <c r="M34" s="90"/>
      <c r="N34" s="70"/>
      <c r="O34" s="70"/>
    </row>
    <row r="35" spans="1:15" ht="22" x14ac:dyDescent="0.7">
      <c r="A35" s="131" t="s">
        <v>104</v>
      </c>
      <c r="C35" s="92"/>
      <c r="D35" s="93">
        <f>SUM(D33:D34)</f>
        <v>0</v>
      </c>
      <c r="E35" s="92"/>
      <c r="F35" s="93">
        <f>SUM(F33:F34)</f>
        <v>0</v>
      </c>
      <c r="G35" s="85"/>
      <c r="H35" s="93">
        <f>SUM(H33:H34)</f>
        <v>0</v>
      </c>
      <c r="I35" s="85"/>
      <c r="J35" s="93">
        <f>SUM(J33:J34)</f>
        <v>139133</v>
      </c>
      <c r="K35" s="85"/>
      <c r="L35" s="93">
        <f>SUM(L33:L34)</f>
        <v>139133</v>
      </c>
      <c r="M35" s="90"/>
      <c r="N35" s="70"/>
      <c r="O35" s="70"/>
    </row>
    <row r="36" spans="1:15" ht="22" customHeight="1" x14ac:dyDescent="0.7">
      <c r="A36" s="82"/>
      <c r="C36" s="92"/>
      <c r="D36" s="85"/>
      <c r="E36" s="92"/>
      <c r="F36" s="85"/>
      <c r="G36" s="85"/>
      <c r="H36" s="85"/>
      <c r="I36" s="85"/>
      <c r="J36" s="85"/>
      <c r="K36" s="85"/>
      <c r="L36" s="85"/>
      <c r="M36" s="90"/>
      <c r="N36" s="70"/>
      <c r="O36" s="70"/>
    </row>
    <row r="37" spans="1:15" ht="22.5" thickBot="1" x14ac:dyDescent="0.75">
      <c r="A37" s="131" t="s">
        <v>150</v>
      </c>
      <c r="C37" s="95"/>
      <c r="D37" s="96">
        <f>D30+D35</f>
        <v>1000000</v>
      </c>
      <c r="E37" s="95"/>
      <c r="F37" s="96">
        <f>F30+F35</f>
        <v>1006859</v>
      </c>
      <c r="G37" s="95"/>
      <c r="H37" s="96">
        <f>H30+H35</f>
        <v>100000</v>
      </c>
      <c r="I37" s="95"/>
      <c r="J37" s="96">
        <f>J30+J35</f>
        <v>705204</v>
      </c>
      <c r="K37" s="95"/>
      <c r="L37" s="96">
        <f>L30+L35</f>
        <v>2812063</v>
      </c>
      <c r="M37" s="90"/>
      <c r="N37" s="70"/>
      <c r="O37" s="2"/>
    </row>
    <row r="38" spans="1:15" ht="20.25" customHeight="1" thickTop="1" x14ac:dyDescent="0.65"/>
    <row r="39" spans="1:15" ht="20.25" customHeight="1" x14ac:dyDescent="0.65">
      <c r="D39" s="2"/>
      <c r="F39" s="2"/>
      <c r="H39" s="2"/>
      <c r="J39" s="2"/>
      <c r="L39" s="2"/>
    </row>
    <row r="40" spans="1:15" ht="20.25" customHeight="1" x14ac:dyDescent="0.65"/>
    <row r="41" spans="1:15" ht="20.25" customHeight="1" x14ac:dyDescent="0.65"/>
    <row r="42" spans="1:15" ht="20.25" customHeight="1" x14ac:dyDescent="0.65"/>
    <row r="43" spans="1:15" ht="20.25" customHeight="1" x14ac:dyDescent="0.65"/>
    <row r="44" spans="1:15" ht="20.25" customHeight="1" x14ac:dyDescent="0.65"/>
    <row r="45" spans="1:15" ht="20.25" customHeight="1" x14ac:dyDescent="0.65"/>
    <row r="46" spans="1:15" ht="20.25" customHeight="1" x14ac:dyDescent="0.65"/>
    <row r="47" spans="1:15" ht="20.25" customHeight="1" x14ac:dyDescent="0.65"/>
    <row r="48" spans="1:15" ht="20.25" customHeight="1" x14ac:dyDescent="0.65"/>
    <row r="49" spans="3:5" ht="20.25" customHeight="1" x14ac:dyDescent="0.65"/>
    <row r="50" spans="3:5" ht="20.25" customHeight="1" x14ac:dyDescent="0.65">
      <c r="C50">
        <v>24971778</v>
      </c>
      <c r="E50">
        <v>24971778</v>
      </c>
    </row>
    <row r="51" spans="3:5" ht="20.25" customHeight="1" x14ac:dyDescent="0.65"/>
    <row r="52" spans="3:5" ht="20.25" customHeight="1" x14ac:dyDescent="0.65"/>
    <row r="53" spans="3:5" ht="20.25" customHeight="1" x14ac:dyDescent="0.65">
      <c r="C53">
        <v>73650</v>
      </c>
      <c r="E53">
        <v>73650</v>
      </c>
    </row>
  </sheetData>
  <mergeCells count="6">
    <mergeCell ref="D28:L28"/>
    <mergeCell ref="D4:L4"/>
    <mergeCell ref="H5:J5"/>
    <mergeCell ref="D9:L9"/>
    <mergeCell ref="D23:L23"/>
    <mergeCell ref="H24:J24"/>
  </mergeCells>
  <pageMargins left="0.8" right="0.8" top="0.48" bottom="0.5" header="0.5" footer="0.5"/>
  <pageSetup paperSize="9" scale="83" firstPageNumber="10" fitToWidth="0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dimension ref="A1:R87"/>
  <sheetViews>
    <sheetView tabSelected="1" view="pageBreakPreview" topLeftCell="A66" zoomScale="60" zoomScaleNormal="100" workbookViewId="0">
      <selection activeCell="H50" sqref="H50"/>
    </sheetView>
  </sheetViews>
  <sheetFormatPr defaultColWidth="9.09765625" defaultRowHeight="21.75" customHeight="1" x14ac:dyDescent="0.65"/>
  <cols>
    <col min="1" max="1" width="46.09765625" customWidth="1"/>
    <col min="2" max="2" width="7.8984375" style="46" customWidth="1"/>
    <col min="3" max="3" width="1.19921875" customWidth="1"/>
    <col min="4" max="4" width="13.8984375" style="33" customWidth="1"/>
    <col min="5" max="5" width="1.19921875" customWidth="1"/>
    <col min="6" max="6" width="13.8984375" customWidth="1"/>
    <col min="7" max="7" width="1.19921875" customWidth="1"/>
    <col min="8" max="8" width="13.8984375" style="27" customWidth="1"/>
    <col min="9" max="9" width="1.19921875" customWidth="1"/>
    <col min="10" max="10" width="13.8984375" style="27" customWidth="1"/>
    <col min="11" max="11" width="4.09765625" customWidth="1"/>
    <col min="12" max="12" width="19.8984375" style="12" customWidth="1"/>
    <col min="13" max="13" width="2.59765625" customWidth="1"/>
    <col min="14" max="14" width="17" style="12" customWidth="1"/>
    <col min="15" max="15" width="1.8984375" customWidth="1"/>
    <col min="16" max="16" width="17.69921875" style="12" bestFit="1" customWidth="1"/>
    <col min="17" max="17" width="2.09765625" style="7" customWidth="1"/>
    <col min="18" max="18" width="17.09765625" style="7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3" t="s">
        <v>44</v>
      </c>
    </row>
    <row r="3" spans="1:18" ht="21.75" customHeight="1" x14ac:dyDescent="0.7">
      <c r="A3" s="6"/>
      <c r="H3" s="33"/>
      <c r="J3" s="33"/>
    </row>
    <row r="4" spans="1:18" ht="21.75" customHeight="1" x14ac:dyDescent="0.7">
      <c r="C4" s="46"/>
      <c r="D4" s="137" t="s">
        <v>37</v>
      </c>
      <c r="E4" s="137"/>
      <c r="F4" s="137"/>
      <c r="G4" s="14"/>
      <c r="H4" s="137" t="s">
        <v>38</v>
      </c>
      <c r="I4" s="137"/>
      <c r="J4" s="137"/>
    </row>
    <row r="5" spans="1:18" ht="21.75" customHeight="1" x14ac:dyDescent="0.7">
      <c r="C5" s="1"/>
      <c r="D5" s="139" t="s">
        <v>161</v>
      </c>
      <c r="E5" s="140"/>
      <c r="F5" s="140"/>
      <c r="G5" s="1"/>
      <c r="H5" s="139" t="str">
        <f>D5</f>
        <v>สำหรับงวดสามเดือน</v>
      </c>
      <c r="I5" s="140"/>
      <c r="J5" s="140"/>
      <c r="L5" s="13"/>
      <c r="M5" s="1"/>
      <c r="N5" s="13"/>
      <c r="O5" s="1"/>
      <c r="P5" s="19"/>
      <c r="Q5" s="8"/>
      <c r="R5" s="8"/>
    </row>
    <row r="6" spans="1:18" ht="21.75" customHeight="1" x14ac:dyDescent="0.7">
      <c r="C6" s="1"/>
      <c r="D6" s="139" t="s">
        <v>162</v>
      </c>
      <c r="E6" s="139"/>
      <c r="F6" s="139"/>
      <c r="G6" s="1"/>
      <c r="H6" s="139" t="str">
        <f>D6</f>
        <v>สิ้นสุดวันที่ 31 มีนาคม</v>
      </c>
      <c r="I6" s="139"/>
      <c r="J6" s="139"/>
      <c r="L6" s="13"/>
      <c r="M6" s="1"/>
      <c r="N6" s="13"/>
      <c r="O6" s="1"/>
      <c r="P6" s="19"/>
      <c r="Q6" s="8"/>
      <c r="R6" s="8"/>
    </row>
    <row r="7" spans="1:18" ht="21.75" customHeight="1" x14ac:dyDescent="0.7">
      <c r="A7" s="6"/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  <c r="L7" s="13"/>
      <c r="M7" s="1"/>
      <c r="N7" s="13"/>
      <c r="O7" s="1"/>
      <c r="P7" s="13"/>
      <c r="Q7" s="8"/>
      <c r="R7" s="8"/>
    </row>
    <row r="8" spans="1:18" ht="21.75" customHeight="1" x14ac:dyDescent="0.7">
      <c r="A8" s="6"/>
      <c r="C8" s="46"/>
      <c r="D8" s="138" t="s">
        <v>43</v>
      </c>
      <c r="E8" s="138"/>
      <c r="F8" s="138"/>
      <c r="G8" s="138"/>
      <c r="H8" s="138"/>
      <c r="I8" s="138"/>
      <c r="J8" s="138"/>
    </row>
    <row r="9" spans="1:18" s="17" customFormat="1" ht="21.75" customHeight="1" x14ac:dyDescent="0.7">
      <c r="A9" s="72" t="s">
        <v>19</v>
      </c>
    </row>
    <row r="10" spans="1:18" s="4" customFormat="1" ht="21.75" customHeight="1" x14ac:dyDescent="0.65">
      <c r="A10" s="16" t="str">
        <f>'PL 6-7'!A24</f>
        <v>กำไรก่อนภาษีเงินได้</v>
      </c>
      <c r="B10" s="18"/>
      <c r="C10" s="26"/>
      <c r="D10" s="65">
        <f>'PL 6-7'!D24</f>
        <v>150074</v>
      </c>
      <c r="E10" s="65"/>
      <c r="F10" s="65">
        <f>'PL 6-7'!F24</f>
        <v>107329</v>
      </c>
      <c r="G10" s="65"/>
      <c r="H10" s="65">
        <f>'PL 6-7'!H24</f>
        <v>163410</v>
      </c>
      <c r="I10" s="65"/>
      <c r="J10" s="65">
        <f>'PL 6-7'!J24</f>
        <v>104502</v>
      </c>
      <c r="L10" s="12"/>
      <c r="M10"/>
      <c r="N10" s="12"/>
      <c r="O10"/>
      <c r="P10" s="12"/>
      <c r="Q10" s="7"/>
      <c r="R10" s="7"/>
    </row>
    <row r="11" spans="1:18" s="4" customFormat="1" ht="21.75" customHeight="1" x14ac:dyDescent="0.65">
      <c r="A11" s="16"/>
      <c r="B11" s="18"/>
      <c r="C11" s="26"/>
      <c r="D11" s="65"/>
      <c r="E11" s="65"/>
      <c r="F11" s="65"/>
      <c r="G11" s="65"/>
      <c r="H11" s="65"/>
      <c r="I11" s="65"/>
      <c r="J11" s="65"/>
      <c r="L11" s="12"/>
      <c r="M11" s="2"/>
      <c r="N11" s="12"/>
      <c r="O11" s="2"/>
      <c r="P11" s="12"/>
      <c r="Q11" s="7"/>
      <c r="R11" s="7"/>
    </row>
    <row r="12" spans="1:18" s="4" customFormat="1" ht="21.75" customHeight="1" x14ac:dyDescent="0.7">
      <c r="A12" s="17" t="s">
        <v>94</v>
      </c>
      <c r="B12" s="18"/>
      <c r="C12" s="26"/>
      <c r="D12" s="65"/>
      <c r="E12" s="65"/>
      <c r="F12" s="65"/>
      <c r="G12" s="65"/>
      <c r="H12" s="65"/>
      <c r="I12" s="65"/>
      <c r="J12" s="65"/>
      <c r="L12" s="12"/>
      <c r="M12" s="2"/>
      <c r="N12" s="12"/>
      <c r="O12" s="2"/>
      <c r="P12" s="12"/>
      <c r="Q12" s="7"/>
      <c r="R12" s="7"/>
    </row>
    <row r="13" spans="1:18" s="4" customFormat="1" ht="21.75" customHeight="1" x14ac:dyDescent="0.65">
      <c r="A13" t="s">
        <v>95</v>
      </c>
      <c r="B13" s="18"/>
      <c r="C13" s="26"/>
      <c r="D13" s="65">
        <v>35285</v>
      </c>
      <c r="E13" s="65"/>
      <c r="F13" s="65">
        <v>43129</v>
      </c>
      <c r="G13" s="65"/>
      <c r="H13" s="65">
        <v>28885</v>
      </c>
      <c r="I13" s="65"/>
      <c r="J13" s="65">
        <v>36433</v>
      </c>
      <c r="L13" s="12"/>
      <c r="M13" s="2"/>
      <c r="N13" s="12"/>
      <c r="O13" s="2"/>
      <c r="P13" s="12"/>
      <c r="Q13" s="7"/>
      <c r="R13" s="7"/>
    </row>
    <row r="14" spans="1:18" s="4" customFormat="1" ht="21.75" customHeight="1" x14ac:dyDescent="0.65">
      <c r="A14" t="s">
        <v>96</v>
      </c>
      <c r="B14" s="18"/>
      <c r="C14" s="26"/>
      <c r="D14" s="65">
        <v>57</v>
      </c>
      <c r="E14" s="65"/>
      <c r="F14" s="65">
        <v>125</v>
      </c>
      <c r="G14" s="65"/>
      <c r="H14" s="65">
        <v>42</v>
      </c>
      <c r="I14" s="65"/>
      <c r="J14" s="65">
        <v>95</v>
      </c>
      <c r="L14" s="12"/>
      <c r="M14" s="2"/>
      <c r="N14" s="12"/>
      <c r="O14" s="2"/>
      <c r="P14" s="12"/>
      <c r="Q14" s="7"/>
      <c r="R14" s="7"/>
    </row>
    <row r="15" spans="1:18" s="4" customFormat="1" ht="21.75" customHeight="1" x14ac:dyDescent="0.65">
      <c r="A15" s="16" t="s">
        <v>177</v>
      </c>
      <c r="B15" s="18"/>
      <c r="C15" s="26"/>
      <c r="D15" s="65"/>
      <c r="E15" s="65"/>
      <c r="F15" s="65"/>
      <c r="G15" s="65"/>
      <c r="H15" s="65"/>
      <c r="I15" s="65"/>
      <c r="J15" s="65"/>
      <c r="L15" s="12"/>
      <c r="M15" s="2"/>
      <c r="N15" s="12"/>
      <c r="O15" s="2"/>
      <c r="P15" s="12"/>
      <c r="Q15" s="7"/>
      <c r="R15" s="7"/>
    </row>
    <row r="16" spans="1:18" s="4" customFormat="1" ht="21.75" customHeight="1" x14ac:dyDescent="0.65">
      <c r="A16" s="135" t="s">
        <v>181</v>
      </c>
      <c r="B16" s="46"/>
      <c r="C16" s="101"/>
      <c r="L16" s="10"/>
      <c r="M16" s="2"/>
      <c r="N16" s="10"/>
      <c r="O16" s="2"/>
      <c r="P16" s="12"/>
      <c r="Q16" s="7"/>
      <c r="R16" s="7"/>
    </row>
    <row r="17" spans="1:18" s="4" customFormat="1" ht="21.75" customHeight="1" x14ac:dyDescent="0.65">
      <c r="A17" s="135" t="s">
        <v>182</v>
      </c>
      <c r="B17" s="46"/>
      <c r="C17" s="101"/>
      <c r="D17" s="102">
        <v>7271</v>
      </c>
      <c r="E17" s="102"/>
      <c r="F17" s="102">
        <v>2582</v>
      </c>
      <c r="G17" s="102"/>
      <c r="H17" s="102">
        <v>-231</v>
      </c>
      <c r="I17" s="102"/>
      <c r="J17" s="102">
        <v>952</v>
      </c>
      <c r="L17" s="10"/>
      <c r="M17" s="2"/>
      <c r="N17" s="10"/>
      <c r="O17" s="2"/>
      <c r="P17" s="12"/>
      <c r="Q17" s="7"/>
      <c r="R17" s="7"/>
    </row>
    <row r="18" spans="1:18" ht="21.75" customHeight="1" x14ac:dyDescent="0.65">
      <c r="A18" s="98" t="s">
        <v>153</v>
      </c>
      <c r="C18" s="101"/>
      <c r="D18" s="102"/>
      <c r="E18" s="102"/>
      <c r="F18" s="102"/>
      <c r="G18" s="102"/>
      <c r="H18" s="102"/>
      <c r="I18" s="102"/>
      <c r="J18" s="102"/>
      <c r="M18" s="2"/>
      <c r="O18" s="2"/>
      <c r="P18" s="9"/>
    </row>
    <row r="19" spans="1:18" ht="21.75" customHeight="1" x14ac:dyDescent="0.65">
      <c r="A19" s="98" t="s">
        <v>154</v>
      </c>
      <c r="C19" s="101"/>
      <c r="D19" s="102">
        <v>-1154</v>
      </c>
      <c r="E19" s="102"/>
      <c r="F19" s="102">
        <v>-7672</v>
      </c>
      <c r="G19" s="102"/>
      <c r="H19" s="102">
        <v>-1154</v>
      </c>
      <c r="I19" s="102"/>
      <c r="J19" s="102">
        <v>-7672</v>
      </c>
      <c r="M19" s="2"/>
      <c r="O19" s="2"/>
      <c r="P19" s="9"/>
    </row>
    <row r="20" spans="1:18" ht="21.75" customHeight="1" x14ac:dyDescent="0.65">
      <c r="A20" t="s">
        <v>55</v>
      </c>
      <c r="C20" s="101"/>
      <c r="D20" s="102">
        <v>4592</v>
      </c>
      <c r="E20" s="102"/>
      <c r="F20" s="102">
        <v>4496</v>
      </c>
      <c r="G20" s="102"/>
      <c r="H20" s="102">
        <v>4456</v>
      </c>
      <c r="I20" s="102"/>
      <c r="J20" s="102">
        <v>4460</v>
      </c>
    </row>
    <row r="21" spans="1:18" ht="21.75" customHeight="1" x14ac:dyDescent="0.65">
      <c r="A21" t="s">
        <v>166</v>
      </c>
      <c r="C21" s="101"/>
      <c r="D21" s="102"/>
      <c r="E21" s="102"/>
      <c r="F21" s="102"/>
      <c r="G21" s="102"/>
      <c r="H21" s="102"/>
      <c r="I21" s="102"/>
      <c r="J21" s="102"/>
      <c r="M21" s="2"/>
      <c r="O21" s="2"/>
      <c r="P21" s="20"/>
    </row>
    <row r="22" spans="1:18" ht="21.75" customHeight="1" x14ac:dyDescent="0.65">
      <c r="A22" s="98" t="s">
        <v>124</v>
      </c>
      <c r="C22" s="101"/>
      <c r="D22" s="102"/>
      <c r="E22" s="102"/>
      <c r="F22" s="102"/>
      <c r="G22" s="102"/>
      <c r="H22" s="102"/>
      <c r="I22" s="102"/>
      <c r="J22" s="102"/>
      <c r="M22" s="2"/>
      <c r="O22" s="2"/>
      <c r="P22" s="20"/>
    </row>
    <row r="23" spans="1:18" ht="21.75" customHeight="1" x14ac:dyDescent="0.65">
      <c r="A23" s="98" t="s">
        <v>125</v>
      </c>
      <c r="C23" s="101"/>
      <c r="D23" s="102">
        <v>0</v>
      </c>
      <c r="E23" s="102"/>
      <c r="F23" s="102">
        <v>-1166</v>
      </c>
      <c r="G23" s="102"/>
      <c r="H23" s="102">
        <v>0</v>
      </c>
      <c r="I23" s="102"/>
      <c r="J23" s="102">
        <v>-1166</v>
      </c>
      <c r="M23" s="2"/>
      <c r="O23" s="2"/>
      <c r="P23" s="20"/>
    </row>
    <row r="24" spans="1:18" ht="21.75" hidden="1" customHeight="1" x14ac:dyDescent="0.65">
      <c r="A24" s="98" t="s">
        <v>126</v>
      </c>
      <c r="C24" s="101"/>
      <c r="D24" s="102"/>
      <c r="E24" s="102"/>
      <c r="F24" s="102"/>
      <c r="G24" s="102"/>
      <c r="H24" s="102"/>
      <c r="I24" s="102"/>
      <c r="J24" s="102"/>
      <c r="M24" s="2"/>
      <c r="O24" s="2"/>
      <c r="P24" s="20"/>
    </row>
    <row r="25" spans="1:18" ht="21.75" hidden="1" customHeight="1" x14ac:dyDescent="0.65">
      <c r="A25" s="98" t="s">
        <v>117</v>
      </c>
      <c r="C25" s="101"/>
      <c r="D25" s="102"/>
      <c r="E25" s="102"/>
      <c r="F25" s="102">
        <v>0</v>
      </c>
      <c r="G25" s="102"/>
      <c r="H25" s="102"/>
      <c r="I25" s="102"/>
      <c r="J25" s="102">
        <v>0</v>
      </c>
      <c r="M25" s="2"/>
      <c r="O25" s="2"/>
      <c r="P25" s="20"/>
    </row>
    <row r="26" spans="1:18" ht="21.75" customHeight="1" x14ac:dyDescent="0.65">
      <c r="A26" s="98" t="s">
        <v>179</v>
      </c>
      <c r="C26" s="101"/>
      <c r="D26" s="102">
        <v>-597</v>
      </c>
      <c r="E26" s="102"/>
      <c r="F26" s="102">
        <v>0</v>
      </c>
      <c r="G26" s="102"/>
      <c r="H26" s="102">
        <v>-597</v>
      </c>
      <c r="I26" s="102"/>
      <c r="J26" s="102">
        <v>0</v>
      </c>
      <c r="M26" s="2"/>
      <c r="O26" s="2"/>
      <c r="P26" s="10"/>
    </row>
    <row r="27" spans="1:18" s="4" customFormat="1" ht="21.75" customHeight="1" x14ac:dyDescent="0.65">
      <c r="A27" s="98" t="s">
        <v>127</v>
      </c>
      <c r="B27" s="46"/>
      <c r="C27" s="101"/>
      <c r="D27" s="102">
        <v>-685</v>
      </c>
      <c r="E27" s="102"/>
      <c r="F27" s="102">
        <v>-1860</v>
      </c>
      <c r="G27" s="102"/>
      <c r="H27" s="102">
        <v>-685</v>
      </c>
      <c r="I27" s="102"/>
      <c r="J27" s="102">
        <v>-1860</v>
      </c>
      <c r="L27" s="12"/>
      <c r="M27" s="2"/>
      <c r="N27" s="12"/>
      <c r="O27" s="2"/>
      <c r="P27" s="12"/>
      <c r="Q27" s="7"/>
      <c r="R27" s="7"/>
    </row>
    <row r="28" spans="1:18" ht="21.75" customHeight="1" x14ac:dyDescent="0.65">
      <c r="A28" s="98" t="s">
        <v>139</v>
      </c>
      <c r="C28" s="101"/>
      <c r="D28" s="102">
        <v>369</v>
      </c>
      <c r="E28" s="102"/>
      <c r="F28" s="102">
        <v>219</v>
      </c>
      <c r="G28" s="102"/>
      <c r="H28" s="102">
        <v>346</v>
      </c>
      <c r="I28" s="102"/>
      <c r="J28" s="102">
        <v>268</v>
      </c>
    </row>
    <row r="29" spans="1:18" ht="21.75" customHeight="1" x14ac:dyDescent="0.65">
      <c r="A29" s="98" t="s">
        <v>29</v>
      </c>
      <c r="B29" s="84"/>
      <c r="D29" s="2">
        <v>4198</v>
      </c>
      <c r="F29" s="2">
        <v>3010</v>
      </c>
      <c r="H29" s="2">
        <v>55</v>
      </c>
      <c r="J29" s="2">
        <v>35</v>
      </c>
      <c r="M29" s="2"/>
      <c r="O29" s="2"/>
      <c r="P29" s="20"/>
    </row>
    <row r="30" spans="1:18" ht="21.75" customHeight="1" x14ac:dyDescent="0.65">
      <c r="A30" s="98" t="s">
        <v>22</v>
      </c>
      <c r="C30" s="101"/>
      <c r="D30" s="103">
        <v>-3057</v>
      </c>
      <c r="E30" s="102"/>
      <c r="F30" s="103">
        <v>-474</v>
      </c>
      <c r="G30" s="102"/>
      <c r="H30" s="103">
        <v>-3057</v>
      </c>
      <c r="I30" s="102"/>
      <c r="J30" s="103">
        <v>-474</v>
      </c>
    </row>
    <row r="31" spans="1:18" ht="21.75" customHeight="1" x14ac:dyDescent="0.65">
      <c r="A31" s="98"/>
      <c r="C31" s="101"/>
      <c r="D31" s="104">
        <f>SUM(D10:D30)</f>
        <v>196353</v>
      </c>
      <c r="E31" s="67"/>
      <c r="F31" s="104">
        <f>SUM(F10:F30)</f>
        <v>149718</v>
      </c>
      <c r="G31" s="2"/>
      <c r="H31" s="104">
        <f>SUM(H10:H30)</f>
        <v>191470</v>
      </c>
      <c r="I31" s="2"/>
      <c r="J31" s="104">
        <f>SUM(J10:J30)</f>
        <v>135573</v>
      </c>
      <c r="M31" s="2"/>
      <c r="O31" s="2"/>
      <c r="P31" s="20"/>
    </row>
    <row r="32" spans="1:18" ht="21.75" customHeight="1" x14ac:dyDescent="0.7">
      <c r="A32" s="3" t="s">
        <v>45</v>
      </c>
      <c r="M32" s="2"/>
      <c r="O32" s="2"/>
    </row>
    <row r="33" spans="1:18" ht="21.75" customHeight="1" x14ac:dyDescent="0.7">
      <c r="A33" s="3" t="s">
        <v>44</v>
      </c>
      <c r="M33" s="2"/>
      <c r="O33" s="2"/>
    </row>
    <row r="34" spans="1:18" ht="21.75" customHeight="1" x14ac:dyDescent="0.7">
      <c r="A34" s="6"/>
      <c r="H34" s="33"/>
      <c r="J34" s="33"/>
      <c r="M34" s="2"/>
      <c r="O34" s="2"/>
    </row>
    <row r="35" spans="1:18" ht="21.75" customHeight="1" x14ac:dyDescent="0.7">
      <c r="C35" s="46"/>
      <c r="D35" s="137" t="s">
        <v>37</v>
      </c>
      <c r="E35" s="137"/>
      <c r="F35" s="137"/>
      <c r="G35" s="14"/>
      <c r="H35" s="137" t="s">
        <v>38</v>
      </c>
      <c r="I35" s="137"/>
      <c r="J35" s="137"/>
    </row>
    <row r="36" spans="1:18" ht="21.75" customHeight="1" x14ac:dyDescent="0.7">
      <c r="C36" s="1"/>
      <c r="D36" s="139" t="str">
        <f>D5</f>
        <v>สำหรับงวดสามเดือน</v>
      </c>
      <c r="E36" s="140"/>
      <c r="F36" s="140"/>
      <c r="G36" s="1"/>
      <c r="H36" s="139" t="str">
        <f>H5</f>
        <v>สำหรับงวดสามเดือน</v>
      </c>
      <c r="I36" s="140"/>
      <c r="J36" s="140"/>
      <c r="L36" s="13"/>
      <c r="M36" s="1"/>
      <c r="N36" s="13"/>
      <c r="O36" s="1"/>
      <c r="P36" s="19"/>
      <c r="Q36" s="8"/>
      <c r="R36" s="8"/>
    </row>
    <row r="37" spans="1:18" ht="21.75" customHeight="1" x14ac:dyDescent="0.7">
      <c r="C37" s="1"/>
      <c r="D37" s="139" t="str">
        <f>D6</f>
        <v>สิ้นสุดวันที่ 31 มีนาคม</v>
      </c>
      <c r="E37" s="139"/>
      <c r="F37" s="139"/>
      <c r="G37" s="1"/>
      <c r="H37" s="139" t="str">
        <f>H6</f>
        <v>สิ้นสุดวันที่ 31 มีนาคม</v>
      </c>
      <c r="I37" s="139"/>
      <c r="J37" s="139"/>
      <c r="L37" s="13"/>
      <c r="M37" s="1"/>
      <c r="N37" s="13"/>
      <c r="O37" s="1"/>
      <c r="P37" s="19"/>
      <c r="Q37" s="8"/>
      <c r="R37" s="8"/>
    </row>
    <row r="38" spans="1:18" ht="21.75" customHeight="1" x14ac:dyDescent="0.7">
      <c r="A38" s="6"/>
      <c r="B38" s="46" t="s">
        <v>0</v>
      </c>
      <c r="C38" s="1"/>
      <c r="D38" s="1">
        <v>2568</v>
      </c>
      <c r="E38" s="1"/>
      <c r="F38" s="1">
        <v>2567</v>
      </c>
      <c r="G38" s="1"/>
      <c r="H38" s="1">
        <v>2568</v>
      </c>
      <c r="I38" s="1"/>
      <c r="J38" s="1">
        <v>2567</v>
      </c>
      <c r="L38" s="13"/>
      <c r="M38" s="1"/>
      <c r="N38" s="13"/>
      <c r="O38" s="1"/>
      <c r="P38" s="13"/>
      <c r="Q38" s="8"/>
      <c r="R38" s="8"/>
    </row>
    <row r="39" spans="1:18" ht="21.75" customHeight="1" x14ac:dyDescent="0.7">
      <c r="A39" s="6"/>
      <c r="C39" s="46"/>
      <c r="D39" s="138" t="s">
        <v>43</v>
      </c>
      <c r="E39" s="138"/>
      <c r="F39" s="138"/>
      <c r="G39" s="138"/>
      <c r="H39" s="138"/>
      <c r="I39" s="138"/>
      <c r="J39" s="138"/>
    </row>
    <row r="40" spans="1:18" s="4" customFormat="1" ht="21.75" customHeight="1" x14ac:dyDescent="0.7">
      <c r="A40" s="17" t="s">
        <v>40</v>
      </c>
      <c r="B40" s="18"/>
      <c r="C40" s="26"/>
      <c r="D40" s="41"/>
      <c r="E40" s="26"/>
      <c r="F40" s="48"/>
      <c r="G40" s="26"/>
      <c r="H40" s="48"/>
      <c r="I40" s="26"/>
      <c r="J40" s="48"/>
      <c r="L40" s="12"/>
      <c r="M40" s="2"/>
      <c r="N40" s="12"/>
      <c r="O40" s="2"/>
      <c r="P40" s="12"/>
      <c r="Q40" s="7"/>
      <c r="R40" s="7"/>
    </row>
    <row r="41" spans="1:18" s="4" customFormat="1" ht="21.75" customHeight="1" x14ac:dyDescent="0.65">
      <c r="A41" s="4" t="s">
        <v>167</v>
      </c>
      <c r="C41" s="26"/>
      <c r="D41" s="65">
        <v>-26419</v>
      </c>
      <c r="E41" s="65"/>
      <c r="F41" s="65">
        <v>-15405</v>
      </c>
      <c r="G41" s="65"/>
      <c r="H41" s="65">
        <v>-33930</v>
      </c>
      <c r="I41" s="65"/>
      <c r="J41" s="65">
        <v>35673</v>
      </c>
      <c r="L41" s="10"/>
      <c r="M41" s="2"/>
      <c r="N41" s="10"/>
      <c r="O41" s="2"/>
      <c r="P41" s="12"/>
      <c r="Q41" s="7"/>
      <c r="R41" s="7"/>
    </row>
    <row r="42" spans="1:18" ht="21.65" customHeight="1" x14ac:dyDescent="0.65">
      <c r="A42" s="4" t="s">
        <v>157</v>
      </c>
      <c r="B42" s="1"/>
      <c r="C42" s="1"/>
      <c r="D42" s="65">
        <v>8697</v>
      </c>
      <c r="E42" s="65"/>
      <c r="F42" s="65">
        <v>-65602</v>
      </c>
      <c r="G42" s="65"/>
      <c r="H42" s="65">
        <v>-4149</v>
      </c>
      <c r="I42" s="65"/>
      <c r="J42" s="65">
        <v>-43652</v>
      </c>
      <c r="L42"/>
      <c r="N42"/>
      <c r="P42"/>
      <c r="Q42"/>
      <c r="R42"/>
    </row>
    <row r="43" spans="1:18" s="4" customFormat="1" ht="21.75" customHeight="1" x14ac:dyDescent="0.65">
      <c r="A43" s="16" t="s">
        <v>158</v>
      </c>
      <c r="B43" s="106"/>
      <c r="C43" s="26"/>
      <c r="D43" s="65">
        <v>-970</v>
      </c>
      <c r="E43" s="65"/>
      <c r="F43" s="65">
        <v>-227</v>
      </c>
      <c r="G43" s="65"/>
      <c r="H43" s="65">
        <v>-508</v>
      </c>
      <c r="I43" s="65"/>
      <c r="J43" s="65">
        <v>6</v>
      </c>
      <c r="L43" s="11"/>
      <c r="N43" s="11"/>
      <c r="P43" s="11"/>
    </row>
    <row r="44" spans="1:18" s="4" customFormat="1" ht="21.5" customHeight="1" x14ac:dyDescent="0.65">
      <c r="A44" s="16" t="s">
        <v>168</v>
      </c>
      <c r="B44" s="106"/>
      <c r="C44" s="26"/>
      <c r="D44" s="65">
        <v>-938</v>
      </c>
      <c r="E44" s="65"/>
      <c r="F44" s="65">
        <v>53</v>
      </c>
      <c r="G44" s="65"/>
      <c r="H44" s="65">
        <v>-172</v>
      </c>
      <c r="I44" s="65"/>
      <c r="J44" s="65">
        <v>199</v>
      </c>
      <c r="L44" s="12"/>
      <c r="M44" s="2"/>
      <c r="N44" s="12"/>
      <c r="O44" s="2"/>
      <c r="P44" s="20"/>
      <c r="Q44" s="7"/>
      <c r="R44" s="7"/>
    </row>
    <row r="45" spans="1:18" s="4" customFormat="1" ht="21.75" customHeight="1" x14ac:dyDescent="0.65">
      <c r="A45" s="16" t="s">
        <v>184</v>
      </c>
      <c r="B45" s="106"/>
      <c r="C45" s="26"/>
      <c r="D45" s="65">
        <v>-202356</v>
      </c>
      <c r="E45" s="65"/>
      <c r="F45" s="65">
        <v>-39783</v>
      </c>
      <c r="G45" s="65"/>
      <c r="H45" s="65">
        <v>-174504</v>
      </c>
      <c r="I45" s="65"/>
      <c r="J45" s="65">
        <v>-71689</v>
      </c>
      <c r="L45" s="11"/>
      <c r="N45" s="11"/>
      <c r="P45" s="11"/>
    </row>
    <row r="46" spans="1:18" s="4" customFormat="1" ht="21.75" customHeight="1" x14ac:dyDescent="0.65">
      <c r="A46" s="16" t="s">
        <v>169</v>
      </c>
      <c r="B46" s="106"/>
      <c r="C46" s="26"/>
      <c r="D46" s="65">
        <v>8886</v>
      </c>
      <c r="E46" s="65"/>
      <c r="F46" s="65">
        <v>-4163</v>
      </c>
      <c r="G46" s="65"/>
      <c r="H46" s="65">
        <v>6756</v>
      </c>
      <c r="I46" s="65"/>
      <c r="J46" s="65">
        <v>-144</v>
      </c>
      <c r="L46" s="12"/>
      <c r="M46" s="2"/>
      <c r="N46" s="12"/>
      <c r="O46" s="2"/>
      <c r="P46" s="20"/>
      <c r="Q46" s="7"/>
      <c r="R46" s="7"/>
    </row>
    <row r="47" spans="1:18" ht="21.75" customHeight="1" x14ac:dyDescent="0.65">
      <c r="A47" s="31" t="s">
        <v>97</v>
      </c>
      <c r="B47" s="106"/>
      <c r="C47" s="26"/>
      <c r="D47" s="65">
        <v>0</v>
      </c>
      <c r="E47" s="65"/>
      <c r="F47" s="65">
        <v>-3865</v>
      </c>
      <c r="G47" s="65"/>
      <c r="H47" s="65">
        <v>0</v>
      </c>
      <c r="I47" s="65"/>
      <c r="J47" s="65">
        <v>-3865</v>
      </c>
    </row>
    <row r="48" spans="1:18" ht="21.75" customHeight="1" x14ac:dyDescent="0.65">
      <c r="A48" s="31" t="s">
        <v>170</v>
      </c>
      <c r="B48" s="106"/>
      <c r="C48" s="26"/>
      <c r="D48" s="65">
        <v>-16</v>
      </c>
      <c r="E48" s="65"/>
      <c r="F48" s="65">
        <v>0</v>
      </c>
      <c r="G48" s="65"/>
      <c r="H48" s="65">
        <v>-16</v>
      </c>
      <c r="I48" s="65"/>
      <c r="J48" s="65">
        <v>0</v>
      </c>
    </row>
    <row r="49" spans="1:18" s="4" customFormat="1" ht="21.75" customHeight="1" x14ac:dyDescent="0.65">
      <c r="A49" s="4" t="s">
        <v>171</v>
      </c>
      <c r="B49" s="106"/>
      <c r="C49" s="26"/>
      <c r="D49" s="136">
        <f>SUM(D41:D48,D31)</f>
        <v>-16763</v>
      </c>
      <c r="E49" s="65"/>
      <c r="F49" s="136">
        <f>SUM(F41:F47,F31)</f>
        <v>20726</v>
      </c>
      <c r="G49" s="65"/>
      <c r="H49" s="136">
        <f>SUM(H41:H48,H31)</f>
        <v>-15053</v>
      </c>
      <c r="I49" s="65"/>
      <c r="J49" s="136">
        <f>SUM(J41:J47,J31)</f>
        <v>52101</v>
      </c>
      <c r="L49" s="12"/>
      <c r="M49" s="2"/>
      <c r="N49" s="12"/>
      <c r="O49" s="2"/>
      <c r="P49" s="12"/>
      <c r="Q49" s="7"/>
      <c r="R49" s="7"/>
    </row>
    <row r="50" spans="1:18" ht="21.75" customHeight="1" x14ac:dyDescent="0.65">
      <c r="A50" s="16" t="s">
        <v>191</v>
      </c>
      <c r="B50" s="1"/>
      <c r="D50" s="65">
        <f>2-2</f>
        <v>0</v>
      </c>
      <c r="E50" s="65"/>
      <c r="F50" s="65">
        <v>-724</v>
      </c>
      <c r="G50" s="65"/>
      <c r="H50" s="65">
        <v>0</v>
      </c>
      <c r="I50" s="65"/>
      <c r="J50" s="65">
        <v>-719</v>
      </c>
    </row>
    <row r="51" spans="1:18" s="6" customFormat="1" ht="21.75" customHeight="1" x14ac:dyDescent="0.7">
      <c r="A51" s="6" t="s">
        <v>172</v>
      </c>
      <c r="B51" s="14"/>
      <c r="D51" s="44">
        <f>SUM(D49:D50)</f>
        <v>-16763</v>
      </c>
      <c r="E51" s="59"/>
      <c r="F51" s="44">
        <f>SUM(F49:F50)</f>
        <v>20002</v>
      </c>
      <c r="G51" s="59"/>
      <c r="H51" s="44">
        <f>SUM(H49:H50)</f>
        <v>-15053</v>
      </c>
      <c r="I51" s="59"/>
      <c r="J51" s="44">
        <f>SUM(J49:J50)</f>
        <v>51382</v>
      </c>
      <c r="L51" s="107"/>
      <c r="N51" s="107"/>
      <c r="P51" s="107"/>
      <c r="Q51" s="108"/>
      <c r="R51" s="108"/>
    </row>
    <row r="52" spans="1:18" ht="21.75" customHeight="1" x14ac:dyDescent="0.65">
      <c r="A52" s="16"/>
      <c r="B52" s="1"/>
      <c r="D52" s="65"/>
      <c r="E52" s="65"/>
      <c r="F52" s="65"/>
      <c r="G52" s="65"/>
      <c r="H52" s="65"/>
      <c r="I52" s="65"/>
      <c r="J52" s="65"/>
    </row>
    <row r="53" spans="1:18" ht="21.75" customHeight="1" x14ac:dyDescent="0.7">
      <c r="A53" s="72" t="s">
        <v>93</v>
      </c>
      <c r="B53" s="1"/>
      <c r="D53" s="65"/>
      <c r="E53" s="65"/>
      <c r="F53" s="65"/>
      <c r="G53" s="65"/>
      <c r="H53" s="65"/>
      <c r="I53" s="65"/>
      <c r="J53" s="65"/>
    </row>
    <row r="54" spans="1:18" ht="21.75" customHeight="1" x14ac:dyDescent="0.65">
      <c r="A54" t="s">
        <v>173</v>
      </c>
      <c r="D54" s="65">
        <v>0</v>
      </c>
      <c r="E54" s="65"/>
      <c r="F54" s="65">
        <v>-100000</v>
      </c>
      <c r="G54" s="65"/>
      <c r="H54" s="102">
        <v>0</v>
      </c>
      <c r="I54" s="65"/>
      <c r="J54" s="65">
        <v>-100000</v>
      </c>
    </row>
    <row r="55" spans="1:18" ht="21.75" customHeight="1" x14ac:dyDescent="0.65">
      <c r="A55" t="s">
        <v>141</v>
      </c>
      <c r="D55" s="65">
        <v>-92195</v>
      </c>
      <c r="E55" s="65"/>
      <c r="F55" s="65">
        <v>-10859</v>
      </c>
      <c r="G55" s="65"/>
      <c r="H55" s="65">
        <v>-87596</v>
      </c>
      <c r="I55" s="65"/>
      <c r="J55" s="65">
        <v>-2656</v>
      </c>
    </row>
    <row r="56" spans="1:18" ht="21.75" customHeight="1" x14ac:dyDescent="0.65">
      <c r="A56" t="s">
        <v>174</v>
      </c>
      <c r="D56" s="65">
        <v>-16</v>
      </c>
      <c r="E56" s="65"/>
      <c r="F56" s="65">
        <v>-33</v>
      </c>
      <c r="G56" s="65"/>
      <c r="H56" s="65">
        <v>0</v>
      </c>
      <c r="I56" s="65"/>
      <c r="J56" s="65">
        <v>-16</v>
      </c>
    </row>
    <row r="57" spans="1:18" ht="21.75" customHeight="1" x14ac:dyDescent="0.65">
      <c r="A57" t="s">
        <v>128</v>
      </c>
      <c r="D57" s="65"/>
      <c r="E57" s="65"/>
      <c r="F57" s="65"/>
      <c r="G57" s="65"/>
      <c r="H57" s="65"/>
      <c r="I57" s="65"/>
      <c r="J57" s="65"/>
    </row>
    <row r="58" spans="1:18" ht="21.75" customHeight="1" x14ac:dyDescent="0.65">
      <c r="A58" t="s">
        <v>98</v>
      </c>
      <c r="D58" s="65">
        <v>0</v>
      </c>
      <c r="E58" s="65"/>
      <c r="F58" s="65">
        <v>1184</v>
      </c>
      <c r="G58" s="65"/>
      <c r="H58" s="65">
        <v>0</v>
      </c>
      <c r="I58" s="65"/>
      <c r="J58" s="65">
        <v>1184</v>
      </c>
    </row>
    <row r="59" spans="1:18" ht="21.75" customHeight="1" x14ac:dyDescent="0.65">
      <c r="A59" t="s">
        <v>178</v>
      </c>
      <c r="D59" s="65">
        <v>45268</v>
      </c>
      <c r="E59" s="65"/>
      <c r="F59" s="65">
        <v>0</v>
      </c>
      <c r="G59" s="65"/>
      <c r="H59" s="65">
        <v>45268</v>
      </c>
      <c r="I59" s="65"/>
      <c r="J59" s="65">
        <v>0</v>
      </c>
    </row>
    <row r="60" spans="1:18" ht="21.75" customHeight="1" x14ac:dyDescent="0.65">
      <c r="A60" t="s">
        <v>175</v>
      </c>
      <c r="D60" s="65">
        <v>-285</v>
      </c>
      <c r="E60" s="65"/>
      <c r="F60" s="65">
        <v>0</v>
      </c>
      <c r="G60" s="65"/>
      <c r="H60" s="65">
        <v>0</v>
      </c>
      <c r="I60" s="65"/>
      <c r="J60" s="65">
        <v>0</v>
      </c>
    </row>
    <row r="61" spans="1:18" ht="21.75" customHeight="1" x14ac:dyDescent="0.65">
      <c r="A61" t="s">
        <v>22</v>
      </c>
      <c r="D61" s="65">
        <v>3057</v>
      </c>
      <c r="E61" s="65"/>
      <c r="F61" s="65">
        <v>474</v>
      </c>
      <c r="G61" s="65"/>
      <c r="H61" s="65">
        <v>3057</v>
      </c>
      <c r="I61" s="65"/>
      <c r="J61" s="65">
        <v>474</v>
      </c>
    </row>
    <row r="62" spans="1:18" s="6" customFormat="1" ht="21.75" customHeight="1" x14ac:dyDescent="0.7">
      <c r="A62" s="6" t="s">
        <v>109</v>
      </c>
      <c r="B62" s="105"/>
      <c r="D62" s="44">
        <f>SUM(D54:D61)</f>
        <v>-44171</v>
      </c>
      <c r="E62" s="59"/>
      <c r="F62" s="44">
        <f>SUM(F54:F61)</f>
        <v>-109234</v>
      </c>
      <c r="G62" s="59"/>
      <c r="H62" s="44">
        <f>SUM(H54:H61)</f>
        <v>-39271</v>
      </c>
      <c r="I62" s="59"/>
      <c r="J62" s="44">
        <f>SUM(J54:J61)</f>
        <v>-101014</v>
      </c>
      <c r="L62" s="107"/>
      <c r="N62" s="107"/>
      <c r="P62" s="107"/>
      <c r="Q62" s="108"/>
      <c r="R62" s="108"/>
    </row>
    <row r="63" spans="1:18" ht="21.75" customHeight="1" x14ac:dyDescent="0.65">
      <c r="H63" s="33"/>
      <c r="J63" s="33"/>
    </row>
    <row r="64" spans="1:18" ht="21.75" customHeight="1" x14ac:dyDescent="0.7">
      <c r="A64" s="72" t="s">
        <v>20</v>
      </c>
      <c r="B64" s="84"/>
      <c r="D64" s="102"/>
      <c r="E64" s="102"/>
      <c r="F64" s="102"/>
      <c r="G64" s="102"/>
      <c r="H64" s="102"/>
      <c r="I64" s="102"/>
      <c r="J64" s="102"/>
    </row>
    <row r="65" spans="1:18" ht="21.75" customHeight="1" x14ac:dyDescent="0.65">
      <c r="A65" s="31" t="s">
        <v>140</v>
      </c>
      <c r="B65" s="84" t="s">
        <v>192</v>
      </c>
      <c r="D65" s="102">
        <v>155</v>
      </c>
      <c r="E65" s="102"/>
      <c r="F65" s="102">
        <v>27703</v>
      </c>
      <c r="G65" s="102"/>
      <c r="H65" s="102">
        <v>0</v>
      </c>
      <c r="I65" s="102"/>
      <c r="J65" s="102">
        <v>0</v>
      </c>
    </row>
    <row r="66" spans="1:18" ht="21.75" customHeight="1" x14ac:dyDescent="0.65">
      <c r="A66" s="31" t="s">
        <v>185</v>
      </c>
      <c r="B66" s="84" t="s">
        <v>192</v>
      </c>
      <c r="D66" s="102">
        <v>-4594</v>
      </c>
      <c r="E66" s="102"/>
      <c r="F66" s="102">
        <v>0</v>
      </c>
      <c r="G66" s="102"/>
      <c r="H66" s="102">
        <v>0</v>
      </c>
      <c r="I66" s="102"/>
      <c r="J66" s="102">
        <v>0</v>
      </c>
    </row>
    <row r="67" spans="1:18" ht="21.75" customHeight="1" x14ac:dyDescent="0.65">
      <c r="A67" s="31" t="s">
        <v>105</v>
      </c>
      <c r="B67" s="84"/>
      <c r="D67" s="102">
        <v>-3998</v>
      </c>
      <c r="E67" s="102"/>
      <c r="F67" s="102">
        <v>-2823</v>
      </c>
      <c r="G67" s="102"/>
      <c r="H67" s="102">
        <v>0</v>
      </c>
      <c r="I67" s="102"/>
      <c r="J67" s="102">
        <v>0</v>
      </c>
    </row>
    <row r="68" spans="1:18" ht="21.75" customHeight="1" x14ac:dyDescent="0.65">
      <c r="A68" s="109" t="s">
        <v>99</v>
      </c>
      <c r="B68" s="84"/>
      <c r="D68" s="103">
        <v>-883</v>
      </c>
      <c r="E68" s="112"/>
      <c r="F68" s="103">
        <v>-739</v>
      </c>
      <c r="G68" s="112"/>
      <c r="H68" s="103">
        <v>-452</v>
      </c>
      <c r="I68" s="112"/>
      <c r="J68" s="103">
        <v>-341</v>
      </c>
    </row>
    <row r="69" spans="1:18" ht="21.75" hidden="1" customHeight="1" x14ac:dyDescent="0.65">
      <c r="A69" s="109" t="s">
        <v>116</v>
      </c>
      <c r="B69" s="84" t="s">
        <v>67</v>
      </c>
      <c r="D69" s="103"/>
      <c r="E69" s="102"/>
      <c r="F69" s="103">
        <v>0</v>
      </c>
      <c r="G69" s="102"/>
      <c r="H69" s="103"/>
      <c r="I69" s="102"/>
      <c r="J69" s="103">
        <v>0</v>
      </c>
    </row>
    <row r="70" spans="1:18" ht="21.75" customHeight="1" x14ac:dyDescent="0.7">
      <c r="A70" s="113" t="s">
        <v>129</v>
      </c>
      <c r="B70" s="84"/>
      <c r="D70" s="111">
        <f>SUM(D65:D69)</f>
        <v>-9320</v>
      </c>
      <c r="E70" s="110"/>
      <c r="F70" s="111">
        <f>SUM(F65:F69)</f>
        <v>24141</v>
      </c>
      <c r="G70" s="110"/>
      <c r="H70" s="111">
        <f>SUM(H65:H69)</f>
        <v>-452</v>
      </c>
      <c r="I70" s="110"/>
      <c r="J70" s="111">
        <f>SUM(J65:J69)</f>
        <v>-341</v>
      </c>
    </row>
    <row r="72" spans="1:18" ht="21.75" customHeight="1" x14ac:dyDescent="0.7">
      <c r="A72" s="3" t="s">
        <v>45</v>
      </c>
      <c r="M72" s="2"/>
      <c r="O72" s="2"/>
    </row>
    <row r="73" spans="1:18" ht="21.75" customHeight="1" x14ac:dyDescent="0.7">
      <c r="A73" s="3" t="s">
        <v>44</v>
      </c>
      <c r="M73" s="2"/>
      <c r="O73" s="2"/>
    </row>
    <row r="74" spans="1:18" ht="21.75" customHeight="1" x14ac:dyDescent="0.7">
      <c r="A74" s="6"/>
      <c r="H74" s="33"/>
      <c r="J74" s="33"/>
      <c r="M74" s="2"/>
      <c r="O74" s="2"/>
    </row>
    <row r="75" spans="1:18" ht="21.75" customHeight="1" x14ac:dyDescent="0.7">
      <c r="C75" s="46"/>
      <c r="D75" s="137" t="s">
        <v>37</v>
      </c>
      <c r="E75" s="137"/>
      <c r="F75" s="137"/>
      <c r="G75" s="14"/>
      <c r="H75" s="137" t="s">
        <v>38</v>
      </c>
      <c r="I75" s="137"/>
      <c r="J75" s="137"/>
    </row>
    <row r="76" spans="1:18" ht="21.75" customHeight="1" x14ac:dyDescent="0.7">
      <c r="C76" s="1"/>
      <c r="D76" s="139" t="str">
        <f>D36</f>
        <v>สำหรับงวดสามเดือน</v>
      </c>
      <c r="E76" s="140"/>
      <c r="F76" s="140"/>
      <c r="G76" s="1"/>
      <c r="H76" s="139" t="str">
        <f>H36</f>
        <v>สำหรับงวดสามเดือน</v>
      </c>
      <c r="I76" s="140"/>
      <c r="J76" s="140"/>
      <c r="L76" s="13"/>
      <c r="M76" s="1"/>
      <c r="N76" s="13"/>
      <c r="O76" s="1"/>
      <c r="P76" s="19"/>
      <c r="Q76" s="8"/>
      <c r="R76" s="8"/>
    </row>
    <row r="77" spans="1:18" ht="21.75" customHeight="1" x14ac:dyDescent="0.7">
      <c r="C77" s="1"/>
      <c r="D77" s="139" t="str">
        <f>D37</f>
        <v>สิ้นสุดวันที่ 31 มีนาคม</v>
      </c>
      <c r="E77" s="139"/>
      <c r="F77" s="139"/>
      <c r="G77" s="1"/>
      <c r="H77" s="139" t="str">
        <f>H37</f>
        <v>สิ้นสุดวันที่ 31 มีนาคม</v>
      </c>
      <c r="I77" s="139"/>
      <c r="J77" s="139"/>
      <c r="L77" s="13"/>
      <c r="M77" s="1"/>
      <c r="N77" s="13"/>
      <c r="O77" s="1"/>
      <c r="P77" s="19"/>
      <c r="Q77" s="8"/>
      <c r="R77" s="8"/>
    </row>
    <row r="78" spans="1:18" ht="21.75" customHeight="1" x14ac:dyDescent="0.7">
      <c r="A78" s="6"/>
      <c r="B78" s="46" t="s">
        <v>0</v>
      </c>
      <c r="C78" s="1"/>
      <c r="D78" s="1">
        <v>2568</v>
      </c>
      <c r="E78" s="1"/>
      <c r="F78" s="1">
        <v>2567</v>
      </c>
      <c r="G78" s="1"/>
      <c r="H78" s="1">
        <v>2568</v>
      </c>
      <c r="I78" s="1"/>
      <c r="J78" s="1">
        <v>2567</v>
      </c>
      <c r="L78" s="13"/>
      <c r="M78" s="1"/>
      <c r="N78" s="13"/>
      <c r="O78" s="1"/>
      <c r="P78" s="13"/>
      <c r="Q78" s="8"/>
      <c r="R78" s="8"/>
    </row>
    <row r="79" spans="1:18" ht="21.75" customHeight="1" x14ac:dyDescent="0.7">
      <c r="A79" s="6"/>
      <c r="C79" s="46"/>
      <c r="D79" s="138" t="s">
        <v>43</v>
      </c>
      <c r="E79" s="138"/>
      <c r="F79" s="138"/>
      <c r="G79" s="138"/>
      <c r="H79" s="138"/>
      <c r="I79" s="138"/>
      <c r="J79" s="138"/>
    </row>
    <row r="80" spans="1:18" ht="21.75" customHeight="1" x14ac:dyDescent="0.7">
      <c r="A80" s="115" t="s">
        <v>176</v>
      </c>
      <c r="B80" s="88"/>
      <c r="C80" s="6"/>
      <c r="D80" s="110">
        <f>D51+D62+D70</f>
        <v>-70254</v>
      </c>
      <c r="E80" s="110"/>
      <c r="F80" s="110">
        <f>F51+F62+F70</f>
        <v>-65091</v>
      </c>
      <c r="G80" s="110"/>
      <c r="H80" s="110">
        <f>H51+H62+H70</f>
        <v>-54776</v>
      </c>
      <c r="I80" s="110"/>
      <c r="J80" s="110">
        <f>J51+J62+J70</f>
        <v>-49973</v>
      </c>
    </row>
    <row r="81" spans="1:10" ht="21.75" customHeight="1" x14ac:dyDescent="0.65">
      <c r="A81" s="31" t="s">
        <v>100</v>
      </c>
      <c r="B81" s="84"/>
      <c r="D81" s="102">
        <v>1075033</v>
      </c>
      <c r="E81" s="102"/>
      <c r="F81" s="102">
        <v>387281</v>
      </c>
      <c r="G81" s="102"/>
      <c r="H81" s="102">
        <f>'BS 3-5'!J10</f>
        <v>1076304</v>
      </c>
      <c r="I81" s="102"/>
      <c r="J81" s="102">
        <v>379851</v>
      </c>
    </row>
    <row r="82" spans="1:10" ht="21.75" customHeight="1" x14ac:dyDescent="0.65">
      <c r="A82" s="114" t="s">
        <v>101</v>
      </c>
      <c r="B82" s="84"/>
      <c r="D82" s="102"/>
      <c r="E82" s="102"/>
      <c r="F82" s="102"/>
      <c r="G82" s="102"/>
      <c r="H82" s="102"/>
      <c r="I82" s="102"/>
      <c r="J82" s="102"/>
    </row>
    <row r="83" spans="1:10" ht="21.75" customHeight="1" x14ac:dyDescent="0.65">
      <c r="A83" s="114" t="s">
        <v>102</v>
      </c>
      <c r="B83" s="84"/>
      <c r="D83" s="103">
        <v>-5278</v>
      </c>
      <c r="E83" s="102"/>
      <c r="F83" s="103">
        <v>11807</v>
      </c>
      <c r="G83" s="102"/>
      <c r="H83" s="103">
        <v>1</v>
      </c>
      <c r="I83" s="102"/>
      <c r="J83" s="103">
        <v>22</v>
      </c>
    </row>
    <row r="84" spans="1:10" ht="21.75" customHeight="1" thickBot="1" x14ac:dyDescent="0.75">
      <c r="A84" s="34" t="s">
        <v>155</v>
      </c>
      <c r="B84" s="84" t="s">
        <v>186</v>
      </c>
      <c r="D84" s="116">
        <f>SUM(D80:D83)</f>
        <v>999501</v>
      </c>
      <c r="E84" s="102"/>
      <c r="F84" s="116">
        <f>SUM(F80:F83)</f>
        <v>333997</v>
      </c>
      <c r="G84" s="102"/>
      <c r="H84" s="116">
        <f>SUM(H80:H83)</f>
        <v>1021529</v>
      </c>
      <c r="I84" s="102"/>
      <c r="J84" s="116">
        <f>SUM(J80:J83)</f>
        <v>329900</v>
      </c>
    </row>
    <row r="85" spans="1:10" ht="21.75" customHeight="1" thickTop="1" x14ac:dyDescent="0.7">
      <c r="A85" s="34"/>
      <c r="B85" s="84"/>
      <c r="D85" s="117"/>
      <c r="E85" s="102"/>
      <c r="F85" s="117"/>
      <c r="G85" s="102"/>
      <c r="H85" s="117"/>
      <c r="I85" s="102"/>
      <c r="J85" s="117"/>
    </row>
    <row r="86" spans="1:10" ht="21.75" customHeight="1" x14ac:dyDescent="0.7">
      <c r="A86" s="17" t="s">
        <v>103</v>
      </c>
      <c r="B86" s="84"/>
      <c r="D86" s="102"/>
      <c r="E86" s="102"/>
      <c r="F86" s="102"/>
      <c r="G86" s="102"/>
      <c r="H86" s="102"/>
      <c r="I86" s="102"/>
      <c r="J86" s="102"/>
    </row>
    <row r="87" spans="1:10" ht="21.75" customHeight="1" x14ac:dyDescent="0.65">
      <c r="A87" s="16" t="s">
        <v>142</v>
      </c>
      <c r="B87" s="84"/>
      <c r="D87" s="102">
        <v>17393</v>
      </c>
      <c r="E87" s="102"/>
      <c r="F87" s="102">
        <v>2530</v>
      </c>
      <c r="G87" s="102"/>
      <c r="H87" s="102">
        <v>17393</v>
      </c>
      <c r="I87" s="102"/>
      <c r="J87" s="102">
        <v>234</v>
      </c>
    </row>
  </sheetData>
  <mergeCells count="21">
    <mergeCell ref="D79:J79"/>
    <mergeCell ref="D39:J39"/>
    <mergeCell ref="D75:F75"/>
    <mergeCell ref="H75:J75"/>
    <mergeCell ref="D76:F76"/>
    <mergeCell ref="H76:J76"/>
    <mergeCell ref="D77:F77"/>
    <mergeCell ref="H77:J77"/>
    <mergeCell ref="D37:F37"/>
    <mergeCell ref="H37:J37"/>
    <mergeCell ref="D4:F4"/>
    <mergeCell ref="H4:J4"/>
    <mergeCell ref="D5:F5"/>
    <mergeCell ref="H5:J5"/>
    <mergeCell ref="D6:F6"/>
    <mergeCell ref="H6:J6"/>
    <mergeCell ref="D8:J8"/>
    <mergeCell ref="D35:F35"/>
    <mergeCell ref="H35:J35"/>
    <mergeCell ref="D36:F36"/>
    <mergeCell ref="H36:J36"/>
  </mergeCells>
  <pageMargins left="0.8" right="0.8" top="0.48" bottom="0.5" header="0.5" footer="0.5"/>
  <pageSetup paperSize="9" scale="83" firstPageNumber="12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1" max="9" man="1"/>
    <brk id="7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053168EEA28B47A246964EA5C6D54B" ma:contentTypeVersion="10" ma:contentTypeDescription="สร้างเอกสารใหม่" ma:contentTypeScope="" ma:versionID="03448f426a91d2ad82b190e07af4682e">
  <xsd:schema xmlns:xsd="http://www.w3.org/2001/XMLSchema" xmlns:xs="http://www.w3.org/2001/XMLSchema" xmlns:p="http://schemas.microsoft.com/office/2006/metadata/properties" xmlns:ns2="75b94a6b-805c-4d54-83ab-57b2956159f5" xmlns:ns3="ae787a47-e1b8-45a9-909a-e339a0e023f1" targetNamespace="http://schemas.microsoft.com/office/2006/metadata/properties" ma:root="true" ma:fieldsID="b120c90e3aee30fc9f180c123ce965f5" ns2:_="" ns3:_="">
    <xsd:import namespace="75b94a6b-805c-4d54-83ab-57b2956159f5"/>
    <xsd:import namespace="ae787a47-e1b8-45a9-909a-e339a0e02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94a6b-805c-4d54-83ab-57b295615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87a47-e1b8-45a9-909a-e339a0e02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C6301B-A75F-48C5-9267-927FB75DF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94a6b-805c-4d54-83ab-57b2956159f5"/>
    <ds:schemaRef ds:uri="ae787a47-e1b8-45a9-909a-e339a0e02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infopath/2007/PartnerControls"/>
    <ds:schemaRef ds:uri="http://purl.org/dc/dcmitype/"/>
    <ds:schemaRef ds:uri="ae787a47-e1b8-45a9-909a-e339a0e023f1"/>
    <ds:schemaRef ds:uri="http://schemas.microsoft.com/office/2006/documentManagement/types"/>
    <ds:schemaRef ds:uri="http://purl.org/dc/elements/1.1/"/>
    <ds:schemaRef ds:uri="http://www.w3.org/XML/1998/namespace"/>
    <ds:schemaRef ds:uri="75b94a6b-805c-4d54-83ab-57b2956159f5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 (C)</vt:lpstr>
      <vt:lpstr>SH 10-11 (S)</vt:lpstr>
      <vt:lpstr>CF 12-14</vt:lpstr>
      <vt:lpstr>'BS 3-5'!Print_Area</vt:lpstr>
      <vt:lpstr>'CF 12-14'!Print_Area</vt:lpstr>
      <vt:lpstr>'PL 6-7'!Print_Area</vt:lpstr>
      <vt:lpstr>'SH 10-11 (S)'!Print_Area</vt:lpstr>
      <vt:lpstr>'SH 8-9 (C)'!Print_Area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Kamonwan, Chuatong</cp:lastModifiedBy>
  <cp:lastPrinted>2025-04-29T10:17:54Z</cp:lastPrinted>
  <dcterms:created xsi:type="dcterms:W3CDTF">2004-12-07T02:15:18Z</dcterms:created>
  <dcterms:modified xsi:type="dcterms:W3CDTF">2025-04-29T19:45:51Z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