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itchakornk_kpmg_co_th/Documents/ITC PCL/2. 2025/1. Q1 2025/1 FS/01 TH/ELCID/"/>
    </mc:Choice>
  </mc:AlternateContent>
  <xr:revisionPtr revIDLastSave="218" documentId="8_{51FC6F23-873A-4B44-B1C6-9652899F6962}" xr6:coauthVersionLast="47" xr6:coauthVersionMax="47" xr10:uidLastSave="{B1A119CF-D72D-4BE6-805B-F4F462909853}"/>
  <bookViews>
    <workbookView xWindow="-110" yWindow="-110" windowWidth="19420" windowHeight="10300" tabRatio="810" xr2:uid="{00000000-000D-0000-FFFF-FFFF00000000}"/>
  </bookViews>
  <sheets>
    <sheet name="SFP" sheetId="1" r:id="rId1"/>
    <sheet name="PL_One Statement- 1 steps" sheetId="9" r:id="rId2"/>
    <sheet name="SCE-ConsolFS" sheetId="5" r:id="rId3"/>
    <sheet name="SCE-SeparateFS" sheetId="16" r:id="rId4"/>
    <sheet name="SCF" sheetId="6" r:id="rId5"/>
  </sheets>
  <definedNames>
    <definedName name="_Hlk120336604" localSheetId="4">SCF!#REF!</definedName>
    <definedName name="_xlnm.Print_Area" localSheetId="1">'PL_One Statement- 1 steps'!$A$1:$J$62</definedName>
    <definedName name="_xlnm.Print_Area" localSheetId="2">'SCE-ConsolFS'!$A$1:$Y$36</definedName>
    <definedName name="_xlnm.Print_Area" localSheetId="3">'SCE-SeparateFS'!$A$1:$P$29</definedName>
    <definedName name="_xlnm.Print_Area" localSheetId="4">SCF!$A$1:$J$36</definedName>
    <definedName name="_xlnm.Print_Area" localSheetId="0">SFP!$A$1:$J$87</definedName>
    <definedName name="Z_A3B3E038_AAE0_4F24_B01A_BCF5B017EAC3_.wvu.PrintArea" localSheetId="1" hidden="1">'PL_One Statement- 1 steps'!$A$1:$J$62</definedName>
    <definedName name="Z_A3B3E038_AAE0_4F24_B01A_BCF5B017EAC3_.wvu.PrintArea" localSheetId="2" hidden="1">'SCE-ConsolFS'!$A$1:$Y$39</definedName>
    <definedName name="Z_A3B3E038_AAE0_4F24_B01A_BCF5B017EAC3_.wvu.PrintArea" localSheetId="3" hidden="1">'SCE-SeparateFS'!$A$1:$P$20</definedName>
    <definedName name="Z_A3B3E038_AAE0_4F24_B01A_BCF5B017EAC3_.wvu.PrintArea" localSheetId="4" hidden="1">SCF!$A$1:$J$35</definedName>
    <definedName name="Z_A3B3E038_AAE0_4F24_B01A_BCF5B017EAC3_.wvu.PrintArea" localSheetId="0" hidden="1">SFP!$A$1:$J$87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6" l="1"/>
  <c r="P29" i="16" l="1"/>
  <c r="N29" i="16"/>
  <c r="L29" i="16"/>
  <c r="J29" i="16"/>
  <c r="H29" i="16"/>
  <c r="F29" i="16"/>
  <c r="D29" i="16"/>
  <c r="B29" i="16"/>
  <c r="W36" i="5" l="1"/>
  <c r="Y34" i="5"/>
  <c r="Y32" i="5"/>
  <c r="U36" i="5"/>
  <c r="J36" i="5"/>
  <c r="N22" i="16"/>
  <c r="P22" i="16" s="1"/>
  <c r="S29" i="5"/>
  <c r="S14" i="5"/>
  <c r="U14" i="5" s="1"/>
  <c r="S23" i="5" l="1"/>
  <c r="U23" i="5" s="1"/>
  <c r="H59" i="9"/>
  <c r="H27" i="9"/>
  <c r="U17" i="5"/>
  <c r="Y17" i="5" s="1"/>
  <c r="Y18" i="5" s="1"/>
  <c r="W18" i="5"/>
  <c r="S18" i="5"/>
  <c r="Q18" i="5"/>
  <c r="O18" i="5"/>
  <c r="L18" i="5"/>
  <c r="H18" i="5"/>
  <c r="F18" i="5"/>
  <c r="G18" i="5"/>
  <c r="D18" i="5"/>
  <c r="B18" i="5"/>
  <c r="J18" i="5"/>
  <c r="D27" i="9"/>
  <c r="U18" i="5" l="1"/>
  <c r="H30" i="6"/>
  <c r="D30" i="6"/>
  <c r="L26" i="16"/>
  <c r="J25" i="16"/>
  <c r="O33" i="5"/>
  <c r="L33" i="5"/>
  <c r="S33" i="5" s="1"/>
  <c r="U33" i="5" s="1"/>
  <c r="W32" i="5"/>
  <c r="D60" i="9" s="1"/>
  <c r="D59" i="9" s="1"/>
  <c r="J32" i="5"/>
  <c r="S22" i="5"/>
  <c r="F59" i="1"/>
  <c r="J59" i="1"/>
  <c r="B34" i="5" l="1"/>
  <c r="H20" i="6" l="1"/>
  <c r="H29" i="6" s="1"/>
  <c r="D59" i="1" l="1"/>
  <c r="H55" i="9" l="1"/>
  <c r="N26" i="16" l="1"/>
  <c r="D20" i="6"/>
  <c r="J47" i="9" l="1"/>
  <c r="H47" i="9"/>
  <c r="F47" i="9"/>
  <c r="D47" i="9"/>
  <c r="J34" i="5" l="1"/>
  <c r="N15" i="16"/>
  <c r="A29" i="16"/>
  <c r="A19" i="16"/>
  <c r="U22" i="5" l="1"/>
  <c r="Y22" i="5" s="1"/>
  <c r="S32" i="5"/>
  <c r="S34" i="5" l="1"/>
  <c r="U32" i="5"/>
  <c r="U34" i="5" s="1"/>
  <c r="J55" i="9"/>
  <c r="N25" i="16" l="1"/>
  <c r="H27" i="16"/>
  <c r="F27" i="16"/>
  <c r="D27" i="16"/>
  <c r="B27" i="16"/>
  <c r="H17" i="16"/>
  <c r="H19" i="16" s="1"/>
  <c r="F17" i="16"/>
  <c r="F19" i="16" s="1"/>
  <c r="D17" i="16"/>
  <c r="D19" i="16" s="1"/>
  <c r="O34" i="5"/>
  <c r="L34" i="5"/>
  <c r="Q24" i="5"/>
  <c r="H24" i="5"/>
  <c r="H26" i="5" s="1"/>
  <c r="H29" i="5" s="1"/>
  <c r="F24" i="5"/>
  <c r="F26" i="5" s="1"/>
  <c r="F29" i="5" s="1"/>
  <c r="D24" i="5"/>
  <c r="D26" i="5" s="1"/>
  <c r="D29" i="5" s="1"/>
  <c r="B24" i="5"/>
  <c r="B26" i="5" s="1"/>
  <c r="B29" i="5" s="1"/>
  <c r="Q34" i="5"/>
  <c r="H34" i="5"/>
  <c r="F34" i="5"/>
  <c r="D34" i="5"/>
  <c r="W24" i="5"/>
  <c r="O24" i="5"/>
  <c r="L24" i="5"/>
  <c r="J24" i="5"/>
  <c r="B36" i="5" l="1"/>
  <c r="U29" i="5"/>
  <c r="L26" i="5"/>
  <c r="L36" i="5" s="1"/>
  <c r="Q26" i="5"/>
  <c r="J26" i="5"/>
  <c r="D80" i="1" s="1"/>
  <c r="O26" i="5"/>
  <c r="W26" i="5"/>
  <c r="H36" i="5"/>
  <c r="L17" i="16"/>
  <c r="L19" i="16" s="1"/>
  <c r="J17" i="16"/>
  <c r="J19" i="16" s="1"/>
  <c r="B17" i="16"/>
  <c r="B19" i="16" s="1"/>
  <c r="Y29" i="5" l="1"/>
  <c r="Y33" i="5"/>
  <c r="D36" i="5"/>
  <c r="F36" i="5"/>
  <c r="O36" i="5"/>
  <c r="Q36" i="5"/>
  <c r="J29" i="9"/>
  <c r="J41" i="9" s="1"/>
  <c r="F29" i="9"/>
  <c r="F41" i="9" s="1"/>
  <c r="J11" i="9"/>
  <c r="J14" i="9" s="1"/>
  <c r="J21" i="9" s="1"/>
  <c r="J24" i="9" s="1"/>
  <c r="D11" i="9"/>
  <c r="D14" i="9" s="1"/>
  <c r="D21" i="9" s="1"/>
  <c r="D24" i="9" s="1"/>
  <c r="F11" i="9"/>
  <c r="F14" i="9" s="1"/>
  <c r="D29" i="9" l="1"/>
  <c r="D32" i="9" s="1"/>
  <c r="F21" i="9"/>
  <c r="F24" i="9" s="1"/>
  <c r="S24" i="5"/>
  <c r="S26" i="5" s="1"/>
  <c r="S36" i="5" s="1"/>
  <c r="D81" i="1" s="1"/>
  <c r="J27" i="6"/>
  <c r="H32" i="6"/>
  <c r="D27" i="6"/>
  <c r="F27" i="6"/>
  <c r="J20" i="6"/>
  <c r="F20" i="6"/>
  <c r="F29" i="6" l="1"/>
  <c r="F32" i="6" s="1"/>
  <c r="D41" i="9"/>
  <c r="D29" i="6"/>
  <c r="D32" i="6" s="1"/>
  <c r="J29" i="6"/>
  <c r="J32" i="6" s="1"/>
  <c r="A22" i="16" l="1"/>
  <c r="A21" i="16"/>
  <c r="N16" i="16"/>
  <c r="N12" i="16"/>
  <c r="A12" i="16"/>
  <c r="A11" i="16"/>
  <c r="P12" i="16" l="1"/>
  <c r="P16" i="16"/>
  <c r="N17" i="16"/>
  <c r="N19" i="16" s="1"/>
  <c r="D82" i="1"/>
  <c r="P15" i="16"/>
  <c r="P17" i="16" l="1"/>
  <c r="P19" i="16" s="1"/>
  <c r="Y14" i="5"/>
  <c r="A1" i="5"/>
  <c r="A1" i="16" s="1"/>
  <c r="A1" i="6" s="1"/>
  <c r="Y23" i="5" l="1"/>
  <c r="Y24" i="5" s="1"/>
  <c r="U24" i="5"/>
  <c r="U26" i="5" l="1"/>
  <c r="Y26" i="5"/>
  <c r="D55" i="9"/>
  <c r="D56" i="9" s="1"/>
  <c r="F55" i="9"/>
  <c r="F56" i="9" s="1"/>
  <c r="J56" i="9"/>
  <c r="A37" i="1"/>
  <c r="A63" i="1" s="1"/>
  <c r="J82" i="1"/>
  <c r="J84" i="1" s="1"/>
  <c r="F82" i="1"/>
  <c r="F84" i="1" s="1"/>
  <c r="J51" i="1"/>
  <c r="F51" i="1"/>
  <c r="D51" i="1"/>
  <c r="J33" i="1"/>
  <c r="F33" i="1"/>
  <c r="D33" i="1"/>
  <c r="J20" i="1"/>
  <c r="F20" i="1"/>
  <c r="D20" i="1"/>
  <c r="A1" i="9" l="1"/>
  <c r="A34" i="9" s="1"/>
  <c r="J61" i="1"/>
  <c r="J86" i="1" s="1"/>
  <c r="F61" i="1"/>
  <c r="F86" i="1" s="1"/>
  <c r="D61" i="1"/>
  <c r="D35" i="1"/>
  <c r="F35" i="1"/>
  <c r="J35" i="1"/>
  <c r="L27" i="16" l="1"/>
  <c r="P26" i="16" l="1"/>
  <c r="N27" i="16"/>
  <c r="H81" i="1" s="1"/>
  <c r="D61" i="9"/>
  <c r="F61" i="9"/>
  <c r="J61" i="9"/>
  <c r="H59" i="1" l="1"/>
  <c r="H33" i="1" l="1"/>
  <c r="J27" i="16" l="1"/>
  <c r="H80" i="1" s="1"/>
  <c r="P25" i="16"/>
  <c r="P27" i="16" s="1"/>
  <c r="H82" i="1" l="1"/>
  <c r="H84" i="1" s="1"/>
  <c r="H11" i="9" l="1"/>
  <c r="H14" i="9" s="1"/>
  <c r="H20" i="1"/>
  <c r="H35" i="1" s="1"/>
  <c r="H51" i="1" l="1"/>
  <c r="H61" i="1" s="1"/>
  <c r="H86" i="1" s="1"/>
  <c r="H21" i="9"/>
  <c r="H24" i="9" s="1"/>
  <c r="H29" i="9" l="1"/>
  <c r="H32" i="9" l="1"/>
  <c r="H41" i="9"/>
  <c r="W34" i="5"/>
  <c r="D83" i="1" s="1"/>
  <c r="D84" i="1" s="1"/>
  <c r="D86" i="1" s="1"/>
  <c r="H61" i="9" l="1"/>
  <c r="H56" i="9"/>
  <c r="Y36" i="5"/>
</calcChain>
</file>

<file path=xl/sharedStrings.xml><?xml version="1.0" encoding="utf-8"?>
<sst xmlns="http://schemas.openxmlformats.org/spreadsheetml/2006/main" count="278" uniqueCount="186">
  <si>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</si>
  <si>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</si>
  <si>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</si>
  <si>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</si>
  <si>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</si>
  <si>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</si>
  <si>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</si>
  <si>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</si>
  <si>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</si>
  <si>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</si>
  <si>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</si>
  <si>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</si>
  <si>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เงินให้กู้ยืมระยะสั้นแก่บริษัทย่อย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</si>
  <si>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</si>
  <si>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</si>
  <si>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</si>
  <si>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</si>
  <si>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</si>
  <si>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</si>
  <si>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</si>
  <si>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</si>
  <si>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</si>
  <si>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</si>
  <si>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</si>
  <si>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</si>
  <si>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</si>
  <si>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</si>
  <si>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</si>
  <si>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</si>
  <si>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</si>
  <si>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</si>
  <si>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</si>
  <si>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</si>
  <si>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</si>
  <si>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</si>
  <si>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</si>
  <si>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</si>
  <si>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</si>
  <si>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</si>
  <si>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</si>
  <si>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</si>
  <si>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</si>
  <si>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</si>
  <si>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</si>
  <si>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</si>
  <si>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</si>
  <si>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</si>
  <si>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</si>
  <si>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</si>
  <si>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</si>
  <si>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</si>
  <si>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</si>
  <si>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</si>
  <si>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</si>
  <si>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</si>
  <si>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</si>
  <si>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</si>
  <si>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</si>
  <si>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</si>
  <si>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</si>
  <si>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</si>
  <si>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</si>
  <si>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</si>
  <si>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</si>
  <si>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</si>
  <si>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</si>
  <si>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 (ขาดทุน) อื่น สุทธิ</t>
  </si>
  <si>
    <t>ต้นทุนทางการเงิน</t>
  </si>
  <si>
    <t>กำไรก่อนภาษีเงินได้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</si>
  <si>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</si>
  <si>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</si>
  <si>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</si>
  <si>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</si>
  <si>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</si>
  <si>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</si>
  <si>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</si>
  <si>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</si>
  <si>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ผลต่างของอัตราแลกเปลี่ยนจากการแปลงค่างบการเงิน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</si>
  <si>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</si>
  <si>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</si>
  <si>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กำไรจากการวัดมูลค่าใหม่ของภาระผูกพัน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</si>
  <si>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</si>
  <si>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>การแบ่งปันกำไร (ขาดทุน) เบ็ดเสร็จรวม</t>
  </si>
  <si>
    <t xml:space="preserve">กำไรเบ็ดเสร็จรวมสำหรับงวด </t>
  </si>
  <si>
    <t>กำไรเบ็ดเสร็จรวมสำหรับงวด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</si>
  <si>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</si>
  <si>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</si>
  <si>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</si>
  <si>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</si>
  <si>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</si>
  <si>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</si>
  <si>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</si>
  <si>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</si>
  <si>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</si>
  <si>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</si>
  <si>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</si>
  <si>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</si>
  <si>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</si>
  <si>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</si>
  <si>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</si>
  <si>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</si>
  <si>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</si>
  <si>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</si>
  <si>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</si>
  <si>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</si>
  <si>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</si>
  <si>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</si>
  <si>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</si>
  <si>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</si>
  <si>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</si>
  <si>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</si>
  <si>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</si>
  <si>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</si>
  <si>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</si>
  <si>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</si>
  <si>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</si>
  <si>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</si>
  <si>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การจ่ายเงินปันผล</t>
  </si>
  <si>
    <t>กำไร (ขาดทุน) เบ็ดเสร็จสำหรับงวด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</si>
  <si>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</si>
  <si>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</si>
  <si>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2567</t>
  </si>
  <si>
    <t>กำไร (ขาดทุน) สำหรับงวด</t>
  </si>
  <si>
    <t>กำไร (ขาดทุน) เบ็ดเสร็จอื่นสำหรับงวด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</si>
  <si>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</si>
  <si>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</si>
  <si>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</si>
  <si>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</si>
  <si>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</si>
  <si>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</si>
  <si>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</si>
  <si>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</si>
  <si>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</si>
  <si>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</si>
  <si>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</si>
  <si>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</si>
  <si>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</si>
  <si>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</si>
  <si>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</si>
  <si>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</si>
  <si>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</si>
  <si>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</si>
  <si>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รายการที่จะหรืออาจจะไม่ถูกจัดประเภทใหม่ไว้ในกำไรหรือขาดทุนในภายหลัง</t>
  </si>
  <si>
    <t>รวมรายการที่จะหรืออาจจะไม่ถูกจัดประเภทใหม่ไว้ในกำไรหรือขาดทุนในภายหลัง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</si>
  <si>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</si>
  <si>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รวมรายการที่จะหรืออาจจะถูกจัดประเภทใหม่ไว้ในกำไรหรือขาดทุนในภายหลัง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</si>
  <si>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</si>
  <si>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</si>
  <si>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กลับรายการ (ขาดทุนจาก) การด้อยค่าสินทรัพย์ทางการเงิน สุทธิ</t>
  </si>
  <si>
    <t>การจัดสรรส่วนทุนให้ผู้ถือหุ้น</t>
  </si>
  <si>
    <t>รวมการจัดสรรส่วนทุนให้ผู้ถือหุ้น</t>
  </si>
  <si>
    <t>เงินสดจ่ายเพื่อลงทุนในเงินลงทุนระยะสั้น</t>
  </si>
  <si>
    <t>จ่ายต้นทุนทางการเงินอื่น</t>
  </si>
  <si>
    <t>ค่าใช้จ่ายภาษีเงินได้</t>
  </si>
  <si>
    <t>เงินกู้ยืมระยะสั้นจากบริษัทย่อย</t>
  </si>
  <si>
    <t>ดอกเบี้ยรับ</t>
  </si>
  <si>
    <t>จ่ายดอกเบี้ย</t>
  </si>
  <si>
    <t>เงินสดจ่ายสุทธิเพื่อเงินกู้ยืมระยะสั้นจากบริษัทย่อย</t>
  </si>
  <si>
    <t>31 มีนาคม</t>
  </si>
  <si>
    <t>เงินลงทุนระยะสั้น</t>
  </si>
  <si>
    <t>ส่วนของเงินให้กู้ยืมระยะยาวแก่บริษัทย่อย</t>
  </si>
  <si>
    <t xml:space="preserve">    ที่ถึงกำหนดชำระภายในหนึ่งปี</t>
  </si>
  <si>
    <t>หนี้สินสัญญาอนุพันธ์ - ไม่หมุนเวียน</t>
  </si>
  <si>
    <t>สำหรับงวดสามเดือนสิ้นสุดวันที่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</si>
  <si>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</si>
  <si>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</si>
  <si>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</si>
  <si>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 xml:space="preserve">31 มีนาคม </t>
  </si>
  <si>
    <t>เงินสดและรายการเทียบเท่าเงินสด ณ 31 มีนาคม</t>
  </si>
  <si>
    <t>เงินสดรับ (จ่าย) สุทธิเพื่อเงินให้กู้ยืมระยะสั้นแก่บริษัทย่อย</t>
  </si>
  <si>
    <t>ยอดคงเหลือ ณ วันที่ 31 มีนาคม 2567</t>
  </si>
  <si>
    <t xml:space="preserve"> </t>
  </si>
  <si>
    <t>9, 16</t>
  </si>
  <si>
    <t>5, 16</t>
  </si>
  <si>
    <t>กำไรเบ็ดเสร็จอื่นสำหรับงวด</t>
  </si>
  <si>
    <t xml:space="preserve">       (หุ้นสามัญจำนวน 3,000,000,000 หุ้น มูลค่า 1 บาทต่อหุ้น)</t>
  </si>
  <si>
    <t>กำไรเบ็ดเสร็จสำหรับงวด</t>
  </si>
  <si>
    <t>รวมกำไรเบ็ดเสร็จสำหรับงวด</t>
  </si>
  <si>
    <t>เงินสดและรายการเทียบเท่าเงินสดลดลง สุทธิ</t>
  </si>
  <si>
    <t>กำไรจากอัตราแลกเปลี่ยนของเงินสดและรายการเทียบเท่าเงินสด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</si>
  <si>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</si>
  <si>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</si>
  <si>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ยังไม่ได้จัดสรร</t>
  </si>
  <si>
    <t xml:space="preserve">กระแสเงินสดสุทธิใช้ไปในกิจกรรมลงทุน </t>
  </si>
  <si>
    <t>เงินสดรับจากเงินลงทุนในตราสารหนี้</t>
  </si>
  <si>
    <t>เงินสดจ่ายเพื่อเงินลงทุนในตราสารหนี้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</si>
</sst>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167" fontId="20" fillId="0" borderId="0" applyFont="0" applyFill="0" applyBorder="0" applyAlignment="0" applyProtection="0"/>
    <xf numFmtId="0" fontId="22" fillId="0" borderId="0"/>
    <xf numFmtId="0" fontId="22" fillId="0" borderId="0"/>
    <xf numFmtId="167" fontId="23" fillId="0" borderId="0" applyFont="0" applyFill="0" applyBorder="0" applyAlignment="0" applyProtection="0"/>
    <xf numFmtId="0" fontId="23" fillId="0" borderId="0"/>
    <xf numFmtId="0" fontId="1" fillId="0" borderId="0"/>
    <xf numFmtId="167" fontId="15" fillId="0" borderId="0" applyFont="0" applyFill="0" applyBorder="0" applyAlignment="0" applyProtection="0"/>
    <xf numFmtId="0" fontId="1" fillId="0" borderId="0"/>
    <xf numFmtId="0" fontId="1" fillId="0" borderId="0"/>
    <xf numFmtId="167" fontId="15" fillId="0" borderId="0" applyFont="0" applyFill="0" applyBorder="0" applyAlignment="0" applyProtection="0"/>
    <xf numFmtId="0" fontId="18" fillId="0" borderId="0"/>
    <xf numFmtId="0" fontId="24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0" borderId="0"/>
    <xf numFmtId="0" fontId="26" fillId="0" borderId="0"/>
    <xf numFmtId="167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63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43" fontId="8" fillId="0" borderId="0" xfId="1" applyFont="1" applyFill="1" applyAlignment="1">
      <alignment horizontal="right"/>
    </xf>
    <xf numFmtId="164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3" fontId="7" fillId="0" borderId="0" xfId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/>
    <xf numFmtId="164" fontId="8" fillId="0" borderId="0" xfId="1" applyNumberFormat="1" applyFont="1" applyFill="1"/>
    <xf numFmtId="41" fontId="8" fillId="0" borderId="0" xfId="0" applyNumberFormat="1" applyFont="1" applyAlignment="1">
      <alignment horizontal="right"/>
    </xf>
    <xf numFmtId="41" fontId="8" fillId="0" borderId="0" xfId="1" applyNumberFormat="1" applyFont="1" applyFill="1" applyAlignment="1"/>
    <xf numFmtId="41" fontId="7" fillId="0" borderId="3" xfId="0" applyNumberFormat="1" applyFont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8" fillId="0" borderId="0" xfId="1" applyNumberFormat="1" applyFont="1" applyFill="1" applyBorder="1"/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37" fontId="0" fillId="0" borderId="0" xfId="0" applyNumberForma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27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0" fillId="0" borderId="1" xfId="0" applyNumberFormat="1" applyBorder="1"/>
    <xf numFmtId="41" fontId="0" fillId="0" borderId="4" xfId="0" applyNumberFormat="1" applyBorder="1"/>
    <xf numFmtId="0" fontId="10" fillId="0" borderId="0" xfId="0" applyFont="1" applyAlignment="1">
      <alignment horizontal="center"/>
    </xf>
    <xf numFmtId="43" fontId="5" fillId="0" borderId="0" xfId="1" applyFont="1" applyFill="1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1" fontId="4" fillId="0" borderId="0" xfId="4" applyNumberFormat="1" applyFont="1" applyAlignment="1">
      <alignment vertical="center"/>
    </xf>
    <xf numFmtId="164" fontId="8" fillId="0" borderId="0" xfId="0" applyNumberFormat="1" applyFont="1"/>
    <xf numFmtId="164" fontId="7" fillId="0" borderId="0" xfId="0" applyNumberFormat="1" applyFont="1"/>
    <xf numFmtId="164" fontId="7" fillId="0" borderId="0" xfId="0" applyNumberFormat="1" applyFont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41" fontId="8" fillId="0" borderId="0" xfId="4" applyNumberFormat="1" applyFont="1" applyAlignment="1">
      <alignment vertical="center"/>
    </xf>
    <xf numFmtId="41" fontId="7" fillId="0" borderId="2" xfId="4" applyNumberFormat="1" applyFont="1" applyBorder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41" fontId="8" fillId="0" borderId="4" xfId="0" applyNumberFormat="1" applyFont="1" applyBorder="1" applyAlignment="1">
      <alignment horizontal="right"/>
    </xf>
    <xf numFmtId="41" fontId="8" fillId="0" borderId="4" xfId="0" applyNumberFormat="1" applyFont="1" applyBorder="1"/>
    <xf numFmtId="37" fontId="8" fillId="0" borderId="0" xfId="0" applyNumberFormat="1" applyFont="1" applyAlignment="1">
      <alignment horizontal="right"/>
    </xf>
    <xf numFmtId="0" fontId="6" fillId="3" borderId="0" xfId="0" applyFont="1" applyFill="1" applyAlignment="1">
      <alignment horizontal="center" vertical="center"/>
    </xf>
    <xf numFmtId="3" fontId="0" fillId="3" borderId="0" xfId="0" applyNumberFormat="1" applyFill="1" applyAlignment="1">
      <alignment vertical="center"/>
    </xf>
    <xf numFmtId="41" fontId="0" fillId="3" borderId="4" xfId="0" applyNumberFormat="1" applyFill="1" applyBorder="1" applyAlignment="1">
      <alignment vertical="center"/>
    </xf>
    <xf numFmtId="41" fontId="0" fillId="3" borderId="0" xfId="0" applyNumberFormat="1" applyFill="1" applyAlignment="1">
      <alignment vertical="center"/>
    </xf>
    <xf numFmtId="41" fontId="5" fillId="3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2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ont="1" applyAlignment="1">
      <alignment horizontal="left" indent="1"/>
    </xf>
    <xf numFmtId="166" fontId="17" fillId="0" borderId="0" xfId="4" applyNumberFormat="1" applyFont="1" applyAlignment="1"/>
    <xf numFmtId="164" fontId="7" fillId="0" borderId="3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41" fontId="4" fillId="0" borderId="0" xfId="0" applyNumberFormat="1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wrapText="1"/>
    </xf>
  </cellXfs>
  <cellStyles count="43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23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63"/>
  <sheetViews>
    <sheetView tabSelected="1" view="pageBreakPreview" zoomScale="55" zoomScaleNormal="85" zoomScaleSheetLayoutView="55" workbookViewId="0">
      <selection activeCell="N72" sqref="N72"/>
    </sheetView>
  </sheetViews>
  <sheetFormatPr defaultColWidth="9.09765625" defaultRowHeight="21.25" customHeight="1"/>
  <cols>
    <col min="1" max="1" width="52.09765625" style="41" customWidth="1"/>
    <col min="2" max="2" width="8.69921875" customWidth="1"/>
    <col min="3" max="3" width="1.09765625" customWidth="1"/>
    <col min="4" max="4" width="15.8984375" customWidth="1"/>
    <col min="5" max="5" width="1.09765625" customWidth="1"/>
    <col min="6" max="6" width="15.8984375" customWidth="1"/>
    <col min="7" max="7" width="1.09765625" customWidth="1"/>
    <col min="8" max="8" width="15.8984375" customWidth="1"/>
    <col min="9" max="9" width="1.09765625" customWidth="1"/>
    <col min="10" max="10" width="15.8984375" customWidth="1"/>
  </cols>
  <sheetData>
    <row r="1" spans="1:10" s="90" customFormat="1" ht="23">
      <c r="A1" s="3" t="s">
        <v>0</v>
      </c>
    </row>
    <row r="2" spans="1:10" s="90" customFormat="1" ht="21.25" customHeight="1">
      <c r="A2" s="3" t="s">
        <v>1</v>
      </c>
    </row>
    <row r="3" spans="1:10" ht="21.25" customHeight="1">
      <c r="B3" s="43"/>
      <c r="C3" s="43"/>
      <c r="D3" s="150" t="s">
        <v>2</v>
      </c>
      <c r="E3" s="150"/>
      <c r="F3" s="150"/>
      <c r="G3" s="44"/>
      <c r="H3" s="150" t="s">
        <v>3</v>
      </c>
      <c r="I3" s="150"/>
      <c r="J3" s="150"/>
    </row>
    <row r="4" spans="1:10" ht="21.25" customHeight="1">
      <c r="B4" s="43"/>
      <c r="C4" s="43"/>
      <c r="D4" s="43" t="s">
        <v>158</v>
      </c>
      <c r="E4" s="43"/>
      <c r="F4" s="43" t="s">
        <v>4</v>
      </c>
      <c r="G4" s="44"/>
      <c r="H4" s="43" t="s">
        <v>158</v>
      </c>
      <c r="I4" s="43"/>
      <c r="J4" s="43" t="s">
        <v>4</v>
      </c>
    </row>
    <row r="5" spans="1:10" ht="21.25" customHeight="1">
      <c r="A5" s="3" t="s">
        <v>5</v>
      </c>
      <c r="B5" s="19" t="s">
        <v>6</v>
      </c>
      <c r="C5" s="19"/>
      <c r="D5" s="43">
        <v>2568</v>
      </c>
      <c r="E5" s="43"/>
      <c r="F5" s="43">
        <v>2567</v>
      </c>
      <c r="G5" s="43"/>
      <c r="H5" s="43">
        <v>2568</v>
      </c>
      <c r="I5" s="43"/>
      <c r="J5" s="43">
        <v>2567</v>
      </c>
    </row>
    <row r="6" spans="1:10" ht="21.25" customHeight="1">
      <c r="A6" s="8"/>
      <c r="B6" s="19"/>
      <c r="C6" s="19"/>
      <c r="D6" s="43" t="s">
        <v>7</v>
      </c>
      <c r="F6" s="99"/>
      <c r="G6" s="43"/>
      <c r="H6" s="43" t="s">
        <v>7</v>
      </c>
      <c r="I6" s="43"/>
      <c r="J6" s="99"/>
    </row>
    <row r="7" spans="1:10" ht="21.25" customHeight="1">
      <c r="A7" s="45"/>
      <c r="B7" s="43"/>
      <c r="C7" s="43"/>
      <c r="D7" s="149" t="s">
        <v>8</v>
      </c>
      <c r="E7" s="149"/>
      <c r="F7" s="149"/>
      <c r="G7" s="149"/>
      <c r="H7" s="149"/>
      <c r="I7" s="149"/>
      <c r="J7" s="149"/>
    </row>
    <row r="8" spans="1:10" ht="22">
      <c r="A8" s="46" t="s">
        <v>9</v>
      </c>
      <c r="B8" s="19"/>
      <c r="C8" s="19"/>
      <c r="D8" s="47"/>
      <c r="E8" s="47"/>
      <c r="F8" s="47"/>
      <c r="G8" s="47"/>
      <c r="H8" s="47"/>
      <c r="I8" s="47"/>
      <c r="J8" s="47"/>
    </row>
    <row r="9" spans="1:10" ht="21.5">
      <c r="A9" s="41" t="s">
        <v>10</v>
      </c>
      <c r="B9" s="19">
        <v>7</v>
      </c>
      <c r="C9" s="19"/>
      <c r="D9" s="47">
        <v>2926357</v>
      </c>
      <c r="E9" s="47"/>
      <c r="F9" s="47">
        <v>5408352</v>
      </c>
      <c r="G9" s="47"/>
      <c r="H9" s="47">
        <v>2886858</v>
      </c>
      <c r="I9" s="47"/>
      <c r="J9" s="47">
        <v>5371418</v>
      </c>
    </row>
    <row r="10" spans="1:10" ht="21.5">
      <c r="A10" s="41" t="s">
        <v>159</v>
      </c>
      <c r="B10" s="19">
        <v>8</v>
      </c>
      <c r="C10" s="19"/>
      <c r="D10" s="47">
        <v>9598238</v>
      </c>
      <c r="E10" s="47"/>
      <c r="F10" s="47">
        <v>6281358</v>
      </c>
      <c r="G10" s="47"/>
      <c r="H10" s="47">
        <v>9598238</v>
      </c>
      <c r="I10" s="47"/>
      <c r="J10" s="47">
        <v>6281358</v>
      </c>
    </row>
    <row r="11" spans="1:10" ht="21.5">
      <c r="A11" s="41" t="s">
        <v>11</v>
      </c>
      <c r="B11" s="49" t="s">
        <v>172</v>
      </c>
      <c r="C11" s="19"/>
      <c r="D11" s="47">
        <v>3680509</v>
      </c>
      <c r="E11" s="47"/>
      <c r="F11" s="47">
        <v>3950525</v>
      </c>
      <c r="G11" s="47"/>
      <c r="H11" s="47">
        <v>3554753</v>
      </c>
      <c r="I11" s="47"/>
      <c r="J11" s="47">
        <v>3401645</v>
      </c>
    </row>
    <row r="12" spans="1:10" ht="21.5">
      <c r="A12" s="41" t="s">
        <v>12</v>
      </c>
      <c r="B12" s="49">
        <v>16</v>
      </c>
      <c r="C12" s="19"/>
      <c r="D12" s="47">
        <v>0</v>
      </c>
      <c r="E12" s="47"/>
      <c r="F12" s="48">
        <v>0</v>
      </c>
      <c r="G12" s="47"/>
      <c r="H12" s="47">
        <v>383980</v>
      </c>
      <c r="I12" s="47"/>
      <c r="J12" s="47">
        <v>611218</v>
      </c>
    </row>
    <row r="13" spans="1:10" ht="21.5">
      <c r="A13" s="136" t="s">
        <v>160</v>
      </c>
      <c r="B13" s="136"/>
      <c r="C13" s="136"/>
      <c r="D13" s="136"/>
      <c r="E13" s="47"/>
      <c r="F13" s="136"/>
      <c r="G13" s="47"/>
      <c r="H13" s="136"/>
      <c r="I13" s="47"/>
      <c r="J13" s="136"/>
    </row>
    <row r="14" spans="1:10" ht="21.5">
      <c r="A14" s="137" t="s">
        <v>161</v>
      </c>
      <c r="B14" s="49">
        <v>16</v>
      </c>
      <c r="C14" s="136"/>
      <c r="D14" s="47">
        <v>0</v>
      </c>
      <c r="E14" s="47"/>
      <c r="F14" s="48">
        <v>0</v>
      </c>
      <c r="G14" s="47"/>
      <c r="H14" s="47">
        <v>0</v>
      </c>
      <c r="I14" s="47"/>
      <c r="J14" s="47">
        <v>101489</v>
      </c>
    </row>
    <row r="15" spans="1:10" ht="21.5">
      <c r="A15" s="41" t="s">
        <v>13</v>
      </c>
      <c r="B15" s="49">
        <v>10</v>
      </c>
      <c r="C15" s="19"/>
      <c r="D15" s="47">
        <v>3541748</v>
      </c>
      <c r="E15" s="47"/>
      <c r="F15" s="47">
        <v>3534820</v>
      </c>
      <c r="G15" s="47"/>
      <c r="H15" s="47">
        <v>2992209</v>
      </c>
      <c r="I15" s="47"/>
      <c r="J15" s="47">
        <v>3061872</v>
      </c>
    </row>
    <row r="16" spans="1:10" ht="21.5">
      <c r="A16" s="41" t="s">
        <v>14</v>
      </c>
      <c r="B16" s="19"/>
      <c r="C16" s="19"/>
      <c r="D16" s="47"/>
      <c r="E16" s="47"/>
      <c r="F16" s="47"/>
      <c r="G16" s="47"/>
      <c r="H16" s="47"/>
      <c r="I16" s="47"/>
      <c r="J16" s="47"/>
    </row>
    <row r="17" spans="1:12" ht="21.5">
      <c r="A17" s="41" t="s">
        <v>15</v>
      </c>
      <c r="B17" s="19">
        <v>11</v>
      </c>
      <c r="C17" s="19"/>
      <c r="D17" s="47">
        <v>793108</v>
      </c>
      <c r="E17" s="47"/>
      <c r="F17" s="47">
        <v>872631</v>
      </c>
      <c r="G17" s="47"/>
      <c r="H17" s="47">
        <v>793108</v>
      </c>
      <c r="I17" s="47"/>
      <c r="J17" s="47">
        <v>872631</v>
      </c>
    </row>
    <row r="18" spans="1:12" ht="21.5">
      <c r="A18" s="41" t="s">
        <v>16</v>
      </c>
      <c r="B18" s="19">
        <v>6</v>
      </c>
      <c r="C18" s="19"/>
      <c r="D18" s="47">
        <v>44974</v>
      </c>
      <c r="E18" s="47"/>
      <c r="F18" s="47">
        <v>212008</v>
      </c>
      <c r="G18" s="47"/>
      <c r="H18" s="47">
        <v>44974</v>
      </c>
      <c r="I18" s="47"/>
      <c r="J18" s="47">
        <v>212008</v>
      </c>
    </row>
    <row r="19" spans="1:12" ht="21.5">
      <c r="A19" s="41" t="s">
        <v>17</v>
      </c>
      <c r="B19" s="19"/>
      <c r="C19" s="19"/>
      <c r="D19" s="47">
        <v>325908</v>
      </c>
      <c r="E19" s="47"/>
      <c r="F19" s="47">
        <v>289952</v>
      </c>
      <c r="G19" s="47"/>
      <c r="H19" s="47">
        <v>325738</v>
      </c>
      <c r="I19" s="47"/>
      <c r="J19" s="47">
        <v>289130</v>
      </c>
    </row>
    <row r="20" spans="1:12" ht="22">
      <c r="A20" s="8" t="s">
        <v>18</v>
      </c>
      <c r="B20" s="19"/>
      <c r="C20" s="19"/>
      <c r="D20" s="50">
        <f>SUM(D9:D19)</f>
        <v>20910842</v>
      </c>
      <c r="E20" s="51"/>
      <c r="F20" s="94">
        <f>SUM(F9:F19)</f>
        <v>20549646</v>
      </c>
      <c r="G20" s="51"/>
      <c r="H20" s="50">
        <f>SUM(H9:H19)</f>
        <v>20579858</v>
      </c>
      <c r="I20" s="51"/>
      <c r="J20" s="94">
        <f>SUM(J9:J19)</f>
        <v>20202769</v>
      </c>
    </row>
    <row r="21" spans="1:12" ht="12" customHeight="1">
      <c r="B21" s="19"/>
      <c r="C21" s="19"/>
      <c r="D21" s="47"/>
      <c r="E21" s="47"/>
      <c r="F21" s="47"/>
      <c r="G21" s="47"/>
      <c r="H21" s="47"/>
      <c r="I21" s="47"/>
      <c r="J21" s="47"/>
    </row>
    <row r="22" spans="1:12" ht="22">
      <c r="A22" s="46" t="s">
        <v>19</v>
      </c>
      <c r="B22" s="49"/>
      <c r="C22" s="19"/>
      <c r="D22" s="47"/>
      <c r="E22" s="47"/>
      <c r="F22" s="47"/>
      <c r="G22" s="47"/>
      <c r="H22" s="47"/>
      <c r="I22" s="47"/>
      <c r="J22" s="47"/>
    </row>
    <row r="23" spans="1:12" ht="21.5">
      <c r="A23" t="s">
        <v>20</v>
      </c>
      <c r="B23" s="49"/>
      <c r="C23" s="19"/>
      <c r="D23" s="47">
        <v>0</v>
      </c>
      <c r="E23" s="47"/>
      <c r="F23" s="138">
        <v>0</v>
      </c>
      <c r="G23" s="47"/>
      <c r="H23" s="47">
        <v>258800</v>
      </c>
      <c r="I23" s="47"/>
      <c r="J23" s="47">
        <v>258800</v>
      </c>
    </row>
    <row r="24" spans="1:12" ht="21.5" hidden="1">
      <c r="A24" s="41" t="s">
        <v>21</v>
      </c>
      <c r="B24" s="49">
        <v>17</v>
      </c>
      <c r="C24" s="19"/>
      <c r="D24" s="47"/>
      <c r="E24" s="47"/>
      <c r="F24" s="138">
        <v>0</v>
      </c>
      <c r="G24" s="47"/>
      <c r="H24" s="47"/>
      <c r="I24" s="47"/>
      <c r="J24" s="47">
        <v>0</v>
      </c>
    </row>
    <row r="25" spans="1:12" ht="21.5">
      <c r="A25" s="41" t="s">
        <v>14</v>
      </c>
      <c r="B25" s="49"/>
      <c r="C25" s="19"/>
      <c r="D25" s="47"/>
      <c r="E25" s="47"/>
      <c r="F25" s="47"/>
      <c r="G25" s="47"/>
      <c r="H25" s="47"/>
      <c r="I25" s="47"/>
      <c r="J25" s="47"/>
    </row>
    <row r="26" spans="1:12" ht="21.5">
      <c r="A26" s="41" t="s">
        <v>22</v>
      </c>
      <c r="B26" s="19">
        <v>11</v>
      </c>
      <c r="C26" s="19"/>
      <c r="D26" s="47">
        <v>351215</v>
      </c>
      <c r="E26" s="47"/>
      <c r="F26" s="47">
        <v>0</v>
      </c>
      <c r="G26" s="47"/>
      <c r="H26" s="47">
        <v>351215</v>
      </c>
      <c r="I26" s="47"/>
      <c r="J26" s="47">
        <v>0</v>
      </c>
    </row>
    <row r="27" spans="1:12" ht="21.5">
      <c r="A27" s="41" t="s">
        <v>23</v>
      </c>
      <c r="B27" s="49">
        <v>12</v>
      </c>
      <c r="C27" s="19"/>
      <c r="D27" s="47">
        <v>6112090</v>
      </c>
      <c r="E27" s="47"/>
      <c r="F27" s="47">
        <v>6009062</v>
      </c>
      <c r="G27" s="47"/>
      <c r="H27" s="47">
        <v>6112056</v>
      </c>
      <c r="I27" s="47"/>
      <c r="J27" s="47">
        <v>6009022</v>
      </c>
      <c r="L27" s="47"/>
    </row>
    <row r="28" spans="1:12" ht="21.5">
      <c r="A28" s="41" t="s">
        <v>24</v>
      </c>
      <c r="B28" s="49"/>
      <c r="C28" s="19"/>
      <c r="D28" s="47">
        <v>39927</v>
      </c>
      <c r="E28" s="47"/>
      <c r="F28" s="47">
        <v>43398</v>
      </c>
      <c r="G28" s="47"/>
      <c r="H28" s="47">
        <v>39927</v>
      </c>
      <c r="I28" s="47"/>
      <c r="J28" s="47">
        <v>43398</v>
      </c>
    </row>
    <row r="29" spans="1:12" ht="21.5">
      <c r="A29" s="41" t="s">
        <v>25</v>
      </c>
      <c r="B29" s="49"/>
      <c r="C29" s="19"/>
      <c r="D29" s="47">
        <v>33845</v>
      </c>
      <c r="E29" s="47"/>
      <c r="F29" s="47">
        <v>34433</v>
      </c>
      <c r="G29" s="47"/>
      <c r="H29" s="47">
        <v>33787</v>
      </c>
      <c r="I29" s="47"/>
      <c r="J29" s="47">
        <v>34367</v>
      </c>
    </row>
    <row r="30" spans="1:12" ht="21.5">
      <c r="A30" s="41" t="s">
        <v>26</v>
      </c>
      <c r="B30" s="49">
        <v>6</v>
      </c>
      <c r="C30" s="19"/>
      <c r="D30" s="47">
        <v>0</v>
      </c>
      <c r="E30" s="47"/>
      <c r="F30" s="47">
        <v>4259</v>
      </c>
      <c r="G30" s="47"/>
      <c r="H30" s="47">
        <v>0</v>
      </c>
      <c r="I30" s="47"/>
      <c r="J30" s="47">
        <v>4259</v>
      </c>
    </row>
    <row r="31" spans="1:12" ht="21.5">
      <c r="A31" s="41" t="s">
        <v>180</v>
      </c>
      <c r="B31" s="49"/>
      <c r="C31" s="19"/>
      <c r="D31" s="47">
        <v>77347</v>
      </c>
      <c r="E31" s="47"/>
      <c r="F31" s="47">
        <v>10445</v>
      </c>
      <c r="G31" s="47"/>
      <c r="H31" s="47">
        <v>35284</v>
      </c>
      <c r="I31" s="47"/>
      <c r="J31" s="47">
        <v>0</v>
      </c>
    </row>
    <row r="32" spans="1:12" ht="21.5">
      <c r="A32" s="41" t="s">
        <v>27</v>
      </c>
      <c r="B32" s="49">
        <v>16</v>
      </c>
      <c r="C32" s="19"/>
      <c r="D32" s="47">
        <v>260578</v>
      </c>
      <c r="E32" s="47"/>
      <c r="F32" s="47">
        <v>276692</v>
      </c>
      <c r="G32" s="47"/>
      <c r="H32" s="47">
        <v>260578</v>
      </c>
      <c r="I32" s="47"/>
      <c r="J32" s="47">
        <v>276692</v>
      </c>
    </row>
    <row r="33" spans="1:12" ht="22">
      <c r="A33" s="8" t="s">
        <v>28</v>
      </c>
      <c r="B33" s="49"/>
      <c r="C33" s="19"/>
      <c r="D33" s="94">
        <f>SUM(D23:D32)</f>
        <v>6875002</v>
      </c>
      <c r="E33" s="51"/>
      <c r="F33" s="94">
        <f>SUM(F23:F32)</f>
        <v>6378289</v>
      </c>
      <c r="G33" s="51"/>
      <c r="H33" s="94">
        <f>SUM(H23:H32)</f>
        <v>7091647</v>
      </c>
      <c r="I33" s="51"/>
      <c r="J33" s="94">
        <f>SUM(J23:J32)</f>
        <v>6626538</v>
      </c>
    </row>
    <row r="34" spans="1:12" ht="10.5" customHeight="1">
      <c r="A34" s="8"/>
      <c r="B34" s="49"/>
      <c r="C34" s="19"/>
      <c r="D34" s="51"/>
      <c r="E34" s="51"/>
      <c r="F34" s="51"/>
      <c r="G34" s="51"/>
      <c r="H34" s="51"/>
      <c r="I34" s="51"/>
      <c r="J34" s="51"/>
    </row>
    <row r="35" spans="1:12" ht="22.5" thickBot="1">
      <c r="A35" s="8" t="s">
        <v>29</v>
      </c>
      <c r="B35" s="49"/>
      <c r="C35" s="19"/>
      <c r="D35" s="95">
        <f>D33+D20</f>
        <v>27785844</v>
      </c>
      <c r="E35" s="51"/>
      <c r="F35" s="95">
        <f>F33+F20</f>
        <v>26927935</v>
      </c>
      <c r="G35" s="51"/>
      <c r="H35" s="95">
        <f>H33+H20</f>
        <v>27671505</v>
      </c>
      <c r="I35" s="51"/>
      <c r="J35" s="95">
        <f>J33+J20</f>
        <v>26829307</v>
      </c>
    </row>
    <row r="36" spans="1:12" ht="10.5" customHeight="1" thickTop="1"/>
    <row r="37" spans="1:12" ht="23">
      <c r="A37" s="3" t="str">
        <f>$A$1</f>
        <v xml:space="preserve">บริษัท ไอ-เทล คอร์ปอเรชั่น จำกัด (มหาชน) และบริษัทย่อย </v>
      </c>
    </row>
    <row r="38" spans="1:12" ht="21.25" customHeight="1">
      <c r="A38" s="3" t="s">
        <v>1</v>
      </c>
    </row>
    <row r="39" spans="1:12" ht="21.25" customHeight="1">
      <c r="A39" s="45"/>
      <c r="B39" s="43"/>
      <c r="C39" s="43"/>
      <c r="D39" s="150" t="s">
        <v>2</v>
      </c>
      <c r="E39" s="150"/>
      <c r="F39" s="150"/>
      <c r="G39" s="44"/>
      <c r="H39" s="150" t="s">
        <v>3</v>
      </c>
      <c r="I39" s="150"/>
      <c r="J39" s="150"/>
    </row>
    <row r="40" spans="1:12" ht="21.25" customHeight="1">
      <c r="B40" s="43"/>
      <c r="C40" s="43"/>
      <c r="D40" s="43" t="s">
        <v>158</v>
      </c>
      <c r="E40" s="43"/>
      <c r="F40" s="43" t="s">
        <v>4</v>
      </c>
      <c r="G40" s="44"/>
      <c r="H40" s="43" t="s">
        <v>158</v>
      </c>
      <c r="I40" s="43"/>
      <c r="J40" s="43" t="s">
        <v>4</v>
      </c>
    </row>
    <row r="41" spans="1:12" ht="23">
      <c r="A41" s="3" t="s">
        <v>30</v>
      </c>
      <c r="B41" s="19" t="s">
        <v>6</v>
      </c>
      <c r="C41" s="43"/>
      <c r="D41" s="43">
        <v>2568</v>
      </c>
      <c r="E41" s="43"/>
      <c r="F41" s="43">
        <v>2567</v>
      </c>
      <c r="G41" s="43"/>
      <c r="H41" s="43">
        <v>2568</v>
      </c>
      <c r="I41" s="43"/>
      <c r="J41" s="43">
        <v>2567</v>
      </c>
    </row>
    <row r="42" spans="1:12" ht="21.25" customHeight="1">
      <c r="A42" s="8"/>
      <c r="B42" s="19"/>
      <c r="C42" s="43"/>
      <c r="D42" s="43" t="s">
        <v>7</v>
      </c>
      <c r="F42" s="99"/>
      <c r="G42" s="43"/>
      <c r="H42" s="43" t="s">
        <v>7</v>
      </c>
      <c r="I42" s="43"/>
      <c r="J42" s="99"/>
    </row>
    <row r="43" spans="1:12" ht="21.25" customHeight="1">
      <c r="C43" s="19"/>
      <c r="D43" s="149" t="s">
        <v>8</v>
      </c>
      <c r="E43" s="149"/>
      <c r="F43" s="149"/>
      <c r="G43" s="149"/>
      <c r="H43" s="149"/>
      <c r="I43" s="149"/>
      <c r="J43" s="149"/>
    </row>
    <row r="44" spans="1:12" ht="22">
      <c r="A44" s="46" t="s">
        <v>31</v>
      </c>
      <c r="B44" s="43"/>
      <c r="C44" s="43"/>
      <c r="D44" s="52"/>
      <c r="E44" s="52"/>
      <c r="F44" s="52"/>
      <c r="G44" s="52"/>
      <c r="H44" s="52"/>
      <c r="I44" s="52"/>
      <c r="J44" s="52"/>
    </row>
    <row r="45" spans="1:12" ht="21.5">
      <c r="A45" s="41" t="s">
        <v>32</v>
      </c>
      <c r="B45" s="19">
        <v>16</v>
      </c>
      <c r="C45" s="19"/>
      <c r="D45" s="47">
        <v>1798135</v>
      </c>
      <c r="E45" s="47"/>
      <c r="F45" s="47">
        <v>1814847</v>
      </c>
      <c r="G45" s="47"/>
      <c r="H45" s="47">
        <v>1616109</v>
      </c>
      <c r="I45" s="47"/>
      <c r="J45" s="47">
        <v>1628158</v>
      </c>
      <c r="L45" s="52"/>
    </row>
    <row r="46" spans="1:12" ht="21.5" hidden="1">
      <c r="A46" s="41" t="s">
        <v>154</v>
      </c>
      <c r="B46" s="19">
        <v>17</v>
      </c>
      <c r="C46" s="19"/>
      <c r="D46" s="47"/>
      <c r="E46" s="47"/>
      <c r="F46" s="47">
        <v>0</v>
      </c>
      <c r="G46" s="47"/>
      <c r="H46" s="47"/>
      <c r="I46" s="47"/>
      <c r="J46" s="47">
        <v>0</v>
      </c>
    </row>
    <row r="47" spans="1:12" ht="21.5">
      <c r="A47" s="41" t="s">
        <v>33</v>
      </c>
      <c r="C47" s="19"/>
      <c r="D47" s="47">
        <v>9103</v>
      </c>
      <c r="E47" s="47"/>
      <c r="F47" s="47">
        <v>10755</v>
      </c>
      <c r="G47" s="47"/>
      <c r="H47" s="47">
        <v>9103</v>
      </c>
      <c r="I47" s="47"/>
      <c r="J47" s="47">
        <v>10755</v>
      </c>
    </row>
    <row r="48" spans="1:12" ht="21.5">
      <c r="A48" s="41" t="s">
        <v>34</v>
      </c>
      <c r="B48" s="19"/>
      <c r="C48" s="19"/>
      <c r="D48" s="47">
        <v>72613</v>
      </c>
      <c r="E48" s="47"/>
      <c r="F48" s="47">
        <v>3990</v>
      </c>
      <c r="G48" s="47"/>
      <c r="H48" s="47">
        <v>59693</v>
      </c>
      <c r="I48" s="47"/>
      <c r="J48" s="47">
        <v>0</v>
      </c>
    </row>
    <row r="49" spans="1:11" ht="21.5">
      <c r="A49" s="41" t="s">
        <v>35</v>
      </c>
      <c r="B49" s="19">
        <v>6</v>
      </c>
      <c r="C49" s="19"/>
      <c r="D49" s="47">
        <v>329814</v>
      </c>
      <c r="E49" s="47"/>
      <c r="F49" s="47">
        <v>237636</v>
      </c>
      <c r="G49" s="47"/>
      <c r="H49" s="47">
        <v>329814</v>
      </c>
      <c r="I49" s="47"/>
      <c r="J49" s="47">
        <v>237636</v>
      </c>
    </row>
    <row r="50" spans="1:11" ht="21.5">
      <c r="A50" s="41" t="s">
        <v>36</v>
      </c>
      <c r="B50" s="19"/>
      <c r="C50" s="19"/>
      <c r="D50" s="47">
        <v>6306</v>
      </c>
      <c r="E50" s="47"/>
      <c r="F50" s="47">
        <v>28582</v>
      </c>
      <c r="G50" s="47"/>
      <c r="H50" s="47">
        <v>3172</v>
      </c>
      <c r="I50" s="47"/>
      <c r="J50" s="47">
        <v>22356</v>
      </c>
      <c r="K50" s="47"/>
    </row>
    <row r="51" spans="1:11" ht="22">
      <c r="A51" s="8" t="s">
        <v>37</v>
      </c>
      <c r="B51" s="19"/>
      <c r="C51" s="19"/>
      <c r="D51" s="94">
        <f>SUM(D45:D50)</f>
        <v>2215971</v>
      </c>
      <c r="E51" s="51"/>
      <c r="F51" s="94">
        <f>SUM(F45:F50)</f>
        <v>2095810</v>
      </c>
      <c r="G51" s="51"/>
      <c r="H51" s="94">
        <f>SUM(H45:H50)</f>
        <v>2017891</v>
      </c>
      <c r="I51" s="51"/>
      <c r="J51" s="94">
        <f>SUM(J45:J50)</f>
        <v>1898905</v>
      </c>
    </row>
    <row r="52" spans="1:11" ht="12" customHeight="1">
      <c r="B52" s="19"/>
      <c r="C52" s="19"/>
      <c r="D52" s="52"/>
      <c r="E52" s="52"/>
      <c r="F52" s="52"/>
      <c r="G52" s="52"/>
      <c r="H52" s="52"/>
      <c r="I52" s="52"/>
      <c r="J52" s="52"/>
    </row>
    <row r="53" spans="1:11" ht="22">
      <c r="A53" s="46" t="s">
        <v>38</v>
      </c>
      <c r="B53" s="19"/>
      <c r="C53" s="19"/>
      <c r="D53" s="52"/>
      <c r="E53" s="52"/>
      <c r="F53" s="52"/>
      <c r="G53" s="52"/>
      <c r="H53" s="52"/>
      <c r="I53" s="52"/>
      <c r="J53" s="52"/>
    </row>
    <row r="54" spans="1:11" ht="21.5">
      <c r="A54" s="41" t="s">
        <v>39</v>
      </c>
      <c r="B54" s="19"/>
      <c r="C54" s="19"/>
      <c r="D54" s="47">
        <v>32464</v>
      </c>
      <c r="E54" s="47"/>
      <c r="F54" s="47">
        <v>34360</v>
      </c>
      <c r="G54" s="47"/>
      <c r="H54" s="47">
        <v>32464</v>
      </c>
      <c r="I54" s="47"/>
      <c r="J54" s="47">
        <v>34360</v>
      </c>
    </row>
    <row r="55" spans="1:11" ht="21.5">
      <c r="A55" s="41" t="s">
        <v>40</v>
      </c>
      <c r="B55" s="19"/>
      <c r="C55" s="19"/>
      <c r="D55" s="47">
        <v>609500</v>
      </c>
      <c r="E55" s="47"/>
      <c r="F55" s="47">
        <v>594840</v>
      </c>
      <c r="G55" s="47"/>
      <c r="H55" s="47">
        <v>609500</v>
      </c>
      <c r="I55" s="47"/>
      <c r="J55" s="47">
        <v>594840</v>
      </c>
    </row>
    <row r="56" spans="1:11" ht="21.5">
      <c r="A56" s="41" t="s">
        <v>162</v>
      </c>
      <c r="B56" s="19">
        <v>6</v>
      </c>
      <c r="C56" s="19"/>
      <c r="D56" s="47">
        <v>0</v>
      </c>
      <c r="E56" s="47"/>
      <c r="F56" s="47">
        <v>10602</v>
      </c>
      <c r="G56" s="47"/>
      <c r="H56" s="47">
        <v>0</v>
      </c>
      <c r="I56" s="47"/>
      <c r="J56" s="47">
        <v>10602</v>
      </c>
    </row>
    <row r="57" spans="1:11" ht="21.5">
      <c r="A57" s="41" t="s">
        <v>181</v>
      </c>
      <c r="B57" s="19"/>
      <c r="C57" s="19"/>
      <c r="D57" s="47">
        <v>0</v>
      </c>
      <c r="E57" s="47"/>
      <c r="F57" s="47">
        <v>0</v>
      </c>
      <c r="G57" s="47"/>
      <c r="H57" s="47">
        <v>0</v>
      </c>
      <c r="I57" s="47"/>
      <c r="J57" s="47">
        <v>20084</v>
      </c>
    </row>
    <row r="58" spans="1:11" ht="21.5">
      <c r="A58" s="41" t="s">
        <v>41</v>
      </c>
      <c r="B58" s="19">
        <v>16</v>
      </c>
      <c r="C58" s="19"/>
      <c r="D58" s="47">
        <v>58047</v>
      </c>
      <c r="E58" s="47"/>
      <c r="F58" s="47">
        <v>53457</v>
      </c>
      <c r="G58" s="47"/>
      <c r="H58" s="47">
        <v>58047</v>
      </c>
      <c r="I58" s="47"/>
      <c r="J58" s="47">
        <v>53457</v>
      </c>
      <c r="K58" s="47"/>
    </row>
    <row r="59" spans="1:11" ht="22">
      <c r="A59" s="8" t="s">
        <v>42</v>
      </c>
      <c r="B59" s="19"/>
      <c r="C59" s="19"/>
      <c r="D59" s="94">
        <f>SUM(D54:D58)</f>
        <v>700011</v>
      </c>
      <c r="E59" s="51"/>
      <c r="F59" s="94">
        <f>SUM(F54:F58)</f>
        <v>693259</v>
      </c>
      <c r="G59" s="51"/>
      <c r="H59" s="94">
        <f>SUM(H54:H58)</f>
        <v>700011</v>
      </c>
      <c r="I59" s="51"/>
      <c r="J59" s="94">
        <f>SUM(J54:J58)</f>
        <v>713343</v>
      </c>
    </row>
    <row r="60" spans="1:11" ht="9" customHeight="1">
      <c r="A60" s="8"/>
      <c r="B60" s="19"/>
      <c r="C60" s="19"/>
      <c r="D60" s="51"/>
      <c r="E60" s="51"/>
      <c r="F60" s="51"/>
      <c r="G60" s="51"/>
      <c r="H60" s="51"/>
      <c r="I60" s="51"/>
      <c r="J60" s="51"/>
    </row>
    <row r="61" spans="1:11" ht="22">
      <c r="A61" s="8" t="s">
        <v>43</v>
      </c>
      <c r="B61" s="19"/>
      <c r="C61" s="19"/>
      <c r="D61" s="96">
        <f>D59+D51</f>
        <v>2915982</v>
      </c>
      <c r="E61" s="51"/>
      <c r="F61" s="96">
        <f>F59+F51</f>
        <v>2789069</v>
      </c>
      <c r="G61" s="51"/>
      <c r="H61" s="96">
        <f>H59+H51</f>
        <v>2717902</v>
      </c>
      <c r="I61" s="51"/>
      <c r="J61" s="96">
        <f>J59+J51</f>
        <v>2612248</v>
      </c>
    </row>
    <row r="62" spans="1:11" ht="7.5" customHeight="1">
      <c r="A62" s="8"/>
      <c r="B62" s="19"/>
      <c r="C62" s="19"/>
      <c r="D62" s="51"/>
      <c r="E62" s="51"/>
      <c r="F62" s="51"/>
      <c r="G62" s="51"/>
      <c r="H62" s="51"/>
      <c r="I62" s="51"/>
      <c r="J62" s="51"/>
    </row>
    <row r="63" spans="1:11" ht="23">
      <c r="A63" s="3" t="str">
        <f>$A$37</f>
        <v xml:space="preserve">บริษัท ไอ-เทล คอร์ปอเรชั่น จำกัด (มหาชน) และบริษัทย่อย </v>
      </c>
    </row>
    <row r="64" spans="1:11" ht="21.25" customHeight="1">
      <c r="A64" s="3" t="s">
        <v>1</v>
      </c>
    </row>
    <row r="65" spans="1:10" ht="21.25" customHeight="1">
      <c r="A65" s="45"/>
      <c r="B65" s="43"/>
      <c r="C65" s="43"/>
      <c r="D65" s="150" t="s">
        <v>2</v>
      </c>
      <c r="E65" s="150"/>
      <c r="F65" s="150"/>
      <c r="G65" s="44"/>
      <c r="H65" s="150" t="s">
        <v>3</v>
      </c>
      <c r="I65" s="150"/>
      <c r="J65" s="150"/>
    </row>
    <row r="66" spans="1:10" ht="21.25" customHeight="1">
      <c r="B66" s="43"/>
      <c r="C66" s="43"/>
      <c r="D66" s="43" t="s">
        <v>158</v>
      </c>
      <c r="E66" s="43"/>
      <c r="F66" s="43" t="s">
        <v>4</v>
      </c>
      <c r="G66" s="44"/>
      <c r="H66" s="43" t="s">
        <v>158</v>
      </c>
      <c r="I66" s="43"/>
      <c r="J66" s="43" t="s">
        <v>4</v>
      </c>
    </row>
    <row r="67" spans="1:10" ht="23">
      <c r="A67" s="3" t="s">
        <v>30</v>
      </c>
      <c r="B67" s="19"/>
      <c r="C67" s="19"/>
      <c r="D67" s="43">
        <v>2568</v>
      </c>
      <c r="E67" s="43"/>
      <c r="F67" s="43">
        <v>2567</v>
      </c>
      <c r="G67" s="43"/>
      <c r="H67" s="43">
        <v>2568</v>
      </c>
      <c r="I67" s="43"/>
      <c r="J67" s="43">
        <v>2567</v>
      </c>
    </row>
    <row r="68" spans="1:10" ht="21.25" customHeight="1">
      <c r="A68" s="8"/>
      <c r="B68" s="19"/>
      <c r="C68" s="19"/>
      <c r="D68" s="43" t="s">
        <v>7</v>
      </c>
      <c r="F68" s="99"/>
      <c r="G68" s="43"/>
      <c r="H68" s="43" t="s">
        <v>7</v>
      </c>
      <c r="I68" s="43"/>
      <c r="J68" s="99"/>
    </row>
    <row r="69" spans="1:10" ht="21.25" customHeight="1">
      <c r="B69" s="19"/>
      <c r="C69" s="19"/>
      <c r="D69" s="149" t="s">
        <v>8</v>
      </c>
      <c r="E69" s="149"/>
      <c r="F69" s="149"/>
      <c r="G69" s="149"/>
      <c r="H69" s="149"/>
      <c r="I69" s="149"/>
      <c r="J69" s="149"/>
    </row>
    <row r="70" spans="1:10" ht="22">
      <c r="A70" s="46" t="s">
        <v>44</v>
      </c>
      <c r="B70" s="19"/>
      <c r="C70" s="19"/>
      <c r="D70" s="47"/>
      <c r="E70" s="47"/>
      <c r="F70" s="47"/>
      <c r="G70" s="47"/>
      <c r="H70" s="47"/>
      <c r="I70" s="47"/>
      <c r="J70" s="47"/>
    </row>
    <row r="71" spans="1:10" ht="21.5">
      <c r="A71" s="41" t="s">
        <v>45</v>
      </c>
      <c r="B71" s="53"/>
      <c r="C71" s="19"/>
      <c r="D71" s="47"/>
      <c r="E71" s="47"/>
      <c r="F71" s="47"/>
      <c r="G71" s="47"/>
      <c r="H71" s="47"/>
      <c r="I71" s="47"/>
      <c r="J71" s="47"/>
    </row>
    <row r="72" spans="1:10" ht="21.5">
      <c r="A72" s="41" t="s">
        <v>46</v>
      </c>
      <c r="B72" s="19"/>
      <c r="C72" s="19"/>
      <c r="D72" s="47"/>
      <c r="E72" s="47"/>
      <c r="F72" s="47"/>
      <c r="G72" s="47"/>
      <c r="H72" s="47"/>
      <c r="I72" s="47"/>
      <c r="J72" s="47"/>
    </row>
    <row r="73" spans="1:10" ht="22" thickBot="1">
      <c r="A73" s="54" t="s">
        <v>175</v>
      </c>
      <c r="B73" s="19"/>
      <c r="C73" s="19"/>
      <c r="D73" s="97">
        <v>3000000</v>
      </c>
      <c r="E73" s="47"/>
      <c r="F73" s="97">
        <v>3000000</v>
      </c>
      <c r="G73" s="47"/>
      <c r="H73" s="97">
        <v>3000000</v>
      </c>
      <c r="I73" s="47"/>
      <c r="J73" s="97">
        <v>3000000</v>
      </c>
    </row>
    <row r="74" spans="1:10" ht="22" thickTop="1">
      <c r="A74" s="41" t="s">
        <v>47</v>
      </c>
      <c r="B74" s="19"/>
      <c r="C74" s="19"/>
      <c r="D74" s="47"/>
      <c r="E74" s="47"/>
      <c r="F74" s="47"/>
      <c r="G74" s="47"/>
      <c r="H74" s="47"/>
      <c r="I74" s="47"/>
      <c r="J74" s="47"/>
    </row>
    <row r="75" spans="1:10" ht="21.5">
      <c r="A75" s="54" t="s">
        <v>175</v>
      </c>
      <c r="B75" s="19"/>
      <c r="C75" s="19"/>
      <c r="D75" s="47">
        <v>3000000</v>
      </c>
      <c r="E75" s="47"/>
      <c r="F75" s="47">
        <v>3000000</v>
      </c>
      <c r="G75" s="47"/>
      <c r="H75" s="47">
        <v>3000000</v>
      </c>
      <c r="I75" s="47"/>
      <c r="J75" s="47">
        <v>3000000</v>
      </c>
    </row>
    <row r="76" spans="1:10" ht="21.5">
      <c r="A76" s="41" t="s">
        <v>48</v>
      </c>
      <c r="B76" s="19"/>
      <c r="C76" s="19"/>
      <c r="D76" s="47">
        <v>18394890</v>
      </c>
      <c r="E76" s="47"/>
      <c r="F76" s="47">
        <v>18394890</v>
      </c>
      <c r="G76" s="47"/>
      <c r="H76" s="47">
        <v>18394890</v>
      </c>
      <c r="I76" s="47"/>
      <c r="J76" s="47">
        <v>18394890</v>
      </c>
    </row>
    <row r="77" spans="1:10" ht="21.5">
      <c r="A77" s="41" t="s">
        <v>49</v>
      </c>
      <c r="B77" s="19"/>
      <c r="C77" s="19"/>
      <c r="D77" s="47"/>
      <c r="E77" s="47"/>
      <c r="F77" s="47"/>
      <c r="G77" s="47"/>
      <c r="H77" s="47"/>
      <c r="I77" s="47"/>
      <c r="J77" s="47"/>
    </row>
    <row r="78" spans="1:10" ht="21.5">
      <c r="A78" s="139" t="s">
        <v>50</v>
      </c>
      <c r="B78" s="19"/>
      <c r="C78" s="19"/>
      <c r="D78" s="47">
        <v>300000</v>
      </c>
      <c r="E78" s="47"/>
      <c r="F78" s="47">
        <v>300000</v>
      </c>
      <c r="G78" s="47"/>
      <c r="H78" s="47">
        <v>300000</v>
      </c>
      <c r="I78" s="47"/>
      <c r="J78" s="47">
        <v>300000</v>
      </c>
    </row>
    <row r="79" spans="1:10" ht="21.5">
      <c r="A79" s="139" t="s">
        <v>51</v>
      </c>
      <c r="B79" s="19"/>
      <c r="C79" s="19"/>
      <c r="D79" s="47">
        <v>44</v>
      </c>
      <c r="E79" s="47"/>
      <c r="F79" s="47">
        <v>44</v>
      </c>
      <c r="G79" s="47"/>
      <c r="H79" s="47">
        <v>44</v>
      </c>
      <c r="I79" s="47"/>
      <c r="J79" s="47">
        <v>44</v>
      </c>
    </row>
    <row r="80" spans="1:10" ht="21.5">
      <c r="A80" s="139" t="s">
        <v>182</v>
      </c>
      <c r="B80" s="19"/>
      <c r="C80" s="19"/>
      <c r="D80" s="47">
        <f>'SCE-ConsolFS'!J36</f>
        <v>3673271</v>
      </c>
      <c r="E80" s="47"/>
      <c r="F80" s="47">
        <v>2996401</v>
      </c>
      <c r="G80" s="47"/>
      <c r="H80" s="47">
        <f>'SCE-SeparateFS'!J29</f>
        <v>3304792</v>
      </c>
      <c r="I80" s="47"/>
      <c r="J80" s="47">
        <v>2616979</v>
      </c>
    </row>
    <row r="81" spans="1:19" ht="21.5">
      <c r="A81" s="41" t="s">
        <v>52</v>
      </c>
      <c r="B81" s="19"/>
      <c r="C81" s="19"/>
      <c r="D81" s="98">
        <f>'SCE-ConsolFS'!S36</f>
        <v>-498762</v>
      </c>
      <c r="E81" s="47"/>
      <c r="F81" s="98">
        <v>-552914</v>
      </c>
      <c r="G81" s="47"/>
      <c r="H81" s="98">
        <f>'SCE-SeparateFS'!N29</f>
        <v>-46123</v>
      </c>
      <c r="I81" s="47"/>
      <c r="J81" s="98">
        <v>-94854</v>
      </c>
    </row>
    <row r="82" spans="1:19" ht="22">
      <c r="A82" s="8" t="s">
        <v>53</v>
      </c>
      <c r="B82" s="19"/>
      <c r="C82" s="19"/>
      <c r="D82" s="51">
        <f>SUM(D75:D81)</f>
        <v>24869443</v>
      </c>
      <c r="E82" s="51"/>
      <c r="F82" s="51">
        <f>SUM(F75:F81)</f>
        <v>24138421</v>
      </c>
      <c r="G82" s="51"/>
      <c r="H82" s="51">
        <f>SUM(H75:H81)</f>
        <v>24953603</v>
      </c>
      <c r="I82" s="51"/>
      <c r="J82" s="51">
        <f>SUM(J75:J81)</f>
        <v>24217059</v>
      </c>
    </row>
    <row r="83" spans="1:19" ht="21.5">
      <c r="A83" s="41" t="s">
        <v>54</v>
      </c>
      <c r="B83" s="19"/>
      <c r="C83" s="19"/>
      <c r="D83" s="98">
        <f>'SCE-ConsolFS'!W36</f>
        <v>419</v>
      </c>
      <c r="E83" s="47"/>
      <c r="F83" s="98">
        <v>445</v>
      </c>
      <c r="G83" s="47"/>
      <c r="H83" s="98">
        <v>0</v>
      </c>
      <c r="I83" s="47"/>
      <c r="J83" s="98">
        <v>0</v>
      </c>
    </row>
    <row r="84" spans="1:19" ht="22">
      <c r="A84" s="8" t="s">
        <v>55</v>
      </c>
      <c r="B84" s="19"/>
      <c r="C84" s="19"/>
      <c r="D84" s="94">
        <f>SUM(D82:D83)</f>
        <v>24869862</v>
      </c>
      <c r="E84" s="51"/>
      <c r="F84" s="94">
        <f>SUM(F82:F83)</f>
        <v>24138866</v>
      </c>
      <c r="G84" s="51"/>
      <c r="H84" s="94">
        <f>SUM(H82:H83)</f>
        <v>24953603</v>
      </c>
      <c r="I84" s="51"/>
      <c r="J84" s="94">
        <f>SUM(J82:J83)</f>
        <v>24217059</v>
      </c>
    </row>
    <row r="85" spans="1:19" ht="12" customHeight="1">
      <c r="A85" s="8"/>
      <c r="B85" s="19"/>
      <c r="C85" s="19"/>
      <c r="D85" s="51"/>
      <c r="E85" s="51"/>
      <c r="F85" s="51"/>
      <c r="G85" s="51"/>
      <c r="H85" s="51"/>
      <c r="I85" s="51"/>
      <c r="J85" s="51"/>
    </row>
    <row r="86" spans="1:19" ht="22.5" thickBot="1">
      <c r="A86" s="8" t="s">
        <v>56</v>
      </c>
      <c r="B86" s="19"/>
      <c r="C86" s="19"/>
      <c r="D86" s="95">
        <f>D84+D61</f>
        <v>27785844</v>
      </c>
      <c r="E86" s="51"/>
      <c r="F86" s="95">
        <f>F84+F61</f>
        <v>26927935</v>
      </c>
      <c r="G86" s="51"/>
      <c r="H86" s="95">
        <f>H84+H61</f>
        <v>27671505</v>
      </c>
      <c r="I86" s="51"/>
      <c r="J86" s="95">
        <f>J84+J61</f>
        <v>26829307</v>
      </c>
      <c r="M86" s="55"/>
      <c r="N86" s="55"/>
      <c r="O86" s="55"/>
      <c r="P86" s="55"/>
      <c r="Q86" s="55"/>
      <c r="R86" s="55"/>
      <c r="S86" s="55"/>
    </row>
    <row r="87" spans="1:19" ht="21.25" customHeight="1" thickTop="1">
      <c r="A87" s="8"/>
      <c r="B87" s="19"/>
      <c r="C87" s="19"/>
      <c r="D87" s="56"/>
      <c r="E87" s="56"/>
      <c r="F87" s="100"/>
      <c r="G87" s="56"/>
      <c r="H87" s="56"/>
      <c r="I87" s="56"/>
      <c r="J87" s="100"/>
    </row>
    <row r="88" spans="1:19" ht="21.25" customHeight="1">
      <c r="A88" s="10"/>
      <c r="B88" s="19"/>
      <c r="C88" s="19"/>
      <c r="D88" s="47"/>
      <c r="E88" s="47"/>
      <c r="F88" s="47"/>
      <c r="H88" s="47"/>
      <c r="J88" s="47"/>
    </row>
    <row r="89" spans="1:19" ht="21.25" customHeight="1">
      <c r="D89" s="55"/>
      <c r="F89" s="55"/>
      <c r="H89" s="55"/>
      <c r="J89" s="55"/>
    </row>
    <row r="91" spans="1:19" ht="21.25" customHeight="1">
      <c r="A91"/>
    </row>
    <row r="163" spans="1:10" s="57" customFormat="1" ht="21.25" customHeight="1">
      <c r="A163" s="41"/>
      <c r="B163"/>
      <c r="C163"/>
      <c r="D163"/>
      <c r="E163"/>
      <c r="F163"/>
      <c r="G163"/>
      <c r="H163"/>
      <c r="I163"/>
      <c r="J1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9:J69"/>
    <mergeCell ref="D43:J43"/>
    <mergeCell ref="D65:F65"/>
    <mergeCell ref="D3:F3"/>
    <mergeCell ref="H3:J3"/>
    <mergeCell ref="D7:J7"/>
    <mergeCell ref="D39:F39"/>
    <mergeCell ref="H39:J39"/>
    <mergeCell ref="H65:J65"/>
  </mergeCells>
  <phoneticPr fontId="0" type="noConversion"/>
  <conditionalFormatting sqref="D9:D12 H9:H12 D14:D15 H14:H15 D17:D19 H17:H19 D23:D24 H23:H24 D26:D32 H26:H32 D45:D50 H45:H50 D54:D58 H54:H58 D80:D81 H80:H81">
    <cfRule type="containsBlanks" dxfId="22" priority="26">
      <formula>LEN(TRIM(D9))=0</formula>
    </cfRule>
  </conditionalFormatting>
  <conditionalFormatting sqref="D78:D79">
    <cfRule type="containsBlanks" dxfId="21" priority="1">
      <formula>LEN(TRIM(D78))=0</formula>
    </cfRule>
  </conditionalFormatting>
  <conditionalFormatting sqref="D83 H83">
    <cfRule type="containsBlanks" dxfId="20" priority="8">
      <formula>LEN(TRIM(D83))=0</formula>
    </cfRule>
  </conditionalFormatting>
  <conditionalFormatting sqref="F9:F12 J9:J12 F14:F15 J14:J15 D75:D76">
    <cfRule type="containsBlanks" dxfId="19" priority="2">
      <formula>LEN(TRIM(D9))=0</formula>
    </cfRule>
  </conditionalFormatting>
  <conditionalFormatting sqref="F17:F19 J17:J19 J23:J24 F26:F32 J26:J32 F45:F50 J45:J50 F54:F58 J54:J58 F78:F81 J78:J81">
    <cfRule type="containsBlanks" dxfId="18" priority="25">
      <formula>LEN(TRIM(F17))=0</formula>
    </cfRule>
  </conditionalFormatting>
  <conditionalFormatting sqref="F75:F76 J75:J76">
    <cfRule type="containsBlanks" dxfId="17" priority="13">
      <formula>LEN(TRIM(F75))=0</formula>
    </cfRule>
  </conditionalFormatting>
  <conditionalFormatting sqref="F83 J83">
    <cfRule type="containsBlanks" dxfId="16" priority="7">
      <formula>LEN(TRIM(F83))=0</formula>
    </cfRule>
  </conditionalFormatting>
  <conditionalFormatting sqref="H75:H76">
    <cfRule type="containsBlanks" dxfId="15" priority="3">
      <formula>LEN(TRIM(H75))=0</formula>
    </cfRule>
  </conditionalFormatting>
  <conditionalFormatting sqref="H78:H79">
    <cfRule type="containsBlanks" dxfId="14" priority="4">
      <formula>LEN(TRIM(H78))=0</formula>
    </cfRule>
  </conditionalFormatting>
  <pageMargins left="0.8" right="0.8" top="0.48" bottom="0.5" header="0.5" footer="0.5"/>
  <pageSetup paperSize="9" scale="75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6" max="16383" man="1"/>
    <brk id="62" max="16383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K62"/>
  <sheetViews>
    <sheetView view="pageBreakPreview" topLeftCell="B42" zoomScale="70" zoomScaleNormal="100" zoomScaleSheetLayoutView="70" workbookViewId="0">
      <selection activeCell="L16" sqref="L16"/>
    </sheetView>
  </sheetViews>
  <sheetFormatPr defaultColWidth="9.09765625" defaultRowHeight="23.25" customHeight="1"/>
  <cols>
    <col min="1" max="1" width="67.69921875" style="81" customWidth="1"/>
    <col min="2" max="2" width="8.8984375" style="79" customWidth="1"/>
    <col min="3" max="3" width="0.8984375" style="79" customWidth="1"/>
    <col min="4" max="4" width="13.8984375" style="79" customWidth="1"/>
    <col min="5" max="5" width="0.8984375" style="79" customWidth="1"/>
    <col min="6" max="6" width="13.8984375" style="79" customWidth="1"/>
    <col min="7" max="7" width="0.8984375" style="79" customWidth="1"/>
    <col min="8" max="8" width="13.8984375" style="79" customWidth="1"/>
    <col min="9" max="9" width="0.8984375" style="79" customWidth="1"/>
    <col min="10" max="10" width="13.8984375" style="79" customWidth="1"/>
    <col min="11" max="16384" width="9.09765625" style="79"/>
  </cols>
  <sheetData>
    <row r="1" spans="1:10" ht="23">
      <c r="A1" s="91" t="str">
        <f>SFP!$A$63</f>
        <v xml:space="preserve">บริษัท ไอ-เทล คอร์ปอเรชั่น จำกัด (มหาชน) และบริษัทย่อย </v>
      </c>
      <c r="B1" s="78"/>
      <c r="C1" s="78"/>
      <c r="D1" s="101"/>
      <c r="E1" s="78"/>
      <c r="F1" s="101"/>
      <c r="G1" s="78"/>
      <c r="H1" s="101"/>
      <c r="I1" s="78"/>
      <c r="J1" s="101"/>
    </row>
    <row r="2" spans="1:10" ht="23.25" customHeight="1">
      <c r="A2" s="91" t="s">
        <v>57</v>
      </c>
      <c r="B2" s="80"/>
      <c r="C2" s="80"/>
      <c r="D2" s="103"/>
      <c r="E2" s="80"/>
      <c r="F2" s="103"/>
      <c r="G2" s="80"/>
      <c r="H2" s="103"/>
      <c r="I2" s="80"/>
      <c r="J2" s="102"/>
    </row>
    <row r="3" spans="1:10" ht="23.25" customHeight="1">
      <c r="B3" s="80"/>
      <c r="C3" s="80"/>
      <c r="D3" s="153" t="s">
        <v>2</v>
      </c>
      <c r="E3" s="153"/>
      <c r="F3" s="153"/>
      <c r="G3" s="80"/>
      <c r="H3" s="153" t="s">
        <v>3</v>
      </c>
      <c r="I3" s="153"/>
      <c r="J3" s="153"/>
    </row>
    <row r="4" spans="1:10" ht="21.5" customHeight="1">
      <c r="B4" s="80"/>
      <c r="C4" s="80"/>
      <c r="D4" s="152" t="s">
        <v>58</v>
      </c>
      <c r="E4" s="152"/>
      <c r="F4" s="152"/>
      <c r="G4" s="80"/>
      <c r="H4" s="152" t="s">
        <v>58</v>
      </c>
      <c r="I4" s="152"/>
      <c r="J4" s="152"/>
    </row>
    <row r="5" spans="1:10" ht="21.5">
      <c r="B5" s="80"/>
      <c r="C5" s="80"/>
      <c r="D5" s="152" t="s">
        <v>158</v>
      </c>
      <c r="E5" s="152"/>
      <c r="F5" s="152"/>
      <c r="G5" s="80"/>
      <c r="H5" s="152" t="s">
        <v>158</v>
      </c>
      <c r="I5" s="152"/>
      <c r="J5" s="152"/>
    </row>
    <row r="6" spans="1:10" ht="23.25" customHeight="1">
      <c r="B6" s="147" t="s">
        <v>6</v>
      </c>
      <c r="C6" s="78"/>
      <c r="D6" s="80">
        <v>2568</v>
      </c>
      <c r="E6" s="78"/>
      <c r="F6" s="80">
        <v>2567</v>
      </c>
      <c r="G6" s="78"/>
      <c r="H6" s="80">
        <v>2568</v>
      </c>
      <c r="I6" s="78"/>
      <c r="J6" s="80">
        <v>2567</v>
      </c>
    </row>
    <row r="7" spans="1:10" ht="23.25" customHeight="1">
      <c r="A7" s="82"/>
      <c r="B7" s="78"/>
      <c r="C7" s="78"/>
      <c r="D7" s="151" t="s">
        <v>8</v>
      </c>
      <c r="E7" s="151"/>
      <c r="F7" s="151"/>
      <c r="G7" s="151"/>
      <c r="H7" s="151"/>
      <c r="I7" s="151"/>
      <c r="J7" s="151"/>
    </row>
    <row r="8" spans="1:10" ht="21.5">
      <c r="A8" s="81" t="s">
        <v>59</v>
      </c>
      <c r="B8" s="78" t="s">
        <v>173</v>
      </c>
      <c r="C8" s="78"/>
      <c r="D8" s="104">
        <v>4248645</v>
      </c>
      <c r="E8" s="78"/>
      <c r="F8" s="104">
        <v>4028568</v>
      </c>
      <c r="G8" s="78"/>
      <c r="H8" s="104">
        <v>4060957</v>
      </c>
      <c r="I8" s="78"/>
      <c r="J8" s="104">
        <v>4097352</v>
      </c>
    </row>
    <row r="9" spans="1:10" ht="21.5">
      <c r="A9" s="79" t="s">
        <v>60</v>
      </c>
      <c r="B9" s="78">
        <v>16</v>
      </c>
      <c r="C9" s="78"/>
      <c r="D9" s="105">
        <v>-3226732</v>
      </c>
      <c r="E9" s="78"/>
      <c r="F9" s="105">
        <v>-2994267</v>
      </c>
      <c r="G9" s="78"/>
      <c r="H9" s="105">
        <v>-3108542</v>
      </c>
      <c r="I9" s="78"/>
      <c r="J9" s="105">
        <v>-3076198</v>
      </c>
    </row>
    <row r="10" spans="1:10" ht="21.75" customHeight="1">
      <c r="A10" s="77"/>
      <c r="B10" s="78"/>
      <c r="C10" s="78"/>
      <c r="D10" s="106"/>
      <c r="E10" s="78"/>
      <c r="F10" s="106"/>
      <c r="G10" s="78"/>
      <c r="H10" s="106"/>
      <c r="I10" s="78"/>
      <c r="J10" s="106"/>
    </row>
    <row r="11" spans="1:10" ht="22">
      <c r="A11" s="77" t="s">
        <v>61</v>
      </c>
      <c r="B11" s="78"/>
      <c r="C11" s="78"/>
      <c r="D11" s="107">
        <f>SUM(D8:D9)</f>
        <v>1021913</v>
      </c>
      <c r="E11" s="78"/>
      <c r="F11" s="107">
        <f>SUM(F8:F9)</f>
        <v>1034301</v>
      </c>
      <c r="G11" s="78"/>
      <c r="H11" s="107">
        <f>SUM(H8:H9)</f>
        <v>952415</v>
      </c>
      <c r="I11" s="78"/>
      <c r="J11" s="107">
        <f>SUM(J8:J9)</f>
        <v>1021154</v>
      </c>
    </row>
    <row r="12" spans="1:10" ht="21.5">
      <c r="A12" s="81" t="s">
        <v>62</v>
      </c>
      <c r="B12" s="78">
        <v>16</v>
      </c>
      <c r="C12" s="78"/>
      <c r="D12" s="105">
        <v>153009</v>
      </c>
      <c r="E12" s="78"/>
      <c r="F12" s="105">
        <v>163337</v>
      </c>
      <c r="G12" s="78"/>
      <c r="H12" s="105">
        <v>164634</v>
      </c>
      <c r="I12" s="78"/>
      <c r="J12" s="105">
        <v>182223</v>
      </c>
    </row>
    <row r="13" spans="1:10" ht="22">
      <c r="B13" s="78"/>
      <c r="C13" s="78"/>
      <c r="D13" s="107"/>
      <c r="E13" s="78"/>
      <c r="F13" s="107"/>
      <c r="G13" s="78"/>
      <c r="H13" s="107"/>
      <c r="I13" s="78"/>
      <c r="J13" s="107"/>
    </row>
    <row r="14" spans="1:10" ht="22">
      <c r="A14" s="77" t="s">
        <v>63</v>
      </c>
      <c r="B14" s="78"/>
      <c r="C14" s="78"/>
      <c r="D14" s="107">
        <f>SUM(D11:D12)</f>
        <v>1174922</v>
      </c>
      <c r="E14" s="78"/>
      <c r="F14" s="107">
        <f>SUM(F11:F12)</f>
        <v>1197638</v>
      </c>
      <c r="G14" s="78"/>
      <c r="H14" s="107">
        <f>SUM(H11:H12)</f>
        <v>1117049</v>
      </c>
      <c r="I14" s="78"/>
      <c r="J14" s="107">
        <f>SUM(J11:J12)</f>
        <v>1203377</v>
      </c>
    </row>
    <row r="15" spans="1:10" ht="21.5">
      <c r="A15" s="81" t="s">
        <v>64</v>
      </c>
      <c r="B15" s="78">
        <v>16</v>
      </c>
      <c r="C15" s="78"/>
      <c r="D15" s="104">
        <v>-144219</v>
      </c>
      <c r="E15" s="78"/>
      <c r="F15" s="104">
        <v>-111964</v>
      </c>
      <c r="G15" s="78"/>
      <c r="H15" s="104">
        <v>-97541</v>
      </c>
      <c r="I15" s="78"/>
      <c r="J15" s="104">
        <v>-75528</v>
      </c>
    </row>
    <row r="16" spans="1:10" ht="21.5">
      <c r="A16" s="81" t="s">
        <v>65</v>
      </c>
      <c r="B16" s="78">
        <v>16</v>
      </c>
      <c r="C16" s="78"/>
      <c r="D16" s="104">
        <v>-316139</v>
      </c>
      <c r="E16" s="78"/>
      <c r="F16" s="104">
        <v>-198003</v>
      </c>
      <c r="G16" s="78"/>
      <c r="H16" s="104">
        <v>-294165</v>
      </c>
      <c r="I16" s="78"/>
      <c r="J16" s="104">
        <v>-167915</v>
      </c>
    </row>
    <row r="17" spans="1:11" ht="21.5">
      <c r="A17" s="81" t="s">
        <v>148</v>
      </c>
      <c r="B17" s="78"/>
      <c r="C17" s="78"/>
      <c r="D17" s="104">
        <v>-1222</v>
      </c>
      <c r="E17" s="78"/>
      <c r="F17" s="104">
        <v>-13228</v>
      </c>
      <c r="G17" s="78"/>
      <c r="H17" s="104">
        <v>0</v>
      </c>
      <c r="I17" s="78"/>
      <c r="J17" s="104">
        <v>0</v>
      </c>
    </row>
    <row r="18" spans="1:11" ht="21.5">
      <c r="A18" s="81" t="s">
        <v>66</v>
      </c>
      <c r="B18" s="78">
        <v>13</v>
      </c>
      <c r="C18" s="78"/>
      <c r="D18" s="104">
        <v>-19265</v>
      </c>
      <c r="E18" s="78"/>
      <c r="F18" s="104">
        <v>-44037</v>
      </c>
      <c r="G18" s="78"/>
      <c r="H18" s="104">
        <v>-18480</v>
      </c>
      <c r="I18" s="78"/>
      <c r="J18" s="104">
        <v>-43426</v>
      </c>
    </row>
    <row r="19" spans="1:11" ht="21.5">
      <c r="A19" s="81" t="s">
        <v>67</v>
      </c>
      <c r="B19" s="78">
        <v>16</v>
      </c>
      <c r="C19" s="78"/>
      <c r="D19" s="105">
        <v>-1345</v>
      </c>
      <c r="E19" s="78"/>
      <c r="F19" s="105">
        <v>-1488</v>
      </c>
      <c r="G19" s="78"/>
      <c r="H19" s="105">
        <v>-1335</v>
      </c>
      <c r="I19" s="78"/>
      <c r="J19" s="105">
        <v>-1704</v>
      </c>
    </row>
    <row r="20" spans="1:11" ht="21.5">
      <c r="B20" s="78"/>
      <c r="C20" s="78"/>
      <c r="D20" s="78"/>
      <c r="E20" s="78"/>
      <c r="F20" s="78"/>
      <c r="G20" s="78"/>
      <c r="H20" s="78"/>
      <c r="I20" s="78"/>
      <c r="J20" s="78"/>
    </row>
    <row r="21" spans="1:11" ht="22">
      <c r="A21" s="77" t="s">
        <v>68</v>
      </c>
      <c r="B21" s="78"/>
      <c r="C21" s="78"/>
      <c r="D21" s="84">
        <f>SUM(D14:D19)</f>
        <v>692732</v>
      </c>
      <c r="E21" s="78"/>
      <c r="F21" s="84">
        <f>SUM(F14:F19)</f>
        <v>828918</v>
      </c>
      <c r="G21" s="78"/>
      <c r="H21" s="84">
        <f>SUM(H14:H19)</f>
        <v>705528</v>
      </c>
      <c r="I21" s="78"/>
      <c r="J21" s="84">
        <f>SUM(J14:J19)</f>
        <v>914804</v>
      </c>
    </row>
    <row r="22" spans="1:11" ht="21.75" customHeight="1">
      <c r="A22" s="81" t="s">
        <v>153</v>
      </c>
      <c r="B22" s="78">
        <v>14</v>
      </c>
      <c r="C22" s="78"/>
      <c r="D22" s="105">
        <v>-15890</v>
      </c>
      <c r="E22" s="78"/>
      <c r="F22" s="85">
        <v>-8091</v>
      </c>
      <c r="G22" s="78"/>
      <c r="H22" s="105">
        <v>-17715</v>
      </c>
      <c r="I22" s="78"/>
      <c r="J22" s="85">
        <v>-17527</v>
      </c>
    </row>
    <row r="23" spans="1:11" ht="22">
      <c r="A23" s="77"/>
      <c r="B23" s="78"/>
      <c r="C23" s="78"/>
      <c r="D23" s="107"/>
      <c r="E23" s="78"/>
      <c r="F23" s="107"/>
      <c r="G23" s="78"/>
      <c r="H23" s="107"/>
      <c r="I23" s="78"/>
      <c r="J23" s="107"/>
    </row>
    <row r="24" spans="1:11" ht="22.5" thickBot="1">
      <c r="A24" s="77" t="s">
        <v>69</v>
      </c>
      <c r="B24" s="78"/>
      <c r="C24" s="78"/>
      <c r="D24" s="108">
        <f>SUM(D21:D22)</f>
        <v>676842</v>
      </c>
      <c r="E24" s="78"/>
      <c r="F24" s="108">
        <f>SUM(F21:F22)</f>
        <v>820827</v>
      </c>
      <c r="G24" s="78"/>
      <c r="H24" s="108">
        <f>SUM(H21:H22)</f>
        <v>687813</v>
      </c>
      <c r="I24" s="78"/>
      <c r="J24" s="108">
        <f>SUM(J21:J22)</f>
        <v>897277</v>
      </c>
    </row>
    <row r="25" spans="1:11" ht="22.5" thickTop="1">
      <c r="A25" s="77"/>
      <c r="B25" s="78"/>
      <c r="C25" s="78"/>
      <c r="D25" s="78"/>
      <c r="E25" s="78"/>
      <c r="F25" s="78"/>
      <c r="G25" s="78"/>
      <c r="H25" s="78"/>
      <c r="I25" s="78"/>
      <c r="J25" s="78"/>
    </row>
    <row r="26" spans="1:11" ht="22">
      <c r="A26" s="77" t="s">
        <v>70</v>
      </c>
      <c r="B26" s="78"/>
      <c r="C26" s="78"/>
      <c r="D26" s="107"/>
      <c r="E26" s="78"/>
      <c r="F26" s="109"/>
      <c r="G26" s="78"/>
      <c r="H26" s="107"/>
      <c r="I26" s="78"/>
      <c r="J26" s="107"/>
    </row>
    <row r="27" spans="1:11" ht="21.5">
      <c r="A27" s="81" t="s">
        <v>71</v>
      </c>
      <c r="B27" s="78"/>
      <c r="C27" s="78"/>
      <c r="D27" s="104">
        <f>D24-D28</f>
        <v>676870</v>
      </c>
      <c r="E27" s="78"/>
      <c r="F27" s="104">
        <v>821052</v>
      </c>
      <c r="G27" s="78"/>
      <c r="H27" s="104">
        <f>H24-H28</f>
        <v>687813</v>
      </c>
      <c r="I27" s="78"/>
      <c r="J27" s="104">
        <v>897277</v>
      </c>
    </row>
    <row r="28" spans="1:11" ht="21.5">
      <c r="A28" s="81" t="s">
        <v>72</v>
      </c>
      <c r="B28" s="78"/>
      <c r="C28" s="78"/>
      <c r="D28" s="105">
        <v>-28</v>
      </c>
      <c r="E28" s="78"/>
      <c r="F28" s="105">
        <v>-225</v>
      </c>
      <c r="G28" s="78"/>
      <c r="H28" s="105">
        <v>0</v>
      </c>
      <c r="I28" s="78"/>
      <c r="J28" s="105">
        <v>0</v>
      </c>
    </row>
    <row r="29" spans="1:11" ht="22.5" thickBot="1">
      <c r="A29" s="77" t="s">
        <v>69</v>
      </c>
      <c r="B29" s="78"/>
      <c r="C29" s="78"/>
      <c r="D29" s="110">
        <f>SUM(D27:D28)</f>
        <v>676842</v>
      </c>
      <c r="E29" s="78"/>
      <c r="F29" s="110">
        <f>SUM(F27:F28)</f>
        <v>820827</v>
      </c>
      <c r="G29" s="78"/>
      <c r="H29" s="110">
        <f>SUM(H27:H28)</f>
        <v>687813</v>
      </c>
      <c r="I29" s="78"/>
      <c r="J29" s="110">
        <f>SUM(J27:J28)</f>
        <v>897277</v>
      </c>
    </row>
    <row r="30" spans="1:11" ht="22.5" thickTop="1">
      <c r="A30" s="77"/>
      <c r="B30" s="78"/>
      <c r="C30" s="78"/>
      <c r="D30" s="78"/>
      <c r="E30" s="78"/>
      <c r="F30" s="78"/>
      <c r="G30" s="78"/>
      <c r="H30" s="78"/>
      <c r="I30" s="78"/>
      <c r="J30" s="78"/>
    </row>
    <row r="31" spans="1:11" ht="22">
      <c r="A31" s="77" t="s">
        <v>73</v>
      </c>
      <c r="B31" s="78"/>
      <c r="C31" s="78"/>
      <c r="D31" s="107"/>
      <c r="E31" s="78"/>
      <c r="F31" s="109"/>
      <c r="G31" s="78"/>
      <c r="H31" s="107"/>
      <c r="I31" s="78"/>
      <c r="J31" s="107"/>
      <c r="K31" s="83"/>
    </row>
    <row r="32" spans="1:11" ht="22.5" thickBot="1">
      <c r="A32" s="81" t="s">
        <v>74</v>
      </c>
      <c r="B32" s="78">
        <v>15</v>
      </c>
      <c r="C32" s="78"/>
      <c r="D32" s="111">
        <f>D29/SFP!D73</f>
        <v>0.22561400000000001</v>
      </c>
      <c r="E32" s="78"/>
      <c r="F32" s="111">
        <v>0.27</v>
      </c>
      <c r="G32" s="78"/>
      <c r="H32" s="111">
        <f>H29/SFP!H73</f>
        <v>0.229271</v>
      </c>
      <c r="I32" s="78"/>
      <c r="J32" s="111">
        <v>0.3</v>
      </c>
    </row>
    <row r="33" spans="1:11" ht="12.65" customHeight="1" thickTop="1">
      <c r="A33" s="77"/>
      <c r="B33" s="78"/>
      <c r="C33" s="78"/>
      <c r="D33" s="106"/>
      <c r="E33" s="78"/>
      <c r="F33" s="106"/>
      <c r="G33" s="78"/>
      <c r="H33" s="106"/>
      <c r="I33" s="78"/>
      <c r="J33" s="106"/>
    </row>
    <row r="34" spans="1:11" ht="23">
      <c r="A34" s="91" t="str">
        <f>$A$1</f>
        <v xml:space="preserve">บริษัท ไอ-เทล คอร์ปอเรชั่น จำกัด (มหาชน) และบริษัทย่อย </v>
      </c>
      <c r="B34" s="78"/>
      <c r="C34" s="78"/>
      <c r="D34" s="101"/>
      <c r="E34" s="78"/>
      <c r="F34" s="101"/>
      <c r="G34" s="78"/>
      <c r="H34" s="101"/>
      <c r="I34" s="78"/>
      <c r="J34" s="112"/>
    </row>
    <row r="35" spans="1:11" ht="21.75" customHeight="1">
      <c r="A35" s="91" t="s">
        <v>75</v>
      </c>
      <c r="B35" s="80"/>
      <c r="C35" s="80"/>
      <c r="D35" s="103"/>
      <c r="E35" s="80"/>
      <c r="F35" s="103"/>
      <c r="G35" s="80"/>
      <c r="H35" s="103"/>
      <c r="I35" s="80"/>
      <c r="J35" s="102"/>
    </row>
    <row r="36" spans="1:11" ht="18.75" customHeight="1">
      <c r="B36" s="80"/>
      <c r="C36" s="80"/>
      <c r="D36" s="153" t="s">
        <v>2</v>
      </c>
      <c r="E36" s="153"/>
      <c r="F36" s="153"/>
      <c r="G36" s="80"/>
      <c r="H36" s="153" t="s">
        <v>3</v>
      </c>
      <c r="I36" s="153"/>
      <c r="J36" s="153"/>
    </row>
    <row r="37" spans="1:11" ht="21.75" customHeight="1">
      <c r="B37" s="80"/>
      <c r="C37" s="80"/>
      <c r="D37" s="152" t="s">
        <v>58</v>
      </c>
      <c r="E37" s="152"/>
      <c r="F37" s="152"/>
      <c r="G37" s="80"/>
      <c r="H37" s="152" t="s">
        <v>58</v>
      </c>
      <c r="I37" s="152"/>
      <c r="J37" s="152"/>
    </row>
    <row r="38" spans="1:11" ht="21.5">
      <c r="B38" s="80"/>
      <c r="C38" s="80"/>
      <c r="D38" s="152" t="s">
        <v>158</v>
      </c>
      <c r="E38" s="152"/>
      <c r="F38" s="152"/>
      <c r="G38" s="80"/>
      <c r="H38" s="152" t="s">
        <v>158</v>
      </c>
      <c r="I38" s="152"/>
      <c r="J38" s="152"/>
    </row>
    <row r="39" spans="1:11" ht="18.75" customHeight="1">
      <c r="B39" s="78"/>
      <c r="C39" s="78"/>
      <c r="D39" s="80">
        <v>2568</v>
      </c>
      <c r="E39" s="78"/>
      <c r="F39" s="80">
        <v>2567</v>
      </c>
      <c r="G39" s="78"/>
      <c r="H39" s="80">
        <v>2568</v>
      </c>
      <c r="I39" s="78"/>
      <c r="J39" s="80">
        <v>2567</v>
      </c>
    </row>
    <row r="40" spans="1:11" ht="18.75" customHeight="1">
      <c r="B40" s="78"/>
      <c r="C40" s="78"/>
      <c r="D40" s="151" t="s">
        <v>8</v>
      </c>
      <c r="E40" s="151"/>
      <c r="F40" s="151"/>
      <c r="G40" s="151"/>
      <c r="H40" s="151"/>
      <c r="I40" s="151"/>
      <c r="J40" s="151"/>
    </row>
    <row r="41" spans="1:11" ht="21.5">
      <c r="A41" s="81" t="s">
        <v>69</v>
      </c>
      <c r="B41" s="78"/>
      <c r="C41" s="78"/>
      <c r="D41" s="113">
        <f>D29</f>
        <v>676842</v>
      </c>
      <c r="E41" s="78"/>
      <c r="F41" s="86">
        <f>F29</f>
        <v>820827</v>
      </c>
      <c r="G41" s="78"/>
      <c r="H41" s="113">
        <f>H29</f>
        <v>687813</v>
      </c>
      <c r="I41" s="78"/>
      <c r="J41" s="86">
        <f>J29</f>
        <v>897277</v>
      </c>
    </row>
    <row r="42" spans="1:11" ht="18.649999999999999" customHeight="1">
      <c r="B42" s="78"/>
      <c r="C42" s="78"/>
      <c r="D42" s="78"/>
      <c r="E42" s="78"/>
      <c r="F42" s="78"/>
      <c r="G42" s="78"/>
      <c r="H42" s="78"/>
      <c r="I42" s="78"/>
      <c r="J42" s="78"/>
    </row>
    <row r="43" spans="1:11" ht="22" customHeight="1">
      <c r="A43" s="77" t="s">
        <v>76</v>
      </c>
      <c r="B43" s="78"/>
      <c r="C43" s="78"/>
      <c r="D43" s="106"/>
      <c r="E43" s="78"/>
      <c r="F43" s="106"/>
      <c r="G43" s="78"/>
      <c r="H43" s="106"/>
      <c r="I43" s="78"/>
      <c r="J43" s="106"/>
    </row>
    <row r="44" spans="1:11" ht="22" hidden="1" customHeight="1">
      <c r="A44" s="82" t="s">
        <v>142</v>
      </c>
      <c r="B44" s="78"/>
      <c r="C44" s="78"/>
      <c r="D44" s="132"/>
      <c r="E44" s="131"/>
      <c r="F44" s="132"/>
      <c r="G44" s="131"/>
      <c r="H44" s="132"/>
      <c r="I44" s="131"/>
      <c r="J44" s="132"/>
    </row>
    <row r="45" spans="1:11" ht="22" hidden="1" customHeight="1">
      <c r="A45" s="81" t="s">
        <v>80</v>
      </c>
      <c r="B45" s="78"/>
      <c r="C45" s="78"/>
      <c r="D45" s="132"/>
      <c r="E45" s="131"/>
      <c r="F45" s="132"/>
      <c r="G45" s="131"/>
      <c r="H45" s="132"/>
      <c r="I45" s="131"/>
      <c r="J45" s="132"/>
    </row>
    <row r="46" spans="1:11" ht="22" hidden="1" customHeight="1">
      <c r="A46" s="81" t="s">
        <v>81</v>
      </c>
      <c r="B46" s="78"/>
      <c r="C46" s="78"/>
      <c r="D46" s="133">
        <v>0</v>
      </c>
      <c r="E46" s="131"/>
      <c r="F46" s="134">
        <v>0</v>
      </c>
      <c r="G46" s="131"/>
      <c r="H46" s="133">
        <v>0</v>
      </c>
      <c r="I46" s="131"/>
      <c r="J46" s="134">
        <v>0</v>
      </c>
    </row>
    <row r="47" spans="1:11" ht="22" hidden="1" customHeight="1">
      <c r="A47" s="77" t="s">
        <v>143</v>
      </c>
      <c r="B47" s="78"/>
      <c r="C47" s="78"/>
      <c r="D47" s="135">
        <f>SUM(D46)</f>
        <v>0</v>
      </c>
      <c r="E47" s="131"/>
      <c r="F47" s="135">
        <f>SUM(F46)</f>
        <v>0</v>
      </c>
      <c r="G47" s="131"/>
      <c r="H47" s="135">
        <f>SUM(H46)</f>
        <v>0</v>
      </c>
      <c r="I47" s="131"/>
      <c r="J47" s="135">
        <f>SUM(J46)</f>
        <v>0</v>
      </c>
    </row>
    <row r="48" spans="1:11" ht="22" hidden="1" customHeight="1">
      <c r="A48" s="77"/>
      <c r="B48" s="78"/>
      <c r="C48" s="78"/>
      <c r="D48" s="107"/>
      <c r="E48" s="78"/>
      <c r="F48" s="107"/>
      <c r="G48" s="78"/>
      <c r="H48" s="107"/>
      <c r="I48" s="78"/>
      <c r="J48" s="107"/>
      <c r="K48" s="78"/>
    </row>
    <row r="49" spans="1:11" ht="22" customHeight="1">
      <c r="A49" s="82" t="s">
        <v>144</v>
      </c>
      <c r="B49" s="78"/>
      <c r="C49" s="78"/>
      <c r="D49" s="114"/>
      <c r="E49" s="78"/>
      <c r="F49" s="114"/>
      <c r="G49" s="78"/>
      <c r="H49" s="114"/>
      <c r="I49" s="78"/>
      <c r="J49" s="114"/>
    </row>
    <row r="50" spans="1:11" ht="22" customHeight="1">
      <c r="A50" s="81" t="s">
        <v>77</v>
      </c>
      <c r="B50" s="78"/>
      <c r="C50" s="78"/>
      <c r="D50" s="104">
        <v>-492</v>
      </c>
      <c r="E50" s="78"/>
      <c r="F50" s="104">
        <v>10524</v>
      </c>
      <c r="G50" s="78"/>
      <c r="H50" s="104">
        <v>0</v>
      </c>
      <c r="I50" s="78"/>
      <c r="J50" s="104">
        <v>0</v>
      </c>
    </row>
    <row r="51" spans="1:11" ht="22" customHeight="1">
      <c r="A51" s="81" t="s">
        <v>146</v>
      </c>
      <c r="B51" s="78"/>
      <c r="C51" s="78"/>
      <c r="D51" s="104"/>
      <c r="E51" s="78"/>
      <c r="F51" s="104"/>
      <c r="G51" s="78"/>
      <c r="H51" s="104"/>
      <c r="I51" s="78"/>
      <c r="J51" s="104"/>
    </row>
    <row r="52" spans="1:11" ht="22" customHeight="1">
      <c r="A52" s="81" t="s">
        <v>147</v>
      </c>
      <c r="B52" s="78"/>
      <c r="C52" s="78"/>
      <c r="D52" s="104">
        <v>57303</v>
      </c>
      <c r="E52" s="78"/>
      <c r="F52" s="104">
        <v>108335</v>
      </c>
      <c r="G52" s="78"/>
      <c r="H52" s="104">
        <v>50654</v>
      </c>
      <c r="I52" s="78"/>
      <c r="J52" s="104">
        <v>120087</v>
      </c>
    </row>
    <row r="53" spans="1:11" ht="22" customHeight="1">
      <c r="A53" s="81" t="s">
        <v>78</v>
      </c>
      <c r="B53" s="78"/>
      <c r="C53" s="78"/>
      <c r="D53" s="104"/>
      <c r="E53" s="78"/>
      <c r="F53" s="104"/>
      <c r="G53" s="78"/>
      <c r="H53" s="104"/>
      <c r="I53" s="78"/>
      <c r="J53" s="104"/>
    </row>
    <row r="54" spans="1:11" ht="22" customHeight="1">
      <c r="A54" s="81" t="s">
        <v>79</v>
      </c>
      <c r="B54" s="78"/>
      <c r="C54" s="78"/>
      <c r="D54" s="104">
        <v>-2657</v>
      </c>
      <c r="E54" s="78"/>
      <c r="F54" s="104">
        <v>-489431</v>
      </c>
      <c r="G54" s="78"/>
      <c r="H54" s="104">
        <v>-1923</v>
      </c>
      <c r="I54" s="78"/>
      <c r="J54" s="104">
        <v>-489481</v>
      </c>
    </row>
    <row r="55" spans="1:11" ht="22" customHeight="1">
      <c r="A55" s="77" t="s">
        <v>145</v>
      </c>
      <c r="B55" s="78"/>
      <c r="C55" s="78"/>
      <c r="D55" s="115">
        <f>SUM(D50:D54)</f>
        <v>54154</v>
      </c>
      <c r="E55" s="78"/>
      <c r="F55" s="115">
        <f>SUM(F50:F54)</f>
        <v>-370572</v>
      </c>
      <c r="G55" s="78"/>
      <c r="H55" s="115">
        <f>SUM(H50:H54)</f>
        <v>48731</v>
      </c>
      <c r="I55" s="78"/>
      <c r="J55" s="115">
        <f>SUM(J50:J54)</f>
        <v>-369394</v>
      </c>
    </row>
    <row r="56" spans="1:11" ht="22" customHeight="1" thickBot="1">
      <c r="A56" s="77" t="s">
        <v>83</v>
      </c>
      <c r="B56" s="78"/>
      <c r="C56" s="78"/>
      <c r="D56" s="108">
        <f>D41+D47+D55</f>
        <v>730996</v>
      </c>
      <c r="E56" s="78"/>
      <c r="F56" s="108">
        <f>F41+F55</f>
        <v>450255</v>
      </c>
      <c r="G56" s="78"/>
      <c r="H56" s="108">
        <f>H41+H47+H55</f>
        <v>736544</v>
      </c>
      <c r="I56" s="78"/>
      <c r="J56" s="108">
        <f>J41+J55</f>
        <v>527883</v>
      </c>
      <c r="K56" s="78"/>
    </row>
    <row r="57" spans="1:11" ht="22" customHeight="1" thickTop="1">
      <c r="A57" s="77"/>
      <c r="B57" s="78"/>
      <c r="C57" s="78"/>
      <c r="D57" s="107"/>
      <c r="E57" s="78"/>
      <c r="F57" s="107"/>
      <c r="G57" s="78"/>
      <c r="H57" s="107"/>
      <c r="I57" s="78"/>
      <c r="J57" s="107"/>
    </row>
    <row r="58" spans="1:11" ht="22" customHeight="1">
      <c r="A58" s="77" t="s">
        <v>82</v>
      </c>
      <c r="B58" s="78"/>
      <c r="C58" s="78"/>
      <c r="D58" s="116"/>
      <c r="E58" s="78"/>
      <c r="F58" s="116"/>
      <c r="G58" s="78"/>
      <c r="H58" s="117"/>
      <c r="I58" s="78"/>
      <c r="J58" s="117"/>
    </row>
    <row r="59" spans="1:11" ht="22" customHeight="1">
      <c r="A59" s="81" t="s">
        <v>71</v>
      </c>
      <c r="B59" s="78"/>
      <c r="C59" s="78"/>
      <c r="D59" s="104">
        <f>D56-D60</f>
        <v>731022</v>
      </c>
      <c r="E59" s="78"/>
      <c r="F59" s="104">
        <v>450481</v>
      </c>
      <c r="G59" s="78"/>
      <c r="H59" s="104">
        <f>H56</f>
        <v>736544</v>
      </c>
      <c r="I59" s="78"/>
      <c r="J59" s="104">
        <v>527883</v>
      </c>
    </row>
    <row r="60" spans="1:11" ht="22" customHeight="1">
      <c r="A60" s="81" t="s">
        <v>72</v>
      </c>
      <c r="B60" s="78"/>
      <c r="C60" s="78"/>
      <c r="D60" s="104">
        <f>SUM('SCE-ConsolFS'!W32:W33)</f>
        <v>-26</v>
      </c>
      <c r="E60" s="78"/>
      <c r="F60" s="104">
        <v>-226</v>
      </c>
      <c r="G60" s="78"/>
      <c r="H60" s="104">
        <v>0</v>
      </c>
      <c r="I60" s="78"/>
      <c r="J60" s="104">
        <v>0</v>
      </c>
    </row>
    <row r="61" spans="1:11" ht="19.5" customHeight="1" thickBot="1">
      <c r="A61" s="77" t="s">
        <v>84</v>
      </c>
      <c r="B61" s="78"/>
      <c r="C61" s="78"/>
      <c r="D61" s="110">
        <f>SUM(D59:D60)</f>
        <v>730996</v>
      </c>
      <c r="E61" s="78"/>
      <c r="F61" s="110">
        <f>SUM(F59:F60)</f>
        <v>450255</v>
      </c>
      <c r="G61" s="78"/>
      <c r="H61" s="110">
        <f>SUM(H59:H60)</f>
        <v>736544</v>
      </c>
      <c r="I61" s="78"/>
      <c r="J61" s="110">
        <f>SUM(J59:J60)</f>
        <v>527883</v>
      </c>
    </row>
    <row r="62" spans="1:11" ht="11.25" customHeight="1" thickTop="1">
      <c r="B62" s="78"/>
      <c r="C62" s="78"/>
      <c r="D62" s="116"/>
      <c r="E62" s="78"/>
      <c r="F62" s="116"/>
      <c r="G62" s="78"/>
      <c r="H62" s="117"/>
      <c r="I62" s="78"/>
      <c r="J62" s="117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8:D9 H8:H9 D15:D19 H15:H19 D24 H24">
    <cfRule type="containsBlanks" dxfId="13" priority="57">
      <formula>LEN(TRIM(D8))=0</formula>
    </cfRule>
  </conditionalFormatting>
  <conditionalFormatting sqref="D22">
    <cfRule type="containsBlanks" dxfId="12" priority="8">
      <formula>LEN(TRIM(D22))=0</formula>
    </cfRule>
  </conditionalFormatting>
  <conditionalFormatting sqref="D27:D28">
    <cfRule type="containsBlanks" dxfId="11" priority="7">
      <formula>LEN(TRIM(D27))=0</formula>
    </cfRule>
  </conditionalFormatting>
  <conditionalFormatting sqref="D50 D52 H52 D54 H54">
    <cfRule type="containsBlanks" dxfId="10" priority="33">
      <formula>LEN(TRIM(D50))=0</formula>
    </cfRule>
  </conditionalFormatting>
  <conditionalFormatting sqref="D59:D60 H59:H60">
    <cfRule type="containsBlanks" dxfId="9" priority="13">
      <formula>LEN(TRIM(D59))=0</formula>
    </cfRule>
  </conditionalFormatting>
  <conditionalFormatting sqref="F8:F9 J8:J9 F15:F19 J15:J19 F24 J24">
    <cfRule type="containsBlanks" dxfId="8" priority="56">
      <formula>LEN(TRIM(F8))=0</formula>
    </cfRule>
  </conditionalFormatting>
  <conditionalFormatting sqref="F27:F28 J27:J28">
    <cfRule type="containsBlanks" dxfId="7" priority="44">
      <formula>LEN(TRIM(F27))=0</formula>
    </cfRule>
  </conditionalFormatting>
  <conditionalFormatting sqref="F46">
    <cfRule type="containsBlanks" dxfId="6" priority="4">
      <formula>LEN(TRIM(F46))=0</formula>
    </cfRule>
  </conditionalFormatting>
  <conditionalFormatting sqref="F50 J50 F52 J52 F54 J54">
    <cfRule type="containsBlanks" dxfId="5" priority="32">
      <formula>LEN(TRIM(F50))=0</formula>
    </cfRule>
  </conditionalFormatting>
  <conditionalFormatting sqref="F59:F60 J59:J60">
    <cfRule type="containsBlanks" dxfId="4" priority="12">
      <formula>LEN(TRIM(F59))=0</formula>
    </cfRule>
  </conditionalFormatting>
  <conditionalFormatting sqref="H22">
    <cfRule type="containsBlanks" dxfId="3" priority="9">
      <formula>LEN(TRIM(H22))=0</formula>
    </cfRule>
  </conditionalFormatting>
  <conditionalFormatting sqref="H27:H28">
    <cfRule type="containsBlanks" dxfId="2" priority="6">
      <formula>LEN(TRIM(H27))=0</formula>
    </cfRule>
  </conditionalFormatting>
  <conditionalFormatting sqref="H50">
    <cfRule type="containsBlanks" dxfId="1" priority="1">
      <formula>LEN(TRIM(H50))=0</formula>
    </cfRule>
  </conditionalFormatting>
  <conditionalFormatting sqref="J46">
    <cfRule type="containsBlanks" dxfId="0" priority="3">
      <formula>LEN(TRIM(J46))=0</formula>
    </cfRule>
  </conditionalFormatting>
  <pageMargins left="0.71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AA39"/>
  <sheetViews>
    <sheetView view="pageBreakPreview" topLeftCell="F4" zoomScale="55" zoomScaleNormal="55" zoomScaleSheetLayoutView="55" workbookViewId="0">
      <selection activeCell="A21" sqref="A21"/>
    </sheetView>
  </sheetViews>
  <sheetFormatPr defaultColWidth="9.09765625" defaultRowHeight="23.25" customHeight="1"/>
  <cols>
    <col min="1" max="1" width="46.8984375" style="4" customWidth="1"/>
    <col min="2" max="2" width="11.8984375" style="6" customWidth="1"/>
    <col min="3" max="3" width="1" style="6" customWidth="1"/>
    <col min="4" max="4" width="11.3984375" style="6" customWidth="1"/>
    <col min="5" max="5" width="1" style="6" customWidth="1"/>
    <col min="6" max="6" width="10.09765625" style="6" customWidth="1"/>
    <col min="7" max="7" width="1.09765625" style="6" customWidth="1"/>
    <col min="8" max="8" width="9.59765625" style="6" customWidth="1"/>
    <col min="9" max="9" width="1" style="6" customWidth="1"/>
    <col min="10" max="10" width="10.8984375" style="6" customWidth="1"/>
    <col min="11" max="11" width="1" style="6" customWidth="1"/>
    <col min="12" max="12" width="11.3984375" style="6" customWidth="1"/>
    <col min="13" max="13" width="1" style="6" hidden="1" customWidth="1"/>
    <col min="14" max="14" width="0.69921875" style="6" customWidth="1"/>
    <col min="15" max="15" width="14.19921875" style="6" customWidth="1"/>
    <col min="16" max="16" width="1" style="6" customWidth="1"/>
    <col min="17" max="17" width="15.8984375" style="6" customWidth="1"/>
    <col min="18" max="18" width="1" style="6" customWidth="1"/>
    <col min="19" max="19" width="11" style="6" customWidth="1"/>
    <col min="20" max="20" width="1" style="6" customWidth="1"/>
    <col min="21" max="21" width="11" style="6" bestFit="1" customWidth="1"/>
    <col min="22" max="22" width="1" style="6" customWidth="1"/>
    <col min="23" max="23" width="10.8984375" style="6" customWidth="1"/>
    <col min="24" max="24" width="1" style="6" customWidth="1"/>
    <col min="25" max="25" width="11.59765625" style="6" customWidth="1"/>
    <col min="26" max="26" width="1.3984375" style="6" customWidth="1"/>
    <col min="27" max="16384" width="9.09765625" style="6"/>
  </cols>
  <sheetData>
    <row r="1" spans="1:27" ht="23">
      <c r="A1" s="3" t="str">
        <f>SFP!$A$1</f>
        <v xml:space="preserve">บริษัท ไอ-เทล คอร์ปอเรชั่น จำกัด (มหาชน) และบริษัทย่อย </v>
      </c>
    </row>
    <row r="2" spans="1:27" ht="23">
      <c r="A2" s="3" t="s">
        <v>85</v>
      </c>
    </row>
    <row r="3" spans="1:27" ht="12" customHeight="1">
      <c r="A3" s="154"/>
      <c r="B3" s="154"/>
      <c r="C3" s="154"/>
      <c r="D3" s="154"/>
    </row>
    <row r="4" spans="1:27" ht="19" customHeight="1">
      <c r="B4" s="159" t="s">
        <v>2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1"/>
    </row>
    <row r="5" spans="1:27" ht="22" customHeight="1">
      <c r="C5" s="7"/>
      <c r="D5" s="12"/>
      <c r="E5" s="12"/>
      <c r="F5" s="156" t="s">
        <v>49</v>
      </c>
      <c r="G5" s="156"/>
      <c r="H5" s="156"/>
      <c r="I5" s="156"/>
      <c r="J5" s="156"/>
      <c r="L5" s="156" t="s">
        <v>52</v>
      </c>
      <c r="M5" s="156"/>
      <c r="N5" s="156"/>
      <c r="O5" s="156"/>
      <c r="P5" s="156"/>
      <c r="Q5" s="156"/>
      <c r="R5" s="156"/>
      <c r="S5" s="156"/>
      <c r="W5" s="12"/>
      <c r="Y5" s="7"/>
      <c r="Z5" s="7"/>
      <c r="AA5" s="7"/>
    </row>
    <row r="6" spans="1:27" ht="20.5">
      <c r="C6" s="7"/>
      <c r="D6" s="12"/>
      <c r="E6" s="12"/>
      <c r="F6" s="158" t="s">
        <v>86</v>
      </c>
      <c r="G6" s="158"/>
      <c r="H6" s="158"/>
      <c r="I6" s="12"/>
      <c r="J6" s="12"/>
      <c r="L6" s="12"/>
      <c r="M6" s="12"/>
      <c r="N6" s="12"/>
      <c r="O6" s="12"/>
      <c r="P6" s="12"/>
      <c r="Q6" s="12"/>
      <c r="R6" s="12"/>
      <c r="S6" s="12"/>
      <c r="W6" s="12"/>
      <c r="Y6" s="7"/>
      <c r="Z6" s="7"/>
      <c r="AA6" s="7"/>
    </row>
    <row r="7" spans="1:27" ht="20.5">
      <c r="C7" s="7"/>
      <c r="D7" s="12"/>
      <c r="E7" s="12"/>
      <c r="F7" s="157"/>
      <c r="G7" s="157"/>
      <c r="H7" s="157"/>
      <c r="I7" s="12"/>
      <c r="J7" s="12"/>
      <c r="L7" s="12"/>
      <c r="M7" s="18"/>
      <c r="N7" s="12"/>
      <c r="O7" s="12"/>
      <c r="P7" s="12"/>
      <c r="Q7" s="12"/>
      <c r="R7" s="12"/>
      <c r="S7" s="12" t="s">
        <v>87</v>
      </c>
      <c r="U7" s="12"/>
      <c r="V7" s="7"/>
      <c r="W7" s="12"/>
      <c r="X7" s="7"/>
      <c r="Y7" s="7"/>
      <c r="Z7" s="7"/>
      <c r="AA7" s="7"/>
    </row>
    <row r="8" spans="1:27" ht="20.5">
      <c r="C8" s="7"/>
      <c r="D8" s="12"/>
      <c r="E8" s="12"/>
      <c r="F8" s="12"/>
      <c r="G8" s="12"/>
      <c r="H8" s="12"/>
      <c r="I8" s="12"/>
      <c r="J8" s="12"/>
      <c r="L8" s="12"/>
      <c r="M8" s="18"/>
      <c r="N8" s="12"/>
      <c r="O8" s="12"/>
      <c r="P8" s="12"/>
      <c r="Q8" s="12" t="s">
        <v>88</v>
      </c>
      <c r="R8" s="12"/>
      <c r="S8" s="12" t="s">
        <v>89</v>
      </c>
      <c r="U8" s="12"/>
      <c r="V8" s="12"/>
      <c r="W8" s="12" t="s">
        <v>90</v>
      </c>
      <c r="X8" s="12"/>
      <c r="Z8" s="7"/>
      <c r="AA8" s="7"/>
    </row>
    <row r="9" spans="1:27" ht="20.5">
      <c r="B9" s="12" t="s">
        <v>91</v>
      </c>
      <c r="D9" s="12"/>
      <c r="E9" s="12"/>
      <c r="F9" s="12" t="s">
        <v>92</v>
      </c>
      <c r="G9" s="12"/>
      <c r="H9" s="12"/>
      <c r="J9" s="12"/>
      <c r="K9" s="12"/>
      <c r="L9" s="12"/>
      <c r="M9" s="18"/>
      <c r="N9" s="12"/>
      <c r="O9" s="12"/>
      <c r="Q9" s="12" t="s">
        <v>93</v>
      </c>
      <c r="R9" s="12"/>
      <c r="S9" s="12" t="s">
        <v>94</v>
      </c>
      <c r="U9" s="12" t="s">
        <v>87</v>
      </c>
      <c r="V9" s="12"/>
      <c r="W9" s="12" t="s">
        <v>95</v>
      </c>
      <c r="X9" s="12"/>
      <c r="Y9" s="12" t="s">
        <v>87</v>
      </c>
      <c r="Z9" s="7"/>
      <c r="AA9" s="7"/>
    </row>
    <row r="10" spans="1:27" ht="20">
      <c r="B10" s="12" t="s">
        <v>96</v>
      </c>
      <c r="D10" s="12" t="s">
        <v>97</v>
      </c>
      <c r="E10" s="12"/>
      <c r="F10" s="12" t="s">
        <v>98</v>
      </c>
      <c r="G10" s="12"/>
      <c r="H10" s="12" t="s">
        <v>92</v>
      </c>
      <c r="I10" s="12"/>
      <c r="J10" s="12" t="s">
        <v>99</v>
      </c>
      <c r="K10" s="12"/>
      <c r="L10" s="12" t="s">
        <v>100</v>
      </c>
      <c r="M10" s="12"/>
      <c r="N10" s="12"/>
      <c r="O10" s="12" t="s">
        <v>101</v>
      </c>
      <c r="P10" s="12"/>
      <c r="Q10" s="12" t="s">
        <v>102</v>
      </c>
      <c r="R10" s="12"/>
      <c r="S10" s="12" t="s">
        <v>103</v>
      </c>
      <c r="U10" s="12" t="s">
        <v>103</v>
      </c>
      <c r="V10" s="12"/>
      <c r="W10" s="12" t="s">
        <v>104</v>
      </c>
      <c r="X10" s="12"/>
      <c r="Y10" s="12" t="s">
        <v>103</v>
      </c>
      <c r="Z10" s="12"/>
      <c r="AA10" s="12"/>
    </row>
    <row r="11" spans="1:27" ht="20">
      <c r="B11" s="12" t="s">
        <v>105</v>
      </c>
      <c r="D11" s="16" t="s">
        <v>106</v>
      </c>
      <c r="E11" s="12"/>
      <c r="F11" s="12" t="s">
        <v>107</v>
      </c>
      <c r="G11" s="12"/>
      <c r="H11" s="12" t="s">
        <v>108</v>
      </c>
      <c r="I11" s="12"/>
      <c r="J11" s="12" t="s">
        <v>109</v>
      </c>
      <c r="K11" s="12"/>
      <c r="L11" s="12" t="s">
        <v>110</v>
      </c>
      <c r="M11" s="12"/>
      <c r="N11" s="12"/>
      <c r="O11" s="12" t="s">
        <v>111</v>
      </c>
      <c r="P11" s="12"/>
      <c r="Q11" s="12" t="s">
        <v>112</v>
      </c>
      <c r="R11" s="12"/>
      <c r="S11" s="12" t="s">
        <v>113</v>
      </c>
      <c r="U11" s="12" t="s">
        <v>114</v>
      </c>
      <c r="V11" s="12"/>
      <c r="W11" s="12" t="s">
        <v>115</v>
      </c>
      <c r="X11" s="12"/>
      <c r="Y11" s="12" t="s">
        <v>113</v>
      </c>
      <c r="Z11" s="12"/>
      <c r="AA11" s="12"/>
    </row>
    <row r="12" spans="1:27" ht="20">
      <c r="A12" s="6"/>
      <c r="B12" s="155" t="s">
        <v>8</v>
      </c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5"/>
      <c r="AA12" s="12"/>
    </row>
    <row r="13" spans="1:27" ht="22">
      <c r="A13" s="140" t="s">
        <v>163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5"/>
      <c r="AA13" s="12"/>
    </row>
    <row r="14" spans="1:27" ht="22">
      <c r="A14" s="140" t="s">
        <v>121</v>
      </c>
      <c r="B14" s="32">
        <v>3000000</v>
      </c>
      <c r="C14" s="32"/>
      <c r="D14" s="32">
        <v>18394890</v>
      </c>
      <c r="E14" s="32"/>
      <c r="F14" s="32">
        <v>300000</v>
      </c>
      <c r="G14" s="32"/>
      <c r="H14" s="32">
        <v>44</v>
      </c>
      <c r="I14" s="32"/>
      <c r="J14" s="32">
        <v>1670222</v>
      </c>
      <c r="K14" s="31"/>
      <c r="L14" s="32">
        <v>-15531</v>
      </c>
      <c r="M14" s="32"/>
      <c r="N14" s="32"/>
      <c r="O14" s="32">
        <v>184988</v>
      </c>
      <c r="P14" s="32"/>
      <c r="Q14" s="32">
        <v>-416352</v>
      </c>
      <c r="R14" s="32"/>
      <c r="S14" s="32">
        <f>SUM(L14:R14)</f>
        <v>-246895</v>
      </c>
      <c r="T14" s="32"/>
      <c r="U14" s="32">
        <f>SUM(S14,B14:J14)</f>
        <v>23118261</v>
      </c>
      <c r="V14" s="31"/>
      <c r="W14" s="32">
        <v>599</v>
      </c>
      <c r="X14" s="31"/>
      <c r="Y14" s="32">
        <f>SUM(U14,W14)</f>
        <v>23118860</v>
      </c>
      <c r="Z14" s="13"/>
    </row>
    <row r="15" spans="1:27" ht="17.5" hidden="1" customHeight="1">
      <c r="A15" s="87" t="s">
        <v>116</v>
      </c>
      <c r="B15" s="32"/>
      <c r="C15" s="32"/>
      <c r="D15" s="32"/>
      <c r="E15" s="32"/>
      <c r="F15" s="32"/>
      <c r="G15" s="32"/>
      <c r="H15" s="32"/>
      <c r="I15" s="32"/>
      <c r="J15" s="32"/>
      <c r="K15" s="31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1"/>
      <c r="W15" s="32"/>
      <c r="X15" s="31"/>
      <c r="Y15" s="32"/>
      <c r="Z15" s="13"/>
    </row>
    <row r="16" spans="1:27" ht="17.5" hidden="1" customHeight="1">
      <c r="A16" s="142" t="s">
        <v>149</v>
      </c>
      <c r="B16" s="32"/>
      <c r="C16" s="32"/>
      <c r="D16" s="32"/>
      <c r="E16" s="32"/>
      <c r="F16" s="32"/>
      <c r="G16" s="32"/>
      <c r="H16" s="32"/>
      <c r="I16" s="32"/>
      <c r="J16" s="32"/>
      <c r="K16" s="31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1"/>
      <c r="W16" s="32"/>
      <c r="X16" s="31"/>
      <c r="Y16" s="32"/>
      <c r="Z16" s="13"/>
    </row>
    <row r="17" spans="1:27" ht="21.5" hidden="1">
      <c r="A17" s="142" t="s">
        <v>117</v>
      </c>
      <c r="B17" s="15">
        <v>0</v>
      </c>
      <c r="C17" s="15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4"/>
      <c r="L17" s="15">
        <v>0</v>
      </c>
      <c r="M17" s="15"/>
      <c r="N17" s="15"/>
      <c r="O17" s="15">
        <v>0</v>
      </c>
      <c r="P17" s="15"/>
      <c r="Q17" s="15">
        <v>0</v>
      </c>
      <c r="R17" s="15"/>
      <c r="S17" s="15">
        <v>0</v>
      </c>
      <c r="T17" s="15"/>
      <c r="U17" s="15">
        <f>SUM(S17,C17:K17)</f>
        <v>0</v>
      </c>
      <c r="V17" s="14"/>
      <c r="W17" s="15">
        <v>0</v>
      </c>
      <c r="X17" s="14"/>
      <c r="Y17" s="15">
        <f>SUM(U17,W17)</f>
        <v>0</v>
      </c>
      <c r="Z17" s="13"/>
    </row>
    <row r="18" spans="1:27" ht="21.5" hidden="1" customHeight="1" thickBot="1">
      <c r="A18" s="143" t="s">
        <v>150</v>
      </c>
      <c r="B18" s="144">
        <f>SUM(B17)</f>
        <v>0</v>
      </c>
      <c r="C18" s="145"/>
      <c r="D18" s="144">
        <f>SUM(D17)</f>
        <v>0</v>
      </c>
      <c r="E18" s="145"/>
      <c r="F18" s="144">
        <f>SUM(F17)</f>
        <v>0</v>
      </c>
      <c r="G18" s="144">
        <f>SUM(G17)</f>
        <v>0</v>
      </c>
      <c r="H18" s="144">
        <f>SUM(H17)</f>
        <v>0</v>
      </c>
      <c r="I18" s="145"/>
      <c r="J18" s="144">
        <f>SUM(J17)</f>
        <v>0</v>
      </c>
      <c r="K18" s="146"/>
      <c r="L18" s="144">
        <f>SUM(L17)</f>
        <v>0</v>
      </c>
      <c r="M18" s="145"/>
      <c r="N18" s="145"/>
      <c r="O18" s="144">
        <f>SUM(O17)</f>
        <v>0</v>
      </c>
      <c r="P18" s="145"/>
      <c r="Q18" s="144">
        <f>SUM(Q17)</f>
        <v>0</v>
      </c>
      <c r="R18" s="145"/>
      <c r="S18" s="144">
        <f>SUM(S17)</f>
        <v>0</v>
      </c>
      <c r="T18" s="145"/>
      <c r="U18" s="144">
        <f>SUM(U17)</f>
        <v>0</v>
      </c>
      <c r="V18" s="146"/>
      <c r="W18" s="144">
        <f>SUM(W17)</f>
        <v>0</v>
      </c>
      <c r="X18" s="146"/>
      <c r="Y18" s="144">
        <f>SUM(Y17)</f>
        <v>0</v>
      </c>
      <c r="Z18" s="13"/>
    </row>
    <row r="19" spans="1:27" ht="9.5" hidden="1" customHeight="1" thickTop="1">
      <c r="A19" s="140"/>
      <c r="B19" s="32"/>
      <c r="C19" s="32"/>
      <c r="D19" s="32"/>
      <c r="E19" s="32"/>
      <c r="F19" s="32"/>
      <c r="G19" s="32"/>
      <c r="H19" s="32"/>
      <c r="I19" s="32"/>
      <c r="J19" s="32"/>
      <c r="K19" s="31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1"/>
      <c r="W19" s="32"/>
      <c r="X19" s="31"/>
      <c r="Y19" s="32"/>
      <c r="Z19" s="13"/>
    </row>
    <row r="20" spans="1:27" ht="20"/>
    <row r="21" spans="1:27" s="11" customFormat="1" ht="22">
      <c r="A21" s="140" t="s">
        <v>118</v>
      </c>
      <c r="Z21" s="13"/>
    </row>
    <row r="22" spans="1:27" s="11" customFormat="1" ht="21.5">
      <c r="A22" s="142" t="s">
        <v>122</v>
      </c>
      <c r="B22" s="118">
        <v>0</v>
      </c>
      <c r="C22" s="119"/>
      <c r="D22" s="118">
        <v>0</v>
      </c>
      <c r="E22" s="119"/>
      <c r="F22" s="118">
        <v>0</v>
      </c>
      <c r="G22" s="21"/>
      <c r="H22" s="118">
        <v>0</v>
      </c>
      <c r="I22" s="120"/>
      <c r="J22" s="21">
        <v>821052</v>
      </c>
      <c r="K22" s="25"/>
      <c r="L22" s="118">
        <v>0</v>
      </c>
      <c r="M22" s="120"/>
      <c r="N22" s="120">
        <v>0</v>
      </c>
      <c r="O22" s="118">
        <v>0</v>
      </c>
      <c r="P22" s="120">
        <v>0</v>
      </c>
      <c r="Q22" s="118">
        <v>0</v>
      </c>
      <c r="R22" s="120">
        <v>0</v>
      </c>
      <c r="S22" s="124">
        <f>SUM(L22:Q22)</f>
        <v>0</v>
      </c>
      <c r="T22" s="120">
        <v>0</v>
      </c>
      <c r="U22" s="21">
        <f>SUM(S22,B22:J22)</f>
        <v>821052</v>
      </c>
      <c r="V22" s="25"/>
      <c r="W22" s="21">
        <v>-225</v>
      </c>
      <c r="X22" s="25"/>
      <c r="Y22" s="21">
        <f t="shared" ref="Y22" si="0">SUM(U22,W22)</f>
        <v>820827</v>
      </c>
      <c r="Z22" s="13"/>
    </row>
    <row r="23" spans="1:27" s="11" customFormat="1" ht="21.5">
      <c r="A23" s="142" t="s">
        <v>123</v>
      </c>
      <c r="B23" s="118">
        <v>0</v>
      </c>
      <c r="C23" s="120"/>
      <c r="D23" s="118">
        <v>0</v>
      </c>
      <c r="E23" s="120"/>
      <c r="F23" s="118">
        <v>0</v>
      </c>
      <c r="G23" s="21"/>
      <c r="H23" s="118">
        <v>0</v>
      </c>
      <c r="I23" s="120"/>
      <c r="J23" s="118">
        <v>0</v>
      </c>
      <c r="K23" s="25"/>
      <c r="L23" s="39">
        <v>10525</v>
      </c>
      <c r="M23" s="120"/>
      <c r="N23" s="119">
        <v>0</v>
      </c>
      <c r="O23" s="39">
        <v>-381096</v>
      </c>
      <c r="P23" s="120">
        <v>0</v>
      </c>
      <c r="Q23" s="118">
        <v>0</v>
      </c>
      <c r="R23" s="120">
        <v>-381096</v>
      </c>
      <c r="S23" s="124">
        <f>SUM(L23:Q23)</f>
        <v>-370571</v>
      </c>
      <c r="T23" s="120">
        <v>0</v>
      </c>
      <c r="U23" s="39">
        <f>SUM(S23,B23:J23)</f>
        <v>-370571</v>
      </c>
      <c r="V23" s="25"/>
      <c r="W23" s="39">
        <v>-1</v>
      </c>
      <c r="X23" s="25"/>
      <c r="Y23" s="39">
        <f t="shared" ref="Y23" si="1">SUM(U23,W23)</f>
        <v>-370572</v>
      </c>
      <c r="Z23" s="13"/>
    </row>
    <row r="24" spans="1:27" ht="22">
      <c r="A24" s="140" t="s">
        <v>120</v>
      </c>
      <c r="B24" s="42">
        <f>SUM(B22:B23)</f>
        <v>0</v>
      </c>
      <c r="C24" s="121"/>
      <c r="D24" s="42">
        <f>SUM(D22:D23)</f>
        <v>0</v>
      </c>
      <c r="E24" s="121"/>
      <c r="F24" s="42">
        <f>SUM(F22:F23)</f>
        <v>0</v>
      </c>
      <c r="G24" s="121"/>
      <c r="H24" s="42">
        <f>SUM(H22:H23)</f>
        <v>0</v>
      </c>
      <c r="I24" s="121"/>
      <c r="J24" s="122">
        <f>SUM(J22:J23)</f>
        <v>821052</v>
      </c>
      <c r="K24" s="13"/>
      <c r="L24" s="122">
        <f>SUM(L22:L23)</f>
        <v>10525</v>
      </c>
      <c r="M24" s="13"/>
      <c r="N24" s="13"/>
      <c r="O24" s="122">
        <f>SUM(O22:O23)</f>
        <v>-381096</v>
      </c>
      <c r="P24" s="13"/>
      <c r="Q24" s="42">
        <f>SUM(Q22:Q23)</f>
        <v>0</v>
      </c>
      <c r="R24" s="13"/>
      <c r="S24" s="122">
        <f>SUM(S22:S23)</f>
        <v>-370571</v>
      </c>
      <c r="U24" s="122">
        <f>SUM(U22:U23)</f>
        <v>450481</v>
      </c>
      <c r="V24" s="13"/>
      <c r="W24" s="122">
        <f>SUM(W22:W23)</f>
        <v>-226</v>
      </c>
      <c r="X24" s="13"/>
      <c r="Y24" s="122">
        <f>SUM(Y22:Y23)</f>
        <v>450255</v>
      </c>
      <c r="Z24" s="13"/>
    </row>
    <row r="25" spans="1:27" ht="22">
      <c r="A25" s="140"/>
      <c r="B25" s="121"/>
      <c r="C25" s="121"/>
      <c r="D25" s="121"/>
      <c r="E25" s="121"/>
      <c r="F25" s="121"/>
      <c r="G25" s="121"/>
      <c r="H25" s="121"/>
      <c r="I25" s="121"/>
      <c r="J25" s="121"/>
      <c r="K25" s="13"/>
      <c r="L25" s="121"/>
      <c r="M25" s="13"/>
      <c r="N25" s="13"/>
      <c r="O25" s="121"/>
      <c r="P25" s="13"/>
      <c r="Q25" s="121"/>
      <c r="R25" s="13"/>
      <c r="S25" s="121"/>
      <c r="U25" s="121"/>
      <c r="V25" s="13"/>
      <c r="W25" s="121"/>
      <c r="X25" s="13"/>
      <c r="Y25" s="121"/>
      <c r="Z25" s="13"/>
    </row>
    <row r="26" spans="1:27" ht="22.5" thickBot="1">
      <c r="A26" s="140" t="s">
        <v>170</v>
      </c>
      <c r="B26" s="123">
        <f>B14+B24</f>
        <v>3000000</v>
      </c>
      <c r="C26" s="121"/>
      <c r="D26" s="123">
        <f>D14+D24</f>
        <v>18394890</v>
      </c>
      <c r="E26" s="121"/>
      <c r="F26" s="123">
        <f>F14+F24</f>
        <v>300000</v>
      </c>
      <c r="G26" s="121"/>
      <c r="H26" s="123">
        <f>H14+H24</f>
        <v>44</v>
      </c>
      <c r="I26" s="121"/>
      <c r="J26" s="123">
        <f>J14+J24+J18</f>
        <v>2491274</v>
      </c>
      <c r="K26" s="13"/>
      <c r="L26" s="123">
        <f>L14+L24+L18</f>
        <v>-5006</v>
      </c>
      <c r="M26" s="13"/>
      <c r="N26" s="13"/>
      <c r="O26" s="123">
        <f>O14+O24+O18</f>
        <v>-196108</v>
      </c>
      <c r="P26" s="13"/>
      <c r="Q26" s="123">
        <f>Q14+Q24+Q18</f>
        <v>-416352</v>
      </c>
      <c r="R26" s="13"/>
      <c r="S26" s="123">
        <f>S14+S24+S18</f>
        <v>-617466</v>
      </c>
      <c r="U26" s="123">
        <f>U14+U24+U18</f>
        <v>23568742</v>
      </c>
      <c r="V26" s="13"/>
      <c r="W26" s="123">
        <f>W14+W24+W18</f>
        <v>373</v>
      </c>
      <c r="X26" s="13"/>
      <c r="Y26" s="123">
        <f>Y14+Y24+Y18</f>
        <v>23569115</v>
      </c>
      <c r="Z26" s="13"/>
    </row>
    <row r="27" spans="1:27" ht="22.5" thickTop="1">
      <c r="A27" s="140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U27" s="13"/>
      <c r="V27" s="13"/>
      <c r="W27" s="13"/>
      <c r="X27" s="13"/>
      <c r="Y27" s="13"/>
      <c r="Z27" s="13"/>
    </row>
    <row r="28" spans="1:27" ht="22">
      <c r="A28" s="140" t="s">
        <v>164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5"/>
      <c r="AA28" s="12"/>
    </row>
    <row r="29" spans="1:27" ht="22">
      <c r="A29" s="141" t="s">
        <v>165</v>
      </c>
      <c r="B29" s="32">
        <f>B26</f>
        <v>3000000</v>
      </c>
      <c r="C29" s="32"/>
      <c r="D29" s="32">
        <f>D26</f>
        <v>18394890</v>
      </c>
      <c r="E29" s="32"/>
      <c r="F29" s="32">
        <f>F26</f>
        <v>300000</v>
      </c>
      <c r="G29" s="32"/>
      <c r="H29" s="32">
        <f>H26</f>
        <v>44</v>
      </c>
      <c r="I29" s="32"/>
      <c r="J29" s="32">
        <v>2996401</v>
      </c>
      <c r="K29" s="31"/>
      <c r="L29" s="32">
        <v>-24725</v>
      </c>
      <c r="M29" s="32"/>
      <c r="N29" s="32"/>
      <c r="O29" s="32">
        <v>-111837</v>
      </c>
      <c r="P29" s="32"/>
      <c r="Q29" s="32">
        <v>-416352</v>
      </c>
      <c r="R29" s="32"/>
      <c r="S29" s="32">
        <f>SUM(L29:Q29)</f>
        <v>-552914</v>
      </c>
      <c r="T29" s="32"/>
      <c r="U29" s="32">
        <f>SUM(S29,B29:J29)</f>
        <v>24138421</v>
      </c>
      <c r="V29" s="31"/>
      <c r="W29" s="32">
        <v>445</v>
      </c>
      <c r="X29" s="31"/>
      <c r="Y29" s="32">
        <f>SUM(U29:W29)</f>
        <v>24138866</v>
      </c>
      <c r="Z29" s="13"/>
    </row>
    <row r="30" spans="1:27" ht="22">
      <c r="A30" s="140"/>
      <c r="B30" s="15"/>
      <c r="C30" s="15"/>
      <c r="D30" s="15"/>
      <c r="E30" s="15"/>
      <c r="F30" s="15"/>
      <c r="G30" s="15"/>
      <c r="H30" s="15"/>
      <c r="I30" s="15"/>
      <c r="J30" s="15"/>
      <c r="K30" s="14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4"/>
      <c r="W30" s="15"/>
      <c r="X30" s="14"/>
      <c r="Y30" s="15"/>
      <c r="Z30" s="13"/>
    </row>
    <row r="31" spans="1:27" ht="22">
      <c r="A31" s="140" t="s">
        <v>118</v>
      </c>
      <c r="B31" s="15"/>
      <c r="C31" s="15"/>
      <c r="D31" s="15"/>
      <c r="E31" s="15"/>
      <c r="F31" s="15"/>
      <c r="G31" s="15"/>
      <c r="H31" s="15"/>
      <c r="I31" s="15"/>
      <c r="J31" s="15"/>
      <c r="K31" s="14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4"/>
      <c r="W31" s="15"/>
      <c r="X31" s="14"/>
      <c r="Y31" s="15"/>
      <c r="Z31" s="13"/>
    </row>
    <row r="32" spans="1:27" s="11" customFormat="1" ht="21.5">
      <c r="A32" s="142" t="s">
        <v>122</v>
      </c>
      <c r="B32" s="118">
        <v>0</v>
      </c>
      <c r="C32" s="119"/>
      <c r="D32" s="118">
        <v>0</v>
      </c>
      <c r="E32" s="119"/>
      <c r="F32" s="118">
        <v>0</v>
      </c>
      <c r="G32" s="21"/>
      <c r="H32" s="118">
        <v>0</v>
      </c>
      <c r="I32" s="32"/>
      <c r="J32" s="118">
        <f>'PL_One Statement- 1 steps'!D27</f>
        <v>676870</v>
      </c>
      <c r="K32" s="32"/>
      <c r="L32" s="118">
        <v>0</v>
      </c>
      <c r="M32" s="32"/>
      <c r="N32" s="32"/>
      <c r="O32" s="118">
        <v>0</v>
      </c>
      <c r="P32" s="32"/>
      <c r="Q32" s="118">
        <v>0</v>
      </c>
      <c r="R32" s="32"/>
      <c r="S32" s="124">
        <f>SUM(L32:Q32)</f>
        <v>0</v>
      </c>
      <c r="T32" s="33"/>
      <c r="U32" s="124">
        <f>SUM(J32,S32)</f>
        <v>676870</v>
      </c>
      <c r="V32" s="32"/>
      <c r="W32" s="124">
        <f>'PL_One Statement- 1 steps'!D28</f>
        <v>-28</v>
      </c>
      <c r="X32" s="32"/>
      <c r="Y32" s="124">
        <f>SUM(W32:X32,U32)</f>
        <v>676842</v>
      </c>
      <c r="Z32" s="13"/>
    </row>
    <row r="33" spans="1:27" s="11" customFormat="1" ht="21.5">
      <c r="A33" s="142" t="s">
        <v>123</v>
      </c>
      <c r="B33" s="118">
        <v>0</v>
      </c>
      <c r="C33" s="120"/>
      <c r="D33" s="118">
        <v>0</v>
      </c>
      <c r="E33" s="120"/>
      <c r="F33" s="118">
        <v>0</v>
      </c>
      <c r="G33" s="21"/>
      <c r="H33" s="118">
        <v>0</v>
      </c>
      <c r="I33" s="32"/>
      <c r="J33" s="118">
        <v>0</v>
      </c>
      <c r="K33" s="32"/>
      <c r="L33" s="124">
        <f>'PL_One Statement- 1 steps'!D50-W33</f>
        <v>-494</v>
      </c>
      <c r="M33" s="32"/>
      <c r="N33" s="15"/>
      <c r="O33" s="124">
        <f>'PL_One Statement- 1 steps'!D52+'PL_One Statement- 1 steps'!D54</f>
        <v>54646</v>
      </c>
      <c r="P33" s="32"/>
      <c r="Q33" s="118">
        <v>0</v>
      </c>
      <c r="R33" s="32"/>
      <c r="S33" s="124">
        <f>SUM(L33:Q33)</f>
        <v>54152</v>
      </c>
      <c r="T33" s="33"/>
      <c r="U33" s="124">
        <f>SUM(J33,S33)</f>
        <v>54152</v>
      </c>
      <c r="V33" s="32"/>
      <c r="W33" s="15">
        <v>2</v>
      </c>
      <c r="X33" s="32"/>
      <c r="Y33" s="124">
        <f>SUM(W33:X33,U33)</f>
        <v>54154</v>
      </c>
      <c r="Z33" s="13"/>
    </row>
    <row r="34" spans="1:27" ht="22">
      <c r="A34" s="140" t="s">
        <v>120</v>
      </c>
      <c r="B34" s="42">
        <f>SUM(B32:B33)</f>
        <v>0</v>
      </c>
      <c r="C34" s="32"/>
      <c r="D34" s="42">
        <f>SUM(D32:D33)</f>
        <v>0</v>
      </c>
      <c r="E34" s="32"/>
      <c r="F34" s="42">
        <f>SUM(F32:F33)</f>
        <v>0</v>
      </c>
      <c r="G34" s="32"/>
      <c r="H34" s="42">
        <f>SUM(H32:H33)</f>
        <v>0</v>
      </c>
      <c r="I34" s="32"/>
      <c r="J34" s="125">
        <f>SUM(J32:J33)</f>
        <v>676870</v>
      </c>
      <c r="K34" s="32"/>
      <c r="L34" s="125">
        <f>SUM(L32:L33)</f>
        <v>-494</v>
      </c>
      <c r="M34" s="32"/>
      <c r="N34" s="32"/>
      <c r="O34" s="125">
        <f>SUM(O32:O33)</f>
        <v>54646</v>
      </c>
      <c r="P34" s="32"/>
      <c r="Q34" s="125">
        <f>SUM(Q32:Q33)</f>
        <v>0</v>
      </c>
      <c r="R34" s="32"/>
      <c r="S34" s="125">
        <f>SUM(S32:S33)</f>
        <v>54152</v>
      </c>
      <c r="T34" s="33"/>
      <c r="U34" s="125">
        <f>SUM(U32:U33)</f>
        <v>731022</v>
      </c>
      <c r="V34" s="32"/>
      <c r="W34" s="125">
        <f>SUM(W32:W33)</f>
        <v>-26</v>
      </c>
      <c r="X34" s="32"/>
      <c r="Y34" s="125">
        <f>SUM(Y32:Y33)</f>
        <v>730996</v>
      </c>
      <c r="Z34" s="13"/>
    </row>
    <row r="35" spans="1:27" ht="22">
      <c r="A35" s="14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40"/>
      <c r="U35" s="20"/>
      <c r="V35" s="20"/>
      <c r="W35" s="20"/>
      <c r="X35" s="20"/>
      <c r="Y35" s="20"/>
      <c r="Z35" s="13"/>
    </row>
    <row r="36" spans="1:27" ht="22.5" thickBot="1">
      <c r="A36" s="140" t="s">
        <v>166</v>
      </c>
      <c r="B36" s="38">
        <f>B29+B34</f>
        <v>3000000</v>
      </c>
      <c r="C36" s="32"/>
      <c r="D36" s="38">
        <f>D29+D34</f>
        <v>18394890</v>
      </c>
      <c r="E36" s="32"/>
      <c r="F36" s="38">
        <f>F29+F34</f>
        <v>300000</v>
      </c>
      <c r="G36" s="32"/>
      <c r="H36" s="38">
        <f>H29+H34</f>
        <v>44</v>
      </c>
      <c r="I36" s="32"/>
      <c r="J36" s="38">
        <f>J29+J34</f>
        <v>3673271</v>
      </c>
      <c r="K36" s="32"/>
      <c r="L36" s="38">
        <f>L29+L34</f>
        <v>-25219</v>
      </c>
      <c r="M36" s="32"/>
      <c r="N36" s="32"/>
      <c r="O36" s="38">
        <f>O29+O34</f>
        <v>-57191</v>
      </c>
      <c r="P36" s="32"/>
      <c r="Q36" s="38">
        <f>Q29+Q34</f>
        <v>-416352</v>
      </c>
      <c r="R36" s="32"/>
      <c r="S36" s="38">
        <f>S29+S34</f>
        <v>-498762</v>
      </c>
      <c r="T36" s="34"/>
      <c r="U36" s="38">
        <f>U29+U34</f>
        <v>24869443</v>
      </c>
      <c r="V36" s="32"/>
      <c r="W36" s="38">
        <f>W29+W34</f>
        <v>419</v>
      </c>
      <c r="X36" s="32"/>
      <c r="Y36" s="38">
        <f>Y29+Y34</f>
        <v>24869862</v>
      </c>
      <c r="Z36" s="13"/>
      <c r="AA36" s="28"/>
    </row>
    <row r="37" spans="1:27" ht="21" thickTop="1">
      <c r="A37" s="2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U37" s="13"/>
      <c r="V37" s="13"/>
      <c r="W37" s="13"/>
      <c r="X37" s="13"/>
      <c r="Y37" s="88"/>
      <c r="Z37" s="13"/>
    </row>
    <row r="38" spans="1:27" ht="20.5">
      <c r="A38" s="2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U38" s="13"/>
      <c r="V38" s="13"/>
      <c r="W38" s="13"/>
      <c r="X38" s="13"/>
      <c r="Y38" s="13"/>
      <c r="Z38" s="13"/>
    </row>
    <row r="39" spans="1:27" ht="20.5">
      <c r="A39" s="2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U39" s="13"/>
      <c r="V39" s="13"/>
      <c r="W39" s="13"/>
      <c r="X39" s="13"/>
      <c r="Y39" s="13"/>
      <c r="Z39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D3"/>
    <mergeCell ref="B12:Y12"/>
    <mergeCell ref="F5:J5"/>
    <mergeCell ref="F7:H7"/>
    <mergeCell ref="F6:H6"/>
    <mergeCell ref="L5:S5"/>
    <mergeCell ref="B4:Y4"/>
  </mergeCells>
  <phoneticPr fontId="0" type="noConversion"/>
  <pageMargins left="0.83" right="0.4" top="0.48" bottom="0.24" header="0.5" footer="0.19"/>
  <pageSetup paperSize="9" scale="76" firstPageNumber="8" fitToHeight="0" orientation="landscape" useFirstPageNumber="1" r:id="rId2"/>
  <headerFooter>
    <oddFooter>&amp;L หมายเหตุประกอบงบการเงินแบบย่อเป็นส่วนหนึ่งของงบการเงินระหว่างกาลนี้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6" tint="0.59999389629810485"/>
  </sheetPr>
  <dimension ref="A1:R39"/>
  <sheetViews>
    <sheetView view="pageBreakPreview" topLeftCell="A9" zoomScale="55" zoomScaleNormal="55" zoomScaleSheetLayoutView="55" workbookViewId="0">
      <selection activeCell="A22" sqref="A22"/>
    </sheetView>
  </sheetViews>
  <sheetFormatPr defaultColWidth="9.09765625" defaultRowHeight="23.25" customHeight="1"/>
  <cols>
    <col min="1" max="1" width="50.296875" style="41" customWidth="1"/>
    <col min="2" max="2" width="14.8984375" customWidth="1"/>
    <col min="3" max="3" width="1.09765625" customWidth="1"/>
    <col min="4" max="4" width="12.69921875" customWidth="1"/>
    <col min="5" max="5" width="1.09765625" customWidth="1"/>
    <col min="6" max="6" width="15.59765625" customWidth="1"/>
    <col min="7" max="7" width="1.09765625" customWidth="1"/>
    <col min="8" max="8" width="13.69921875" customWidth="1"/>
    <col min="9" max="9" width="1.09765625" customWidth="1"/>
    <col min="10" max="10" width="14.3984375" customWidth="1"/>
    <col min="11" max="11" width="1.09765625" customWidth="1"/>
    <col min="12" max="12" width="14.59765625" customWidth="1"/>
    <col min="13" max="13" width="1.09765625" customWidth="1"/>
    <col min="14" max="14" width="17.8984375" customWidth="1"/>
    <col min="15" max="15" width="2" customWidth="1"/>
    <col min="16" max="16" width="16.09765625" customWidth="1"/>
    <col min="17" max="17" width="1.3984375" customWidth="1"/>
  </cols>
  <sheetData>
    <row r="1" spans="1:18" s="90" customFormat="1" ht="21" customHeight="1">
      <c r="A1" s="3" t="str">
        <f>'SCE-ConsolFS'!$A$1</f>
        <v xml:space="preserve">บริษัท ไอ-เทล คอร์ปอเรชั่น จำกัด (มหาชน) และบริษัทย่อย </v>
      </c>
    </row>
    <row r="2" spans="1:18" s="90" customFormat="1" ht="23">
      <c r="A2" s="3" t="s">
        <v>85</v>
      </c>
    </row>
    <row r="3" spans="1:18" ht="12" customHeight="1">
      <c r="A3" s="160"/>
      <c r="B3" s="160"/>
      <c r="C3" s="160"/>
      <c r="D3" s="160"/>
    </row>
    <row r="4" spans="1:18" ht="19" customHeight="1">
      <c r="B4" s="150" t="s">
        <v>3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2"/>
    </row>
    <row r="5" spans="1:18" ht="22" customHeight="1">
      <c r="C5" s="44"/>
      <c r="D5" s="43"/>
      <c r="E5" s="43"/>
      <c r="F5" s="161" t="s">
        <v>49</v>
      </c>
      <c r="G5" s="161"/>
      <c r="H5" s="161"/>
      <c r="I5" s="161"/>
      <c r="J5" s="161"/>
      <c r="L5" s="161" t="s">
        <v>52</v>
      </c>
      <c r="M5" s="161"/>
      <c r="N5" s="161"/>
      <c r="O5" s="44"/>
      <c r="P5" s="44"/>
      <c r="Q5" s="44"/>
      <c r="R5" s="44"/>
    </row>
    <row r="6" spans="1:18" ht="22.5" customHeight="1">
      <c r="C6" s="44"/>
      <c r="D6" s="43"/>
      <c r="E6" s="43"/>
      <c r="F6" s="161" t="s">
        <v>86</v>
      </c>
      <c r="G6" s="161"/>
      <c r="H6" s="161"/>
      <c r="I6" s="43"/>
      <c r="J6" s="43"/>
      <c r="L6" s="43"/>
      <c r="O6" s="44"/>
      <c r="Q6" s="44"/>
      <c r="R6" s="44"/>
    </row>
    <row r="7" spans="1:18" ht="20.5" customHeight="1">
      <c r="B7" s="43" t="s">
        <v>91</v>
      </c>
      <c r="D7" s="43"/>
      <c r="E7" s="43"/>
      <c r="F7" s="43" t="s">
        <v>92</v>
      </c>
      <c r="G7" s="43"/>
      <c r="H7" s="43"/>
      <c r="J7" s="43"/>
      <c r="K7" s="43"/>
      <c r="L7" s="43" t="s">
        <v>101</v>
      </c>
      <c r="M7" s="43"/>
      <c r="N7" s="43" t="s">
        <v>87</v>
      </c>
      <c r="P7" s="43" t="s">
        <v>87</v>
      </c>
      <c r="Q7" s="44"/>
      <c r="R7" s="44"/>
    </row>
    <row r="8" spans="1:18" ht="21.5">
      <c r="B8" s="43" t="s">
        <v>96</v>
      </c>
      <c r="D8" s="43" t="s">
        <v>97</v>
      </c>
      <c r="E8" s="43"/>
      <c r="F8" s="43" t="s">
        <v>98</v>
      </c>
      <c r="G8" s="43"/>
      <c r="H8" s="43" t="s">
        <v>92</v>
      </c>
      <c r="I8" s="43"/>
      <c r="J8" s="43" t="s">
        <v>99</v>
      </c>
      <c r="K8" s="43"/>
      <c r="L8" s="43" t="s">
        <v>124</v>
      </c>
      <c r="M8" s="43"/>
      <c r="N8" s="43" t="s">
        <v>125</v>
      </c>
      <c r="P8" s="43" t="s">
        <v>103</v>
      </c>
      <c r="Q8" s="43"/>
      <c r="R8" s="43"/>
    </row>
    <row r="9" spans="1:18" ht="19.5" customHeight="1">
      <c r="B9" s="43" t="s">
        <v>105</v>
      </c>
      <c r="D9" s="59" t="s">
        <v>106</v>
      </c>
      <c r="E9" s="43"/>
      <c r="F9" s="43" t="s">
        <v>107</v>
      </c>
      <c r="G9" s="43"/>
      <c r="H9" s="43" t="s">
        <v>126</v>
      </c>
      <c r="I9" s="43"/>
      <c r="J9" s="43" t="s">
        <v>109</v>
      </c>
      <c r="K9" s="43"/>
      <c r="L9" s="43" t="s">
        <v>127</v>
      </c>
      <c r="M9" s="43"/>
      <c r="N9" s="43" t="s">
        <v>128</v>
      </c>
      <c r="P9" s="43" t="s">
        <v>113</v>
      </c>
      <c r="Q9" s="43"/>
      <c r="R9" s="43"/>
    </row>
    <row r="10" spans="1:18" ht="21.5">
      <c r="A10"/>
      <c r="B10" s="149" t="s">
        <v>8</v>
      </c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60"/>
      <c r="R10" s="43"/>
    </row>
    <row r="11" spans="1:18" ht="21.65" customHeight="1">
      <c r="A11" s="140" t="str">
        <f>'SCE-ConsolFS'!$A$13</f>
        <v>สำหรับงวดสามเดือนสิ้นสุดวันที่ 31 มีนาคม 2567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60"/>
      <c r="R11" s="43"/>
    </row>
    <row r="12" spans="1:18" s="2" customFormat="1" ht="21.65" customHeight="1">
      <c r="A12" s="140" t="str">
        <f>'SCE-ConsolFS'!$A$14</f>
        <v>ยอดคงเหลือ ณ วันที่ 1 มกราคม 2567</v>
      </c>
      <c r="B12" s="61">
        <v>3000000</v>
      </c>
      <c r="C12" s="61"/>
      <c r="D12" s="61">
        <v>18394890</v>
      </c>
      <c r="E12" s="61"/>
      <c r="F12" s="61">
        <v>300000</v>
      </c>
      <c r="G12" s="61"/>
      <c r="H12" s="61">
        <v>44</v>
      </c>
      <c r="I12" s="61"/>
      <c r="J12" s="61">
        <v>1316515</v>
      </c>
      <c r="K12" s="61"/>
      <c r="L12" s="61">
        <v>195113</v>
      </c>
      <c r="M12" s="58"/>
      <c r="N12" s="61">
        <f>SUM(L12)</f>
        <v>195113</v>
      </c>
      <c r="O12" s="61"/>
      <c r="P12" s="58">
        <f>SUM(N12,B12:J12)</f>
        <v>23206562</v>
      </c>
      <c r="Q12" s="58"/>
    </row>
    <row r="13" spans="1:18" s="2" customFormat="1" ht="22">
      <c r="A13" s="140"/>
      <c r="B13" s="61"/>
      <c r="C13" s="61"/>
      <c r="D13" s="61"/>
      <c r="E13" s="61"/>
      <c r="F13" s="61"/>
      <c r="G13" s="73"/>
      <c r="H13" s="61"/>
      <c r="I13" s="61"/>
      <c r="J13" s="61"/>
      <c r="K13" s="61"/>
      <c r="L13" s="61"/>
      <c r="M13" s="58"/>
      <c r="N13" s="61"/>
      <c r="O13" s="61"/>
      <c r="P13" s="58"/>
      <c r="Q13" s="58"/>
    </row>
    <row r="14" spans="1:18" ht="21.65" customHeight="1">
      <c r="A14" s="140" t="s">
        <v>118</v>
      </c>
      <c r="Q14" s="62"/>
    </row>
    <row r="15" spans="1:18" ht="21.65" customHeight="1">
      <c r="A15" s="142" t="s">
        <v>69</v>
      </c>
      <c r="B15" s="63">
        <v>0</v>
      </c>
      <c r="C15" s="64"/>
      <c r="D15" s="63">
        <v>0</v>
      </c>
      <c r="E15" s="64"/>
      <c r="F15" s="63">
        <v>0</v>
      </c>
      <c r="G15" s="65"/>
      <c r="H15" s="63">
        <v>0</v>
      </c>
      <c r="I15" s="64"/>
      <c r="J15" s="64">
        <v>897277</v>
      </c>
      <c r="K15" s="64"/>
      <c r="L15" s="63">
        <v>0</v>
      </c>
      <c r="M15" s="62"/>
      <c r="N15" s="63">
        <f t="shared" ref="N15:N16" si="0">SUM(L15)</f>
        <v>0</v>
      </c>
      <c r="O15" s="64"/>
      <c r="P15" s="62">
        <f t="shared" ref="P15:P16" si="1">SUM(N15,B15:J15)</f>
        <v>897277</v>
      </c>
      <c r="Q15" s="62"/>
    </row>
    <row r="16" spans="1:18" ht="21.65" customHeight="1">
      <c r="A16" s="142" t="s">
        <v>119</v>
      </c>
      <c r="B16" s="66">
        <v>0</v>
      </c>
      <c r="C16" s="64"/>
      <c r="D16" s="66">
        <v>0</v>
      </c>
      <c r="E16" s="64"/>
      <c r="F16" s="66">
        <v>0</v>
      </c>
      <c r="G16" s="65"/>
      <c r="H16" s="66">
        <v>0</v>
      </c>
      <c r="I16" s="64"/>
      <c r="J16" s="66">
        <v>0</v>
      </c>
      <c r="K16" s="64"/>
      <c r="L16" s="67">
        <v>-369394</v>
      </c>
      <c r="M16" s="62"/>
      <c r="N16" s="67">
        <f t="shared" si="0"/>
        <v>-369394</v>
      </c>
      <c r="O16" s="64"/>
      <c r="P16" s="68">
        <f t="shared" si="1"/>
        <v>-369394</v>
      </c>
      <c r="Q16" s="62"/>
    </row>
    <row r="17" spans="1:18" ht="21.65" customHeight="1">
      <c r="A17" s="140" t="s">
        <v>120</v>
      </c>
      <c r="B17" s="69">
        <f>SUM(B15:B16)</f>
        <v>0</v>
      </c>
      <c r="C17" s="64"/>
      <c r="D17" s="69">
        <f>SUM(D15:D16)</f>
        <v>0</v>
      </c>
      <c r="E17" s="64"/>
      <c r="F17" s="69">
        <f>SUM(F15:F16)</f>
        <v>0</v>
      </c>
      <c r="G17" s="64"/>
      <c r="H17" s="69">
        <f>SUM(H15:H16)</f>
        <v>0</v>
      </c>
      <c r="I17" s="64"/>
      <c r="J17" s="42">
        <f>SUM(J15:J16)</f>
        <v>897277</v>
      </c>
      <c r="K17" s="64"/>
      <c r="L17" s="70">
        <f>SUM(L15:L16)</f>
        <v>-369394</v>
      </c>
      <c r="M17" s="62"/>
      <c r="N17" s="71">
        <f>SUM(N15:N16)</f>
        <v>-369394</v>
      </c>
      <c r="O17" s="64"/>
      <c r="P17" s="72">
        <f>SUM(P15:P16)</f>
        <v>527883</v>
      </c>
      <c r="Q17" s="62"/>
    </row>
    <row r="18" spans="1:18" ht="22">
      <c r="A18" s="140"/>
      <c r="B18" s="73"/>
      <c r="C18" s="65"/>
      <c r="D18" s="73"/>
      <c r="E18" s="65"/>
      <c r="F18" s="73"/>
      <c r="G18" s="65"/>
      <c r="H18" s="73"/>
      <c r="I18" s="65"/>
      <c r="J18" s="73"/>
      <c r="K18" s="65"/>
      <c r="L18" s="73"/>
      <c r="M18" s="62"/>
      <c r="N18" s="74"/>
      <c r="O18" s="65"/>
      <c r="P18" s="58"/>
      <c r="Q18" s="62"/>
    </row>
    <row r="19" spans="1:18" ht="21.65" customHeight="1" thickBot="1">
      <c r="A19" s="140" t="str">
        <f>'SCE-ConsolFS'!$A$26</f>
        <v>ยอดคงเหลือ ณ วันที่ 31 มีนาคม 2567</v>
      </c>
      <c r="B19" s="75">
        <f>B12+B17</f>
        <v>3000000</v>
      </c>
      <c r="C19" s="64"/>
      <c r="D19" s="75">
        <f>D12+D17</f>
        <v>18394890</v>
      </c>
      <c r="E19" s="64"/>
      <c r="F19" s="75">
        <f>F12+F17</f>
        <v>300000</v>
      </c>
      <c r="G19" s="64"/>
      <c r="H19" s="75">
        <f>H12+H17</f>
        <v>44</v>
      </c>
      <c r="I19" s="64"/>
      <c r="J19" s="75">
        <f>J12+J17</f>
        <v>2213792</v>
      </c>
      <c r="K19" s="64"/>
      <c r="L19" s="75">
        <f>L12+L17</f>
        <v>-174281</v>
      </c>
      <c r="M19" s="62"/>
      <c r="N19" s="75">
        <f>N12+N17</f>
        <v>-174281</v>
      </c>
      <c r="O19" s="64"/>
      <c r="P19" s="75">
        <f>P12+P17</f>
        <v>23734445</v>
      </c>
      <c r="Q19" s="62"/>
    </row>
    <row r="20" spans="1:18" s="2" customFormat="1" ht="22.5" thickTop="1">
      <c r="A20" s="140" t="s">
        <v>171</v>
      </c>
      <c r="B20" s="73"/>
      <c r="C20" s="73"/>
      <c r="D20" s="73"/>
      <c r="E20" s="62"/>
      <c r="F20" s="73"/>
      <c r="G20" s="73"/>
      <c r="H20" s="73"/>
      <c r="I20" s="73"/>
      <c r="J20" s="73"/>
      <c r="K20" s="73"/>
      <c r="L20" s="73"/>
      <c r="M20" s="73"/>
      <c r="O20" s="73"/>
      <c r="P20" s="73"/>
      <c r="Q20" s="58"/>
    </row>
    <row r="21" spans="1:18" ht="21.65" customHeight="1">
      <c r="A21" s="140" t="str">
        <f>'SCE-ConsolFS'!$A$28</f>
        <v>สำหรับงวดสามเดือนสิ้นสุดวันที่ 31 มีนาคม 2568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60"/>
      <c r="R21" s="43"/>
    </row>
    <row r="22" spans="1:18" s="2" customFormat="1" ht="21.65" customHeight="1">
      <c r="A22" s="140" t="str">
        <f>'SCE-ConsolFS'!$A$29</f>
        <v>ยอดคงเหลือ ณ วันที่ 1 มกราคม 2568</v>
      </c>
      <c r="B22" s="73">
        <v>3000000</v>
      </c>
      <c r="C22" s="61"/>
      <c r="D22" s="73">
        <v>18394890</v>
      </c>
      <c r="E22" s="61"/>
      <c r="F22" s="73">
        <v>300000</v>
      </c>
      <c r="G22" s="73"/>
      <c r="H22" s="73">
        <v>44</v>
      </c>
      <c r="I22" s="61"/>
      <c r="J22" s="73">
        <v>2616979</v>
      </c>
      <c r="K22" s="61"/>
      <c r="L22" s="73">
        <v>-94854</v>
      </c>
      <c r="M22" s="58"/>
      <c r="N22" s="73">
        <f>L22</f>
        <v>-94854</v>
      </c>
      <c r="O22" s="61"/>
      <c r="P22" s="73">
        <f>SUM(N22,B22:J22)</f>
        <v>24217059</v>
      </c>
      <c r="Q22" s="58"/>
    </row>
    <row r="23" spans="1:18" s="2" customFormat="1" ht="22">
      <c r="A23" s="140"/>
      <c r="B23" s="73"/>
      <c r="C23" s="61"/>
      <c r="D23" s="73"/>
      <c r="E23" s="61"/>
      <c r="F23" s="73"/>
      <c r="G23" s="73"/>
      <c r="H23" s="73"/>
      <c r="I23" s="61"/>
      <c r="J23" s="61"/>
      <c r="K23" s="61"/>
      <c r="L23" s="61"/>
      <c r="M23" s="58"/>
      <c r="N23" s="61"/>
      <c r="O23" s="61"/>
      <c r="P23" s="61"/>
      <c r="Q23" s="58"/>
    </row>
    <row r="24" spans="1:18" s="2" customFormat="1" ht="21.65" customHeight="1">
      <c r="A24" s="140" t="s">
        <v>176</v>
      </c>
      <c r="B24" s="73"/>
      <c r="C24" s="61"/>
      <c r="D24" s="73"/>
      <c r="E24" s="61"/>
      <c r="F24" s="73"/>
      <c r="G24" s="73"/>
      <c r="H24" s="73"/>
      <c r="I24" s="61"/>
      <c r="J24" s="61"/>
      <c r="K24" s="61"/>
      <c r="L24" s="61"/>
      <c r="M24" s="58"/>
      <c r="N24" s="61"/>
      <c r="O24" s="61"/>
      <c r="P24" s="61"/>
      <c r="Q24" s="58"/>
    </row>
    <row r="25" spans="1:18" ht="21.65" customHeight="1">
      <c r="A25" s="142" t="s">
        <v>69</v>
      </c>
      <c r="B25" s="118">
        <v>0</v>
      </c>
      <c r="C25" s="64"/>
      <c r="D25" s="118">
        <v>0</v>
      </c>
      <c r="E25" s="64"/>
      <c r="F25" s="118">
        <v>0</v>
      </c>
      <c r="G25" s="65"/>
      <c r="H25" s="118">
        <v>0</v>
      </c>
      <c r="I25" s="64"/>
      <c r="J25" s="63">
        <f>'PL_One Statement- 1 steps'!H27</f>
        <v>687813</v>
      </c>
      <c r="K25" s="64"/>
      <c r="L25" s="63">
        <v>0</v>
      </c>
      <c r="M25" s="62"/>
      <c r="N25" s="63">
        <f>SUM(L25:M25)</f>
        <v>0</v>
      </c>
      <c r="O25" s="64"/>
      <c r="P25" s="63">
        <f>SUM(J25,N25)</f>
        <v>687813</v>
      </c>
      <c r="Q25" s="62"/>
    </row>
    <row r="26" spans="1:18" ht="21.65" customHeight="1">
      <c r="A26" s="142" t="s">
        <v>174</v>
      </c>
      <c r="B26" s="118">
        <v>0</v>
      </c>
      <c r="C26" s="64"/>
      <c r="D26" s="118">
        <v>0</v>
      </c>
      <c r="E26" s="64"/>
      <c r="F26" s="118">
        <v>0</v>
      </c>
      <c r="G26" s="65"/>
      <c r="H26" s="118">
        <v>0</v>
      </c>
      <c r="I26" s="64"/>
      <c r="J26" s="66">
        <v>0</v>
      </c>
      <c r="K26" s="64"/>
      <c r="L26" s="63">
        <f>SUM('PL_One Statement- 1 steps'!H52:H54)</f>
        <v>48731</v>
      </c>
      <c r="M26" s="62"/>
      <c r="N26" s="66">
        <f>SUM(L26:M26)</f>
        <v>48731</v>
      </c>
      <c r="O26" s="64"/>
      <c r="P26" s="63">
        <f>SUM(J26,N26)</f>
        <v>48731</v>
      </c>
      <c r="Q26" s="62"/>
    </row>
    <row r="27" spans="1:18" ht="21.65" customHeight="1">
      <c r="A27" s="140" t="s">
        <v>177</v>
      </c>
      <c r="B27" s="42">
        <f>SUM(B25:B26)</f>
        <v>0</v>
      </c>
      <c r="C27" s="61"/>
      <c r="D27" s="42">
        <f>SUM(D25:D26)</f>
        <v>0</v>
      </c>
      <c r="E27" s="61"/>
      <c r="F27" s="42">
        <f>SUM(F25:F26)</f>
        <v>0</v>
      </c>
      <c r="G27" s="61"/>
      <c r="H27" s="42">
        <f>SUM(H25:H26)</f>
        <v>0</v>
      </c>
      <c r="I27" s="61"/>
      <c r="J27" s="42">
        <f>SUM(J25:J26)</f>
        <v>687813</v>
      </c>
      <c r="K27" s="61"/>
      <c r="L27" s="42">
        <f>SUM(L25:L26)</f>
        <v>48731</v>
      </c>
      <c r="M27" s="58"/>
      <c r="N27" s="42">
        <f>SUM(N25:N26)</f>
        <v>48731</v>
      </c>
      <c r="O27" s="61"/>
      <c r="P27" s="42">
        <f>SUM(P25:P26)</f>
        <v>736544</v>
      </c>
      <c r="Q27" s="62"/>
    </row>
    <row r="28" spans="1:18" ht="22">
      <c r="A28" s="140"/>
      <c r="B28" s="73"/>
      <c r="C28" s="64"/>
      <c r="D28" s="73"/>
      <c r="E28" s="64"/>
      <c r="F28" s="73"/>
      <c r="G28" s="64"/>
      <c r="H28" s="73"/>
      <c r="I28" s="64"/>
      <c r="J28" s="73"/>
      <c r="K28" s="64"/>
      <c r="L28" s="73"/>
      <c r="M28" s="62"/>
      <c r="N28" s="58"/>
      <c r="O28" s="64"/>
      <c r="P28" s="73"/>
      <c r="Q28" s="62"/>
    </row>
    <row r="29" spans="1:18" ht="21.65" customHeight="1" thickBot="1">
      <c r="A29" s="140" t="str">
        <f>'SCE-ConsolFS'!$A$36</f>
        <v>ยอดคงเหลือ ณ วันที่ 31 มีนาคม 2568</v>
      </c>
      <c r="B29" s="75">
        <f>B22+B27</f>
        <v>3000000</v>
      </c>
      <c r="C29" s="64"/>
      <c r="D29" s="75">
        <f>D22+D27</f>
        <v>18394890</v>
      </c>
      <c r="E29" s="64"/>
      <c r="F29" s="75">
        <f>F22+F27</f>
        <v>300000</v>
      </c>
      <c r="G29" s="64"/>
      <c r="H29" s="75">
        <f>H22+H27</f>
        <v>44</v>
      </c>
      <c r="I29" s="64"/>
      <c r="J29" s="75">
        <f>J22+J27</f>
        <v>3304792</v>
      </c>
      <c r="K29" s="64"/>
      <c r="L29" s="75">
        <f>L22+L27</f>
        <v>-46123</v>
      </c>
      <c r="M29" s="62"/>
      <c r="N29" s="75">
        <f>N22+N27</f>
        <v>-46123</v>
      </c>
      <c r="O29" s="64"/>
      <c r="P29" s="75">
        <f>P22+P27</f>
        <v>24953603</v>
      </c>
      <c r="Q29" s="62"/>
      <c r="R29" s="89"/>
    </row>
    <row r="30" spans="1:18" s="2" customFormat="1" ht="22.5" thickTop="1">
      <c r="A30" s="8"/>
      <c r="B30" s="73"/>
      <c r="C30" s="73"/>
      <c r="D30" s="73"/>
      <c r="E30" s="62"/>
      <c r="F30" s="73"/>
      <c r="G30" s="73"/>
      <c r="H30" s="73"/>
      <c r="I30" s="73"/>
      <c r="J30" s="73"/>
      <c r="K30" s="73"/>
      <c r="L30" s="73"/>
      <c r="M30" s="73"/>
      <c r="O30" s="73"/>
      <c r="P30" s="73"/>
      <c r="Q30" s="58"/>
    </row>
    <row r="31" spans="1:18" ht="23.25" customHeight="1">
      <c r="B31" s="47"/>
      <c r="D31" s="89"/>
      <c r="F31" s="89"/>
      <c r="H31" s="89"/>
      <c r="J31" s="89"/>
      <c r="L31" s="89"/>
      <c r="P31" s="89"/>
    </row>
    <row r="38" spans="2:18" s="41" customFormat="1" ht="23.25" customHeight="1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2:18" s="41" customFormat="1" ht="23.25" customHeight="1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mergeCells count="6">
    <mergeCell ref="A3:D3"/>
    <mergeCell ref="B4:P4"/>
    <mergeCell ref="F5:J5"/>
    <mergeCell ref="L5:N5"/>
    <mergeCell ref="B10:P10"/>
    <mergeCell ref="F6:H6"/>
  </mergeCells>
  <pageMargins left="0.8" right="0.73" top="0.48" bottom="0.17" header="0.5" footer="0.17"/>
  <pageSetup paperSize="9" scale="83" firstPageNumber="9" fitToHeight="0" orientation="landscape" useFirstPageNumber="1" r:id="rId1"/>
  <headerFooter alignWithMargins="0">
    <oddFooter xml:space="preserve">&amp;L&amp;14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L35"/>
  <sheetViews>
    <sheetView view="pageBreakPreview" zoomScale="55" zoomScaleNormal="85" zoomScaleSheetLayoutView="55" workbookViewId="0"/>
  </sheetViews>
  <sheetFormatPr defaultColWidth="35" defaultRowHeight="23.25" customHeight="1"/>
  <cols>
    <col min="1" max="1" width="63.296875" style="1" customWidth="1"/>
    <col min="2" max="2" width="9.09765625" style="6" customWidth="1"/>
    <col min="3" max="3" width="1" style="6" customWidth="1"/>
    <col min="4" max="4" width="12.8984375" style="26" customWidth="1"/>
    <col min="5" max="5" width="1" style="6" customWidth="1"/>
    <col min="6" max="6" width="12.8984375" style="6" customWidth="1"/>
    <col min="7" max="7" width="1" style="6" customWidth="1"/>
    <col min="8" max="8" width="12.8984375" style="6" customWidth="1"/>
    <col min="9" max="9" width="1" style="6" customWidth="1"/>
    <col min="10" max="10" width="12.8984375" style="6" customWidth="1"/>
    <col min="11" max="11" width="7.09765625" style="1" customWidth="1"/>
    <col min="12" max="16384" width="35" style="1"/>
  </cols>
  <sheetData>
    <row r="1" spans="1:10" ht="23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6"/>
    </row>
    <row r="2" spans="1:10" ht="22" customHeight="1">
      <c r="A2" s="9" t="s">
        <v>129</v>
      </c>
      <c r="J2" s="26"/>
    </row>
    <row r="3" spans="1:10" ht="22" customHeight="1">
      <c r="A3" s="6"/>
      <c r="B3" s="12"/>
      <c r="C3" s="12"/>
      <c r="D3" s="159" t="s">
        <v>2</v>
      </c>
      <c r="E3" s="159"/>
      <c r="F3" s="159"/>
      <c r="G3" s="7"/>
      <c r="H3" s="159" t="s">
        <v>3</v>
      </c>
      <c r="I3" s="159"/>
      <c r="J3" s="159"/>
    </row>
    <row r="4" spans="1:10" ht="21.75" customHeight="1">
      <c r="A4" s="6"/>
      <c r="B4" s="12"/>
      <c r="C4" s="12"/>
      <c r="D4" s="162" t="s">
        <v>58</v>
      </c>
      <c r="E4" s="162"/>
      <c r="F4" s="162"/>
      <c r="G4" s="7"/>
      <c r="H4" s="162" t="s">
        <v>58</v>
      </c>
      <c r="I4" s="162"/>
      <c r="J4" s="162"/>
    </row>
    <row r="5" spans="1:10" ht="21.5">
      <c r="A5" s="6"/>
      <c r="B5" s="12"/>
      <c r="C5" s="12"/>
      <c r="D5" s="162" t="s">
        <v>167</v>
      </c>
      <c r="E5" s="162"/>
      <c r="F5" s="162"/>
      <c r="G5" s="7"/>
      <c r="H5" s="162" t="s">
        <v>167</v>
      </c>
      <c r="I5" s="162"/>
      <c r="J5" s="162"/>
    </row>
    <row r="6" spans="1:10" ht="22" customHeight="1">
      <c r="A6" s="6"/>
      <c r="B6" s="22" t="s">
        <v>6</v>
      </c>
      <c r="C6" s="22"/>
      <c r="D6" s="12">
        <v>2568</v>
      </c>
      <c r="E6" s="12"/>
      <c r="F6" s="12">
        <v>2567</v>
      </c>
      <c r="G6" s="12"/>
      <c r="H6" s="12">
        <v>2568</v>
      </c>
      <c r="I6" s="12"/>
      <c r="J6" s="12">
        <v>2567</v>
      </c>
    </row>
    <row r="7" spans="1:10" ht="22" customHeight="1">
      <c r="A7" s="6"/>
      <c r="B7" s="12"/>
      <c r="C7" s="12"/>
      <c r="D7" s="155" t="s">
        <v>8</v>
      </c>
      <c r="E7" s="155"/>
      <c r="F7" s="155"/>
      <c r="G7" s="155"/>
      <c r="H7" s="155"/>
      <c r="I7" s="155"/>
      <c r="J7" s="155"/>
    </row>
    <row r="8" spans="1:10" ht="22" customHeight="1">
      <c r="A8" s="11" t="s">
        <v>130</v>
      </c>
      <c r="B8" s="22">
        <v>17</v>
      </c>
      <c r="C8" s="12"/>
      <c r="D8" s="126">
        <v>1112222</v>
      </c>
      <c r="E8" s="25"/>
      <c r="F8" s="126">
        <v>993670</v>
      </c>
      <c r="G8" s="25"/>
      <c r="H8" s="127">
        <v>779649</v>
      </c>
      <c r="I8" s="25"/>
      <c r="J8" s="127">
        <v>1163020</v>
      </c>
    </row>
    <row r="9" spans="1:10" ht="21.5">
      <c r="A9" s="27"/>
      <c r="B9" s="12"/>
      <c r="C9" s="12"/>
      <c r="D9" s="22"/>
      <c r="E9" s="22"/>
      <c r="F9" s="22"/>
      <c r="G9" s="22"/>
      <c r="H9" s="22"/>
      <c r="I9" s="22"/>
      <c r="J9" s="22"/>
    </row>
    <row r="10" spans="1:10" s="6" customFormat="1" ht="22" customHeight="1">
      <c r="A10" s="27" t="s">
        <v>131</v>
      </c>
      <c r="B10" s="12"/>
      <c r="C10" s="12"/>
      <c r="D10" s="35"/>
      <c r="E10" s="28"/>
      <c r="F10" s="35"/>
      <c r="G10" s="28"/>
      <c r="H10" s="28"/>
      <c r="I10" s="28"/>
      <c r="J10" s="28"/>
    </row>
    <row r="11" spans="1:10" s="6" customFormat="1" ht="22" customHeight="1">
      <c r="A11" s="92" t="s">
        <v>132</v>
      </c>
      <c r="B11" s="92"/>
      <c r="C11" s="92"/>
      <c r="D11" s="35">
        <v>-321241</v>
      </c>
      <c r="E11" s="28"/>
      <c r="F11" s="35">
        <v>-277076</v>
      </c>
      <c r="G11" s="28"/>
      <c r="H11" s="28">
        <v>-321241</v>
      </c>
      <c r="I11" s="28"/>
      <c r="J11" s="28">
        <v>-276998</v>
      </c>
    </row>
    <row r="12" spans="1:10" s="6" customFormat="1" ht="22" customHeight="1">
      <c r="A12" s="92" t="s">
        <v>133</v>
      </c>
      <c r="B12" s="92"/>
      <c r="C12" s="92"/>
      <c r="D12" s="35">
        <v>0</v>
      </c>
      <c r="E12" s="28"/>
      <c r="F12" s="35">
        <v>-329</v>
      </c>
      <c r="G12" s="28"/>
      <c r="H12" s="28">
        <v>0</v>
      </c>
      <c r="I12" s="28"/>
      <c r="J12" s="28">
        <v>-225</v>
      </c>
    </row>
    <row r="13" spans="1:10" s="6" customFormat="1" ht="22" customHeight="1">
      <c r="A13" s="92" t="s">
        <v>134</v>
      </c>
      <c r="B13" s="92"/>
      <c r="C13" s="92"/>
      <c r="D13" s="35">
        <v>1237</v>
      </c>
      <c r="E13" s="28"/>
      <c r="F13" s="35">
        <v>800</v>
      </c>
      <c r="G13" s="28"/>
      <c r="H13" s="28">
        <v>1237</v>
      </c>
      <c r="I13" s="28"/>
      <c r="J13" s="28">
        <v>800</v>
      </c>
    </row>
    <row r="14" spans="1:10" s="6" customFormat="1" ht="22" customHeight="1">
      <c r="A14" s="92" t="s">
        <v>135</v>
      </c>
      <c r="B14" s="22"/>
      <c r="C14" s="92"/>
      <c r="D14" s="35">
        <v>0</v>
      </c>
      <c r="E14" s="28"/>
      <c r="F14" s="35">
        <v>0</v>
      </c>
      <c r="G14" s="28"/>
      <c r="H14" s="28">
        <v>0</v>
      </c>
      <c r="I14" s="28"/>
      <c r="J14" s="28">
        <v>-48600</v>
      </c>
    </row>
    <row r="15" spans="1:10" s="6" customFormat="1" ht="22" customHeight="1">
      <c r="A15" s="92" t="s">
        <v>151</v>
      </c>
      <c r="B15" s="92"/>
      <c r="C15" s="92"/>
      <c r="D15" s="35">
        <v>-3106400</v>
      </c>
      <c r="E15" s="28"/>
      <c r="F15" s="35">
        <v>-4541038</v>
      </c>
      <c r="G15" s="28"/>
      <c r="H15" s="28">
        <v>-3106400</v>
      </c>
      <c r="I15" s="28"/>
      <c r="J15" s="28">
        <v>-4541038</v>
      </c>
    </row>
    <row r="16" spans="1:10" s="6" customFormat="1" ht="22" customHeight="1">
      <c r="A16" s="92" t="s">
        <v>169</v>
      </c>
      <c r="B16" s="92"/>
      <c r="C16" s="92"/>
      <c r="D16" s="35">
        <v>0</v>
      </c>
      <c r="E16" s="28"/>
      <c r="F16" s="35">
        <v>0</v>
      </c>
      <c r="G16" s="28"/>
      <c r="H16" s="28">
        <v>315911</v>
      </c>
      <c r="I16" s="28"/>
      <c r="J16" s="28">
        <v>-155897</v>
      </c>
    </row>
    <row r="17" spans="1:12" s="6" customFormat="1" ht="22" customHeight="1">
      <c r="A17" s="92" t="s">
        <v>185</v>
      </c>
      <c r="B17" s="92"/>
      <c r="C17" s="92"/>
      <c r="D17" s="35">
        <v>-423680</v>
      </c>
      <c r="E17" s="28"/>
      <c r="F17" s="35">
        <v>0</v>
      </c>
      <c r="G17" s="28"/>
      <c r="H17" s="35">
        <v>-423680</v>
      </c>
      <c r="I17" s="28"/>
      <c r="J17" s="28">
        <v>0</v>
      </c>
    </row>
    <row r="18" spans="1:12" s="6" customFormat="1" ht="22" customHeight="1">
      <c r="A18" s="92" t="s">
        <v>184</v>
      </c>
      <c r="B18" s="92"/>
      <c r="C18" s="92"/>
      <c r="D18" s="35">
        <v>150000</v>
      </c>
      <c r="E18" s="28"/>
      <c r="F18" s="35">
        <v>1240400</v>
      </c>
      <c r="G18" s="28"/>
      <c r="H18" s="35">
        <v>150000</v>
      </c>
      <c r="I18" s="28"/>
      <c r="J18" s="28">
        <v>1240400</v>
      </c>
    </row>
    <row r="19" spans="1:12" s="6" customFormat="1" ht="22" customHeight="1">
      <c r="A19" s="92" t="s">
        <v>155</v>
      </c>
      <c r="B19" s="92"/>
      <c r="C19" s="92"/>
      <c r="D19" s="128">
        <v>43791</v>
      </c>
      <c r="E19" s="28"/>
      <c r="F19" s="128">
        <v>97491</v>
      </c>
      <c r="G19" s="28"/>
      <c r="H19" s="129">
        <v>58047</v>
      </c>
      <c r="I19" s="28"/>
      <c r="J19" s="129">
        <v>109639</v>
      </c>
    </row>
    <row r="20" spans="1:12" s="6" customFormat="1" ht="22" customHeight="1">
      <c r="A20" s="23" t="s">
        <v>183</v>
      </c>
      <c r="B20" s="22"/>
      <c r="C20" s="12"/>
      <c r="D20" s="76">
        <f>SUM(D11:D19)</f>
        <v>-3656293</v>
      </c>
      <c r="E20" s="29"/>
      <c r="F20" s="76">
        <f>SUM(F11:F19)</f>
        <v>-3479752</v>
      </c>
      <c r="G20" s="29"/>
      <c r="H20" s="76">
        <f>SUM(H11:H19)</f>
        <v>-3326126</v>
      </c>
      <c r="I20" s="29"/>
      <c r="J20" s="76">
        <f>SUM(J11:J19)</f>
        <v>-3671919</v>
      </c>
    </row>
    <row r="21" spans="1:12" ht="22" customHeight="1">
      <c r="A21" s="23"/>
      <c r="B21" s="22"/>
      <c r="C21" s="12"/>
      <c r="D21" s="35"/>
      <c r="E21" s="28"/>
      <c r="F21" s="28"/>
      <c r="G21" s="28"/>
      <c r="H21" s="28"/>
      <c r="I21" s="28"/>
      <c r="J21" s="28"/>
    </row>
    <row r="22" spans="1:12" ht="22" customHeight="1">
      <c r="A22" s="27" t="s">
        <v>136</v>
      </c>
      <c r="B22" s="12"/>
      <c r="C22" s="12"/>
      <c r="D22" s="35"/>
      <c r="E22" s="28"/>
      <c r="F22" s="28"/>
      <c r="G22" s="28"/>
      <c r="H22" s="28"/>
      <c r="I22" s="28"/>
      <c r="J22" s="28"/>
    </row>
    <row r="23" spans="1:12" s="6" customFormat="1" ht="22" customHeight="1">
      <c r="A23" s="92" t="s">
        <v>157</v>
      </c>
      <c r="B23" s="92"/>
      <c r="C23" s="92"/>
      <c r="D23" s="36">
        <v>0</v>
      </c>
      <c r="E23" s="28"/>
      <c r="F23" s="93">
        <v>0</v>
      </c>
      <c r="G23" s="28"/>
      <c r="H23" s="28">
        <v>0</v>
      </c>
      <c r="I23" s="28"/>
      <c r="J23" s="93">
        <v>-19621</v>
      </c>
    </row>
    <row r="24" spans="1:12" s="6" customFormat="1" ht="22" customHeight="1">
      <c r="A24" s="92" t="s">
        <v>137</v>
      </c>
      <c r="B24" s="92"/>
      <c r="C24" s="92"/>
      <c r="D24" s="36">
        <v>-4034</v>
      </c>
      <c r="E24" s="28"/>
      <c r="F24" s="93">
        <v>-3977</v>
      </c>
      <c r="G24" s="28"/>
      <c r="H24" s="28">
        <v>-4034</v>
      </c>
      <c r="I24" s="28"/>
      <c r="J24" s="93">
        <v>-3977</v>
      </c>
    </row>
    <row r="25" spans="1:12" s="6" customFormat="1" ht="22" customHeight="1">
      <c r="A25" s="92" t="s">
        <v>156</v>
      </c>
      <c r="B25" s="92"/>
      <c r="C25" s="92"/>
      <c r="D25" s="28">
        <v>-295</v>
      </c>
      <c r="E25" s="28"/>
      <c r="F25" s="93">
        <v>-255</v>
      </c>
      <c r="G25" s="28"/>
      <c r="H25" s="28">
        <v>-295</v>
      </c>
      <c r="I25" s="28"/>
      <c r="J25" s="93">
        <v>-255</v>
      </c>
    </row>
    <row r="26" spans="1:12" s="6" customFormat="1" ht="22" customHeight="1">
      <c r="A26" s="92" t="s">
        <v>152</v>
      </c>
      <c r="B26" s="92"/>
      <c r="C26" s="92"/>
      <c r="D26" s="28">
        <v>-563</v>
      </c>
      <c r="E26" s="28"/>
      <c r="F26" s="93">
        <v>-777</v>
      </c>
      <c r="G26" s="28"/>
      <c r="H26" s="28">
        <v>-554</v>
      </c>
      <c r="I26" s="28"/>
      <c r="J26" s="93">
        <v>-777</v>
      </c>
    </row>
    <row r="27" spans="1:12" ht="22" customHeight="1">
      <c r="A27" s="23" t="s">
        <v>138</v>
      </c>
      <c r="B27" s="22"/>
      <c r="C27" s="12"/>
      <c r="D27" s="76">
        <f>SUM(D23:D26)</f>
        <v>-4892</v>
      </c>
      <c r="E27" s="29"/>
      <c r="F27" s="76">
        <f>SUM(F23:F26)</f>
        <v>-5009</v>
      </c>
      <c r="G27" s="29"/>
      <c r="H27" s="76">
        <f>SUM(H23:H26)</f>
        <v>-4883</v>
      </c>
      <c r="I27" s="29"/>
      <c r="J27" s="76">
        <f>SUM(J23:J26)</f>
        <v>-24630</v>
      </c>
    </row>
    <row r="28" spans="1:12" ht="21.5">
      <c r="A28" s="41"/>
      <c r="B28" s="12"/>
      <c r="C28" s="12"/>
      <c r="D28" s="13"/>
      <c r="E28" s="25"/>
      <c r="F28" s="25"/>
      <c r="G28" s="25"/>
      <c r="H28" s="25"/>
      <c r="I28" s="25"/>
      <c r="J28" s="25"/>
    </row>
    <row r="29" spans="1:12" ht="22" customHeight="1">
      <c r="A29" s="23" t="s">
        <v>178</v>
      </c>
      <c r="B29" s="22"/>
      <c r="C29" s="12"/>
      <c r="D29" s="30">
        <f>SUM(D27,D20,D8)</f>
        <v>-2548963</v>
      </c>
      <c r="E29" s="29"/>
      <c r="F29" s="30">
        <f>SUM(F27,F20,F8)</f>
        <v>-2491091</v>
      </c>
      <c r="G29" s="29"/>
      <c r="H29" s="30">
        <f>SUM(H27,H20,H8)</f>
        <v>-2551360</v>
      </c>
      <c r="I29" s="29"/>
      <c r="J29" s="30">
        <f>SUM(J27,J20,J8)</f>
        <v>-2533529</v>
      </c>
    </row>
    <row r="30" spans="1:12" ht="22" customHeight="1">
      <c r="A30" s="4" t="s">
        <v>139</v>
      </c>
      <c r="B30" s="12"/>
      <c r="C30" s="12"/>
      <c r="D30" s="35">
        <f>SFP!F9</f>
        <v>5408352</v>
      </c>
      <c r="E30" s="28"/>
      <c r="F30" s="35">
        <v>9305088</v>
      </c>
      <c r="G30" s="28"/>
      <c r="H30" s="35">
        <f>SFP!J9</f>
        <v>5371418</v>
      </c>
      <c r="I30" s="28"/>
      <c r="J30" s="35">
        <v>9301644</v>
      </c>
    </row>
    <row r="31" spans="1:12" ht="22" customHeight="1">
      <c r="A31" s="4" t="s">
        <v>179</v>
      </c>
      <c r="B31" s="12"/>
      <c r="C31" s="12"/>
      <c r="D31" s="35">
        <v>66968</v>
      </c>
      <c r="E31" s="28"/>
      <c r="F31" s="35">
        <v>96443</v>
      </c>
      <c r="G31" s="28"/>
      <c r="H31" s="35">
        <v>66800</v>
      </c>
      <c r="I31" s="28"/>
      <c r="J31" s="35">
        <v>95125</v>
      </c>
    </row>
    <row r="32" spans="1:12" ht="22" customHeight="1" thickBot="1">
      <c r="A32" s="23" t="s">
        <v>168</v>
      </c>
      <c r="B32" s="22">
        <v>7</v>
      </c>
      <c r="C32" s="12"/>
      <c r="D32" s="37">
        <f>SUM(D29:D31)</f>
        <v>2926357</v>
      </c>
      <c r="E32" s="29"/>
      <c r="F32" s="37">
        <f>SUM(F29:F31)</f>
        <v>6910440</v>
      </c>
      <c r="G32" s="29"/>
      <c r="H32" s="37">
        <f>SUM(H29:H31)</f>
        <v>2886858</v>
      </c>
      <c r="I32" s="29"/>
      <c r="J32" s="37">
        <f>SUM(J29:J31)</f>
        <v>6863240</v>
      </c>
      <c r="L32" s="148"/>
    </row>
    <row r="33" spans="1:10" ht="22" thickTop="1">
      <c r="A33" s="6"/>
      <c r="D33" s="130"/>
      <c r="E33" s="24"/>
      <c r="F33" s="24"/>
      <c r="G33" s="24"/>
      <c r="H33" s="24"/>
      <c r="I33" s="24"/>
      <c r="J33" s="24"/>
    </row>
    <row r="34" spans="1:10" ht="22" customHeight="1">
      <c r="A34" s="17" t="s">
        <v>140</v>
      </c>
      <c r="D34" s="130"/>
      <c r="H34" s="130"/>
    </row>
    <row r="35" spans="1:10" ht="22" customHeight="1">
      <c r="A35" s="4" t="s">
        <v>141</v>
      </c>
      <c r="B35" s="12"/>
      <c r="C35" s="12"/>
      <c r="D35" s="35">
        <v>75787</v>
      </c>
      <c r="E35" s="28"/>
      <c r="F35" s="35">
        <v>90212</v>
      </c>
      <c r="G35" s="28"/>
      <c r="H35" s="35">
        <v>75787</v>
      </c>
      <c r="I35" s="28"/>
      <c r="J35" s="35">
        <v>90212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pageMargins left="0.84" right="0.8" top="0.48" bottom="0.5" header="0.5" footer="0.5"/>
  <pageSetup paperSize="9" scale="75" firstPageNumber="10" fitToHeight="0" orientation="portrait" useFirstPageNumber="1" r:id="rId2"/>
  <headerFooter alignWithMargins="0">
    <oddFooter xml:space="preserve">&amp;L
    หมายเหตุประกอบงบการเงินแบบย่อเป็นส่วนหนึ่งของงบการเงินระหว่างกาลนี้
&amp;C&amp;14&amp;P&amp;R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CDCF4CA2D6D946A8DEFF58AF48DD10" ma:contentTypeVersion="3" ma:contentTypeDescription="Create a new document." ma:contentTypeScope="" ma:versionID="6187427354b64a17616ddc1abee656b0">
  <xsd:schema xmlns:xsd="http://www.w3.org/2001/XMLSchema" xmlns:xs="http://www.w3.org/2001/XMLSchema" xmlns:p="http://schemas.microsoft.com/office/2006/metadata/properties" xmlns:ns2="c0dac57a-ddf7-4c87-bb25-a6d24a73af9c" targetNamespace="http://schemas.microsoft.com/office/2006/metadata/properties" ma:root="true" ma:fieldsID="c6b64ac1eb0116f859cd79b044b8fbe8" ns2:_="">
    <xsd:import namespace="c0dac57a-ddf7-4c87-bb25-a6d24a73af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dac57a-ddf7-4c87-bb25-a6d24a73af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44E29-B00C-4ED3-A2C1-54D8FE87ABC7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c0dac57a-ddf7-4c87-bb25-a6d24a73af9c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743654-6195-4716-8A83-CAC0A77107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dac57a-ddf7-4c87-bb25-a6d24a73af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</vt:lpstr>
      <vt:lpstr>PL_One Statement- 1 steps</vt:lpstr>
      <vt:lpstr>SCE-ConsolFS</vt:lpstr>
      <vt:lpstr>SCE-SeparateFS</vt:lpstr>
      <vt:lpstr>SCF</vt:lpstr>
      <vt:lpstr>'PL_One Statement- 1 steps'!Print_Area</vt:lpstr>
      <vt:lpstr>'SCE-ConsolFS'!Print_Area</vt:lpstr>
      <vt:lpstr>'SCE-SeparateFS'!Print_Area</vt:lpstr>
      <vt:lpstr>SCF!Print_Area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Pitchakorn, Kuljittianurak</cp:lastModifiedBy>
  <cp:revision/>
  <cp:lastPrinted>2025-04-21T10:49:10Z</cp:lastPrinted>
  <dcterms:created xsi:type="dcterms:W3CDTF">2006-01-06T08:39:44Z</dcterms:created>
  <dcterms:modified xsi:type="dcterms:W3CDTF">2025-04-25T09:09:00Z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0x010100D6CDCF4CA2D6D946A8DEFF58AF48DD10</vt:lpwstr>
  </property>
</Properties>
</file>