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itchakornk_kpmg_co_th/Documents/ITC PCL/2. 2025/1. Q1 2025/1 FS/02 EN/ELCID/"/>
    </mc:Choice>
  </mc:AlternateContent>
  <xr:revisionPtr revIDLastSave="8" documentId="8_{2AF6F7BC-13F0-4041-9F1E-2D4B2D9E0667}" xr6:coauthVersionLast="47" xr6:coauthVersionMax="47" xr10:uidLastSave="{21E0134E-CF7B-4776-BC8C-E5A8BD0238EF}"/>
  <bookViews>
    <workbookView xWindow="-110" yWindow="-110" windowWidth="19420" windowHeight="10300" tabRatio="665" xr2:uid="{00000000-000D-0000-FFFF-FFFF00000000}"/>
  </bookViews>
  <sheets>
    <sheet name="SFP" sheetId="1" r:id="rId1"/>
    <sheet name="SOI+CI" sheetId="19" r:id="rId2"/>
    <sheet name="SCE-ConsolFS" sheetId="5" r:id="rId3"/>
    <sheet name="SCE-SeparateFS" sheetId="18" r:id="rId4"/>
    <sheet name="SCF" sheetId="6" r:id="rId5"/>
  </sheets>
  <definedNames>
    <definedName name="_Hlk120336604" localSheetId="4">SCF!#REF!</definedName>
    <definedName name="_xlnm.Print_Area" localSheetId="2">'SCE-ConsolFS'!$A$1:$AB$31</definedName>
    <definedName name="_xlnm.Print_Area" localSheetId="3">'SCE-SeparateFS'!$A$1:$P$29</definedName>
    <definedName name="_xlnm.Print_Area" localSheetId="4">SCF!$A$1:$J$39</definedName>
    <definedName name="_xlnm.Print_Area" localSheetId="0">SFP!$A$1:$J$90</definedName>
    <definedName name="_xlnm.Print_Area" localSheetId="1">'SOI+CI'!$A$1:$J$60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2" i="1" l="1"/>
  <c r="H52" i="1"/>
  <c r="F52" i="1"/>
  <c r="D52" i="1"/>
  <c r="D21" i="1"/>
  <c r="F21" i="1"/>
  <c r="H32" i="6"/>
  <c r="H29" i="6"/>
  <c r="H29" i="18" l="1"/>
  <c r="D29" i="18"/>
  <c r="F29" i="18"/>
  <c r="B29" i="18"/>
  <c r="T31" i="5"/>
  <c r="H31" i="5"/>
  <c r="F31" i="5"/>
  <c r="D31" i="5"/>
  <c r="B31" i="5"/>
  <c r="D32" i="6" l="1"/>
  <c r="L16" i="18"/>
  <c r="L26" i="18"/>
  <c r="N26" i="18" s="1"/>
  <c r="Z27" i="5"/>
  <c r="D59" i="19" s="1"/>
  <c r="R28" i="5"/>
  <c r="L28" i="5"/>
  <c r="V14" i="5"/>
  <c r="X14" i="5" s="1"/>
  <c r="R18" i="5"/>
  <c r="Z17" i="5"/>
  <c r="L18" i="5"/>
  <c r="J17" i="5"/>
  <c r="F86" i="1"/>
  <c r="F60" i="1"/>
  <c r="D60" i="1" l="1"/>
  <c r="V18" i="5"/>
  <c r="X18" i="5" s="1"/>
  <c r="AB18" i="5" s="1"/>
  <c r="X17" i="5"/>
  <c r="V28" i="5" l="1"/>
  <c r="J54" i="19" l="1"/>
  <c r="H54" i="19"/>
  <c r="F54" i="19"/>
  <c r="D54" i="19"/>
  <c r="N27" i="18" l="1"/>
  <c r="N29" i="18" s="1"/>
  <c r="L27" i="18"/>
  <c r="L29" i="18" s="1"/>
  <c r="X28" i="5"/>
  <c r="P31" i="5" l="1"/>
  <c r="N31" i="5"/>
  <c r="N15" i="18" l="1"/>
  <c r="P15" i="18" s="1"/>
  <c r="AB17" i="5"/>
  <c r="D29" i="6"/>
  <c r="D22" i="6"/>
  <c r="D31" i="6" l="1"/>
  <c r="D34" i="6" l="1"/>
  <c r="H27" i="18" l="1"/>
  <c r="F27" i="18"/>
  <c r="D27" i="18"/>
  <c r="B27" i="18"/>
  <c r="B17" i="18"/>
  <c r="B19" i="18" s="1"/>
  <c r="D17" i="18"/>
  <c r="D19" i="18" s="1"/>
  <c r="H17" i="18"/>
  <c r="H19" i="18" s="1"/>
  <c r="F17" i="18"/>
  <c r="F19" i="18" s="1"/>
  <c r="AB28" i="5" l="1"/>
  <c r="P26" i="18"/>
  <c r="B19" i="5"/>
  <c r="B21" i="5" s="1"/>
  <c r="J22" i="6"/>
  <c r="F22" i="6"/>
  <c r="L17" i="18"/>
  <c r="L19" i="18" s="1"/>
  <c r="J17" i="18"/>
  <c r="J19" i="18" s="1"/>
  <c r="Z29" i="5" l="1"/>
  <c r="Z31" i="5" s="1"/>
  <c r="T29" i="5"/>
  <c r="R29" i="5"/>
  <c r="R31" i="5" s="1"/>
  <c r="P29" i="5"/>
  <c r="N29" i="5"/>
  <c r="L29" i="5"/>
  <c r="L31" i="5" s="1"/>
  <c r="H29" i="5"/>
  <c r="F29" i="5"/>
  <c r="D29" i="5"/>
  <c r="B29" i="5"/>
  <c r="Z19" i="5"/>
  <c r="Z21" i="5" s="1"/>
  <c r="T19" i="5"/>
  <c r="T21" i="5" s="1"/>
  <c r="R19" i="5"/>
  <c r="R21" i="5" s="1"/>
  <c r="P19" i="5"/>
  <c r="N19" i="5"/>
  <c r="J19" i="5"/>
  <c r="J21" i="5" s="1"/>
  <c r="L19" i="5"/>
  <c r="L21" i="5" s="1"/>
  <c r="H19" i="5"/>
  <c r="H21" i="5" s="1"/>
  <c r="F19" i="5"/>
  <c r="F21" i="5" s="1"/>
  <c r="D19" i="5"/>
  <c r="D21" i="5" s="1"/>
  <c r="J60" i="19"/>
  <c r="F60" i="19"/>
  <c r="A37" i="19"/>
  <c r="J31" i="19"/>
  <c r="F31" i="19"/>
  <c r="J13" i="19"/>
  <c r="J16" i="19" s="1"/>
  <c r="J23" i="19" s="1"/>
  <c r="J26" i="19" s="1"/>
  <c r="J46" i="19" s="1"/>
  <c r="J55" i="19" s="1"/>
  <c r="H13" i="19"/>
  <c r="H16" i="19" s="1"/>
  <c r="D13" i="19"/>
  <c r="D16" i="19" s="1"/>
  <c r="F13" i="19"/>
  <c r="F16" i="19" s="1"/>
  <c r="F23" i="19" s="1"/>
  <c r="F26" i="19" s="1"/>
  <c r="F46" i="19" s="1"/>
  <c r="F55" i="19" s="1"/>
  <c r="D87" i="1" l="1"/>
  <c r="H23" i="19"/>
  <c r="H26" i="19" s="1"/>
  <c r="H29" i="19" s="1"/>
  <c r="J25" i="18" s="1"/>
  <c r="P25" i="18" s="1"/>
  <c r="D23" i="19"/>
  <c r="D26" i="19" s="1"/>
  <c r="V29" i="5"/>
  <c r="V31" i="5" s="1"/>
  <c r="D46" i="19" l="1"/>
  <c r="D29" i="19"/>
  <c r="J27" i="5" s="1"/>
  <c r="X27" i="5" s="1"/>
  <c r="AB27" i="5" s="1"/>
  <c r="H46" i="19"/>
  <c r="H31" i="19"/>
  <c r="H35" i="19" s="1"/>
  <c r="D31" i="19"/>
  <c r="D35" i="19" s="1"/>
  <c r="J27" i="18"/>
  <c r="P27" i="18"/>
  <c r="P29" i="18" s="1"/>
  <c r="H55" i="19" l="1"/>
  <c r="H58" i="19" s="1"/>
  <c r="H60" i="19" s="1"/>
  <c r="D55" i="19"/>
  <c r="D58" i="19" s="1"/>
  <c r="D60" i="19" s="1"/>
  <c r="J29" i="18"/>
  <c r="H84" i="1" s="1"/>
  <c r="J29" i="5"/>
  <c r="J31" i="5" s="1"/>
  <c r="F33" i="1"/>
  <c r="J21" i="1"/>
  <c r="H21" i="1"/>
  <c r="D84" i="1" l="1"/>
  <c r="X29" i="5"/>
  <c r="X31" i="5" s="1"/>
  <c r="J29" i="6"/>
  <c r="J31" i="6" s="1"/>
  <c r="J34" i="6" s="1"/>
  <c r="F29" i="6"/>
  <c r="H22" i="6"/>
  <c r="H31" i="6" s="1"/>
  <c r="H34" i="6" s="1"/>
  <c r="N16" i="18"/>
  <c r="P16" i="18" s="1"/>
  <c r="N12" i="18"/>
  <c r="P21" i="5"/>
  <c r="N21" i="5"/>
  <c r="AB19" i="5"/>
  <c r="F31" i="6" l="1"/>
  <c r="F34" i="6" s="1"/>
  <c r="P12" i="18"/>
  <c r="P17" i="18"/>
  <c r="N17" i="18"/>
  <c r="N19" i="18" s="1"/>
  <c r="H85" i="1" s="1"/>
  <c r="H86" i="1" s="1"/>
  <c r="H88" i="1" s="1"/>
  <c r="AB29" i="5"/>
  <c r="AB31" i="5" s="1"/>
  <c r="V19" i="5"/>
  <c r="V21" i="5" s="1"/>
  <c r="D85" i="1" s="1"/>
  <c r="D86" i="1" s="1"/>
  <c r="D88" i="1" s="1"/>
  <c r="X19" i="5"/>
  <c r="X21" i="5" s="1"/>
  <c r="AB14" i="5"/>
  <c r="AB21" i="5" s="1"/>
  <c r="A1" i="19"/>
  <c r="J86" i="1"/>
  <c r="J88" i="1" s="1"/>
  <c r="F88" i="1"/>
  <c r="J60" i="1"/>
  <c r="H60" i="1"/>
  <c r="A37" i="1"/>
  <c r="A65" i="1" s="1"/>
  <c r="J33" i="1"/>
  <c r="H33" i="1"/>
  <c r="D33" i="1"/>
  <c r="P19" i="18" l="1"/>
  <c r="A1" i="5"/>
  <c r="A1" i="18" s="1"/>
  <c r="A1" i="6" s="1"/>
  <c r="F62" i="1"/>
  <c r="F90" i="1" s="1"/>
  <c r="D62" i="1"/>
  <c r="D90" i="1" s="1"/>
  <c r="H62" i="1"/>
  <c r="H90" i="1" s="1"/>
  <c r="J62" i="1"/>
  <c r="J90" i="1" s="1"/>
  <c r="F35" i="1"/>
  <c r="H35" i="1"/>
  <c r="J35" i="1"/>
  <c r="D35" i="1"/>
</calcChain>
</file>

<file path=xl/sharedStrings.xml><?xml version="1.0" encoding="utf-8"?>
<sst xmlns="http://schemas.openxmlformats.org/spreadsheetml/2006/main" count="288" uniqueCount="184">
  <si>
    <t>i-Tail Corporation Public Company Limited and its Subsidiaries</t>
  </si>
  <si>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</si>
  <si>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</si>
  <si>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</si>
  <si>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</si>
  <si>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</si>
  <si>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</si>
  <si>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</si>
  <si>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</si>
  <si>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</si>
  <si>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</si>
  <si>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</si>
  <si>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receivables, net</t>
  </si>
  <si>
    <t>Short-term loans to subsidiaries</t>
  </si>
  <si>
    <t>Inventories, net</t>
  </si>
  <si>
    <t xml:space="preserve">Investment in debt instruments </t>
  </si>
  <si>
    <t>Derivative assets</t>
  </si>
  <si>
    <t>Other current assets</t>
  </si>
  <si>
    <t xml:space="preserve">Total current assets </t>
  </si>
  <si>
    <t>Non-current assets</t>
  </si>
  <si>
    <t>Investment in subsidiaries using cost method</t>
  </si>
  <si>
    <t>Property, plant and equipment, net</t>
  </si>
  <si>
    <t>Right-of-use assets, net</t>
  </si>
  <si>
    <t>Intangible assets, net</t>
  </si>
  <si>
    <t>Derivative assets - non-current</t>
  </si>
  <si>
    <t>Deferred tax assets, net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</si>
  <si>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</si>
  <si>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</si>
  <si>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</si>
  <si>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</si>
  <si>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</si>
  <si>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and other payables</t>
  </si>
  <si>
    <t>Current portion of lease liabilities, net</t>
  </si>
  <si>
    <t>Income tax payable</t>
  </si>
  <si>
    <t>Derivative liabilities</t>
  </si>
  <si>
    <t>Other current liabilities</t>
  </si>
  <si>
    <t xml:space="preserve">Total current liabilities </t>
  </si>
  <si>
    <t xml:space="preserve">Non-current liabilities </t>
  </si>
  <si>
    <t>Lease liabilities, net</t>
  </si>
  <si>
    <t>Employee benefit obligations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</si>
  <si>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</si>
  <si>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</si>
  <si>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</si>
  <si>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</si>
  <si>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</si>
  <si>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</si>
  <si>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(3,000,000,000 ordinary shares, par value at Baht 1 per share)</t>
  </si>
  <si>
    <t xml:space="preserve">  Issued and paid-up share capital</t>
  </si>
  <si>
    <t>Premium on share capital</t>
  </si>
  <si>
    <t>Retained earnings</t>
  </si>
  <si>
    <t>Appropriated - legal reserve</t>
  </si>
  <si>
    <t>Appropriated - other reserve</t>
  </si>
  <si>
    <t>Unappropriated</t>
  </si>
  <si>
    <t>Other components of equity</t>
  </si>
  <si>
    <t>Total equity attributable to owners of the parent</t>
  </si>
  <si>
    <t>Non-controlling interests</t>
  </si>
  <si>
    <t>Total equity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</si>
  <si>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</si>
  <si>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Statement of income (Unaudited)</t>
  </si>
  <si>
    <t xml:space="preserve">Three-month period ended </t>
  </si>
  <si>
    <t>Cost of sales and services</t>
  </si>
  <si>
    <t xml:space="preserve">Gross profit </t>
  </si>
  <si>
    <t xml:space="preserve">Other income </t>
  </si>
  <si>
    <t>Profit before expenses</t>
  </si>
  <si>
    <t>Selling expenses</t>
  </si>
  <si>
    <t>Reversal of (loss from) impairment of financial assets, net</t>
  </si>
  <si>
    <t>Other gains (losses), net</t>
  </si>
  <si>
    <t>Finance costs</t>
  </si>
  <si>
    <t>Profit before income tax</t>
  </si>
  <si>
    <t>Profit for the period</t>
  </si>
  <si>
    <t>Profit (loss) attributable to:</t>
  </si>
  <si>
    <t xml:space="preserve">Owners of the parent </t>
  </si>
  <si>
    <t>Basic earnings per share for profit attributable</t>
  </si>
  <si>
    <t xml:space="preserve">   to the owners of the parent (Baht per share)</t>
  </si>
  <si>
    <t>Basic earnings per share (Baht per share)</t>
  </si>
  <si>
    <t xml:space="preserve">Statement of comprehensive income (Unaudited) </t>
  </si>
  <si>
    <t>to profit or loss</t>
  </si>
  <si>
    <t>Items that will or may be reclassified subsequently to profit or loss</t>
  </si>
  <si>
    <t>Hedging reserve reclassified, net of income tax</t>
  </si>
  <si>
    <t>Change in fair value of hedging derivatives, net of income tax</t>
  </si>
  <si>
    <t>Total items that will or may be reclassified subsequently</t>
  </si>
  <si>
    <t>Total comprehensive income for the period</t>
  </si>
  <si>
    <t>Statement of changes in equity (Unaudited)</t>
  </si>
  <si>
    <t xml:space="preserve">Consolidated financial statements </t>
  </si>
  <si>
    <t xml:space="preserve">Other components of equity </t>
  </si>
  <si>
    <t>Appropriated</t>
  </si>
  <si>
    <t>Surplus arising</t>
  </si>
  <si>
    <t>Changes in</t>
  </si>
  <si>
    <t>from business</t>
  </si>
  <si>
    <t>Issued and</t>
  </si>
  <si>
    <t>Premium</t>
  </si>
  <si>
    <t>Exchange</t>
  </si>
  <si>
    <t>Changes in value</t>
  </si>
  <si>
    <t>ownership</t>
  </si>
  <si>
    <t>combination</t>
  </si>
  <si>
    <t>Total other</t>
  </si>
  <si>
    <t>attributable to</t>
  </si>
  <si>
    <t>Non-</t>
  </si>
  <si>
    <t>paid-up</t>
  </si>
  <si>
    <t>on share</t>
  </si>
  <si>
    <t>Legal</t>
  </si>
  <si>
    <t xml:space="preserve">Other </t>
  </si>
  <si>
    <t>differences on</t>
  </si>
  <si>
    <t>of long-term</t>
  </si>
  <si>
    <t>interest in</t>
  </si>
  <si>
    <t>Hedging</t>
  </si>
  <si>
    <t>under common</t>
  </si>
  <si>
    <t>components</t>
  </si>
  <si>
    <t>owners of</t>
  </si>
  <si>
    <t xml:space="preserve">controlling </t>
  </si>
  <si>
    <t>Total</t>
  </si>
  <si>
    <t>share capital</t>
  </si>
  <si>
    <t>capital</t>
  </si>
  <si>
    <t>reserve</t>
  </si>
  <si>
    <t xml:space="preserve"> reserves</t>
  </si>
  <si>
    <t xml:space="preserve">Unappropriated </t>
  </si>
  <si>
    <t>translation</t>
  </si>
  <si>
    <t>investments</t>
  </si>
  <si>
    <t>subsidiaries</t>
  </si>
  <si>
    <t>reserves</t>
  </si>
  <si>
    <t>control</t>
  </si>
  <si>
    <t>of equity</t>
  </si>
  <si>
    <t>the parent</t>
  </si>
  <si>
    <t>interests</t>
  </si>
  <si>
    <t>equity</t>
  </si>
  <si>
    <t>Comprehensive income (expense) for the period</t>
  </si>
  <si>
    <t xml:space="preserve">    Profit for the period</t>
  </si>
  <si>
    <t xml:space="preserve">    Other comprehensive expense for the period</t>
  </si>
  <si>
    <t>Total comprehensive income (expense) for the period</t>
  </si>
  <si>
    <t>Balance at 1 January 2024</t>
  </si>
  <si>
    <t xml:space="preserve">    Profit (loss) for the period</t>
  </si>
  <si>
    <t xml:space="preserve">    Other comprehensive income (expense) for the period</t>
  </si>
  <si>
    <t>Separate financial statements</t>
  </si>
  <si>
    <t>Statement of cash flows (Unaudited)</t>
  </si>
  <si>
    <t>Net cash from operating activities</t>
  </si>
  <si>
    <t>Cash flows from investing activities</t>
  </si>
  <si>
    <t xml:space="preserve">Purchases of property, plant and equipment </t>
  </si>
  <si>
    <t>Purchases of intangible assets</t>
  </si>
  <si>
    <t>Proceeds from disposals of property, plant and equipment</t>
  </si>
  <si>
    <t>Cash payments for investment in short-term investments</t>
  </si>
  <si>
    <t>Interest received</t>
  </si>
  <si>
    <t>Cash flows from financing activities</t>
  </si>
  <si>
    <t>Net cash payment for short-term loans from a subsidiary</t>
  </si>
  <si>
    <t>Interest paid</t>
  </si>
  <si>
    <t>Other finance costs paid</t>
  </si>
  <si>
    <t xml:space="preserve">Net cash used in financing activities  </t>
  </si>
  <si>
    <t>Cash and cash equivalents at 1 January</t>
  </si>
  <si>
    <t>Non-cash items</t>
  </si>
  <si>
    <t xml:space="preserve">Payable from purchase of property, plant and equipment </t>
  </si>
  <si>
    <t>Deferred tax liabilities, net</t>
  </si>
  <si>
    <t>Income tax expense</t>
  </si>
  <si>
    <t xml:space="preserve">   (included in trade and other payables)</t>
  </si>
  <si>
    <t>31 March</t>
  </si>
  <si>
    <t>Short-term investments</t>
  </si>
  <si>
    <t>Current portion of long-term loan to a subsidiary</t>
  </si>
  <si>
    <t>Derivative liabilities - non-current</t>
  </si>
  <si>
    <t>Three-month period ended 31 March 2024</t>
  </si>
  <si>
    <t>Balance at 31 March 2024</t>
  </si>
  <si>
    <t>-</t>
  </si>
  <si>
    <t>Balance at 31 March 2025</t>
  </si>
  <si>
    <t>Balance at 1 January 2025</t>
  </si>
  <si>
    <t>Three-month period ended 31 March 2025</t>
  </si>
  <si>
    <t>9, 16</t>
  </si>
  <si>
    <t>5, 16</t>
  </si>
  <si>
    <t>Comprehensive income for the period</t>
  </si>
  <si>
    <t>Revenue from sales and services</t>
  </si>
  <si>
    <t>Other comprehensive income (expense):</t>
  </si>
  <si>
    <t>Exchange differences on translation</t>
  </si>
  <si>
    <t xml:space="preserve">Total comprehensive income for the period </t>
  </si>
  <si>
    <t xml:space="preserve">Total equity </t>
  </si>
  <si>
    <t xml:space="preserve">Net cash used in investing activities  </t>
  </si>
  <si>
    <t>Net decrease in cash and cash equivalents</t>
  </si>
  <si>
    <t>Exchange gains on cash and cash equivalents</t>
  </si>
  <si>
    <t>Cash and cash equivalents at 31 March</t>
  </si>
  <si>
    <t>Cash receipts from investments in debt instruments</t>
  </si>
  <si>
    <t>Total comprehensive income (expense) attributable to:</t>
  </si>
  <si>
    <t>Cash payment for investment in a subsidiary</t>
  </si>
  <si>
    <t>Cash payments for investments in debt instruments</t>
  </si>
  <si>
    <t xml:space="preserve">   measured at amortised cost</t>
  </si>
  <si>
    <t xml:space="preserve">   measured at amortised cost - non-current</t>
  </si>
  <si>
    <t>Administrative expenses</t>
  </si>
  <si>
    <t>Net cash receipts (payments) from short-term loans to subsidiaries</t>
  </si>
  <si>
    <t>Cash paid for lease liabilities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</si>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</sst>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-* #,##0.00_-;\-* #,##0.00_-;_-* &quot;-&quot;??_-;_-@_-"/>
  </numFmts>
  <fonts count="24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15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rgb="FFFF0000"/>
      <name val="Times New Roman"/>
      <family val="1"/>
    </font>
    <font>
      <i/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rgb="FF0000FF"/>
      <name val="Arial Narrow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rgb="FF000000"/>
      <name val="Calibri"/>
      <family val="1"/>
      <scheme val="minor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0" fillId="0" borderId="0"/>
    <xf numFmtId="166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0" borderId="0"/>
    <xf numFmtId="0" fontId="23" fillId="0" borderId="0"/>
  </cellStyleXfs>
  <cellXfs count="170">
    <xf numFmtId="0" fontId="0" fillId="0" borderId="0" xfId="0"/>
    <xf numFmtId="0" fontId="2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37" fontId="2" fillId="0" borderId="0" xfId="0" applyNumberFormat="1" applyFont="1" applyAlignment="1">
      <alignment horizontal="right"/>
    </xf>
    <xf numFmtId="43" fontId="4" fillId="0" borderId="0" xfId="1" applyFont="1" applyFill="1" applyBorder="1" applyAlignment="1">
      <alignment horizontal="right"/>
    </xf>
    <xf numFmtId="37" fontId="4" fillId="0" borderId="0" xfId="0" applyNumberFormat="1" applyFont="1" applyAlignment="1">
      <alignment horizontal="right"/>
    </xf>
    <xf numFmtId="43" fontId="4" fillId="0" borderId="0" xfId="1" applyFont="1" applyFill="1" applyAlignment="1">
      <alignment horizontal="right"/>
    </xf>
    <xf numFmtId="37" fontId="4" fillId="0" borderId="0" xfId="0" applyNumberFormat="1" applyFont="1"/>
    <xf numFmtId="0" fontId="4" fillId="0" borderId="0" xfId="0" applyFont="1" applyAlignment="1">
      <alignment wrapText="1"/>
    </xf>
    <xf numFmtId="0" fontId="9" fillId="0" borderId="0" xfId="0" applyFont="1"/>
    <xf numFmtId="0" fontId="10" fillId="0" borderId="0" xfId="0" applyFont="1" applyAlignment="1">
      <alignment horizontal="left"/>
    </xf>
    <xf numFmtId="0" fontId="8" fillId="0" borderId="0" xfId="0" applyFont="1"/>
    <xf numFmtId="37" fontId="9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0" fontId="5" fillId="0" borderId="0" xfId="0" applyFont="1"/>
    <xf numFmtId="37" fontId="5" fillId="0" borderId="0" xfId="0" applyNumberFormat="1" applyFont="1" applyAlignment="1">
      <alignment horizontal="right"/>
    </xf>
    <xf numFmtId="0" fontId="4" fillId="0" borderId="0" xfId="0" applyFont="1" applyAlignment="1">
      <alignment horizontal="left" wrapText="1"/>
    </xf>
    <xf numFmtId="0" fontId="11" fillId="0" borderId="0" xfId="0" applyFont="1"/>
    <xf numFmtId="0" fontId="3" fillId="0" borderId="0" xfId="0" applyFont="1" applyAlignment="1">
      <alignment horizontal="center"/>
    </xf>
    <xf numFmtId="164" fontId="2" fillId="0" borderId="3" xfId="1" applyNumberFormat="1" applyFont="1" applyFill="1" applyBorder="1" applyAlignment="1">
      <alignment horizontal="right"/>
    </xf>
    <xf numFmtId="0" fontId="2" fillId="0" borderId="0" xfId="0" applyFont="1" applyAlignment="1">
      <alignment wrapText="1"/>
    </xf>
    <xf numFmtId="164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3" fillId="0" borderId="0" xfId="0" applyFont="1"/>
    <xf numFmtId="164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right"/>
    </xf>
    <xf numFmtId="0" fontId="12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41" fontId="2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center" wrapText="1"/>
    </xf>
    <xf numFmtId="164" fontId="2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/>
    <xf numFmtId="0" fontId="13" fillId="0" borderId="0" xfId="0" applyFont="1"/>
    <xf numFmtId="0" fontId="15" fillId="0" borderId="0" xfId="0" applyFont="1" applyAlignment="1">
      <alignment horizontal="center"/>
    </xf>
    <xf numFmtId="37" fontId="13" fillId="0" borderId="0" xfId="0" applyNumberFormat="1" applyFont="1"/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4" fontId="12" fillId="0" borderId="0" xfId="1" applyNumberFormat="1" applyFont="1" applyFill="1" applyAlignment="1"/>
    <xf numFmtId="3" fontId="13" fillId="0" borderId="0" xfId="0" applyNumberFormat="1" applyFont="1"/>
    <xf numFmtId="164" fontId="12" fillId="0" borderId="0" xfId="1" applyNumberFormat="1" applyFont="1" applyFill="1" applyBorder="1" applyAlignment="1"/>
    <xf numFmtId="49" fontId="4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wrapText="1"/>
    </xf>
    <xf numFmtId="37" fontId="4" fillId="0" borderId="0" xfId="1" applyNumberFormat="1" applyFont="1" applyFill="1" applyAlignment="1"/>
    <xf numFmtId="37" fontId="2" fillId="0" borderId="3" xfId="1" applyNumberFormat="1" applyFont="1" applyFill="1" applyBorder="1" applyAlignment="1"/>
    <xf numFmtId="37" fontId="2" fillId="0" borderId="0" xfId="1" applyNumberFormat="1" applyFont="1" applyFill="1" applyAlignment="1"/>
    <xf numFmtId="37" fontId="2" fillId="0" borderId="3" xfId="0" applyNumberFormat="1" applyFont="1" applyBorder="1"/>
    <xf numFmtId="37" fontId="2" fillId="0" borderId="0" xfId="0" applyNumberFormat="1" applyFont="1"/>
    <xf numFmtId="37" fontId="2" fillId="0" borderId="4" xfId="0" applyNumberFormat="1" applyFont="1" applyBorder="1"/>
    <xf numFmtId="41" fontId="4" fillId="0" borderId="0" xfId="0" applyNumberFormat="1" applyFont="1"/>
    <xf numFmtId="0" fontId="3" fillId="0" borderId="0" xfId="0" applyFont="1" applyAlignment="1">
      <alignment horizontal="left"/>
    </xf>
    <xf numFmtId="37" fontId="4" fillId="0" borderId="1" xfId="1" applyNumberFormat="1" applyFont="1" applyFill="1" applyBorder="1" applyAlignment="1"/>
    <xf numFmtId="37" fontId="4" fillId="0" borderId="0" xfId="1" applyNumberFormat="1" applyFont="1" applyFill="1" applyBorder="1" applyAlignment="1"/>
    <xf numFmtId="37" fontId="2" fillId="0" borderId="1" xfId="0" applyNumberFormat="1" applyFont="1" applyBorder="1"/>
    <xf numFmtId="37" fontId="2" fillId="0" borderId="5" xfId="0" applyNumberFormat="1" applyFont="1" applyBorder="1"/>
    <xf numFmtId="41" fontId="4" fillId="0" borderId="4" xfId="0" applyNumberFormat="1" applyFont="1" applyBorder="1"/>
    <xf numFmtId="41" fontId="4" fillId="0" borderId="1" xfId="0" applyNumberFormat="1" applyFont="1" applyBorder="1"/>
    <xf numFmtId="0" fontId="4" fillId="0" borderId="0" xfId="0" applyFont="1" applyAlignment="1">
      <alignment horizontal="left" vertical="center" indent="1"/>
    </xf>
    <xf numFmtId="43" fontId="2" fillId="0" borderId="0" xfId="1" applyFont="1"/>
    <xf numFmtId="43" fontId="2" fillId="0" borderId="0" xfId="1" applyFont="1" applyFill="1" applyAlignment="1"/>
    <xf numFmtId="43" fontId="4" fillId="0" borderId="0" xfId="1" applyFont="1"/>
    <xf numFmtId="37" fontId="4" fillId="0" borderId="1" xfId="0" applyNumberFormat="1" applyFont="1" applyBorder="1" applyAlignment="1">
      <alignment horizontal="right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165" fontId="19" fillId="0" borderId="0" xfId="0" applyNumberFormat="1" applyFont="1" applyAlignment="1">
      <alignment vertical="center"/>
    </xf>
    <xf numFmtId="165" fontId="18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164" fontId="4" fillId="0" borderId="0" xfId="1" applyNumberFormat="1" applyFont="1" applyAlignment="1">
      <alignment horizontal="center"/>
    </xf>
    <xf numFmtId="41" fontId="4" fillId="0" borderId="0" xfId="1" applyNumberFormat="1" applyFont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41" fontId="2" fillId="0" borderId="2" xfId="1" applyNumberFormat="1" applyFont="1" applyBorder="1" applyAlignment="1">
      <alignment horizontal="center"/>
    </xf>
    <xf numFmtId="41" fontId="2" fillId="0" borderId="0" xfId="1" applyNumberFormat="1" applyFont="1" applyAlignment="1">
      <alignment horizontal="center"/>
    </xf>
    <xf numFmtId="0" fontId="18" fillId="0" borderId="0" xfId="0" applyFont="1" applyAlignment="1">
      <alignment horizontal="left"/>
    </xf>
    <xf numFmtId="43" fontId="2" fillId="0" borderId="4" xfId="1" applyFont="1" applyBorder="1" applyAlignment="1">
      <alignment horizontal="center"/>
    </xf>
    <xf numFmtId="0" fontId="19" fillId="0" borderId="0" xfId="0" applyFont="1" applyAlignment="1">
      <alignment horizontal="left"/>
    </xf>
    <xf numFmtId="0" fontId="4" fillId="0" borderId="1" xfId="0" applyFont="1" applyBorder="1"/>
    <xf numFmtId="0" fontId="4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/>
    </xf>
    <xf numFmtId="41" fontId="2" fillId="0" borderId="0" xfId="1" applyNumberFormat="1" applyFont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164" fontId="4" fillId="0" borderId="0" xfId="0" applyNumberFormat="1" applyFont="1" applyAlignment="1">
      <alignment horizontal="right"/>
    </xf>
    <xf numFmtId="37" fontId="2" fillId="0" borderId="4" xfId="0" applyNumberFormat="1" applyFont="1" applyBorder="1" applyAlignment="1">
      <alignment horizontal="right"/>
    </xf>
    <xf numFmtId="164" fontId="2" fillId="0" borderId="0" xfId="0" applyNumberFormat="1" applyFont="1"/>
    <xf numFmtId="164" fontId="4" fillId="0" borderId="0" xfId="1" applyNumberFormat="1" applyFont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41" fontId="2" fillId="0" borderId="4" xfId="0" applyNumberFormat="1" applyFont="1" applyBorder="1" applyAlignment="1">
      <alignment horizontal="center"/>
    </xf>
    <xf numFmtId="0" fontId="19" fillId="0" borderId="0" xfId="0" applyFont="1" applyAlignment="1">
      <alignment horizontal="left" indent="1"/>
    </xf>
    <xf numFmtId="41" fontId="2" fillId="0" borderId="1" xfId="1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164" fontId="4" fillId="0" borderId="0" xfId="1" applyNumberFormat="1" applyFont="1" applyAlignment="1">
      <alignment horizontal="right"/>
    </xf>
    <xf numFmtId="37" fontId="4" fillId="0" borderId="0" xfId="1" applyNumberFormat="1" applyFont="1" applyFill="1" applyAlignment="1">
      <alignment vertical="center"/>
    </xf>
    <xf numFmtId="164" fontId="2" fillId="0" borderId="1" xfId="1" applyNumberFormat="1" applyFont="1" applyBorder="1"/>
    <xf numFmtId="164" fontId="2" fillId="0" borderId="3" xfId="1" applyNumberFormat="1" applyFont="1" applyBorder="1"/>
    <xf numFmtId="164" fontId="2" fillId="0" borderId="4" xfId="1" applyNumberFormat="1" applyFont="1" applyBorder="1"/>
    <xf numFmtId="164" fontId="2" fillId="0" borderId="3" xfId="1" applyNumberFormat="1" applyFont="1" applyFill="1" applyBorder="1" applyAlignment="1"/>
    <xf numFmtId="164" fontId="2" fillId="0" borderId="0" xfId="1" applyNumberFormat="1" applyFont="1"/>
    <xf numFmtId="41" fontId="4" fillId="0" borderId="0" xfId="0" applyNumberFormat="1" applyFont="1" applyFill="1"/>
    <xf numFmtId="0" fontId="10" fillId="0" borderId="0" xfId="0" applyFont="1" applyFill="1" applyAlignment="1">
      <alignment horizontal="left"/>
    </xf>
    <xf numFmtId="0" fontId="15" fillId="0" borderId="0" xfId="0" applyFont="1" applyFill="1"/>
    <xf numFmtId="0" fontId="12" fillId="0" borderId="0" xfId="0" applyFont="1" applyFill="1"/>
    <xf numFmtId="0" fontId="9" fillId="0" borderId="0" xfId="0" applyFont="1" applyFill="1"/>
    <xf numFmtId="0" fontId="5" fillId="0" borderId="0" xfId="0" applyFont="1" applyFill="1" applyAlignment="1">
      <alignment horizontal="left"/>
    </xf>
    <xf numFmtId="0" fontId="8" fillId="0" borderId="0" xfId="0" applyFont="1" applyFill="1"/>
    <xf numFmtId="0" fontId="2" fillId="0" borderId="0" xfId="0" applyFont="1" applyFill="1" applyAlignment="1">
      <alignment horizontal="left"/>
    </xf>
    <xf numFmtId="0" fontId="6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164" fontId="2" fillId="0" borderId="1" xfId="0" applyNumberFormat="1" applyFont="1" applyFill="1" applyBorder="1"/>
    <xf numFmtId="164" fontId="2" fillId="0" borderId="0" xfId="0" applyNumberFormat="1" applyFont="1" applyFill="1"/>
    <xf numFmtId="37" fontId="2" fillId="0" borderId="0" xfId="0" applyNumberFormat="1" applyFont="1" applyFill="1"/>
    <xf numFmtId="0" fontId="3" fillId="0" borderId="0" xfId="0" applyFont="1" applyFill="1"/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/>
    <xf numFmtId="41" fontId="4" fillId="0" borderId="0" xfId="0" applyNumberFormat="1" applyFont="1" applyFill="1" applyAlignment="1">
      <alignment horizontal="right"/>
    </xf>
    <xf numFmtId="41" fontId="2" fillId="0" borderId="3" xfId="0" applyNumberFormat="1" applyFont="1" applyFill="1" applyBorder="1"/>
    <xf numFmtId="41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41" fontId="2" fillId="0" borderId="0" xfId="0" applyNumberFormat="1" applyFont="1" applyFill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12" fillId="0" borderId="0" xfId="0" applyFont="1" applyFill="1" applyAlignment="1">
      <alignment horizontal="right"/>
    </xf>
    <xf numFmtId="0" fontId="17" fillId="0" borderId="0" xfId="0" applyFont="1" applyFill="1" applyAlignment="1">
      <alignment horizontal="left"/>
    </xf>
    <xf numFmtId="164" fontId="4" fillId="0" borderId="0" xfId="1" applyNumberFormat="1" applyFont="1" applyAlignment="1">
      <alignment horizontal="left"/>
    </xf>
    <xf numFmtId="0" fontId="6" fillId="0" borderId="0" xfId="0" applyFont="1" applyAlignment="1">
      <alignment horizontal="left" indent="1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1" xfId="0" applyFont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 wrapText="1"/>
    </xf>
  </cellXfs>
  <cellStyles count="8">
    <cellStyle name="Comma" xfId="1" builtinId="3"/>
    <cellStyle name="Comma 2" xfId="4" xr:uid="{AA5A1CAC-7E64-4D03-873E-9CF3A42160B9}"/>
    <cellStyle name="Comma 2 3" xfId="3" xr:uid="{A89B347A-2B7E-4CE9-93AF-6CFFC7C99BBE}"/>
    <cellStyle name="Comma 3 3 2" xfId="5" xr:uid="{AA067BA1-29DD-4701-8678-7AF12BD016A2}"/>
    <cellStyle name="Normal" xfId="0" builtinId="0"/>
    <cellStyle name="Normal 11 2" xfId="6" xr:uid="{100662CF-D884-427C-9598-0D3E3865C6F0}"/>
    <cellStyle name="Normal 2" xfId="2" xr:uid="{8C59CC5D-B505-4833-B7D2-ED4C4C7F5B48}"/>
    <cellStyle name="Normal 6" xfId="7" xr:uid="{FC8986F8-602F-4ADE-BEE4-500AD5E1E09B}"/>
  </cellStyles>
  <dxfs count="1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79998168889431442"/>
  </sheetPr>
  <dimension ref="A1:P97"/>
  <sheetViews>
    <sheetView tabSelected="1" view="pageBreakPreview" zoomScale="70" zoomScaleNormal="70" zoomScaleSheetLayoutView="70" zoomScalePageLayoutView="110" workbookViewId="0">
      <selection activeCell="H16" sqref="H16"/>
    </sheetView>
  </sheetViews>
  <sheetFormatPr defaultColWidth="9.09765625" defaultRowHeight="21" customHeight="1" x14ac:dyDescent="0.3"/>
  <cols>
    <col min="1" max="1" width="54.59765625" style="4" customWidth="1"/>
    <col min="2" max="2" width="7.69921875" style="54" customWidth="1"/>
    <col min="3" max="3" width="1.3984375" style="34" customWidth="1"/>
    <col min="4" max="4" width="16.3984375" style="34" bestFit="1" customWidth="1"/>
    <col min="5" max="5" width="1.3984375" style="34" customWidth="1"/>
    <col min="6" max="6" width="13.09765625" style="34" customWidth="1"/>
    <col min="7" max="7" width="1.3984375" style="34" customWidth="1"/>
    <col min="8" max="8" width="15.8984375" style="34" bestFit="1" customWidth="1"/>
    <col min="9" max="9" width="1.3984375" style="34" customWidth="1"/>
    <col min="10" max="10" width="13.09765625" style="34" customWidth="1"/>
    <col min="11" max="16384" width="9.09765625" style="2"/>
  </cols>
  <sheetData>
    <row r="1" spans="1:13" s="14" customFormat="1" ht="21" customHeight="1" x14ac:dyDescent="0.4">
      <c r="A1" s="15" t="s">
        <v>0</v>
      </c>
      <c r="B1" s="54"/>
      <c r="C1" s="34"/>
      <c r="D1" s="34"/>
      <c r="E1" s="34"/>
      <c r="F1" s="34"/>
      <c r="G1" s="34"/>
      <c r="H1" s="34"/>
      <c r="I1" s="34"/>
      <c r="J1" s="34"/>
      <c r="L1" s="2"/>
      <c r="M1" s="2"/>
    </row>
    <row r="2" spans="1:13" s="16" customFormat="1" ht="21" customHeight="1" x14ac:dyDescent="0.35">
      <c r="A2" s="36" t="s">
        <v>1</v>
      </c>
      <c r="B2" s="54"/>
      <c r="C2" s="34"/>
      <c r="D2" s="34"/>
      <c r="E2" s="34"/>
      <c r="F2" s="34"/>
      <c r="G2" s="34"/>
      <c r="H2" s="34"/>
      <c r="I2" s="34"/>
      <c r="J2" s="34"/>
      <c r="L2" s="2"/>
      <c r="M2" s="2"/>
    </row>
    <row r="3" spans="1:13" s="16" customFormat="1" ht="21" customHeight="1" x14ac:dyDescent="0.35">
      <c r="A3" s="36"/>
      <c r="B3" s="54"/>
      <c r="C3" s="34"/>
      <c r="D3" s="34"/>
      <c r="E3" s="34"/>
      <c r="F3" s="34"/>
      <c r="G3" s="34"/>
      <c r="H3" s="34"/>
      <c r="I3" s="34"/>
      <c r="J3" s="34"/>
      <c r="L3" s="2"/>
      <c r="M3" s="2"/>
    </row>
    <row r="4" spans="1:13" ht="21" customHeight="1" x14ac:dyDescent="0.3">
      <c r="A4" s="1"/>
      <c r="D4" s="159" t="s">
        <v>2</v>
      </c>
      <c r="E4" s="159"/>
      <c r="F4" s="159"/>
      <c r="H4" s="159" t="s">
        <v>3</v>
      </c>
      <c r="I4" s="159"/>
      <c r="J4" s="159"/>
    </row>
    <row r="5" spans="1:13" ht="21" customHeight="1" x14ac:dyDescent="0.3">
      <c r="C5" s="54"/>
      <c r="D5" s="158" t="s">
        <v>4</v>
      </c>
      <c r="E5" s="158"/>
      <c r="F5" s="158"/>
      <c r="G5" s="35"/>
      <c r="H5" s="158" t="s">
        <v>4</v>
      </c>
      <c r="I5" s="158"/>
      <c r="J5" s="158"/>
    </row>
    <row r="6" spans="1:13" ht="21" customHeight="1" x14ac:dyDescent="0.3">
      <c r="C6" s="54"/>
      <c r="D6" s="59" t="s">
        <v>152</v>
      </c>
      <c r="E6" s="59"/>
      <c r="F6" s="59" t="s">
        <v>5</v>
      </c>
      <c r="G6" s="43"/>
      <c r="H6" s="59" t="s">
        <v>152</v>
      </c>
      <c r="I6" s="59"/>
      <c r="J6" s="59" t="s">
        <v>5</v>
      </c>
    </row>
    <row r="7" spans="1:13" ht="21" customHeight="1" x14ac:dyDescent="0.3">
      <c r="A7" s="1" t="s">
        <v>6</v>
      </c>
      <c r="B7" s="7" t="s">
        <v>7</v>
      </c>
      <c r="C7" s="52"/>
      <c r="D7" s="3">
        <v>2025</v>
      </c>
      <c r="E7" s="3"/>
      <c r="F7" s="3">
        <v>2024</v>
      </c>
      <c r="G7" s="3"/>
      <c r="H7" s="3">
        <v>2025</v>
      </c>
      <c r="I7" s="3"/>
      <c r="J7" s="3">
        <v>2024</v>
      </c>
    </row>
    <row r="8" spans="1:13" ht="21" customHeight="1" x14ac:dyDescent="0.3">
      <c r="A8" s="33"/>
      <c r="C8" s="52"/>
      <c r="D8" s="3" t="s">
        <v>8</v>
      </c>
      <c r="E8" s="2"/>
      <c r="F8" s="60"/>
      <c r="G8" s="3"/>
      <c r="H8" s="3" t="s">
        <v>8</v>
      </c>
      <c r="I8" s="3"/>
      <c r="J8" s="55"/>
    </row>
    <row r="9" spans="1:13" ht="21" customHeight="1" x14ac:dyDescent="0.3">
      <c r="A9" s="33"/>
      <c r="C9" s="54"/>
      <c r="D9" s="160" t="s">
        <v>9</v>
      </c>
      <c r="E9" s="160"/>
      <c r="F9" s="160"/>
      <c r="G9" s="160"/>
      <c r="H9" s="160"/>
      <c r="I9" s="160"/>
      <c r="J9" s="160"/>
    </row>
    <row r="10" spans="1:13" ht="21" customHeight="1" x14ac:dyDescent="0.3">
      <c r="A10" s="61" t="s">
        <v>10</v>
      </c>
      <c r="B10" s="7"/>
      <c r="C10" s="7"/>
      <c r="D10" s="2"/>
      <c r="E10" s="2"/>
      <c r="F10" s="2"/>
      <c r="G10" s="2"/>
      <c r="H10" s="2"/>
      <c r="I10" s="2"/>
      <c r="J10" s="2"/>
    </row>
    <row r="11" spans="1:13" ht="21" customHeight="1" x14ac:dyDescent="0.3">
      <c r="A11" s="13" t="s">
        <v>11</v>
      </c>
      <c r="B11" s="157">
        <v>7</v>
      </c>
      <c r="C11" s="157"/>
      <c r="D11" s="68">
        <v>2926357</v>
      </c>
      <c r="E11" s="12"/>
      <c r="F11" s="68">
        <v>5408352</v>
      </c>
      <c r="G11" s="12"/>
      <c r="H11" s="68">
        <v>2886858</v>
      </c>
      <c r="I11" s="12"/>
      <c r="J11" s="68">
        <v>5371418</v>
      </c>
    </row>
    <row r="12" spans="1:13" ht="21" customHeight="1" x14ac:dyDescent="0.3">
      <c r="A12" s="13" t="s">
        <v>153</v>
      </c>
      <c r="B12" s="157">
        <v>8</v>
      </c>
      <c r="C12" s="157"/>
      <c r="D12" s="68">
        <v>9598238</v>
      </c>
      <c r="E12" s="12"/>
      <c r="F12" s="68">
        <v>6281358</v>
      </c>
      <c r="G12" s="12"/>
      <c r="H12" s="68">
        <v>9598238</v>
      </c>
      <c r="I12" s="12"/>
      <c r="J12" s="68">
        <v>6281358</v>
      </c>
    </row>
    <row r="13" spans="1:13" ht="21" customHeight="1" x14ac:dyDescent="0.3">
      <c r="A13" s="13" t="s">
        <v>12</v>
      </c>
      <c r="B13" s="157" t="s">
        <v>162</v>
      </c>
      <c r="C13" s="157"/>
      <c r="D13" s="68">
        <v>3680509</v>
      </c>
      <c r="E13" s="12"/>
      <c r="F13" s="68">
        <v>3950525</v>
      </c>
      <c r="G13" s="12"/>
      <c r="H13" s="68">
        <v>3554753</v>
      </c>
      <c r="I13" s="12"/>
      <c r="J13" s="68">
        <v>3401645</v>
      </c>
    </row>
    <row r="14" spans="1:13" ht="21" customHeight="1" x14ac:dyDescent="0.3">
      <c r="A14" s="13" t="s">
        <v>13</v>
      </c>
      <c r="B14" s="157">
        <v>16</v>
      </c>
      <c r="C14" s="157"/>
      <c r="D14" s="68">
        <v>0</v>
      </c>
      <c r="E14" s="12"/>
      <c r="F14" s="68">
        <v>0</v>
      </c>
      <c r="G14" s="12"/>
      <c r="H14" s="68">
        <v>383980</v>
      </c>
      <c r="I14" s="12"/>
      <c r="J14" s="68">
        <v>611218</v>
      </c>
    </row>
    <row r="15" spans="1:13" ht="21" customHeight="1" x14ac:dyDescent="0.3">
      <c r="A15" s="13" t="s">
        <v>154</v>
      </c>
      <c r="B15" s="157">
        <v>16</v>
      </c>
      <c r="C15" s="157"/>
      <c r="D15" s="68">
        <v>0</v>
      </c>
      <c r="E15" s="12"/>
      <c r="F15" s="68">
        <v>0</v>
      </c>
      <c r="G15" s="12"/>
      <c r="H15" s="68">
        <v>0</v>
      </c>
      <c r="I15" s="12"/>
      <c r="J15" s="68">
        <v>101489</v>
      </c>
    </row>
    <row r="16" spans="1:13" ht="21" customHeight="1" x14ac:dyDescent="0.3">
      <c r="A16" s="13" t="s">
        <v>14</v>
      </c>
      <c r="B16" s="157">
        <v>10</v>
      </c>
      <c r="C16" s="157"/>
      <c r="D16" s="68">
        <v>3541748</v>
      </c>
      <c r="E16" s="12"/>
      <c r="F16" s="68">
        <v>3534820</v>
      </c>
      <c r="G16" s="12"/>
      <c r="H16" s="68">
        <v>2992209</v>
      </c>
      <c r="I16" s="12"/>
      <c r="J16" s="68">
        <v>3061872</v>
      </c>
    </row>
    <row r="17" spans="1:10" ht="21" customHeight="1" x14ac:dyDescent="0.3">
      <c r="A17" s="13" t="s">
        <v>15</v>
      </c>
      <c r="B17" s="7"/>
      <c r="C17" s="7"/>
      <c r="D17" s="117"/>
      <c r="E17" s="62"/>
      <c r="F17" s="68"/>
      <c r="G17" s="62"/>
      <c r="H17" s="117"/>
      <c r="I17" s="62"/>
      <c r="J17" s="68"/>
    </row>
    <row r="18" spans="1:10" ht="21" customHeight="1" x14ac:dyDescent="0.3">
      <c r="A18" s="21" t="s">
        <v>178</v>
      </c>
      <c r="B18" s="157">
        <v>11</v>
      </c>
      <c r="C18" s="157"/>
      <c r="D18" s="68">
        <v>793108</v>
      </c>
      <c r="E18" s="12"/>
      <c r="F18" s="68">
        <v>872631</v>
      </c>
      <c r="G18" s="12"/>
      <c r="H18" s="68">
        <v>793108</v>
      </c>
      <c r="I18" s="12"/>
      <c r="J18" s="68">
        <v>872631</v>
      </c>
    </row>
    <row r="19" spans="1:10" ht="21" customHeight="1" x14ac:dyDescent="0.3">
      <c r="A19" s="13" t="s">
        <v>16</v>
      </c>
      <c r="B19" s="157">
        <v>6</v>
      </c>
      <c r="C19" s="157"/>
      <c r="D19" s="68">
        <v>44974</v>
      </c>
      <c r="E19" s="12"/>
      <c r="F19" s="68">
        <v>212008</v>
      </c>
      <c r="G19" s="12"/>
      <c r="H19" s="68">
        <v>44974</v>
      </c>
      <c r="I19" s="12"/>
      <c r="J19" s="68">
        <v>212008</v>
      </c>
    </row>
    <row r="20" spans="1:10" ht="21" customHeight="1" x14ac:dyDescent="0.3">
      <c r="A20" s="13" t="s">
        <v>17</v>
      </c>
      <c r="B20" s="157"/>
      <c r="C20" s="157"/>
      <c r="D20" s="68">
        <v>325908</v>
      </c>
      <c r="E20" s="12"/>
      <c r="F20" s="68">
        <v>289952</v>
      </c>
      <c r="G20" s="12"/>
      <c r="H20" s="68">
        <v>325738</v>
      </c>
      <c r="I20" s="12"/>
      <c r="J20" s="68">
        <v>289130</v>
      </c>
    </row>
    <row r="21" spans="1:10" ht="21" customHeight="1" x14ac:dyDescent="0.3">
      <c r="A21" s="25" t="s">
        <v>18</v>
      </c>
      <c r="B21" s="7"/>
      <c r="C21" s="7"/>
      <c r="D21" s="121">
        <f>SUM(D11:D20)</f>
        <v>20910842</v>
      </c>
      <c r="E21" s="64"/>
      <c r="F21" s="63">
        <f>SUM(F11:F20)</f>
        <v>20549646</v>
      </c>
      <c r="G21" s="64"/>
      <c r="H21" s="121">
        <f>SUM(H11:H20)</f>
        <v>20579858</v>
      </c>
      <c r="I21" s="64"/>
      <c r="J21" s="63">
        <f>SUM(J11:J20)</f>
        <v>20202769</v>
      </c>
    </row>
    <row r="22" spans="1:10" ht="21" customHeight="1" x14ac:dyDescent="0.3">
      <c r="B22" s="7"/>
      <c r="C22" s="7"/>
      <c r="D22" s="12"/>
      <c r="E22" s="12"/>
      <c r="F22" s="12"/>
      <c r="G22" s="12"/>
      <c r="H22" s="12"/>
      <c r="I22" s="12"/>
      <c r="J22" s="12"/>
    </row>
    <row r="23" spans="1:10" ht="21" customHeight="1" x14ac:dyDescent="0.3">
      <c r="A23" s="61" t="s">
        <v>19</v>
      </c>
      <c r="B23" s="7"/>
      <c r="C23" s="7"/>
      <c r="D23" s="12"/>
      <c r="E23" s="12"/>
      <c r="F23" s="12"/>
      <c r="G23" s="12"/>
      <c r="H23" s="12"/>
      <c r="I23" s="12"/>
      <c r="J23" s="12"/>
    </row>
    <row r="24" spans="1:10" ht="21" customHeight="1" x14ac:dyDescent="0.3">
      <c r="A24" s="13" t="s">
        <v>20</v>
      </c>
      <c r="B24" s="7"/>
      <c r="C24" s="7"/>
      <c r="D24" s="68">
        <v>0</v>
      </c>
      <c r="E24" s="12"/>
      <c r="F24" s="68">
        <v>0</v>
      </c>
      <c r="G24" s="12"/>
      <c r="H24" s="12">
        <v>258800</v>
      </c>
      <c r="I24" s="12"/>
      <c r="J24" s="68">
        <v>258800</v>
      </c>
    </row>
    <row r="25" spans="1:10" ht="21" customHeight="1" x14ac:dyDescent="0.3">
      <c r="A25" s="13" t="s">
        <v>15</v>
      </c>
      <c r="B25" s="7"/>
      <c r="C25" s="7"/>
      <c r="D25" s="12"/>
      <c r="E25" s="12"/>
      <c r="F25" s="12"/>
      <c r="G25" s="12"/>
      <c r="H25" s="12"/>
      <c r="I25" s="12"/>
      <c r="J25" s="12"/>
    </row>
    <row r="26" spans="1:10" ht="21" customHeight="1" x14ac:dyDescent="0.3">
      <c r="A26" s="21" t="s">
        <v>179</v>
      </c>
      <c r="B26" s="7">
        <v>11</v>
      </c>
      <c r="C26" s="7"/>
      <c r="D26" s="12">
        <v>351215</v>
      </c>
      <c r="E26" s="12"/>
      <c r="F26" s="68">
        <v>0</v>
      </c>
      <c r="G26" s="12"/>
      <c r="H26" s="12">
        <v>351215</v>
      </c>
      <c r="I26" s="12"/>
      <c r="J26" s="68">
        <v>0</v>
      </c>
    </row>
    <row r="27" spans="1:10" ht="21" customHeight="1" x14ac:dyDescent="0.3">
      <c r="A27" s="13" t="s">
        <v>21</v>
      </c>
      <c r="B27" s="7">
        <v>12</v>
      </c>
      <c r="C27" s="7"/>
      <c r="D27" s="12">
        <v>6112090</v>
      </c>
      <c r="E27" s="12"/>
      <c r="F27" s="68">
        <v>6009062</v>
      </c>
      <c r="G27" s="12"/>
      <c r="H27" s="12">
        <v>6112056</v>
      </c>
      <c r="I27" s="12"/>
      <c r="J27" s="68">
        <v>6009022</v>
      </c>
    </row>
    <row r="28" spans="1:10" ht="21" customHeight="1" x14ac:dyDescent="0.3">
      <c r="A28" s="13" t="s">
        <v>22</v>
      </c>
      <c r="B28" s="7"/>
      <c r="C28" s="7"/>
      <c r="D28" s="12">
        <v>39927</v>
      </c>
      <c r="E28" s="12"/>
      <c r="F28" s="68">
        <v>43398</v>
      </c>
      <c r="G28" s="12"/>
      <c r="H28" s="12">
        <v>39927</v>
      </c>
      <c r="I28" s="12"/>
      <c r="J28" s="68">
        <v>43398</v>
      </c>
    </row>
    <row r="29" spans="1:10" ht="21" customHeight="1" x14ac:dyDescent="0.3">
      <c r="A29" s="13" t="s">
        <v>23</v>
      </c>
      <c r="B29" s="7"/>
      <c r="C29" s="7"/>
      <c r="D29" s="12">
        <v>33845</v>
      </c>
      <c r="E29" s="12"/>
      <c r="F29" s="68">
        <v>34433</v>
      </c>
      <c r="G29" s="12"/>
      <c r="H29" s="12">
        <v>33787</v>
      </c>
      <c r="I29" s="12"/>
      <c r="J29" s="68">
        <v>34367</v>
      </c>
    </row>
    <row r="30" spans="1:10" ht="21" customHeight="1" x14ac:dyDescent="0.3">
      <c r="A30" s="13" t="s">
        <v>24</v>
      </c>
      <c r="B30" s="7">
        <v>6</v>
      </c>
      <c r="C30" s="7"/>
      <c r="D30" s="68">
        <v>0</v>
      </c>
      <c r="E30" s="12"/>
      <c r="F30" s="68">
        <v>4259</v>
      </c>
      <c r="G30" s="12"/>
      <c r="H30" s="68">
        <v>0</v>
      </c>
      <c r="I30" s="12"/>
      <c r="J30" s="68">
        <v>4259</v>
      </c>
    </row>
    <row r="31" spans="1:10" ht="21" customHeight="1" x14ac:dyDescent="0.3">
      <c r="A31" s="13" t="s">
        <v>25</v>
      </c>
      <c r="B31" s="7"/>
      <c r="C31" s="7"/>
      <c r="D31" s="68">
        <v>77347</v>
      </c>
      <c r="E31" s="12"/>
      <c r="F31" s="68">
        <v>10445</v>
      </c>
      <c r="G31" s="12"/>
      <c r="H31" s="68">
        <v>35284</v>
      </c>
      <c r="I31" s="12"/>
      <c r="J31" s="68">
        <v>0</v>
      </c>
    </row>
    <row r="32" spans="1:10" ht="21" customHeight="1" x14ac:dyDescent="0.3">
      <c r="A32" s="13" t="s">
        <v>26</v>
      </c>
      <c r="B32" s="7">
        <v>16</v>
      </c>
      <c r="C32" s="7"/>
      <c r="D32" s="12">
        <v>260578</v>
      </c>
      <c r="E32" s="12"/>
      <c r="F32" s="68">
        <v>276692</v>
      </c>
      <c r="G32" s="12"/>
      <c r="H32" s="12">
        <v>260578</v>
      </c>
      <c r="I32" s="12"/>
      <c r="J32" s="68">
        <v>276692</v>
      </c>
    </row>
    <row r="33" spans="1:10" ht="21" customHeight="1" x14ac:dyDescent="0.3">
      <c r="A33" s="25" t="s">
        <v>27</v>
      </c>
      <c r="B33" s="7"/>
      <c r="C33" s="7"/>
      <c r="D33" s="119">
        <f>SUM(D24:D32)</f>
        <v>6875002</v>
      </c>
      <c r="E33" s="66"/>
      <c r="F33" s="65">
        <f>SUM(F24:F32)</f>
        <v>6378289</v>
      </c>
      <c r="G33" s="66"/>
      <c r="H33" s="119">
        <f>SUM(H24:H32)</f>
        <v>7091647</v>
      </c>
      <c r="I33" s="66"/>
      <c r="J33" s="65">
        <f>SUM(J24:J32)</f>
        <v>6626538</v>
      </c>
    </row>
    <row r="34" spans="1:10" ht="21" customHeight="1" x14ac:dyDescent="0.3">
      <c r="A34" s="25"/>
      <c r="B34" s="7"/>
      <c r="C34" s="7"/>
      <c r="D34" s="104"/>
      <c r="E34" s="66"/>
      <c r="F34" s="66"/>
      <c r="G34" s="66"/>
      <c r="H34" s="104"/>
      <c r="I34" s="66"/>
      <c r="J34" s="66"/>
    </row>
    <row r="35" spans="1:10" ht="21" customHeight="1" thickBot="1" x14ac:dyDescent="0.35">
      <c r="A35" s="5" t="s">
        <v>28</v>
      </c>
      <c r="B35" s="7"/>
      <c r="C35" s="7"/>
      <c r="D35" s="120">
        <f>D33+D21</f>
        <v>27785844</v>
      </c>
      <c r="E35" s="66"/>
      <c r="F35" s="67">
        <f>F33+F21</f>
        <v>26927935</v>
      </c>
      <c r="G35" s="66"/>
      <c r="H35" s="120">
        <f>H33+H21</f>
        <v>27671505</v>
      </c>
      <c r="I35" s="66"/>
      <c r="J35" s="67">
        <f>J33+J21</f>
        <v>26829307</v>
      </c>
    </row>
    <row r="36" spans="1:10" ht="21" customHeight="1" thickTop="1" x14ac:dyDescent="0.3">
      <c r="B36" s="3"/>
      <c r="C36" s="2"/>
      <c r="D36" s="2"/>
      <c r="E36" s="2"/>
      <c r="F36" s="2"/>
      <c r="G36" s="2"/>
      <c r="H36" s="2"/>
      <c r="I36" s="2"/>
      <c r="J36" s="2"/>
    </row>
    <row r="37" spans="1:10" s="14" customFormat="1" ht="21" customHeight="1" x14ac:dyDescent="0.4">
      <c r="A37" s="15" t="str">
        <f>SFP!$A$1</f>
        <v>i-Tail Corporation Public Company Limited and its Subsidiaries</v>
      </c>
      <c r="B37" s="3"/>
      <c r="C37" s="2"/>
      <c r="D37" s="2"/>
      <c r="E37" s="2"/>
      <c r="F37" s="2"/>
      <c r="G37" s="2"/>
      <c r="H37" s="2"/>
      <c r="I37" s="2"/>
      <c r="J37" s="2"/>
    </row>
    <row r="38" spans="1:10" s="16" customFormat="1" ht="21" customHeight="1" x14ac:dyDescent="0.35">
      <c r="A38" s="36" t="s">
        <v>1</v>
      </c>
      <c r="B38" s="3"/>
      <c r="C38" s="2"/>
      <c r="D38" s="2"/>
      <c r="E38" s="2"/>
      <c r="F38" s="2"/>
      <c r="G38" s="2"/>
      <c r="H38" s="2"/>
      <c r="I38" s="2"/>
      <c r="J38" s="2"/>
    </row>
    <row r="39" spans="1:10" s="16" customFormat="1" ht="21" customHeight="1" x14ac:dyDescent="0.35">
      <c r="A39" s="36"/>
      <c r="B39" s="3"/>
      <c r="C39" s="2"/>
      <c r="D39" s="2"/>
      <c r="E39" s="2"/>
      <c r="F39" s="2"/>
      <c r="G39" s="2"/>
      <c r="H39" s="2"/>
      <c r="I39" s="2"/>
      <c r="J39" s="2"/>
    </row>
    <row r="40" spans="1:10" ht="21" customHeight="1" x14ac:dyDescent="0.3">
      <c r="A40" s="1"/>
      <c r="B40" s="3"/>
      <c r="C40" s="2"/>
      <c r="D40" s="159" t="s">
        <v>2</v>
      </c>
      <c r="E40" s="159"/>
      <c r="F40" s="159"/>
      <c r="H40" s="159" t="s">
        <v>3</v>
      </c>
      <c r="I40" s="159"/>
      <c r="J40" s="159"/>
    </row>
    <row r="41" spans="1:10" ht="21" customHeight="1" x14ac:dyDescent="0.3">
      <c r="B41" s="3"/>
      <c r="C41" s="3"/>
      <c r="D41" s="158" t="s">
        <v>4</v>
      </c>
      <c r="E41" s="158"/>
      <c r="F41" s="158"/>
      <c r="G41" s="35"/>
      <c r="H41" s="158" t="s">
        <v>4</v>
      </c>
      <c r="I41" s="158"/>
      <c r="J41" s="158"/>
    </row>
    <row r="42" spans="1:10" ht="21" customHeight="1" x14ac:dyDescent="0.3">
      <c r="B42" s="3"/>
      <c r="C42" s="3"/>
      <c r="D42" s="59" t="s">
        <v>152</v>
      </c>
      <c r="E42" s="59"/>
      <c r="F42" s="59" t="s">
        <v>5</v>
      </c>
      <c r="G42" s="43"/>
      <c r="H42" s="59" t="s">
        <v>152</v>
      </c>
      <c r="I42" s="59"/>
      <c r="J42" s="59" t="s">
        <v>5</v>
      </c>
    </row>
    <row r="43" spans="1:10" ht="21" customHeight="1" x14ac:dyDescent="0.3">
      <c r="A43" s="5" t="s">
        <v>29</v>
      </c>
      <c r="B43" s="7" t="s">
        <v>7</v>
      </c>
      <c r="C43" s="3"/>
      <c r="D43" s="3">
        <v>2025</v>
      </c>
      <c r="E43" s="3"/>
      <c r="F43" s="3">
        <v>2024</v>
      </c>
      <c r="G43" s="3"/>
      <c r="H43" s="3">
        <v>2025</v>
      </c>
      <c r="I43" s="3"/>
      <c r="J43" s="3">
        <v>2024</v>
      </c>
    </row>
    <row r="44" spans="1:10" ht="21" customHeight="1" x14ac:dyDescent="0.3">
      <c r="B44" s="3"/>
      <c r="C44" s="7"/>
      <c r="D44" s="3" t="s">
        <v>8</v>
      </c>
      <c r="E44" s="2"/>
      <c r="F44" s="60"/>
      <c r="G44" s="3"/>
      <c r="H44" s="3" t="s">
        <v>8</v>
      </c>
      <c r="I44" s="3"/>
      <c r="J44" s="55"/>
    </row>
    <row r="45" spans="1:10" ht="21" customHeight="1" x14ac:dyDescent="0.3">
      <c r="B45" s="3"/>
      <c r="C45" s="7"/>
      <c r="D45" s="160" t="s">
        <v>9</v>
      </c>
      <c r="E45" s="160"/>
      <c r="F45" s="160"/>
      <c r="G45" s="160"/>
      <c r="H45" s="160"/>
      <c r="I45" s="160"/>
      <c r="J45" s="160"/>
    </row>
    <row r="46" spans="1:10" ht="21" customHeight="1" x14ac:dyDescent="0.3">
      <c r="A46" s="30" t="s">
        <v>30</v>
      </c>
      <c r="B46" s="3"/>
      <c r="C46" s="3"/>
      <c r="D46" s="12"/>
      <c r="E46" s="12"/>
      <c r="F46" s="12"/>
      <c r="G46" s="12"/>
      <c r="H46" s="12"/>
      <c r="I46" s="12"/>
      <c r="J46" s="12"/>
    </row>
    <row r="47" spans="1:10" ht="21" customHeight="1" x14ac:dyDescent="0.3">
      <c r="A47" s="13" t="s">
        <v>31</v>
      </c>
      <c r="B47" s="7">
        <v>16</v>
      </c>
      <c r="C47" s="7"/>
      <c r="D47" s="12">
        <v>1798135</v>
      </c>
      <c r="E47" s="12"/>
      <c r="F47" s="68">
        <v>1814847</v>
      </c>
      <c r="G47" s="12"/>
      <c r="H47" s="12">
        <v>1616109</v>
      </c>
      <c r="I47" s="12"/>
      <c r="J47" s="68">
        <v>1628158</v>
      </c>
    </row>
    <row r="48" spans="1:10" ht="21" customHeight="1" x14ac:dyDescent="0.3">
      <c r="A48" s="2" t="s">
        <v>32</v>
      </c>
      <c r="B48" s="7"/>
      <c r="C48" s="7"/>
      <c r="D48" s="12">
        <v>9103</v>
      </c>
      <c r="E48" s="12"/>
      <c r="F48" s="68">
        <v>10755</v>
      </c>
      <c r="G48" s="12"/>
      <c r="H48" s="12">
        <v>9103</v>
      </c>
      <c r="I48" s="12"/>
      <c r="J48" s="68">
        <v>10755</v>
      </c>
    </row>
    <row r="49" spans="1:10" ht="21" customHeight="1" x14ac:dyDescent="0.3">
      <c r="A49" s="13" t="s">
        <v>33</v>
      </c>
      <c r="B49" s="7"/>
      <c r="C49" s="7"/>
      <c r="D49" s="12">
        <v>72613</v>
      </c>
      <c r="E49" s="12"/>
      <c r="F49" s="68">
        <v>3990</v>
      </c>
      <c r="G49" s="12"/>
      <c r="H49" s="68">
        <v>59693</v>
      </c>
      <c r="I49" s="12"/>
      <c r="J49" s="68">
        <v>0</v>
      </c>
    </row>
    <row r="50" spans="1:10" ht="21" customHeight="1" x14ac:dyDescent="0.3">
      <c r="A50" s="13" t="s">
        <v>34</v>
      </c>
      <c r="B50" s="7">
        <v>6</v>
      </c>
      <c r="C50" s="7"/>
      <c r="D50" s="12">
        <v>329814</v>
      </c>
      <c r="E50" s="12"/>
      <c r="F50" s="68">
        <v>237636</v>
      </c>
      <c r="G50" s="12"/>
      <c r="H50" s="12">
        <v>329814</v>
      </c>
      <c r="I50" s="12"/>
      <c r="J50" s="68">
        <v>237636</v>
      </c>
    </row>
    <row r="51" spans="1:10" ht="21" customHeight="1" x14ac:dyDescent="0.3">
      <c r="A51" s="13" t="s">
        <v>35</v>
      </c>
      <c r="B51" s="7"/>
      <c r="C51" s="7"/>
      <c r="D51" s="12">
        <v>6306</v>
      </c>
      <c r="E51" s="12"/>
      <c r="F51" s="68">
        <v>28582</v>
      </c>
      <c r="G51" s="12"/>
      <c r="H51" s="12">
        <v>3172</v>
      </c>
      <c r="I51" s="12"/>
      <c r="J51" s="68">
        <v>22356</v>
      </c>
    </row>
    <row r="52" spans="1:10" ht="21" customHeight="1" x14ac:dyDescent="0.3">
      <c r="A52" s="25" t="s">
        <v>36</v>
      </c>
      <c r="B52" s="7"/>
      <c r="C52" s="7"/>
      <c r="D52" s="119">
        <f>SUM(D47:D51)</f>
        <v>2215971</v>
      </c>
      <c r="E52" s="66"/>
      <c r="F52" s="65">
        <f>SUM(F47:F51)</f>
        <v>2095810</v>
      </c>
      <c r="G52" s="66"/>
      <c r="H52" s="119">
        <f>SUM(H47:H51)</f>
        <v>2017891</v>
      </c>
      <c r="I52" s="66"/>
      <c r="J52" s="65">
        <f>SUM(J47:J51)</f>
        <v>1898905</v>
      </c>
    </row>
    <row r="53" spans="1:10" ht="21" customHeight="1" x14ac:dyDescent="0.3">
      <c r="B53" s="7"/>
      <c r="C53" s="7"/>
      <c r="D53" s="12"/>
      <c r="E53" s="12"/>
      <c r="F53" s="12"/>
      <c r="G53" s="12"/>
      <c r="H53" s="12"/>
      <c r="I53" s="12"/>
      <c r="J53" s="12"/>
    </row>
    <row r="54" spans="1:10" ht="21" customHeight="1" x14ac:dyDescent="0.3">
      <c r="A54" s="61" t="s">
        <v>37</v>
      </c>
      <c r="B54" s="7"/>
      <c r="C54" s="7"/>
      <c r="D54" s="12"/>
      <c r="E54" s="12"/>
      <c r="F54" s="12"/>
      <c r="G54" s="12"/>
      <c r="H54" s="12"/>
      <c r="I54" s="12"/>
      <c r="J54" s="12"/>
    </row>
    <row r="55" spans="1:10" ht="21" customHeight="1" x14ac:dyDescent="0.3">
      <c r="A55" s="2" t="s">
        <v>38</v>
      </c>
      <c r="B55" s="7"/>
      <c r="C55" s="7"/>
      <c r="D55" s="12">
        <v>32464</v>
      </c>
      <c r="E55" s="12"/>
      <c r="F55" s="68">
        <v>34360</v>
      </c>
      <c r="G55" s="12"/>
      <c r="H55" s="12">
        <v>32464</v>
      </c>
      <c r="I55" s="12"/>
      <c r="J55" s="68">
        <v>34360</v>
      </c>
    </row>
    <row r="56" spans="1:10" ht="21" customHeight="1" x14ac:dyDescent="0.3">
      <c r="A56" s="13" t="s">
        <v>39</v>
      </c>
      <c r="B56" s="7"/>
      <c r="C56" s="7"/>
      <c r="D56" s="12">
        <v>609500</v>
      </c>
      <c r="E56" s="12"/>
      <c r="F56" s="68">
        <v>594840</v>
      </c>
      <c r="G56" s="12"/>
      <c r="H56" s="12">
        <v>609500</v>
      </c>
      <c r="I56" s="12"/>
      <c r="J56" s="68">
        <v>594840</v>
      </c>
    </row>
    <row r="57" spans="1:10" ht="21" customHeight="1" x14ac:dyDescent="0.3">
      <c r="A57" s="13" t="s">
        <v>155</v>
      </c>
      <c r="B57" s="7">
        <v>6</v>
      </c>
      <c r="C57" s="7"/>
      <c r="D57" s="68">
        <v>0</v>
      </c>
      <c r="E57" s="12"/>
      <c r="F57" s="68">
        <v>10602</v>
      </c>
      <c r="G57" s="12"/>
      <c r="H57" s="68">
        <v>0</v>
      </c>
      <c r="I57" s="12"/>
      <c r="J57" s="68">
        <v>10602</v>
      </c>
    </row>
    <row r="58" spans="1:10" ht="21" customHeight="1" x14ac:dyDescent="0.3">
      <c r="A58" s="13" t="s">
        <v>149</v>
      </c>
      <c r="B58" s="7"/>
      <c r="C58" s="7"/>
      <c r="D58" s="68">
        <v>0</v>
      </c>
      <c r="E58" s="12"/>
      <c r="F58" s="68">
        <v>0</v>
      </c>
      <c r="G58" s="12"/>
      <c r="H58" s="68">
        <v>0</v>
      </c>
      <c r="I58" s="12"/>
      <c r="J58" s="68">
        <v>20084</v>
      </c>
    </row>
    <row r="59" spans="1:10" ht="21" customHeight="1" x14ac:dyDescent="0.3">
      <c r="A59" s="13" t="s">
        <v>40</v>
      </c>
      <c r="B59" s="7">
        <v>16</v>
      </c>
      <c r="C59" s="7"/>
      <c r="D59" s="12">
        <v>58047</v>
      </c>
      <c r="E59" s="12"/>
      <c r="F59" s="68">
        <v>53457</v>
      </c>
      <c r="G59" s="12"/>
      <c r="H59" s="12">
        <v>58047</v>
      </c>
      <c r="I59" s="12"/>
      <c r="J59" s="68">
        <v>53457</v>
      </c>
    </row>
    <row r="60" spans="1:10" ht="21" customHeight="1" x14ac:dyDescent="0.3">
      <c r="A60" s="25" t="s">
        <v>41</v>
      </c>
      <c r="B60" s="7"/>
      <c r="C60" s="7"/>
      <c r="D60" s="119">
        <f>SUM(D55:D59)</f>
        <v>700011</v>
      </c>
      <c r="E60" s="66"/>
      <c r="F60" s="65">
        <f>SUM(F55:F59)</f>
        <v>693259</v>
      </c>
      <c r="G60" s="66"/>
      <c r="H60" s="119">
        <f>SUM(H55:H59)</f>
        <v>700011</v>
      </c>
      <c r="I60" s="66"/>
      <c r="J60" s="65">
        <f>SUM(J55:J59)</f>
        <v>713343</v>
      </c>
    </row>
    <row r="61" spans="1:10" ht="21" customHeight="1" x14ac:dyDescent="0.3">
      <c r="A61" s="25"/>
      <c r="B61" s="7"/>
      <c r="C61" s="7"/>
      <c r="D61" s="73"/>
      <c r="E61" s="66"/>
      <c r="F61" s="73"/>
      <c r="G61" s="66"/>
      <c r="H61" s="73"/>
      <c r="I61" s="66"/>
      <c r="J61" s="73"/>
    </row>
    <row r="62" spans="1:10" ht="21" customHeight="1" x14ac:dyDescent="0.3">
      <c r="A62" s="5" t="s">
        <v>42</v>
      </c>
      <c r="B62" s="7"/>
      <c r="C62" s="7"/>
      <c r="D62" s="118">
        <f>D60+D52</f>
        <v>2915982</v>
      </c>
      <c r="E62" s="66"/>
      <c r="F62" s="72">
        <f>F60+F52</f>
        <v>2789069</v>
      </c>
      <c r="G62" s="66"/>
      <c r="H62" s="118">
        <f>H60+H52</f>
        <v>2717902</v>
      </c>
      <c r="I62" s="66"/>
      <c r="J62" s="72">
        <f>J60+J52</f>
        <v>2612248</v>
      </c>
    </row>
    <row r="63" spans="1:10" ht="21" customHeight="1" x14ac:dyDescent="0.3">
      <c r="A63" s="1"/>
      <c r="B63" s="7"/>
      <c r="C63" s="7"/>
      <c r="D63" s="2"/>
      <c r="E63" s="2"/>
      <c r="F63" s="2"/>
      <c r="G63" s="2"/>
      <c r="H63" s="2"/>
      <c r="I63" s="2"/>
      <c r="J63" s="2"/>
    </row>
    <row r="64" spans="1:10" ht="21" customHeight="1" x14ac:dyDescent="0.3">
      <c r="A64" s="1"/>
      <c r="B64" s="52"/>
      <c r="C64" s="52"/>
      <c r="D64" s="57"/>
      <c r="E64" s="51"/>
      <c r="F64" s="57"/>
      <c r="G64" s="51"/>
      <c r="H64" s="57"/>
      <c r="I64" s="51"/>
      <c r="J64" s="57"/>
    </row>
    <row r="65" spans="1:10" s="14" customFormat="1" ht="21" customHeight="1" x14ac:dyDescent="0.4">
      <c r="A65" s="15" t="str">
        <f>SFP!$A$37</f>
        <v>i-Tail Corporation Public Company Limited and its Subsidiaries</v>
      </c>
      <c r="B65" s="54"/>
      <c r="C65" s="34"/>
      <c r="D65" s="34"/>
      <c r="E65" s="34"/>
      <c r="F65" s="34"/>
      <c r="G65" s="34"/>
      <c r="H65" s="34"/>
      <c r="I65" s="34"/>
      <c r="J65" s="34"/>
    </row>
    <row r="66" spans="1:10" s="16" customFormat="1" ht="21" customHeight="1" x14ac:dyDescent="0.35">
      <c r="A66" s="36" t="s">
        <v>1</v>
      </c>
      <c r="B66" s="54"/>
      <c r="C66" s="34"/>
      <c r="D66" s="34"/>
      <c r="E66" s="34"/>
      <c r="F66" s="34"/>
      <c r="G66" s="34"/>
      <c r="H66" s="34"/>
      <c r="I66" s="34"/>
      <c r="J66" s="34"/>
    </row>
    <row r="67" spans="1:10" s="16" customFormat="1" ht="21" customHeight="1" x14ac:dyDescent="0.35">
      <c r="A67" s="36"/>
      <c r="B67" s="54"/>
      <c r="C67" s="34"/>
      <c r="D67" s="34"/>
      <c r="E67" s="34"/>
      <c r="F67" s="34"/>
      <c r="G67" s="34"/>
      <c r="H67" s="34"/>
      <c r="I67" s="34"/>
      <c r="J67" s="34"/>
    </row>
    <row r="68" spans="1:10" ht="21" customHeight="1" x14ac:dyDescent="0.3">
      <c r="A68" s="1"/>
      <c r="B68" s="3"/>
      <c r="C68" s="2"/>
      <c r="D68" s="159" t="s">
        <v>2</v>
      </c>
      <c r="E68" s="159"/>
      <c r="F68" s="159"/>
      <c r="H68" s="159" t="s">
        <v>3</v>
      </c>
      <c r="I68" s="159"/>
      <c r="J68" s="159"/>
    </row>
    <row r="69" spans="1:10" ht="21" customHeight="1" x14ac:dyDescent="0.3">
      <c r="B69" s="3"/>
      <c r="C69" s="3"/>
      <c r="D69" s="158" t="s">
        <v>4</v>
      </c>
      <c r="E69" s="158"/>
      <c r="F69" s="158"/>
      <c r="G69" s="35"/>
      <c r="H69" s="158" t="s">
        <v>4</v>
      </c>
      <c r="I69" s="158"/>
      <c r="J69" s="158"/>
    </row>
    <row r="70" spans="1:10" ht="21" customHeight="1" x14ac:dyDescent="0.3">
      <c r="B70" s="3"/>
      <c r="C70" s="3"/>
      <c r="D70" s="59" t="s">
        <v>152</v>
      </c>
      <c r="E70" s="59"/>
      <c r="F70" s="59" t="s">
        <v>5</v>
      </c>
      <c r="G70" s="43"/>
      <c r="H70" s="59" t="s">
        <v>152</v>
      </c>
      <c r="I70" s="59"/>
      <c r="J70" s="59" t="s">
        <v>5</v>
      </c>
    </row>
    <row r="71" spans="1:10" ht="21" customHeight="1" x14ac:dyDescent="0.3">
      <c r="A71" s="5" t="s">
        <v>29</v>
      </c>
      <c r="B71" s="7"/>
      <c r="C71" s="7"/>
      <c r="D71" s="3">
        <v>2025</v>
      </c>
      <c r="E71" s="3"/>
      <c r="F71" s="3">
        <v>2024</v>
      </c>
      <c r="G71" s="3"/>
      <c r="H71" s="3">
        <v>2025</v>
      </c>
      <c r="I71" s="3"/>
      <c r="J71" s="3">
        <v>2024</v>
      </c>
    </row>
    <row r="72" spans="1:10" ht="21" customHeight="1" x14ac:dyDescent="0.3">
      <c r="B72" s="3"/>
      <c r="C72" s="3"/>
      <c r="D72" s="3" t="s">
        <v>8</v>
      </c>
      <c r="E72" s="2"/>
      <c r="F72" s="60"/>
      <c r="G72" s="3"/>
      <c r="H72" s="3" t="s">
        <v>8</v>
      </c>
      <c r="I72" s="3"/>
      <c r="J72" s="55"/>
    </row>
    <row r="73" spans="1:10" ht="21" customHeight="1" x14ac:dyDescent="0.3">
      <c r="B73" s="7"/>
      <c r="C73" s="7"/>
      <c r="D73" s="160" t="s">
        <v>9</v>
      </c>
      <c r="E73" s="160"/>
      <c r="F73" s="160"/>
      <c r="G73" s="160"/>
      <c r="H73" s="160"/>
      <c r="I73" s="160"/>
      <c r="J73" s="160"/>
    </row>
    <row r="74" spans="1:10" ht="21" customHeight="1" x14ac:dyDescent="0.3">
      <c r="A74" s="69" t="s">
        <v>43</v>
      </c>
      <c r="B74" s="7"/>
      <c r="C74" s="7"/>
      <c r="D74" s="12"/>
      <c r="E74" s="12"/>
      <c r="F74" s="12"/>
      <c r="G74" s="12"/>
      <c r="H74" s="12"/>
      <c r="I74" s="12"/>
      <c r="J74" s="12"/>
    </row>
    <row r="75" spans="1:10" ht="21" customHeight="1" x14ac:dyDescent="0.3">
      <c r="A75" s="2" t="s">
        <v>44</v>
      </c>
      <c r="B75" s="7"/>
      <c r="C75" s="7"/>
      <c r="D75" s="12"/>
      <c r="E75" s="12"/>
      <c r="F75" s="12"/>
      <c r="G75" s="12"/>
      <c r="H75" s="12"/>
      <c r="I75" s="12"/>
      <c r="J75" s="12"/>
    </row>
    <row r="76" spans="1:10" ht="21" customHeight="1" x14ac:dyDescent="0.3">
      <c r="A76" s="13" t="s">
        <v>45</v>
      </c>
      <c r="B76" s="7"/>
      <c r="C76" s="7"/>
      <c r="D76" s="12"/>
      <c r="E76" s="12"/>
      <c r="F76" s="12"/>
      <c r="G76" s="12"/>
      <c r="H76" s="12"/>
      <c r="I76" s="12"/>
      <c r="J76" s="12"/>
    </row>
    <row r="77" spans="1:10" ht="21" customHeight="1" thickBot="1" x14ac:dyDescent="0.35">
      <c r="A77" s="155" t="s">
        <v>46</v>
      </c>
      <c r="B77" s="7"/>
      <c r="C77" s="7"/>
      <c r="D77" s="74">
        <v>3000000</v>
      </c>
      <c r="E77" s="12"/>
      <c r="F77" s="74">
        <v>3000000</v>
      </c>
      <c r="G77" s="12"/>
      <c r="H77" s="74">
        <v>3000000</v>
      </c>
      <c r="I77" s="12"/>
      <c r="J77" s="74">
        <v>3000000</v>
      </c>
    </row>
    <row r="78" spans="1:10" ht="21" customHeight="1" thickTop="1" x14ac:dyDescent="0.3">
      <c r="A78" s="13" t="s">
        <v>47</v>
      </c>
      <c r="B78" s="7"/>
      <c r="C78" s="7"/>
      <c r="D78" s="68"/>
      <c r="E78" s="62"/>
      <c r="F78" s="68"/>
      <c r="G78" s="12"/>
      <c r="H78" s="12"/>
      <c r="I78" s="62"/>
      <c r="J78" s="62"/>
    </row>
    <row r="79" spans="1:10" ht="21" customHeight="1" x14ac:dyDescent="0.3">
      <c r="A79" s="155" t="s">
        <v>46</v>
      </c>
      <c r="B79" s="7"/>
      <c r="C79" s="7"/>
      <c r="D79" s="12">
        <v>3000000</v>
      </c>
      <c r="E79" s="62"/>
      <c r="F79" s="68">
        <v>3000000</v>
      </c>
      <c r="G79" s="12"/>
      <c r="H79" s="12">
        <v>3000000</v>
      </c>
      <c r="I79" s="62"/>
      <c r="J79" s="68">
        <v>3000000</v>
      </c>
    </row>
    <row r="80" spans="1:10" ht="21" customHeight="1" x14ac:dyDescent="0.3">
      <c r="A80" s="21" t="s">
        <v>48</v>
      </c>
      <c r="B80" s="7"/>
      <c r="C80" s="7"/>
      <c r="D80" s="12">
        <v>18394890</v>
      </c>
      <c r="E80" s="62"/>
      <c r="F80" s="68">
        <v>18394890</v>
      </c>
      <c r="G80" s="12"/>
      <c r="H80" s="12">
        <v>18394890</v>
      </c>
      <c r="I80" s="62"/>
      <c r="J80" s="68">
        <v>18394890</v>
      </c>
    </row>
    <row r="81" spans="1:16" ht="21" customHeight="1" x14ac:dyDescent="0.3">
      <c r="A81" s="13" t="s">
        <v>49</v>
      </c>
      <c r="B81" s="7"/>
      <c r="C81" s="7"/>
      <c r="D81" s="12"/>
      <c r="E81" s="62"/>
      <c r="F81" s="68"/>
      <c r="G81" s="12"/>
      <c r="H81" s="12"/>
      <c r="I81" s="62"/>
      <c r="J81" s="68"/>
    </row>
    <row r="82" spans="1:16" ht="21" customHeight="1" x14ac:dyDescent="0.3">
      <c r="A82" s="76" t="s">
        <v>50</v>
      </c>
      <c r="B82" s="7"/>
      <c r="C82" s="7"/>
      <c r="D82" s="12">
        <v>300000</v>
      </c>
      <c r="E82" s="62"/>
      <c r="F82" s="68">
        <v>300000</v>
      </c>
      <c r="G82" s="12"/>
      <c r="H82" s="12">
        <v>300000</v>
      </c>
      <c r="I82" s="62"/>
      <c r="J82" s="68">
        <v>300000</v>
      </c>
      <c r="M82" s="22"/>
    </row>
    <row r="83" spans="1:16" ht="21" customHeight="1" x14ac:dyDescent="0.3">
      <c r="A83" s="76" t="s">
        <v>51</v>
      </c>
      <c r="B83" s="7"/>
      <c r="C83" s="7"/>
      <c r="D83" s="12">
        <v>44</v>
      </c>
      <c r="E83" s="62"/>
      <c r="F83" s="68">
        <v>44</v>
      </c>
      <c r="G83" s="12"/>
      <c r="H83" s="12">
        <v>44</v>
      </c>
      <c r="I83" s="62"/>
      <c r="J83" s="68">
        <v>44</v>
      </c>
    </row>
    <row r="84" spans="1:16" ht="21" customHeight="1" x14ac:dyDescent="0.3">
      <c r="A84" s="76" t="s">
        <v>52</v>
      </c>
      <c r="B84" s="7"/>
      <c r="C84" s="7"/>
      <c r="D84" s="12">
        <f>'SCE-ConsolFS'!J31</f>
        <v>3673271</v>
      </c>
      <c r="E84" s="62"/>
      <c r="F84" s="68">
        <v>2996401</v>
      </c>
      <c r="G84" s="12"/>
      <c r="H84" s="68">
        <f>'SCE-SeparateFS'!J29</f>
        <v>3304791.8592900001</v>
      </c>
      <c r="I84" s="62"/>
      <c r="J84" s="68">
        <v>2616979</v>
      </c>
      <c r="L84" s="12"/>
      <c r="M84" s="12"/>
      <c r="N84" s="12"/>
      <c r="O84" s="12"/>
      <c r="P84" s="12"/>
    </row>
    <row r="85" spans="1:16" ht="21" customHeight="1" x14ac:dyDescent="0.3">
      <c r="A85" s="21" t="s">
        <v>53</v>
      </c>
      <c r="B85" s="7"/>
      <c r="C85" s="7"/>
      <c r="D85" s="70">
        <f>'SCE-ConsolFS'!V31</f>
        <v>-498762</v>
      </c>
      <c r="E85" s="71"/>
      <c r="F85" s="75">
        <v>-552914</v>
      </c>
      <c r="G85" s="12"/>
      <c r="H85" s="70">
        <f>'SCE-SeparateFS'!N29</f>
        <v>-46123</v>
      </c>
      <c r="I85" s="71"/>
      <c r="J85" s="75">
        <v>-94854</v>
      </c>
    </row>
    <row r="86" spans="1:16" ht="21" customHeight="1" x14ac:dyDescent="0.3">
      <c r="A86" s="1" t="s">
        <v>54</v>
      </c>
      <c r="B86" s="7"/>
      <c r="C86" s="7"/>
      <c r="D86" s="122">
        <f>SUM(D79:D85)</f>
        <v>24869443</v>
      </c>
      <c r="E86" s="66"/>
      <c r="F86" s="66">
        <f>SUM(F79:F85)</f>
        <v>24138421</v>
      </c>
      <c r="G86" s="66"/>
      <c r="H86" s="122">
        <f>SUM(H79:H85)</f>
        <v>24953602.85929</v>
      </c>
      <c r="I86" s="66"/>
      <c r="J86" s="66">
        <f>SUM(J79:J85)</f>
        <v>24217059</v>
      </c>
    </row>
    <row r="87" spans="1:16" ht="21" customHeight="1" x14ac:dyDescent="0.3">
      <c r="A87" s="13" t="s">
        <v>55</v>
      </c>
      <c r="B87" s="7"/>
      <c r="C87" s="7"/>
      <c r="D87" s="12">
        <f>'SCE-ConsolFS'!Z31</f>
        <v>419</v>
      </c>
      <c r="E87" s="12"/>
      <c r="F87" s="12">
        <v>445</v>
      </c>
      <c r="G87" s="12"/>
      <c r="H87" s="68">
        <v>0</v>
      </c>
      <c r="I87" s="12"/>
      <c r="J87" s="68">
        <v>0</v>
      </c>
    </row>
    <row r="88" spans="1:16" ht="21" customHeight="1" x14ac:dyDescent="0.3">
      <c r="A88" s="5" t="s">
        <v>56</v>
      </c>
      <c r="B88" s="7"/>
      <c r="C88" s="7"/>
      <c r="D88" s="119">
        <f>SUM(D86:D87)</f>
        <v>24869862</v>
      </c>
      <c r="E88" s="66"/>
      <c r="F88" s="65">
        <f>SUM(F86:F87)</f>
        <v>24138866</v>
      </c>
      <c r="G88" s="66"/>
      <c r="H88" s="119">
        <f>SUM(H86:H87)</f>
        <v>24953602.85929</v>
      </c>
      <c r="I88" s="66"/>
      <c r="J88" s="65">
        <f>SUM(J86:J87)</f>
        <v>24217059</v>
      </c>
    </row>
    <row r="89" spans="1:16" ht="21" customHeight="1" x14ac:dyDescent="0.3">
      <c r="A89" s="5"/>
      <c r="B89" s="7"/>
      <c r="C89" s="7"/>
      <c r="D89" s="66"/>
      <c r="E89" s="66"/>
      <c r="F89" s="66"/>
      <c r="G89" s="66"/>
      <c r="H89" s="66"/>
      <c r="I89" s="66"/>
      <c r="J89" s="66"/>
    </row>
    <row r="90" spans="1:16" ht="21" customHeight="1" thickBot="1" x14ac:dyDescent="0.35">
      <c r="A90" s="5" t="s">
        <v>57</v>
      </c>
      <c r="B90" s="7"/>
      <c r="C90" s="7"/>
      <c r="D90" s="120">
        <f>D88+D62</f>
        <v>27785844</v>
      </c>
      <c r="E90" s="66"/>
      <c r="F90" s="67">
        <f>F88+F62</f>
        <v>26927935</v>
      </c>
      <c r="G90" s="66"/>
      <c r="H90" s="120">
        <f>H88+H62</f>
        <v>27671504.85929</v>
      </c>
      <c r="I90" s="64"/>
      <c r="J90" s="67">
        <f>J88+J62</f>
        <v>26829307</v>
      </c>
    </row>
    <row r="91" spans="1:16" ht="21" customHeight="1" thickTop="1" x14ac:dyDescent="0.3">
      <c r="A91" s="5"/>
      <c r="B91" s="7"/>
      <c r="C91" s="7"/>
      <c r="D91" s="77"/>
      <c r="E91" s="77"/>
      <c r="F91" s="77"/>
      <c r="G91" s="77"/>
      <c r="H91" s="77"/>
      <c r="I91" s="78"/>
      <c r="J91" s="77"/>
      <c r="K91" s="79"/>
    </row>
    <row r="92" spans="1:16" ht="21" customHeight="1" x14ac:dyDescent="0.3">
      <c r="B92" s="3"/>
      <c r="C92" s="2"/>
      <c r="D92" s="2"/>
      <c r="E92" s="2"/>
      <c r="F92" s="2"/>
      <c r="G92" s="2"/>
      <c r="H92" s="31"/>
      <c r="I92" s="31"/>
      <c r="J92" s="31"/>
    </row>
    <row r="93" spans="1:16" ht="21" customHeight="1" x14ac:dyDescent="0.3">
      <c r="H93" s="56"/>
      <c r="I93" s="56"/>
      <c r="J93" s="56"/>
    </row>
    <row r="94" spans="1:16" ht="21" customHeight="1" x14ac:dyDescent="0.3">
      <c r="H94" s="56"/>
      <c r="I94" s="56"/>
      <c r="J94" s="56"/>
    </row>
    <row r="95" spans="1:16" ht="21" customHeight="1" x14ac:dyDescent="0.3">
      <c r="H95" s="56"/>
      <c r="I95" s="56"/>
      <c r="J95" s="56"/>
    </row>
    <row r="96" spans="1:16" ht="21" customHeight="1" x14ac:dyDescent="0.3">
      <c r="H96" s="56"/>
      <c r="I96" s="56"/>
      <c r="J96" s="56"/>
    </row>
    <row r="97" spans="8:10" ht="21" customHeight="1" x14ac:dyDescent="0.3">
      <c r="H97" s="56"/>
      <c r="I97" s="56"/>
      <c r="J97" s="56"/>
    </row>
  </sheetData>
  <mergeCells count="15">
    <mergeCell ref="D4:F4"/>
    <mergeCell ref="H4:J4"/>
    <mergeCell ref="D40:F40"/>
    <mergeCell ref="H40:J40"/>
    <mergeCell ref="D5:F5"/>
    <mergeCell ref="H5:J5"/>
    <mergeCell ref="D9:J9"/>
    <mergeCell ref="D41:F41"/>
    <mergeCell ref="H41:J41"/>
    <mergeCell ref="H68:J68"/>
    <mergeCell ref="D73:J73"/>
    <mergeCell ref="D45:J45"/>
    <mergeCell ref="D69:F69"/>
    <mergeCell ref="H69:J69"/>
    <mergeCell ref="D68:F68"/>
  </mergeCells>
  <phoneticPr fontId="0" type="noConversion"/>
  <conditionalFormatting sqref="D24 F47:F51 J47:J51">
    <cfRule type="containsBlanks" dxfId="17" priority="19">
      <formula>LEN(TRIM(D24))=0</formula>
    </cfRule>
  </conditionalFormatting>
  <conditionalFormatting sqref="D30:D31">
    <cfRule type="containsBlanks" dxfId="16" priority="18">
      <formula>LEN(TRIM(D30))=0</formula>
    </cfRule>
  </conditionalFormatting>
  <conditionalFormatting sqref="F24 J24 F83:F85 J83:J85 F26:F32 J26:J32">
    <cfRule type="containsBlanks" dxfId="15" priority="47">
      <formula>LEN(TRIM(F24))=0</formula>
    </cfRule>
  </conditionalFormatting>
  <conditionalFormatting sqref="F79:F80">
    <cfRule type="containsBlanks" dxfId="14" priority="36">
      <formula>LEN(TRIM(F79))=0</formula>
    </cfRule>
  </conditionalFormatting>
  <conditionalFormatting sqref="H30:H31">
    <cfRule type="containsBlanks" dxfId="13" priority="17">
      <formula>LEN(TRIM(H30))=0</formula>
    </cfRule>
  </conditionalFormatting>
  <conditionalFormatting sqref="H49">
    <cfRule type="containsBlanks" dxfId="12" priority="10">
      <formula>LEN(TRIM(H49))=0</formula>
    </cfRule>
  </conditionalFormatting>
  <conditionalFormatting sqref="H87">
    <cfRule type="containsBlanks" dxfId="11" priority="12">
      <formula>LEN(TRIM(H87))=0</formula>
    </cfRule>
  </conditionalFormatting>
  <conditionalFormatting sqref="F55:F59 J55:J59">
    <cfRule type="containsBlanks" dxfId="10" priority="11">
      <formula>LEN(TRIM(F55))=0</formula>
    </cfRule>
  </conditionalFormatting>
  <conditionalFormatting sqref="J79:J80">
    <cfRule type="containsBlanks" dxfId="9" priority="32">
      <formula>LEN(TRIM(J79))=0</formula>
    </cfRule>
  </conditionalFormatting>
  <conditionalFormatting sqref="J87">
    <cfRule type="containsBlanks" dxfId="8" priority="13">
      <formula>LEN(TRIM(J87))=0</formula>
    </cfRule>
  </conditionalFormatting>
  <conditionalFormatting sqref="D57:D58">
    <cfRule type="containsBlanks" dxfId="7" priority="8">
      <formula>LEN(TRIM(D57))=0</formula>
    </cfRule>
  </conditionalFormatting>
  <conditionalFormatting sqref="H57:H58">
    <cfRule type="containsBlanks" dxfId="6" priority="7">
      <formula>LEN(TRIM(H57))=0</formula>
    </cfRule>
  </conditionalFormatting>
  <conditionalFormatting sqref="D11:D16">
    <cfRule type="containsBlanks" dxfId="5" priority="5">
      <formula>LEN(TRIM(D11))=0</formula>
    </cfRule>
  </conditionalFormatting>
  <conditionalFormatting sqref="F11:F16 J11:J16">
    <cfRule type="containsBlanks" dxfId="4" priority="6">
      <formula>LEN(TRIM(F11))=0</formula>
    </cfRule>
  </conditionalFormatting>
  <conditionalFormatting sqref="H11:H16">
    <cfRule type="containsBlanks" dxfId="3" priority="4">
      <formula>LEN(TRIM(H11))=0</formula>
    </cfRule>
  </conditionalFormatting>
  <conditionalFormatting sqref="D18:D20">
    <cfRule type="containsBlanks" dxfId="2" priority="2">
      <formula>LEN(TRIM(D18))=0</formula>
    </cfRule>
  </conditionalFormatting>
  <conditionalFormatting sqref="F18:F20 J18:J20">
    <cfRule type="containsBlanks" dxfId="1" priority="3">
      <formula>LEN(TRIM(F18))=0</formula>
    </cfRule>
  </conditionalFormatting>
  <conditionalFormatting sqref="H18:H20">
    <cfRule type="containsBlanks" dxfId="0" priority="1">
      <formula>LEN(TRIM(H18))=0</formula>
    </cfRule>
  </conditionalFormatting>
  <pageMargins left="0.8" right="0.8" top="0.48" bottom="0.5" header="0.5" footer="0.5"/>
  <pageSetup paperSize="9" scale="77" firstPageNumber="2" fitToHeight="0" orientation="portrait" useFirstPageNumber="1" r:id="rId1"/>
  <headerFooter alignWithMargins="0">
    <oddFooter>&amp;L   &amp;"Times New Roman,Regular"&amp;11
  The accompanying condensed notes are an integral part of these interim financial statements.
&amp;C&amp;"Angsana New,Italic"&amp;14
&amp;"Times New Roman,Regular"&amp;11&amp;P</oddFooter>
  </headerFooter>
  <rowBreaks count="2" manualBreakCount="2">
    <brk id="36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8" tint="0.79998168889431442"/>
  </sheetPr>
  <dimension ref="A1:J91"/>
  <sheetViews>
    <sheetView view="pageBreakPreview" zoomScale="70" zoomScaleNormal="55" zoomScaleSheetLayoutView="70" workbookViewId="0">
      <selection activeCell="A57" sqref="A57"/>
    </sheetView>
  </sheetViews>
  <sheetFormatPr defaultColWidth="9.09765625" defaultRowHeight="21" customHeight="1" x14ac:dyDescent="0.3"/>
  <cols>
    <col min="1" max="1" width="61.09765625" style="4" customWidth="1"/>
    <col min="2" max="2" width="7.8984375" style="34" customWidth="1"/>
    <col min="3" max="3" width="0.3984375" style="34" customWidth="1"/>
    <col min="4" max="4" width="12.8984375" style="34" customWidth="1"/>
    <col min="5" max="5" width="1.3984375" style="34" customWidth="1"/>
    <col min="6" max="6" width="12.8984375" style="34" customWidth="1"/>
    <col min="7" max="7" width="1.3984375" style="34" customWidth="1"/>
    <col min="8" max="8" width="12.3984375" style="34" customWidth="1"/>
    <col min="9" max="9" width="1.3984375" style="34" customWidth="1"/>
    <col min="10" max="10" width="12.8984375" style="34" customWidth="1"/>
    <col min="11" max="16384" width="9.09765625" style="2"/>
  </cols>
  <sheetData>
    <row r="1" spans="1:10" s="14" customFormat="1" ht="21" customHeight="1" x14ac:dyDescent="0.4">
      <c r="A1" s="15" t="str">
        <f>SFP!$A$1</f>
        <v>i-Tail Corporation Public Company Limited and its Subsidiaries</v>
      </c>
      <c r="B1" s="34"/>
      <c r="C1" s="52"/>
      <c r="D1" s="53"/>
      <c r="E1" s="53"/>
      <c r="F1" s="53"/>
      <c r="G1" s="53"/>
      <c r="H1" s="53"/>
      <c r="I1" s="53"/>
      <c r="J1" s="53"/>
    </row>
    <row r="2" spans="1:10" s="16" customFormat="1" ht="21" customHeight="1" x14ac:dyDescent="0.35">
      <c r="A2" s="36" t="s">
        <v>58</v>
      </c>
      <c r="B2" s="34"/>
      <c r="C2" s="54"/>
      <c r="D2" s="35"/>
      <c r="E2" s="35"/>
      <c r="F2" s="35"/>
      <c r="G2" s="35"/>
      <c r="H2" s="35"/>
      <c r="I2" s="35"/>
      <c r="J2" s="35"/>
    </row>
    <row r="3" spans="1:10" s="16" customFormat="1" ht="21" customHeight="1" x14ac:dyDescent="0.35">
      <c r="A3" s="36"/>
      <c r="B3" s="34"/>
      <c r="C3" s="54"/>
      <c r="D3" s="35"/>
      <c r="E3" s="35"/>
      <c r="F3" s="35"/>
      <c r="G3" s="35"/>
      <c r="H3" s="35"/>
      <c r="I3" s="35"/>
      <c r="J3" s="35"/>
    </row>
    <row r="4" spans="1:10" ht="21" customHeight="1" x14ac:dyDescent="0.3">
      <c r="B4" s="4"/>
      <c r="C4" s="4"/>
      <c r="D4" s="159" t="s">
        <v>2</v>
      </c>
      <c r="E4" s="159"/>
      <c r="F4" s="159"/>
      <c r="G4" s="2"/>
      <c r="H4" s="159" t="s">
        <v>3</v>
      </c>
      <c r="I4" s="159"/>
      <c r="J4" s="159"/>
    </row>
    <row r="5" spans="1:10" ht="21" customHeight="1" x14ac:dyDescent="0.3">
      <c r="B5" s="3"/>
      <c r="C5" s="3"/>
      <c r="D5" s="158" t="s">
        <v>4</v>
      </c>
      <c r="E5" s="158"/>
      <c r="F5" s="158"/>
      <c r="G5" s="43"/>
      <c r="H5" s="158" t="s">
        <v>4</v>
      </c>
      <c r="I5" s="158"/>
      <c r="J5" s="158"/>
    </row>
    <row r="6" spans="1:10" ht="21" customHeight="1" x14ac:dyDescent="0.3">
      <c r="B6" s="3"/>
      <c r="C6" s="3"/>
      <c r="D6" s="161" t="s">
        <v>59</v>
      </c>
      <c r="E6" s="161"/>
      <c r="F6" s="161"/>
      <c r="G6" s="43"/>
      <c r="H6" s="161" t="s">
        <v>59</v>
      </c>
      <c r="I6" s="161"/>
      <c r="J6" s="161"/>
    </row>
    <row r="7" spans="1:10" ht="21" customHeight="1" x14ac:dyDescent="0.3">
      <c r="B7" s="7"/>
      <c r="C7" s="7"/>
      <c r="D7" s="161" t="s">
        <v>152</v>
      </c>
      <c r="E7" s="161"/>
      <c r="F7" s="161"/>
      <c r="G7" s="3"/>
      <c r="H7" s="161" t="s">
        <v>152</v>
      </c>
      <c r="I7" s="161"/>
      <c r="J7" s="161"/>
    </row>
    <row r="8" spans="1:10" ht="21" customHeight="1" x14ac:dyDescent="0.3">
      <c r="B8" s="7" t="s">
        <v>7</v>
      </c>
      <c r="C8" s="7"/>
      <c r="D8" s="3">
        <v>2025</v>
      </c>
      <c r="E8" s="3"/>
      <c r="F8" s="3">
        <v>2024</v>
      </c>
      <c r="G8" s="3"/>
      <c r="H8" s="3">
        <v>2025</v>
      </c>
      <c r="I8" s="3"/>
      <c r="J8" s="3">
        <v>2024</v>
      </c>
    </row>
    <row r="9" spans="1:10" ht="21" customHeight="1" x14ac:dyDescent="0.3">
      <c r="A9" s="1"/>
      <c r="B9" s="2"/>
      <c r="C9" s="7"/>
      <c r="D9" s="160" t="s">
        <v>9</v>
      </c>
      <c r="E9" s="160"/>
      <c r="F9" s="160"/>
      <c r="G9" s="160"/>
      <c r="H9" s="160"/>
      <c r="I9" s="160"/>
      <c r="J9" s="160"/>
    </row>
    <row r="10" spans="1:10" ht="21" customHeight="1" x14ac:dyDescent="0.3">
      <c r="A10" s="81" t="s">
        <v>165</v>
      </c>
      <c r="B10" s="7" t="s">
        <v>163</v>
      </c>
      <c r="C10" s="7"/>
      <c r="D10" s="87">
        <v>4248645</v>
      </c>
      <c r="E10" s="7"/>
      <c r="F10" s="87">
        <v>4028568</v>
      </c>
      <c r="G10" s="7"/>
      <c r="H10" s="87">
        <v>4060957</v>
      </c>
      <c r="I10" s="7"/>
      <c r="J10" s="87">
        <v>4097352</v>
      </c>
    </row>
    <row r="11" spans="1:10" ht="21" customHeight="1" x14ac:dyDescent="0.3">
      <c r="A11" s="81" t="s">
        <v>60</v>
      </c>
      <c r="B11" s="7">
        <v>16</v>
      </c>
      <c r="C11" s="7"/>
      <c r="D11" s="89">
        <v>-3226732</v>
      </c>
      <c r="E11" s="7"/>
      <c r="F11" s="89">
        <v>-2994267</v>
      </c>
      <c r="G11" s="7"/>
      <c r="H11" s="89">
        <v>-3108542</v>
      </c>
      <c r="I11" s="7"/>
      <c r="J11" s="89">
        <v>-3076198</v>
      </c>
    </row>
    <row r="12" spans="1:10" ht="21" customHeight="1" x14ac:dyDescent="0.3">
      <c r="A12" s="82"/>
      <c r="B12" s="2"/>
      <c r="C12" s="7"/>
      <c r="D12" s="87"/>
      <c r="E12" s="7"/>
      <c r="F12" s="87"/>
      <c r="G12" s="7"/>
      <c r="H12" s="87"/>
      <c r="I12" s="7"/>
      <c r="J12" s="7"/>
    </row>
    <row r="13" spans="1:10" ht="21" customHeight="1" x14ac:dyDescent="0.3">
      <c r="A13" s="82" t="s">
        <v>61</v>
      </c>
      <c r="B13" s="2"/>
      <c r="C13" s="7"/>
      <c r="D13" s="49">
        <f>D10+D11</f>
        <v>1021913</v>
      </c>
      <c r="E13" s="7"/>
      <c r="F13" s="49">
        <f>F10+F11</f>
        <v>1034301</v>
      </c>
      <c r="G13" s="7"/>
      <c r="H13" s="49">
        <f>H10+H11</f>
        <v>952415</v>
      </c>
      <c r="I13" s="7"/>
      <c r="J13" s="49">
        <f>J10+J11</f>
        <v>1021154</v>
      </c>
    </row>
    <row r="14" spans="1:10" ht="21" customHeight="1" x14ac:dyDescent="0.3">
      <c r="A14" s="83" t="s">
        <v>62</v>
      </c>
      <c r="B14" s="7">
        <v>16</v>
      </c>
      <c r="C14" s="7"/>
      <c r="D14" s="89">
        <v>153009</v>
      </c>
      <c r="E14" s="7"/>
      <c r="F14" s="89">
        <v>163337</v>
      </c>
      <c r="G14" s="7"/>
      <c r="H14" s="89">
        <v>164634</v>
      </c>
      <c r="I14" s="7"/>
      <c r="J14" s="89">
        <v>182223</v>
      </c>
    </row>
    <row r="15" spans="1:10" ht="21" customHeight="1" x14ac:dyDescent="0.3">
      <c r="A15" s="82"/>
      <c r="B15" s="2"/>
      <c r="C15" s="7"/>
      <c r="D15" s="87"/>
      <c r="E15" s="7"/>
      <c r="F15" s="87"/>
      <c r="G15" s="7"/>
      <c r="H15" s="87"/>
      <c r="I15" s="7"/>
      <c r="J15" s="7"/>
    </row>
    <row r="16" spans="1:10" s="5" customFormat="1" ht="21" customHeight="1" x14ac:dyDescent="0.3">
      <c r="A16" s="84" t="s">
        <v>63</v>
      </c>
      <c r="C16" s="23"/>
      <c r="D16" s="49">
        <f>SUM(D13:D14)</f>
        <v>1174922</v>
      </c>
      <c r="E16" s="23"/>
      <c r="F16" s="49">
        <f>SUM(F13:F14)</f>
        <v>1197638</v>
      </c>
      <c r="G16" s="23"/>
      <c r="H16" s="49">
        <f>SUM(H13:H14)</f>
        <v>1117049</v>
      </c>
      <c r="I16" s="23"/>
      <c r="J16" s="49">
        <f>SUM(J13:J14)</f>
        <v>1203377</v>
      </c>
    </row>
    <row r="17" spans="1:10" ht="21" customHeight="1" x14ac:dyDescent="0.3">
      <c r="A17" s="85" t="s">
        <v>64</v>
      </c>
      <c r="B17" s="7">
        <v>16</v>
      </c>
      <c r="C17" s="7"/>
      <c r="D17" s="87">
        <v>-144219</v>
      </c>
      <c r="E17" s="7"/>
      <c r="F17" s="87">
        <v>-111964</v>
      </c>
      <c r="G17" s="7"/>
      <c r="H17" s="87">
        <v>-97541</v>
      </c>
      <c r="I17" s="7"/>
      <c r="J17" s="87">
        <v>-75528</v>
      </c>
    </row>
    <row r="18" spans="1:10" ht="21" customHeight="1" x14ac:dyDescent="0.3">
      <c r="A18" s="85" t="s">
        <v>180</v>
      </c>
      <c r="B18" s="7">
        <v>16</v>
      </c>
      <c r="C18" s="7"/>
      <c r="D18" s="87">
        <v>-316139</v>
      </c>
      <c r="E18" s="7"/>
      <c r="F18" s="87">
        <v>-198003</v>
      </c>
      <c r="G18" s="7"/>
      <c r="H18" s="87">
        <v>-294165</v>
      </c>
      <c r="I18" s="7"/>
      <c r="J18" s="87">
        <v>-167915</v>
      </c>
    </row>
    <row r="19" spans="1:10" ht="21" customHeight="1" x14ac:dyDescent="0.3">
      <c r="A19" s="85" t="s">
        <v>65</v>
      </c>
      <c r="B19" s="2"/>
      <c r="C19" s="7"/>
      <c r="D19" s="88">
        <v>-1222</v>
      </c>
      <c r="E19" s="7"/>
      <c r="F19" s="88">
        <v>-13228</v>
      </c>
      <c r="G19" s="7"/>
      <c r="H19" s="88">
        <v>0</v>
      </c>
      <c r="I19" s="7"/>
      <c r="J19" s="88">
        <v>0</v>
      </c>
    </row>
    <row r="20" spans="1:10" ht="21" customHeight="1" x14ac:dyDescent="0.3">
      <c r="A20" s="85" t="s">
        <v>66</v>
      </c>
      <c r="B20" s="7">
        <v>13</v>
      </c>
      <c r="C20" s="7"/>
      <c r="D20" s="87">
        <v>-19265</v>
      </c>
      <c r="E20" s="7"/>
      <c r="F20" s="87">
        <v>-44037</v>
      </c>
      <c r="G20" s="7"/>
      <c r="H20" s="87">
        <v>-18480</v>
      </c>
      <c r="I20" s="7"/>
      <c r="J20" s="87">
        <v>-43426</v>
      </c>
    </row>
    <row r="21" spans="1:10" ht="21" customHeight="1" x14ac:dyDescent="0.3">
      <c r="A21" s="81" t="s">
        <v>67</v>
      </c>
      <c r="B21" s="7">
        <v>16</v>
      </c>
      <c r="C21" s="7"/>
      <c r="D21" s="89">
        <v>-1345</v>
      </c>
      <c r="E21" s="7"/>
      <c r="F21" s="89">
        <v>-1488</v>
      </c>
      <c r="G21" s="7"/>
      <c r="H21" s="89">
        <v>-1335</v>
      </c>
      <c r="I21" s="7"/>
      <c r="J21" s="89">
        <v>-1704</v>
      </c>
    </row>
    <row r="22" spans="1:10" ht="21" customHeight="1" x14ac:dyDescent="0.3">
      <c r="A22" s="85"/>
      <c r="B22" s="2"/>
      <c r="C22" s="7"/>
      <c r="D22" s="105"/>
      <c r="E22" s="7"/>
      <c r="F22" s="105"/>
      <c r="G22" s="7"/>
      <c r="H22" s="105"/>
      <c r="I22" s="7"/>
      <c r="J22" s="7"/>
    </row>
    <row r="23" spans="1:10" s="5" customFormat="1" ht="21" customHeight="1" x14ac:dyDescent="0.3">
      <c r="A23" s="82" t="s">
        <v>68</v>
      </c>
      <c r="C23" s="23"/>
      <c r="D23" s="48">
        <f>SUM(D16:D22)</f>
        <v>692732</v>
      </c>
      <c r="E23" s="23"/>
      <c r="F23" s="48">
        <f>SUM(F16:F22)</f>
        <v>828918</v>
      </c>
      <c r="G23" s="23"/>
      <c r="H23" s="48">
        <f>SUM(H16:H22)</f>
        <v>705528</v>
      </c>
      <c r="I23" s="23"/>
      <c r="J23" s="48">
        <f>SUM(J16:J22)</f>
        <v>914804</v>
      </c>
    </row>
    <row r="24" spans="1:10" ht="21" customHeight="1" x14ac:dyDescent="0.3">
      <c r="A24" s="81" t="s">
        <v>150</v>
      </c>
      <c r="B24" s="7">
        <v>14</v>
      </c>
      <c r="C24" s="7"/>
      <c r="D24" s="106">
        <v>-15890</v>
      </c>
      <c r="E24" s="7"/>
      <c r="F24" s="106">
        <v>-8091</v>
      </c>
      <c r="G24" s="7"/>
      <c r="H24" s="106">
        <v>-17715</v>
      </c>
      <c r="I24" s="7"/>
      <c r="J24" s="106">
        <v>-17527</v>
      </c>
    </row>
    <row r="25" spans="1:10" ht="21" customHeight="1" x14ac:dyDescent="0.3">
      <c r="A25" s="81"/>
      <c r="B25" s="2"/>
      <c r="C25" s="7"/>
      <c r="D25" s="105"/>
      <c r="E25" s="7"/>
      <c r="F25" s="105"/>
      <c r="G25" s="7"/>
      <c r="H25" s="105"/>
      <c r="I25" s="7"/>
      <c r="J25" s="7"/>
    </row>
    <row r="26" spans="1:10" s="5" customFormat="1" ht="21" customHeight="1" thickBot="1" x14ac:dyDescent="0.35">
      <c r="A26" s="86" t="s">
        <v>69</v>
      </c>
      <c r="C26" s="23"/>
      <c r="D26" s="107">
        <f>SUM(D23:D24)</f>
        <v>676842</v>
      </c>
      <c r="E26" s="23"/>
      <c r="F26" s="107">
        <f>SUM(F23:F24)</f>
        <v>820827</v>
      </c>
      <c r="G26" s="23"/>
      <c r="H26" s="107">
        <f>SUM(H23:H24)</f>
        <v>687813</v>
      </c>
      <c r="I26" s="23"/>
      <c r="J26" s="107">
        <f>SUM(J23:J24)</f>
        <v>897277</v>
      </c>
    </row>
    <row r="27" spans="1:10" ht="21" customHeight="1" thickTop="1" x14ac:dyDescent="0.3">
      <c r="A27" s="86"/>
      <c r="B27" s="2"/>
      <c r="C27" s="7"/>
      <c r="D27" s="7"/>
      <c r="E27" s="7"/>
      <c r="F27" s="7"/>
      <c r="G27" s="7"/>
      <c r="H27" s="7"/>
      <c r="I27" s="7"/>
      <c r="J27" s="7"/>
    </row>
    <row r="28" spans="1:10" ht="21" customHeight="1" x14ac:dyDescent="0.3">
      <c r="A28" s="86" t="s">
        <v>70</v>
      </c>
      <c r="B28" s="2"/>
      <c r="C28" s="7"/>
      <c r="D28" s="7"/>
      <c r="E28" s="7"/>
      <c r="F28" s="7"/>
      <c r="G28" s="7"/>
      <c r="H28" s="7"/>
      <c r="I28" s="7"/>
      <c r="J28" s="7"/>
    </row>
    <row r="29" spans="1:10" ht="21" customHeight="1" x14ac:dyDescent="0.3">
      <c r="A29" s="83" t="s">
        <v>71</v>
      </c>
      <c r="B29" s="2"/>
      <c r="C29" s="7"/>
      <c r="D29" s="87">
        <f>D26-D30</f>
        <v>676870</v>
      </c>
      <c r="E29" s="87"/>
      <c r="F29" s="87">
        <v>821052</v>
      </c>
      <c r="G29" s="87"/>
      <c r="H29" s="87">
        <f>H26-H30</f>
        <v>687813</v>
      </c>
      <c r="I29" s="87"/>
      <c r="J29" s="87">
        <v>897277</v>
      </c>
    </row>
    <row r="30" spans="1:10" ht="21" customHeight="1" x14ac:dyDescent="0.3">
      <c r="A30" s="83" t="s">
        <v>55</v>
      </c>
      <c r="B30" s="2"/>
      <c r="C30" s="7"/>
      <c r="D30" s="87">
        <v>-28</v>
      </c>
      <c r="E30" s="87"/>
      <c r="F30" s="87">
        <v>-225</v>
      </c>
      <c r="G30" s="87"/>
      <c r="H30" s="88">
        <v>0</v>
      </c>
      <c r="I30" s="87"/>
      <c r="J30" s="88">
        <v>0</v>
      </c>
    </row>
    <row r="31" spans="1:10" ht="21" customHeight="1" thickBot="1" x14ac:dyDescent="0.35">
      <c r="A31" s="86" t="s">
        <v>69</v>
      </c>
      <c r="B31" s="2"/>
      <c r="C31" s="7"/>
      <c r="D31" s="109">
        <f>SUM(D29:D30)</f>
        <v>676842</v>
      </c>
      <c r="E31" s="93"/>
      <c r="F31" s="92">
        <f>SUM(F29:F30)</f>
        <v>820827</v>
      </c>
      <c r="G31" s="93"/>
      <c r="H31" s="109">
        <f>SUM(H29:H30)</f>
        <v>687813</v>
      </c>
      <c r="I31" s="93"/>
      <c r="J31" s="92">
        <f>SUM(J29:J30)</f>
        <v>897277</v>
      </c>
    </row>
    <row r="32" spans="1:10" ht="21" customHeight="1" thickTop="1" x14ac:dyDescent="0.3">
      <c r="A32" s="86"/>
      <c r="B32" s="2"/>
      <c r="C32" s="7"/>
      <c r="D32" s="7"/>
      <c r="E32" s="7"/>
      <c r="F32" s="7"/>
      <c r="G32" s="7"/>
      <c r="H32" s="7"/>
      <c r="I32" s="7"/>
      <c r="J32" s="7"/>
    </row>
    <row r="33" spans="1:10" ht="21" customHeight="1" x14ac:dyDescent="0.3">
      <c r="A33" s="1" t="s">
        <v>72</v>
      </c>
      <c r="B33" s="2"/>
      <c r="C33" s="7"/>
      <c r="D33" s="7"/>
      <c r="E33" s="7"/>
      <c r="F33" s="7"/>
      <c r="G33" s="7"/>
      <c r="H33" s="7"/>
      <c r="I33" s="7"/>
      <c r="J33" s="7"/>
    </row>
    <row r="34" spans="1:10" ht="21" customHeight="1" x14ac:dyDescent="0.3">
      <c r="A34" s="1" t="s">
        <v>73</v>
      </c>
      <c r="B34" s="2"/>
      <c r="C34" s="7"/>
      <c r="D34" s="7"/>
      <c r="E34" s="7"/>
      <c r="F34" s="7"/>
      <c r="G34" s="7"/>
      <c r="H34" s="7"/>
      <c r="I34" s="7"/>
      <c r="J34" s="7"/>
    </row>
    <row r="35" spans="1:10" ht="21" customHeight="1" thickBot="1" x14ac:dyDescent="0.35">
      <c r="A35" s="94" t="s">
        <v>74</v>
      </c>
      <c r="B35" s="7">
        <v>15</v>
      </c>
      <c r="C35" s="7"/>
      <c r="D35" s="95">
        <f>D31/SFP!D79</f>
        <v>0.22561400000000001</v>
      </c>
      <c r="E35" s="7"/>
      <c r="F35" s="95">
        <v>0.27</v>
      </c>
      <c r="G35" s="7"/>
      <c r="H35" s="95">
        <f>H31/SFP!H79</f>
        <v>0.229271</v>
      </c>
      <c r="I35" s="7"/>
      <c r="J35" s="95">
        <v>0.3</v>
      </c>
    </row>
    <row r="36" spans="1:10" ht="21" customHeight="1" thickTop="1" x14ac:dyDescent="0.3">
      <c r="A36" s="86"/>
      <c r="B36" s="2"/>
      <c r="C36" s="7"/>
      <c r="D36" s="7"/>
      <c r="E36" s="7"/>
      <c r="F36" s="7"/>
      <c r="G36" s="7"/>
      <c r="H36" s="7"/>
      <c r="I36" s="7"/>
      <c r="J36" s="7"/>
    </row>
    <row r="37" spans="1:10" ht="21" customHeight="1" x14ac:dyDescent="0.35">
      <c r="A37" s="15" t="str">
        <f>SFP!$A$1</f>
        <v>i-Tail Corporation Public Company Limited and its Subsidiaries</v>
      </c>
      <c r="B37" s="2"/>
      <c r="C37" s="7"/>
      <c r="D37" s="7"/>
      <c r="E37" s="7"/>
      <c r="F37" s="7"/>
      <c r="G37" s="7"/>
      <c r="H37" s="7"/>
      <c r="I37" s="7"/>
      <c r="J37" s="7"/>
    </row>
    <row r="38" spans="1:10" ht="21" customHeight="1" x14ac:dyDescent="0.3">
      <c r="A38" s="36" t="s">
        <v>75</v>
      </c>
      <c r="B38" s="2"/>
      <c r="C38" s="7"/>
      <c r="D38" s="7"/>
      <c r="E38" s="7"/>
      <c r="F38" s="7"/>
      <c r="G38" s="7"/>
      <c r="H38" s="7"/>
      <c r="I38" s="7"/>
      <c r="J38" s="7"/>
    </row>
    <row r="39" spans="1:10" ht="21" customHeight="1" x14ac:dyDescent="0.3">
      <c r="A39" s="86"/>
      <c r="B39" s="2"/>
      <c r="C39" s="7"/>
      <c r="D39" s="7"/>
      <c r="E39" s="7"/>
      <c r="F39" s="7"/>
      <c r="G39" s="7"/>
      <c r="H39" s="7"/>
      <c r="I39" s="7"/>
      <c r="J39" s="7"/>
    </row>
    <row r="40" spans="1:10" ht="21" customHeight="1" x14ac:dyDescent="0.3">
      <c r="A40" s="86"/>
      <c r="B40" s="4"/>
      <c r="C40" s="4"/>
      <c r="D40" s="159" t="s">
        <v>2</v>
      </c>
      <c r="E40" s="159"/>
      <c r="F40" s="159"/>
      <c r="G40" s="2"/>
      <c r="H40" s="159" t="s">
        <v>3</v>
      </c>
      <c r="I40" s="159"/>
      <c r="J40" s="159"/>
    </row>
    <row r="41" spans="1:10" ht="21" customHeight="1" x14ac:dyDescent="0.3">
      <c r="A41" s="86"/>
      <c r="B41" s="3"/>
      <c r="C41" s="3"/>
      <c r="D41" s="158" t="s">
        <v>4</v>
      </c>
      <c r="E41" s="158"/>
      <c r="F41" s="158"/>
      <c r="G41" s="43"/>
      <c r="H41" s="158" t="s">
        <v>4</v>
      </c>
      <c r="I41" s="158"/>
      <c r="J41" s="158"/>
    </row>
    <row r="42" spans="1:10" ht="21" customHeight="1" x14ac:dyDescent="0.3">
      <c r="A42" s="86"/>
      <c r="B42" s="3"/>
      <c r="C42" s="3"/>
      <c r="D42" s="161" t="s">
        <v>59</v>
      </c>
      <c r="E42" s="161"/>
      <c r="F42" s="161"/>
      <c r="G42" s="43"/>
      <c r="H42" s="161" t="s">
        <v>59</v>
      </c>
      <c r="I42" s="161"/>
      <c r="J42" s="161"/>
    </row>
    <row r="43" spans="1:10" ht="21" customHeight="1" x14ac:dyDescent="0.3">
      <c r="A43" s="86"/>
      <c r="B43" s="7"/>
      <c r="C43" s="7"/>
      <c r="D43" s="161" t="s">
        <v>152</v>
      </c>
      <c r="E43" s="161"/>
      <c r="F43" s="161"/>
      <c r="G43" s="3"/>
      <c r="H43" s="161" t="s">
        <v>152</v>
      </c>
      <c r="I43" s="161"/>
      <c r="J43" s="161"/>
    </row>
    <row r="44" spans="1:10" ht="21" customHeight="1" x14ac:dyDescent="0.3">
      <c r="A44" s="86"/>
      <c r="B44" s="7"/>
      <c r="C44" s="7"/>
      <c r="D44" s="3">
        <v>2025</v>
      </c>
      <c r="E44" s="3"/>
      <c r="F44" s="3">
        <v>2024</v>
      </c>
      <c r="G44" s="3"/>
      <c r="H44" s="3">
        <v>2025</v>
      </c>
      <c r="I44" s="3"/>
      <c r="J44" s="3">
        <v>2024</v>
      </c>
    </row>
    <row r="45" spans="1:10" ht="21" customHeight="1" x14ac:dyDescent="0.3">
      <c r="A45" s="86"/>
      <c r="B45" s="2"/>
      <c r="C45" s="7"/>
      <c r="D45" s="160" t="s">
        <v>9</v>
      </c>
      <c r="E45" s="160"/>
      <c r="F45" s="160"/>
      <c r="G45" s="160"/>
      <c r="H45" s="160"/>
      <c r="I45" s="160"/>
      <c r="J45" s="160"/>
    </row>
    <row r="46" spans="1:10" ht="21" customHeight="1" x14ac:dyDescent="0.3">
      <c r="A46" s="4" t="s">
        <v>69</v>
      </c>
      <c r="C46" s="52"/>
      <c r="D46" s="75">
        <f>D26</f>
        <v>676842</v>
      </c>
      <c r="E46" s="68"/>
      <c r="F46" s="75">
        <f>F26</f>
        <v>820827</v>
      </c>
      <c r="G46" s="68"/>
      <c r="H46" s="75">
        <f>H26</f>
        <v>687813</v>
      </c>
      <c r="I46" s="68"/>
      <c r="J46" s="75">
        <f>J26</f>
        <v>897277</v>
      </c>
    </row>
    <row r="47" spans="1:10" ht="21" customHeight="1" x14ac:dyDescent="0.3">
      <c r="A47" s="86"/>
      <c r="B47" s="2"/>
      <c r="C47" s="7"/>
      <c r="D47" s="7"/>
      <c r="E47" s="7"/>
      <c r="F47" s="7"/>
      <c r="G47" s="7"/>
      <c r="H47" s="7"/>
      <c r="I47" s="7"/>
      <c r="J47" s="7"/>
    </row>
    <row r="48" spans="1:10" ht="21" customHeight="1" x14ac:dyDescent="0.3">
      <c r="A48" s="86" t="s">
        <v>166</v>
      </c>
      <c r="B48" s="2"/>
      <c r="C48" s="7"/>
      <c r="D48" s="7"/>
      <c r="E48" s="7"/>
      <c r="F48" s="7"/>
      <c r="G48" s="7"/>
      <c r="H48" s="7"/>
      <c r="I48" s="7"/>
      <c r="J48" s="7"/>
    </row>
    <row r="49" spans="1:10" ht="21" customHeight="1" x14ac:dyDescent="0.3">
      <c r="A49" s="69" t="s">
        <v>77</v>
      </c>
      <c r="B49" s="2"/>
      <c r="C49" s="7"/>
      <c r="D49" s="7"/>
      <c r="E49" s="7"/>
      <c r="F49" s="7"/>
      <c r="G49" s="7"/>
      <c r="H49" s="7"/>
      <c r="I49" s="7"/>
      <c r="J49" s="7"/>
    </row>
    <row r="50" spans="1:10" ht="21" customHeight="1" x14ac:dyDescent="0.3">
      <c r="A50" s="94" t="s">
        <v>167</v>
      </c>
      <c r="B50" s="2"/>
      <c r="C50" s="7"/>
      <c r="D50" s="87">
        <v>-492</v>
      </c>
      <c r="E50" s="7"/>
      <c r="F50" s="87">
        <v>10524</v>
      </c>
      <c r="G50" s="7"/>
      <c r="H50" s="88">
        <v>0</v>
      </c>
      <c r="I50" s="7"/>
      <c r="J50" s="88">
        <v>0</v>
      </c>
    </row>
    <row r="51" spans="1:10" ht="21" customHeight="1" x14ac:dyDescent="0.3">
      <c r="A51" s="94" t="s">
        <v>78</v>
      </c>
      <c r="B51" s="2"/>
      <c r="C51" s="7"/>
      <c r="D51" s="87">
        <v>57303</v>
      </c>
      <c r="E51" s="7"/>
      <c r="F51" s="87">
        <v>108335</v>
      </c>
      <c r="G51" s="7"/>
      <c r="H51" s="45">
        <v>50654</v>
      </c>
      <c r="I51" s="7"/>
      <c r="J51" s="87">
        <v>120087</v>
      </c>
    </row>
    <row r="52" spans="1:10" ht="21" customHeight="1" x14ac:dyDescent="0.3">
      <c r="A52" s="94" t="s">
        <v>79</v>
      </c>
      <c r="B52" s="2"/>
      <c r="C52" s="7"/>
      <c r="D52" s="89">
        <v>-2657</v>
      </c>
      <c r="E52" s="7"/>
      <c r="F52" s="89">
        <v>-489431</v>
      </c>
      <c r="G52" s="7"/>
      <c r="H52" s="106">
        <v>-1923</v>
      </c>
      <c r="I52" s="7"/>
      <c r="J52" s="106">
        <v>-489481</v>
      </c>
    </row>
    <row r="53" spans="1:10" ht="21" customHeight="1" x14ac:dyDescent="0.3">
      <c r="A53" s="96" t="s">
        <v>80</v>
      </c>
      <c r="B53" s="2"/>
      <c r="C53" s="7"/>
    </row>
    <row r="54" spans="1:10" ht="21" customHeight="1" x14ac:dyDescent="0.3">
      <c r="A54" s="113" t="s">
        <v>76</v>
      </c>
      <c r="B54" s="2"/>
      <c r="C54" s="7"/>
      <c r="D54" s="110">
        <f>SUM(D50:D52)</f>
        <v>54154</v>
      </c>
      <c r="E54" s="3"/>
      <c r="F54" s="114">
        <f>SUM(F50:F52)</f>
        <v>-370572</v>
      </c>
      <c r="G54" s="3"/>
      <c r="H54" s="110">
        <f>SUM(H50:H52)</f>
        <v>48731</v>
      </c>
      <c r="I54" s="3"/>
      <c r="J54" s="114">
        <f>SUM(J50:J52)</f>
        <v>-369394</v>
      </c>
    </row>
    <row r="55" spans="1:10" ht="21" customHeight="1" thickBot="1" x14ac:dyDescent="0.35">
      <c r="A55" s="96" t="s">
        <v>168</v>
      </c>
      <c r="B55" s="2"/>
      <c r="C55" s="7"/>
      <c r="D55" s="112">
        <f>SUM(D46,D54,)</f>
        <v>730996</v>
      </c>
      <c r="E55" s="7"/>
      <c r="F55" s="112">
        <f>SUM(F46,F54,)</f>
        <v>450255</v>
      </c>
      <c r="G55" s="7"/>
      <c r="H55" s="112">
        <f>SUM(H46,H54,)</f>
        <v>736544</v>
      </c>
      <c r="I55" s="7"/>
      <c r="J55" s="112">
        <f>SUM(J46,J54,)</f>
        <v>527883</v>
      </c>
    </row>
    <row r="56" spans="1:10" ht="21" customHeight="1" thickTop="1" x14ac:dyDescent="0.3">
      <c r="A56" s="96"/>
      <c r="B56" s="2"/>
      <c r="C56" s="7"/>
      <c r="D56" s="7"/>
      <c r="E56" s="7"/>
      <c r="F56" s="7"/>
      <c r="G56" s="7"/>
      <c r="H56" s="7"/>
      <c r="I56" s="7"/>
      <c r="J56" s="7"/>
    </row>
    <row r="57" spans="1:10" ht="21" customHeight="1" x14ac:dyDescent="0.3">
      <c r="A57" s="96" t="s">
        <v>175</v>
      </c>
      <c r="B57" s="2"/>
      <c r="C57" s="7"/>
      <c r="D57" s="7"/>
      <c r="E57" s="7"/>
      <c r="F57" s="7"/>
      <c r="G57" s="7"/>
      <c r="H57" s="7"/>
      <c r="I57" s="7"/>
      <c r="J57" s="7"/>
    </row>
    <row r="58" spans="1:10" ht="21" customHeight="1" x14ac:dyDescent="0.3">
      <c r="A58" s="94" t="s">
        <v>71</v>
      </c>
      <c r="B58" s="2"/>
      <c r="C58" s="7"/>
      <c r="D58" s="45">
        <f>D55-D59</f>
        <v>731022</v>
      </c>
      <c r="E58" s="87"/>
      <c r="F58" s="87">
        <v>450481</v>
      </c>
      <c r="G58" s="87"/>
      <c r="H58" s="87">
        <f>H55-H59</f>
        <v>736544</v>
      </c>
      <c r="I58" s="87"/>
      <c r="J58" s="87">
        <v>527883</v>
      </c>
    </row>
    <row r="59" spans="1:10" ht="21" customHeight="1" x14ac:dyDescent="0.3">
      <c r="A59" s="94" t="s">
        <v>55</v>
      </c>
      <c r="B59" s="2"/>
      <c r="C59" s="7"/>
      <c r="D59" s="45">
        <f>SUM('SCE-ConsolFS'!Z27:Z28)</f>
        <v>-26</v>
      </c>
      <c r="E59" s="87"/>
      <c r="F59" s="87">
        <v>-226</v>
      </c>
      <c r="G59" s="87"/>
      <c r="H59" s="88">
        <v>0</v>
      </c>
      <c r="I59" s="87"/>
      <c r="J59" s="88">
        <v>0</v>
      </c>
    </row>
    <row r="60" spans="1:10" ht="21" customHeight="1" thickBot="1" x14ac:dyDescent="0.35">
      <c r="A60" s="96" t="s">
        <v>81</v>
      </c>
      <c r="B60" s="2"/>
      <c r="C60" s="7"/>
      <c r="D60" s="108">
        <f>SUM(D58:D59)</f>
        <v>730996</v>
      </c>
      <c r="E60" s="7"/>
      <c r="F60" s="91">
        <f>SUM(F58:F59)</f>
        <v>450255</v>
      </c>
      <c r="G60" s="7"/>
      <c r="H60" s="91">
        <f>SUM(H58:H59)</f>
        <v>736544</v>
      </c>
      <c r="I60" s="7"/>
      <c r="J60" s="91">
        <f>SUM(J58:J59)</f>
        <v>527883</v>
      </c>
    </row>
    <row r="61" spans="1:10" ht="21" customHeight="1" thickTop="1" x14ac:dyDescent="0.3">
      <c r="A61" s="83"/>
      <c r="B61" s="2"/>
      <c r="C61" s="7"/>
      <c r="D61" s="90"/>
      <c r="E61" s="7"/>
      <c r="F61" s="90"/>
      <c r="G61" s="7"/>
      <c r="H61" s="90"/>
      <c r="I61" s="7"/>
      <c r="J61" s="90"/>
    </row>
    <row r="62" spans="1:10" ht="21" customHeight="1" x14ac:dyDescent="0.3">
      <c r="A62" s="86"/>
      <c r="B62" s="2"/>
      <c r="C62" s="7"/>
      <c r="D62" s="7"/>
      <c r="E62" s="7"/>
      <c r="F62" s="7"/>
      <c r="G62" s="7"/>
      <c r="H62" s="7"/>
      <c r="I62" s="7"/>
      <c r="J62" s="7"/>
    </row>
    <row r="63" spans="1:10" ht="21" customHeight="1" x14ac:dyDescent="0.3">
      <c r="A63" s="86"/>
      <c r="B63" s="2"/>
      <c r="C63" s="7"/>
      <c r="D63" s="7"/>
      <c r="E63" s="7"/>
      <c r="F63" s="7"/>
      <c r="G63" s="7"/>
      <c r="H63" s="7"/>
      <c r="I63" s="7"/>
      <c r="J63" s="7"/>
    </row>
    <row r="64" spans="1:10" ht="21" customHeight="1" x14ac:dyDescent="0.3">
      <c r="A64" s="86"/>
      <c r="B64" s="2"/>
      <c r="C64" s="7"/>
      <c r="D64" s="7"/>
      <c r="E64" s="7"/>
      <c r="F64" s="7"/>
      <c r="G64" s="7"/>
      <c r="H64" s="7"/>
      <c r="I64" s="7"/>
      <c r="J64" s="7"/>
    </row>
    <row r="65" spans="1:10" ht="21" customHeight="1" x14ac:dyDescent="0.3">
      <c r="A65" s="86"/>
      <c r="B65" s="2"/>
      <c r="C65" s="7"/>
      <c r="D65" s="7"/>
      <c r="E65" s="7"/>
      <c r="F65" s="7"/>
      <c r="G65" s="7"/>
      <c r="H65" s="7"/>
      <c r="I65" s="7"/>
      <c r="J65" s="7"/>
    </row>
    <row r="66" spans="1:10" ht="21" customHeight="1" x14ac:dyDescent="0.3">
      <c r="A66" s="86"/>
      <c r="B66" s="2"/>
      <c r="C66" s="7"/>
      <c r="D66" s="7"/>
      <c r="E66" s="7"/>
      <c r="F66" s="7"/>
      <c r="G66" s="7"/>
      <c r="H66" s="7"/>
      <c r="I66" s="7"/>
      <c r="J66" s="7"/>
    </row>
    <row r="67" spans="1:10" ht="21" customHeight="1" x14ac:dyDescent="0.3">
      <c r="A67" s="86"/>
      <c r="B67" s="2"/>
      <c r="C67" s="7"/>
      <c r="D67" s="7"/>
      <c r="E67" s="7"/>
      <c r="F67" s="7"/>
      <c r="G67" s="7"/>
      <c r="H67" s="7"/>
      <c r="I67" s="7"/>
      <c r="J67" s="7"/>
    </row>
    <row r="68" spans="1:10" ht="21" customHeight="1" x14ac:dyDescent="0.3">
      <c r="A68" s="86"/>
      <c r="B68" s="2"/>
      <c r="C68" s="7"/>
      <c r="D68" s="7"/>
      <c r="E68" s="7"/>
      <c r="F68" s="7"/>
      <c r="G68" s="7"/>
      <c r="H68" s="7"/>
      <c r="I68" s="7"/>
      <c r="J68" s="7"/>
    </row>
    <row r="69" spans="1:10" ht="21" customHeight="1" x14ac:dyDescent="0.3">
      <c r="A69" s="86"/>
      <c r="B69" s="2"/>
      <c r="C69" s="7"/>
      <c r="D69" s="7"/>
      <c r="E69" s="7"/>
      <c r="F69" s="7"/>
      <c r="G69" s="7"/>
      <c r="H69" s="7"/>
      <c r="I69" s="7"/>
      <c r="J69" s="7"/>
    </row>
    <row r="70" spans="1:10" ht="21" customHeight="1" x14ac:dyDescent="0.3">
      <c r="A70" s="86"/>
      <c r="B70" s="2"/>
      <c r="C70" s="7"/>
      <c r="D70" s="7"/>
      <c r="E70" s="7"/>
      <c r="F70" s="7"/>
      <c r="G70" s="7"/>
      <c r="H70" s="7"/>
      <c r="I70" s="7"/>
      <c r="J70" s="7"/>
    </row>
    <row r="71" spans="1:10" ht="21" customHeight="1" x14ac:dyDescent="0.3">
      <c r="A71" s="86"/>
      <c r="B71" s="2"/>
      <c r="C71" s="7"/>
      <c r="D71" s="7"/>
      <c r="E71" s="7"/>
      <c r="F71" s="7"/>
      <c r="G71" s="7"/>
      <c r="H71" s="7"/>
      <c r="I71" s="7"/>
      <c r="J71" s="7"/>
    </row>
    <row r="72" spans="1:10" ht="21" customHeight="1" x14ac:dyDescent="0.3">
      <c r="A72" s="86"/>
      <c r="B72" s="2"/>
      <c r="C72" s="7"/>
      <c r="D72" s="7"/>
      <c r="E72" s="7"/>
      <c r="F72" s="7"/>
      <c r="G72" s="7"/>
      <c r="H72" s="7"/>
      <c r="I72" s="7"/>
      <c r="J72" s="7"/>
    </row>
    <row r="73" spans="1:10" ht="21" customHeight="1" x14ac:dyDescent="0.3">
      <c r="A73" s="86"/>
      <c r="B73" s="2"/>
      <c r="C73" s="7"/>
      <c r="D73" s="7"/>
      <c r="E73" s="7"/>
      <c r="F73" s="7"/>
      <c r="G73" s="7"/>
      <c r="H73" s="7"/>
      <c r="I73" s="7"/>
      <c r="J73" s="7"/>
    </row>
    <row r="74" spans="1:10" ht="21" customHeight="1" x14ac:dyDescent="0.3">
      <c r="A74" s="86"/>
      <c r="B74" s="2"/>
      <c r="C74" s="7"/>
      <c r="D74" s="7"/>
      <c r="E74" s="7"/>
      <c r="F74" s="7"/>
      <c r="G74" s="7"/>
      <c r="H74" s="7"/>
      <c r="I74" s="7"/>
      <c r="J74" s="7"/>
    </row>
    <row r="75" spans="1:10" ht="21" customHeight="1" x14ac:dyDescent="0.3">
      <c r="A75" s="86"/>
      <c r="B75" s="2"/>
      <c r="C75" s="7"/>
      <c r="D75" s="7"/>
      <c r="E75" s="7"/>
      <c r="F75" s="7"/>
      <c r="G75" s="7"/>
      <c r="H75" s="7"/>
      <c r="I75" s="7"/>
      <c r="J75" s="7"/>
    </row>
    <row r="76" spans="1:10" ht="21" customHeight="1" x14ac:dyDescent="0.3">
      <c r="A76" s="86"/>
      <c r="B76" s="2"/>
      <c r="C76" s="7"/>
      <c r="D76" s="7"/>
      <c r="E76" s="7"/>
      <c r="F76" s="7"/>
      <c r="G76" s="7"/>
      <c r="H76" s="7"/>
      <c r="I76" s="7"/>
      <c r="J76" s="7"/>
    </row>
    <row r="77" spans="1:10" ht="21" customHeight="1" x14ac:dyDescent="0.3">
      <c r="A77" s="86"/>
      <c r="B77" s="2"/>
      <c r="C77" s="7"/>
      <c r="D77" s="7"/>
      <c r="E77" s="7"/>
      <c r="F77" s="7"/>
      <c r="G77" s="7"/>
      <c r="H77" s="7"/>
      <c r="I77" s="7"/>
      <c r="J77" s="7"/>
    </row>
    <row r="78" spans="1:10" ht="21" customHeight="1" x14ac:dyDescent="0.3">
      <c r="A78" s="86"/>
      <c r="B78" s="2"/>
      <c r="C78" s="7"/>
      <c r="D78" s="7"/>
      <c r="E78" s="7"/>
      <c r="F78" s="7"/>
      <c r="G78" s="7"/>
      <c r="H78" s="7"/>
      <c r="I78" s="7"/>
      <c r="J78" s="7"/>
    </row>
    <row r="79" spans="1:10" ht="21" customHeight="1" x14ac:dyDescent="0.3">
      <c r="A79" s="86"/>
      <c r="B79" s="2"/>
      <c r="C79" s="7"/>
      <c r="D79" s="7"/>
      <c r="E79" s="7"/>
      <c r="F79" s="7"/>
      <c r="G79" s="7"/>
      <c r="H79" s="7"/>
      <c r="I79" s="7"/>
      <c r="J79" s="7"/>
    </row>
    <row r="80" spans="1:10" ht="21" customHeight="1" x14ac:dyDescent="0.3">
      <c r="A80" s="86"/>
      <c r="B80" s="2"/>
      <c r="C80" s="7"/>
      <c r="D80" s="7"/>
      <c r="E80" s="7"/>
      <c r="F80" s="7"/>
      <c r="G80" s="7"/>
      <c r="H80" s="7"/>
      <c r="I80" s="7"/>
      <c r="J80" s="7"/>
    </row>
    <row r="81" spans="1:10" ht="21" customHeight="1" x14ac:dyDescent="0.3">
      <c r="A81" s="86"/>
      <c r="B81" s="2"/>
      <c r="C81" s="7"/>
      <c r="D81" s="7"/>
      <c r="E81" s="7"/>
      <c r="F81" s="7"/>
      <c r="G81" s="7"/>
      <c r="H81" s="7"/>
      <c r="I81" s="7"/>
      <c r="J81" s="7"/>
    </row>
    <row r="82" spans="1:10" ht="21" customHeight="1" x14ac:dyDescent="0.3">
      <c r="A82" s="86"/>
      <c r="B82" s="2"/>
      <c r="C82" s="7"/>
      <c r="D82" s="7"/>
      <c r="E82" s="7"/>
      <c r="F82" s="7"/>
      <c r="G82" s="7"/>
      <c r="H82" s="7"/>
      <c r="I82" s="7"/>
      <c r="J82" s="7"/>
    </row>
    <row r="83" spans="1:10" ht="21" customHeight="1" x14ac:dyDescent="0.3">
      <c r="A83" s="86"/>
      <c r="B83" s="2"/>
      <c r="C83" s="7"/>
      <c r="D83" s="7"/>
      <c r="E83" s="7"/>
      <c r="F83" s="7"/>
      <c r="G83" s="7"/>
      <c r="H83" s="7"/>
      <c r="I83" s="7"/>
      <c r="J83" s="7"/>
    </row>
    <row r="84" spans="1:10" ht="21" customHeight="1" x14ac:dyDescent="0.3">
      <c r="A84" s="86"/>
      <c r="B84" s="2"/>
      <c r="C84" s="7"/>
      <c r="D84" s="7"/>
      <c r="E84" s="7"/>
      <c r="F84" s="7"/>
      <c r="G84" s="7"/>
      <c r="H84" s="7"/>
      <c r="I84" s="7"/>
      <c r="J84" s="7"/>
    </row>
    <row r="85" spans="1:10" ht="21" customHeight="1" x14ac:dyDescent="0.3">
      <c r="A85" s="86"/>
      <c r="B85" s="2"/>
      <c r="C85" s="7"/>
      <c r="D85" s="7"/>
      <c r="E85" s="7"/>
      <c r="F85" s="7"/>
      <c r="G85" s="7"/>
      <c r="H85" s="7"/>
      <c r="I85" s="7"/>
      <c r="J85" s="7"/>
    </row>
    <row r="86" spans="1:10" ht="21" customHeight="1" x14ac:dyDescent="0.3">
      <c r="A86" s="86"/>
      <c r="B86" s="2"/>
      <c r="C86" s="7"/>
      <c r="D86" s="7"/>
      <c r="E86" s="7"/>
      <c r="F86" s="7"/>
      <c r="G86" s="7"/>
      <c r="H86" s="7"/>
      <c r="I86" s="7"/>
      <c r="J86" s="7"/>
    </row>
    <row r="87" spans="1:10" ht="21" customHeight="1" x14ac:dyDescent="0.3">
      <c r="A87" s="86"/>
      <c r="B87" s="2"/>
      <c r="C87" s="7"/>
      <c r="D87" s="7"/>
      <c r="E87" s="7"/>
      <c r="F87" s="7"/>
      <c r="G87" s="7"/>
      <c r="H87" s="7"/>
      <c r="I87" s="7"/>
      <c r="J87" s="7"/>
    </row>
    <row r="88" spans="1:10" ht="21" customHeight="1" x14ac:dyDescent="0.3">
      <c r="A88" s="86"/>
      <c r="B88" s="2"/>
      <c r="C88" s="7"/>
      <c r="D88" s="7"/>
      <c r="E88" s="7"/>
      <c r="F88" s="7"/>
      <c r="G88" s="7"/>
      <c r="H88" s="7"/>
      <c r="I88" s="7"/>
      <c r="J88" s="7"/>
    </row>
    <row r="89" spans="1:10" ht="21" customHeight="1" x14ac:dyDescent="0.3">
      <c r="A89" s="86"/>
      <c r="B89" s="2"/>
      <c r="C89" s="7"/>
      <c r="D89" s="7"/>
      <c r="E89" s="7"/>
      <c r="F89" s="7"/>
      <c r="G89" s="7"/>
      <c r="H89" s="7"/>
      <c r="I89" s="7"/>
      <c r="J89" s="7"/>
    </row>
    <row r="90" spans="1:10" ht="21" customHeight="1" x14ac:dyDescent="0.3">
      <c r="A90" s="86"/>
      <c r="B90" s="2"/>
      <c r="C90" s="7"/>
      <c r="D90" s="7"/>
      <c r="E90" s="7"/>
      <c r="F90" s="7"/>
      <c r="G90" s="7"/>
      <c r="H90" s="7"/>
      <c r="I90" s="7"/>
      <c r="J90" s="7"/>
    </row>
    <row r="91" spans="1:10" ht="21" customHeight="1" x14ac:dyDescent="0.3">
      <c r="A91" s="86"/>
      <c r="B91" s="2"/>
      <c r="C91" s="7"/>
      <c r="D91" s="7"/>
      <c r="E91" s="7"/>
      <c r="F91" s="7"/>
      <c r="G91" s="7"/>
      <c r="H91" s="7"/>
      <c r="I91" s="7"/>
      <c r="J91" s="7"/>
    </row>
  </sheetData>
  <mergeCells count="18">
    <mergeCell ref="D4:F4"/>
    <mergeCell ref="H4:J4"/>
    <mergeCell ref="D5:F5"/>
    <mergeCell ref="H5:J5"/>
    <mergeCell ref="D6:F6"/>
    <mergeCell ref="H6:J6"/>
    <mergeCell ref="D7:F7"/>
    <mergeCell ref="H7:J7"/>
    <mergeCell ref="D40:F40"/>
    <mergeCell ref="H40:J40"/>
    <mergeCell ref="D41:F41"/>
    <mergeCell ref="H41:J41"/>
    <mergeCell ref="D9:J9"/>
    <mergeCell ref="D42:F42"/>
    <mergeCell ref="H42:J42"/>
    <mergeCell ref="D43:F43"/>
    <mergeCell ref="H43:J43"/>
    <mergeCell ref="D45:J45"/>
  </mergeCells>
  <pageMargins left="0.8" right="0.8" top="0.48" bottom="0.5" header="0.5" footer="0.5"/>
  <pageSetup paperSize="9" scale="78" firstPageNumber="5" fitToHeight="0" orientation="portrait" useFirstPageNumber="1" r:id="rId1"/>
  <headerFooter alignWithMargins="0">
    <oddFooter>&amp;L   &amp;"Times New Roman,Regular"&amp;11
The accompanying condensed notes are an integral part of these interim financial statements.
&amp;C&amp;"Angsana New,Italic"&amp;14
&amp;"Times New Roman,Regular"&amp;11&amp;P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8" tint="0.79998168889431442"/>
  </sheetPr>
  <dimension ref="A1:AE37"/>
  <sheetViews>
    <sheetView view="pageBreakPreview" topLeftCell="A10" zoomScale="55" zoomScaleNormal="55" zoomScaleSheetLayoutView="55" workbookViewId="0">
      <selection activeCell="X10" sqref="X10"/>
    </sheetView>
  </sheetViews>
  <sheetFormatPr defaultColWidth="9.09765625" defaultRowHeight="21" customHeight="1" x14ac:dyDescent="0.3"/>
  <cols>
    <col min="1" max="1" width="53.5" style="4" customWidth="1"/>
    <col min="2" max="2" width="13.296875" style="34" customWidth="1"/>
    <col min="3" max="3" width="0.8984375" style="34" customWidth="1"/>
    <col min="4" max="4" width="12.69921875" style="56" customWidth="1"/>
    <col min="5" max="5" width="0.8984375" style="34" customWidth="1"/>
    <col min="6" max="6" width="11" style="34" customWidth="1"/>
    <col min="7" max="7" width="0.8984375" style="34" customWidth="1"/>
    <col min="8" max="8" width="9.296875" style="34" customWidth="1"/>
    <col min="9" max="9" width="0.8984375" style="34" customWidth="1"/>
    <col min="10" max="10" width="15.3984375" style="56" customWidth="1"/>
    <col min="11" max="11" width="0.8984375" style="34" customWidth="1"/>
    <col min="12" max="12" width="14" style="56" customWidth="1"/>
    <col min="13" max="13" width="0.8984375" style="34" hidden="1" customWidth="1"/>
    <col min="14" max="14" width="15.8984375" style="34" hidden="1" customWidth="1"/>
    <col min="15" max="15" width="0.8984375" style="34" hidden="1" customWidth="1"/>
    <col min="16" max="16" width="13.296875" style="34" hidden="1" customWidth="1"/>
    <col min="17" max="17" width="0.69921875" style="34" customWidth="1"/>
    <col min="18" max="18" width="11.09765625" style="34" customWidth="1"/>
    <col min="19" max="19" width="0.8984375" style="34" customWidth="1"/>
    <col min="20" max="20" width="15.09765625" style="34" customWidth="1"/>
    <col min="21" max="21" width="0.8984375" style="34" customWidth="1"/>
    <col min="22" max="22" width="12.5" style="56" customWidth="1"/>
    <col min="23" max="23" width="0.8984375" style="34" customWidth="1"/>
    <col min="24" max="24" width="14.296875" style="56" customWidth="1"/>
    <col min="25" max="25" width="0.8984375" style="58" customWidth="1"/>
    <col min="26" max="26" width="11.19921875" style="56" customWidth="1"/>
    <col min="27" max="27" width="0.8984375" style="58" customWidth="1"/>
    <col min="28" max="28" width="13.296875" style="56" customWidth="1"/>
    <col min="29" max="30" width="1.3984375" style="2" customWidth="1"/>
    <col min="31" max="16384" width="9.09765625" style="2"/>
  </cols>
  <sheetData>
    <row r="1" spans="1:31" s="14" customFormat="1" ht="21" customHeight="1" x14ac:dyDescent="0.4">
      <c r="A1" s="15" t="str">
        <f>'SOI+CI'!$A$1</f>
        <v>i-Tail Corporation Public Company Limited and its Subsidiaries</v>
      </c>
      <c r="B1" s="34"/>
      <c r="C1" s="34"/>
      <c r="D1" s="56"/>
      <c r="E1" s="34"/>
      <c r="F1" s="34"/>
      <c r="G1" s="34"/>
      <c r="H1" s="34"/>
      <c r="I1" s="34"/>
      <c r="J1" s="56"/>
      <c r="K1" s="34"/>
      <c r="L1" s="56"/>
      <c r="M1" s="34"/>
      <c r="N1" s="34"/>
      <c r="O1" s="34"/>
      <c r="P1" s="34"/>
      <c r="Q1" s="34"/>
      <c r="R1" s="34"/>
      <c r="S1" s="34"/>
      <c r="T1" s="34"/>
      <c r="U1" s="34"/>
      <c r="V1" s="56"/>
      <c r="W1" s="34"/>
      <c r="X1" s="56"/>
      <c r="Y1" s="58"/>
      <c r="Z1" s="56"/>
      <c r="AA1" s="58"/>
      <c r="AB1" s="56"/>
    </row>
    <row r="2" spans="1:31" s="16" customFormat="1" ht="21" customHeight="1" x14ac:dyDescent="0.35">
      <c r="A2" s="19" t="s">
        <v>82</v>
      </c>
      <c r="B2" s="34"/>
      <c r="C2" s="34"/>
      <c r="D2" s="56"/>
      <c r="E2" s="34"/>
      <c r="F2" s="34"/>
      <c r="G2" s="34"/>
      <c r="H2" s="34"/>
      <c r="I2" s="34"/>
      <c r="J2" s="56"/>
      <c r="K2" s="34"/>
      <c r="L2" s="56"/>
      <c r="M2" s="34"/>
      <c r="N2" s="34"/>
      <c r="O2" s="34"/>
      <c r="P2" s="34"/>
      <c r="Q2" s="34"/>
      <c r="R2" s="34"/>
      <c r="S2" s="34"/>
      <c r="T2" s="34"/>
      <c r="U2" s="34"/>
      <c r="V2" s="56"/>
      <c r="W2" s="34"/>
      <c r="X2" s="56"/>
      <c r="Y2" s="58"/>
      <c r="Z2" s="56"/>
      <c r="AA2" s="58"/>
      <c r="AB2" s="56"/>
    </row>
    <row r="3" spans="1:31" s="16" customFormat="1" ht="21" customHeight="1" x14ac:dyDescent="0.35">
      <c r="A3" s="5"/>
      <c r="B3" s="2"/>
      <c r="C3" s="2"/>
      <c r="D3" s="31"/>
      <c r="E3" s="2"/>
      <c r="F3" s="2"/>
      <c r="G3" s="2"/>
      <c r="H3" s="2"/>
      <c r="I3" s="2"/>
      <c r="J3" s="31"/>
      <c r="K3" s="2"/>
      <c r="L3" s="31"/>
      <c r="M3" s="2"/>
      <c r="N3" s="2"/>
      <c r="O3" s="2"/>
      <c r="P3" s="2"/>
      <c r="Q3" s="2"/>
      <c r="R3" s="2"/>
      <c r="S3" s="2"/>
      <c r="T3" s="2"/>
      <c r="U3" s="2"/>
      <c r="V3" s="31"/>
      <c r="W3" s="2"/>
      <c r="X3" s="31"/>
      <c r="Y3" s="50"/>
      <c r="Z3" s="31"/>
      <c r="AA3" s="50"/>
      <c r="AB3" s="31"/>
    </row>
    <row r="4" spans="1:31" ht="21" customHeight="1" x14ac:dyDescent="0.3">
      <c r="B4" s="159" t="s">
        <v>83</v>
      </c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</row>
    <row r="5" spans="1:31" ht="21" customHeight="1" x14ac:dyDescent="0.3">
      <c r="B5" s="2"/>
      <c r="C5" s="43"/>
      <c r="D5" s="31"/>
      <c r="E5" s="3"/>
      <c r="F5" s="162" t="s">
        <v>49</v>
      </c>
      <c r="G5" s="162"/>
      <c r="H5" s="162"/>
      <c r="I5" s="162"/>
      <c r="J5" s="162"/>
      <c r="K5" s="3"/>
      <c r="L5" s="163" t="s">
        <v>84</v>
      </c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97"/>
      <c r="X5" s="2"/>
      <c r="Y5" s="31"/>
      <c r="Z5" s="31"/>
      <c r="AA5" s="31"/>
      <c r="AB5" s="31"/>
    </row>
    <row r="6" spans="1:31" ht="21" customHeight="1" x14ac:dyDescent="0.3">
      <c r="B6" s="3"/>
      <c r="C6" s="43"/>
      <c r="D6" s="31"/>
      <c r="E6" s="3"/>
      <c r="F6" s="163" t="s">
        <v>85</v>
      </c>
      <c r="G6" s="163"/>
      <c r="H6" s="163"/>
      <c r="I6" s="3"/>
      <c r="J6" s="44"/>
      <c r="K6" s="3"/>
      <c r="L6" s="45"/>
      <c r="M6" s="2"/>
      <c r="N6" s="3"/>
      <c r="O6" s="2"/>
      <c r="P6" s="2"/>
      <c r="Q6" s="2"/>
      <c r="R6" s="3"/>
      <c r="S6" s="2"/>
      <c r="T6" s="98"/>
      <c r="U6" s="2"/>
      <c r="V6" s="45"/>
      <c r="W6" s="2"/>
      <c r="X6" s="31"/>
      <c r="Y6" s="31"/>
      <c r="Z6" s="31"/>
      <c r="AA6" s="31"/>
      <c r="AB6" s="31"/>
    </row>
    <row r="7" spans="1:31" ht="21" customHeight="1" x14ac:dyDescent="0.3">
      <c r="B7" s="3"/>
      <c r="C7" s="43"/>
      <c r="D7" s="31"/>
      <c r="E7" s="3"/>
      <c r="F7" s="3"/>
      <c r="G7" s="3"/>
      <c r="H7" s="3"/>
      <c r="I7" s="3"/>
      <c r="J7" s="44"/>
      <c r="K7" s="3"/>
      <c r="L7" s="45"/>
      <c r="M7" s="2"/>
      <c r="N7" s="3"/>
      <c r="O7" s="2"/>
      <c r="P7" s="2"/>
      <c r="Q7" s="2"/>
      <c r="R7" s="3"/>
      <c r="S7" s="2"/>
      <c r="T7" s="98" t="s">
        <v>86</v>
      </c>
      <c r="U7" s="2"/>
      <c r="V7" s="45"/>
      <c r="W7" s="2"/>
      <c r="X7" s="31"/>
      <c r="Y7" s="31"/>
      <c r="Z7" s="31"/>
      <c r="AA7" s="31"/>
      <c r="AB7" s="31"/>
    </row>
    <row r="8" spans="1:31" ht="21" customHeight="1" x14ac:dyDescent="0.3">
      <c r="B8" s="3"/>
      <c r="C8" s="43"/>
      <c r="D8" s="44"/>
      <c r="E8" s="3"/>
      <c r="F8" s="3"/>
      <c r="G8" s="3"/>
      <c r="H8" s="3"/>
      <c r="I8" s="3"/>
      <c r="J8" s="44"/>
      <c r="K8" s="3"/>
      <c r="L8" s="45"/>
      <c r="M8" s="3"/>
      <c r="N8" s="3"/>
      <c r="O8" s="2"/>
      <c r="P8" s="3" t="s">
        <v>87</v>
      </c>
      <c r="Q8" s="2"/>
      <c r="R8" s="3"/>
      <c r="S8" s="3"/>
      <c r="T8" s="98" t="s">
        <v>88</v>
      </c>
      <c r="U8" s="3"/>
      <c r="V8" s="45"/>
      <c r="W8" s="7"/>
      <c r="X8" s="45" t="s">
        <v>169</v>
      </c>
      <c r="Y8" s="48"/>
      <c r="Z8" s="49"/>
      <c r="AA8" s="50"/>
      <c r="AB8" s="49"/>
      <c r="AC8" s="43"/>
    </row>
    <row r="9" spans="1:31" ht="21" customHeight="1" x14ac:dyDescent="0.3">
      <c r="B9" s="3" t="s">
        <v>89</v>
      </c>
      <c r="C9" s="2"/>
      <c r="D9" s="45" t="s">
        <v>90</v>
      </c>
      <c r="E9" s="3"/>
      <c r="I9" s="3"/>
      <c r="J9" s="45"/>
      <c r="K9" s="3"/>
      <c r="L9" s="45" t="s">
        <v>91</v>
      </c>
      <c r="M9" s="3"/>
      <c r="N9" s="3" t="s">
        <v>92</v>
      </c>
      <c r="O9" s="3"/>
      <c r="P9" s="3" t="s">
        <v>93</v>
      </c>
      <c r="Q9" s="3"/>
      <c r="R9" s="3"/>
      <c r="S9" s="3"/>
      <c r="T9" s="98" t="s">
        <v>94</v>
      </c>
      <c r="U9" s="3"/>
      <c r="V9" s="45" t="s">
        <v>95</v>
      </c>
      <c r="W9" s="2"/>
      <c r="X9" s="45" t="s">
        <v>96</v>
      </c>
      <c r="Y9" s="44"/>
      <c r="Z9" s="45" t="s">
        <v>97</v>
      </c>
      <c r="AA9" s="44"/>
      <c r="AB9" s="31"/>
      <c r="AC9" s="3"/>
    </row>
    <row r="10" spans="1:31" ht="21" customHeight="1" x14ac:dyDescent="0.3">
      <c r="B10" s="3" t="s">
        <v>98</v>
      </c>
      <c r="C10" s="2"/>
      <c r="D10" s="45" t="s">
        <v>99</v>
      </c>
      <c r="E10" s="3"/>
      <c r="F10" s="3" t="s">
        <v>100</v>
      </c>
      <c r="G10" s="3"/>
      <c r="H10" s="3" t="s">
        <v>101</v>
      </c>
      <c r="I10" s="3"/>
      <c r="K10" s="3"/>
      <c r="L10" s="3" t="s">
        <v>102</v>
      </c>
      <c r="M10" s="3"/>
      <c r="N10" s="3" t="s">
        <v>103</v>
      </c>
      <c r="O10" s="3"/>
      <c r="P10" s="3" t="s">
        <v>104</v>
      </c>
      <c r="Q10" s="3"/>
      <c r="R10" s="3" t="s">
        <v>105</v>
      </c>
      <c r="S10" s="3"/>
      <c r="T10" s="98" t="s">
        <v>106</v>
      </c>
      <c r="U10" s="3"/>
      <c r="V10" s="45" t="s">
        <v>107</v>
      </c>
      <c r="W10" s="2"/>
      <c r="X10" s="45" t="s">
        <v>108</v>
      </c>
      <c r="Y10" s="44"/>
      <c r="Z10" s="45" t="s">
        <v>109</v>
      </c>
      <c r="AA10" s="44"/>
      <c r="AB10" s="45" t="s">
        <v>110</v>
      </c>
      <c r="AC10" s="3"/>
    </row>
    <row r="11" spans="1:31" ht="21" customHeight="1" x14ac:dyDescent="0.3">
      <c r="B11" s="3" t="s">
        <v>111</v>
      </c>
      <c r="C11" s="2"/>
      <c r="D11" s="45" t="s">
        <v>112</v>
      </c>
      <c r="E11" s="3"/>
      <c r="F11" s="3" t="s">
        <v>113</v>
      </c>
      <c r="G11" s="3"/>
      <c r="H11" s="3" t="s">
        <v>114</v>
      </c>
      <c r="I11" s="3"/>
      <c r="J11" s="45" t="s">
        <v>115</v>
      </c>
      <c r="K11" s="3"/>
      <c r="L11" s="3" t="s">
        <v>116</v>
      </c>
      <c r="M11" s="3"/>
      <c r="N11" s="3" t="s">
        <v>117</v>
      </c>
      <c r="O11" s="3"/>
      <c r="P11" s="3" t="s">
        <v>118</v>
      </c>
      <c r="Q11" s="3"/>
      <c r="R11" s="3" t="s">
        <v>119</v>
      </c>
      <c r="S11" s="3"/>
      <c r="T11" s="98" t="s">
        <v>120</v>
      </c>
      <c r="U11" s="3"/>
      <c r="V11" s="47" t="s">
        <v>121</v>
      </c>
      <c r="W11" s="2"/>
      <c r="X11" s="45" t="s">
        <v>122</v>
      </c>
      <c r="Y11" s="44"/>
      <c r="Z11" s="45" t="s">
        <v>123</v>
      </c>
      <c r="AA11" s="44"/>
      <c r="AB11" s="45" t="s">
        <v>124</v>
      </c>
      <c r="AC11" s="3"/>
    </row>
    <row r="12" spans="1:31" ht="21" customHeight="1" x14ac:dyDescent="0.3">
      <c r="A12" s="2"/>
      <c r="B12" s="160" t="s">
        <v>9</v>
      </c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7"/>
      <c r="AD12" s="6"/>
      <c r="AE12" s="3"/>
    </row>
    <row r="13" spans="1:31" ht="21" customHeight="1" x14ac:dyDescent="0.3">
      <c r="A13" s="1" t="s">
        <v>156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6"/>
      <c r="AE13" s="3"/>
    </row>
    <row r="14" spans="1:31" s="5" customFormat="1" ht="21" customHeight="1" x14ac:dyDescent="0.3">
      <c r="A14" s="25" t="s">
        <v>129</v>
      </c>
      <c r="B14" s="46">
        <v>3000000</v>
      </c>
      <c r="C14" s="46"/>
      <c r="D14" s="46">
        <v>18394890</v>
      </c>
      <c r="E14" s="46"/>
      <c r="F14" s="46">
        <v>300000</v>
      </c>
      <c r="G14" s="46"/>
      <c r="H14" s="46">
        <v>44</v>
      </c>
      <c r="I14" s="26"/>
      <c r="J14" s="46">
        <v>1670222</v>
      </c>
      <c r="K14" s="46"/>
      <c r="L14" s="46">
        <v>-15531</v>
      </c>
      <c r="M14" s="46"/>
      <c r="N14" s="41">
        <v>0</v>
      </c>
      <c r="O14" s="46"/>
      <c r="P14" s="41">
        <v>0</v>
      </c>
      <c r="Q14" s="46"/>
      <c r="R14" s="46">
        <v>184988</v>
      </c>
      <c r="S14" s="46"/>
      <c r="T14" s="46">
        <v>-416352</v>
      </c>
      <c r="U14" s="46"/>
      <c r="V14" s="46">
        <f>SUM(L14,R14,T14)</f>
        <v>-246895</v>
      </c>
      <c r="W14" s="46"/>
      <c r="X14" s="46">
        <f>SUM(B14:J14,V14)</f>
        <v>23118261</v>
      </c>
      <c r="Y14" s="46"/>
      <c r="Z14" s="46">
        <v>599</v>
      </c>
      <c r="AA14" s="46"/>
      <c r="AB14" s="46">
        <f>SUM(X14,Z14)</f>
        <v>23118860</v>
      </c>
      <c r="AC14" s="8"/>
    </row>
    <row r="15" spans="1:31" s="5" customFormat="1" ht="15" customHeight="1" x14ac:dyDescent="0.3">
      <c r="A15" s="25"/>
      <c r="B15" s="46"/>
      <c r="C15" s="46"/>
      <c r="D15" s="46"/>
      <c r="E15" s="46"/>
      <c r="F15" s="46"/>
      <c r="G15" s="46"/>
      <c r="H15" s="46"/>
      <c r="I15" s="2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8"/>
    </row>
    <row r="16" spans="1:31" s="5" customFormat="1" ht="21" customHeight="1" x14ac:dyDescent="0.3">
      <c r="A16" s="1" t="s">
        <v>125</v>
      </c>
      <c r="B16" s="46"/>
      <c r="C16" s="46"/>
      <c r="D16" s="46"/>
      <c r="E16" s="46"/>
      <c r="F16" s="46"/>
      <c r="G16" s="46"/>
      <c r="H16" s="46"/>
      <c r="I16" s="2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8"/>
    </row>
    <row r="17" spans="1:31" s="5" customFormat="1" ht="21" customHeight="1" x14ac:dyDescent="0.3">
      <c r="A17" s="4" t="s">
        <v>130</v>
      </c>
      <c r="B17" s="39">
        <v>0</v>
      </c>
      <c r="C17" s="39"/>
      <c r="D17" s="39">
        <v>0</v>
      </c>
      <c r="E17" s="39"/>
      <c r="F17" s="39">
        <v>0</v>
      </c>
      <c r="G17" s="41"/>
      <c r="H17" s="39">
        <v>0</v>
      </c>
      <c r="I17" s="29"/>
      <c r="J17" s="32">
        <f>'SOI+CI'!F29</f>
        <v>821052</v>
      </c>
      <c r="K17" s="46"/>
      <c r="L17" s="39">
        <v>0</v>
      </c>
      <c r="M17" s="41"/>
      <c r="N17" s="39">
        <v>0</v>
      </c>
      <c r="O17" s="41"/>
      <c r="P17" s="39">
        <v>0</v>
      </c>
      <c r="Q17" s="46"/>
      <c r="R17" s="39">
        <v>0</v>
      </c>
      <c r="S17" s="41"/>
      <c r="T17" s="39">
        <v>0</v>
      </c>
      <c r="U17" s="41"/>
      <c r="V17" s="39">
        <v>0</v>
      </c>
      <c r="W17" s="46"/>
      <c r="X17" s="32">
        <f>SUM(B17:J17,V17)</f>
        <v>821052</v>
      </c>
      <c r="Y17" s="46"/>
      <c r="Z17" s="32">
        <f>'SOI+CI'!F30</f>
        <v>-225</v>
      </c>
      <c r="AA17" s="46"/>
      <c r="AB17" s="32">
        <f t="shared" ref="AB17" si="0">SUM(X17,Z17)</f>
        <v>820827</v>
      </c>
      <c r="AC17" s="8"/>
    </row>
    <row r="18" spans="1:31" s="5" customFormat="1" ht="21" customHeight="1" x14ac:dyDescent="0.3">
      <c r="A18" s="4" t="s">
        <v>131</v>
      </c>
      <c r="B18" s="39">
        <v>0</v>
      </c>
      <c r="C18" s="100"/>
      <c r="D18" s="39">
        <v>0</v>
      </c>
      <c r="E18" s="100"/>
      <c r="F18" s="39">
        <v>0</v>
      </c>
      <c r="G18" s="100"/>
      <c r="H18" s="39">
        <v>0</v>
      </c>
      <c r="I18" s="9"/>
      <c r="J18" s="40">
        <v>0</v>
      </c>
      <c r="K18" s="8"/>
      <c r="L18" s="28">
        <f>'SOI+CI'!F50-Z18</f>
        <v>10525</v>
      </c>
      <c r="M18" s="10"/>
      <c r="N18" s="40"/>
      <c r="O18" s="100"/>
      <c r="P18" s="40"/>
      <c r="Q18" s="8"/>
      <c r="R18" s="28">
        <f>SUM('SOI+CI'!F51:F52)</f>
        <v>-381096</v>
      </c>
      <c r="S18" s="10"/>
      <c r="T18" s="40" t="s">
        <v>158</v>
      </c>
      <c r="U18" s="10"/>
      <c r="V18" s="28">
        <f>SUM(L18:T18)</f>
        <v>-370571</v>
      </c>
      <c r="W18" s="8"/>
      <c r="X18" s="154">
        <f>SUM(B18:J18,V18)</f>
        <v>-370571</v>
      </c>
      <c r="Y18" s="8"/>
      <c r="Z18" s="10">
        <v>-1</v>
      </c>
      <c r="AA18" s="8"/>
      <c r="AB18" s="116">
        <f>SUM(X18,Z18)</f>
        <v>-370572</v>
      </c>
      <c r="AC18" s="8"/>
    </row>
    <row r="19" spans="1:31" s="5" customFormat="1" ht="21" customHeight="1" x14ac:dyDescent="0.3">
      <c r="A19" s="1" t="s">
        <v>128</v>
      </c>
      <c r="B19" s="42">
        <f>SUM(B17:B18)</f>
        <v>0</v>
      </c>
      <c r="C19" s="41"/>
      <c r="D19" s="42">
        <f>SUM(D17:D18)</f>
        <v>0</v>
      </c>
      <c r="E19" s="41"/>
      <c r="F19" s="42">
        <f>SUM(F17:F18)</f>
        <v>0</v>
      </c>
      <c r="G19" s="41"/>
      <c r="H19" s="42">
        <f>SUM(H17:H18)</f>
        <v>0</v>
      </c>
      <c r="I19" s="27"/>
      <c r="J19" s="42">
        <f>SUM(J17:J18)</f>
        <v>821052</v>
      </c>
      <c r="K19" s="8"/>
      <c r="L19" s="42">
        <f>SUM(L17:L18)</f>
        <v>10525</v>
      </c>
      <c r="M19" s="8"/>
      <c r="N19" s="42">
        <f>SUM(N17:N18)</f>
        <v>0</v>
      </c>
      <c r="O19" s="8"/>
      <c r="P19" s="42">
        <f>SUM(P17:P18)</f>
        <v>0</v>
      </c>
      <c r="Q19" s="8"/>
      <c r="R19" s="42">
        <f>SUM(R17:R18)</f>
        <v>-381096</v>
      </c>
      <c r="S19" s="8"/>
      <c r="T19" s="42">
        <f>SUM(T17:T18)</f>
        <v>0</v>
      </c>
      <c r="U19" s="8"/>
      <c r="V19" s="42">
        <f>SUM(V17:V18)</f>
        <v>-370571</v>
      </c>
      <c r="W19" s="8"/>
      <c r="X19" s="42">
        <f>SUM(X17:X18)</f>
        <v>450481</v>
      </c>
      <c r="Y19" s="8"/>
      <c r="Z19" s="42">
        <f>SUM(Z17:Z18)</f>
        <v>-226</v>
      </c>
      <c r="AA19" s="8"/>
      <c r="AB19" s="42">
        <f>SUM(AB17:AB18)</f>
        <v>450255</v>
      </c>
      <c r="AC19" s="8"/>
    </row>
    <row r="20" spans="1:31" s="5" customFormat="1" ht="15" customHeight="1" x14ac:dyDescent="0.3">
      <c r="A20" s="4"/>
      <c r="B20" s="11"/>
      <c r="C20" s="8"/>
      <c r="D20" s="11"/>
      <c r="E20" s="8"/>
      <c r="F20" s="11"/>
      <c r="G20" s="8"/>
      <c r="H20" s="11"/>
      <c r="I20" s="9"/>
      <c r="J20" s="29"/>
      <c r="K20" s="8"/>
      <c r="L20" s="29"/>
      <c r="M20" s="10"/>
      <c r="N20" s="29"/>
      <c r="O20" s="8"/>
      <c r="P20" s="29"/>
      <c r="Q20" s="8"/>
      <c r="R20" s="29"/>
      <c r="S20" s="10"/>
      <c r="T20" s="29"/>
      <c r="U20" s="10"/>
      <c r="V20" s="29"/>
      <c r="W20" s="8"/>
      <c r="X20" s="10"/>
      <c r="Y20" s="8"/>
      <c r="Z20" s="10"/>
      <c r="AA20" s="8"/>
      <c r="AB20" s="10"/>
      <c r="AC20" s="8"/>
    </row>
    <row r="21" spans="1:31" s="5" customFormat="1" ht="21" customHeight="1" thickBot="1" x14ac:dyDescent="0.35">
      <c r="A21" s="1" t="s">
        <v>157</v>
      </c>
      <c r="B21" s="101">
        <f>B14+B19</f>
        <v>3000000</v>
      </c>
      <c r="C21" s="99"/>
      <c r="D21" s="101">
        <f>D14+D19</f>
        <v>18394890</v>
      </c>
      <c r="E21" s="99"/>
      <c r="F21" s="101">
        <f>F14+F19</f>
        <v>300000</v>
      </c>
      <c r="G21" s="99"/>
      <c r="H21" s="101">
        <f>H14+H19</f>
        <v>44</v>
      </c>
      <c r="I21" s="26"/>
      <c r="J21" s="101">
        <f>J14+J19</f>
        <v>2491274</v>
      </c>
      <c r="K21" s="99"/>
      <c r="L21" s="101">
        <f>L14+L19</f>
        <v>-5006</v>
      </c>
      <c r="M21" s="99"/>
      <c r="N21" s="101">
        <f>SUM(N14:N18)</f>
        <v>0</v>
      </c>
      <c r="O21" s="99"/>
      <c r="P21" s="101">
        <f>SUM(P14:P18)</f>
        <v>0</v>
      </c>
      <c r="Q21" s="99"/>
      <c r="R21" s="101">
        <f>R14+R19</f>
        <v>-196108</v>
      </c>
      <c r="S21" s="99"/>
      <c r="T21" s="101">
        <f>T14+T19</f>
        <v>-416352</v>
      </c>
      <c r="U21" s="99"/>
      <c r="V21" s="101">
        <f>V14+V19</f>
        <v>-617466</v>
      </c>
      <c r="W21" s="99"/>
      <c r="X21" s="101">
        <f>X14+X19</f>
        <v>23568742</v>
      </c>
      <c r="Y21" s="99"/>
      <c r="Z21" s="101">
        <f>Z14+Z19</f>
        <v>373</v>
      </c>
      <c r="AA21" s="99"/>
      <c r="AB21" s="101">
        <f>AB14+AB19</f>
        <v>23569115</v>
      </c>
      <c r="AC21" s="8"/>
    </row>
    <row r="22" spans="1:31" s="5" customFormat="1" ht="21" customHeight="1" thickTop="1" x14ac:dyDescent="0.3">
      <c r="A22" s="1"/>
      <c r="B22" s="11"/>
      <c r="C22" s="8"/>
      <c r="D22" s="11"/>
      <c r="E22" s="8"/>
      <c r="F22" s="11"/>
      <c r="G22" s="8"/>
      <c r="H22" s="46"/>
      <c r="I22" s="26"/>
      <c r="J22" s="11"/>
      <c r="K22" s="8"/>
      <c r="L22" s="46"/>
      <c r="M22" s="8"/>
      <c r="N22" s="46"/>
      <c r="O22" s="8"/>
      <c r="P22" s="46"/>
      <c r="Q22" s="8"/>
      <c r="R22" s="46"/>
      <c r="S22" s="8"/>
      <c r="T22" s="46"/>
      <c r="U22" s="8"/>
      <c r="V22" s="11"/>
      <c r="W22" s="8"/>
      <c r="X22" s="46"/>
      <c r="Y22" s="8"/>
      <c r="Z22" s="46"/>
      <c r="AA22" s="8"/>
      <c r="AB22" s="46"/>
      <c r="AC22" s="8"/>
    </row>
    <row r="23" spans="1:31" ht="21" customHeight="1" x14ac:dyDescent="0.3">
      <c r="A23" s="1" t="s">
        <v>161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6"/>
      <c r="AE23" s="3"/>
    </row>
    <row r="24" spans="1:31" ht="21" customHeight="1" x14ac:dyDescent="0.3">
      <c r="A24" s="25" t="s">
        <v>160</v>
      </c>
      <c r="B24" s="46">
        <v>3000000</v>
      </c>
      <c r="C24" s="46"/>
      <c r="D24" s="46">
        <v>18394890</v>
      </c>
      <c r="E24" s="46"/>
      <c r="F24" s="46">
        <v>300000</v>
      </c>
      <c r="G24" s="46"/>
      <c r="H24" s="46">
        <v>44</v>
      </c>
      <c r="I24" s="26"/>
      <c r="J24" s="46">
        <v>2996401</v>
      </c>
      <c r="K24" s="46"/>
      <c r="L24" s="46">
        <v>-24725</v>
      </c>
      <c r="M24" s="46"/>
      <c r="N24" s="41">
        <v>0</v>
      </c>
      <c r="O24" s="46"/>
      <c r="P24" s="41">
        <v>0</v>
      </c>
      <c r="Q24" s="46"/>
      <c r="R24" s="46">
        <v>-111837</v>
      </c>
      <c r="S24" s="46"/>
      <c r="T24" s="46">
        <v>-416352</v>
      </c>
      <c r="U24" s="46"/>
      <c r="V24" s="46">
        <v>-552914</v>
      </c>
      <c r="W24" s="46"/>
      <c r="X24" s="46">
        <v>24138421</v>
      </c>
      <c r="Y24" s="46"/>
      <c r="Z24" s="46">
        <v>445</v>
      </c>
      <c r="AA24" s="46"/>
      <c r="AB24" s="46">
        <v>24138865.85929</v>
      </c>
      <c r="AC24" s="7"/>
      <c r="AD24" s="6"/>
      <c r="AE24" s="3"/>
    </row>
    <row r="25" spans="1:31" ht="15" customHeight="1" x14ac:dyDescent="0.3">
      <c r="A25" s="25"/>
      <c r="B25" s="46"/>
      <c r="C25" s="46"/>
      <c r="D25" s="46"/>
      <c r="E25" s="46"/>
      <c r="F25" s="46"/>
      <c r="G25" s="46"/>
      <c r="H25" s="46"/>
      <c r="I25" s="2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7"/>
      <c r="AD25" s="6"/>
      <c r="AE25" s="3"/>
    </row>
    <row r="26" spans="1:31" ht="21" customHeight="1" x14ac:dyDescent="0.3">
      <c r="A26" s="1" t="s">
        <v>125</v>
      </c>
      <c r="B26" s="46"/>
      <c r="C26" s="46"/>
      <c r="D26" s="46"/>
      <c r="E26" s="46"/>
      <c r="F26" s="46"/>
      <c r="G26" s="46"/>
      <c r="H26" s="46"/>
      <c r="I26" s="2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7"/>
      <c r="AD26" s="6"/>
      <c r="AE26" s="3"/>
    </row>
    <row r="27" spans="1:31" ht="21" customHeight="1" x14ac:dyDescent="0.3">
      <c r="A27" s="4" t="s">
        <v>130</v>
      </c>
      <c r="B27" s="111">
        <v>0</v>
      </c>
      <c r="C27" s="32"/>
      <c r="D27" s="111">
        <v>0</v>
      </c>
      <c r="E27" s="32"/>
      <c r="F27" s="111">
        <v>0</v>
      </c>
      <c r="G27" s="32"/>
      <c r="H27" s="111">
        <v>0</v>
      </c>
      <c r="I27" s="29"/>
      <c r="J27" s="32">
        <f>'SOI+CI'!D29</f>
        <v>676870</v>
      </c>
      <c r="K27" s="32"/>
      <c r="L27" s="39">
        <v>0</v>
      </c>
      <c r="M27" s="32"/>
      <c r="N27" s="32"/>
      <c r="O27" s="32"/>
      <c r="P27" s="32"/>
      <c r="Q27" s="32"/>
      <c r="R27" s="39">
        <v>0</v>
      </c>
      <c r="S27" s="32"/>
      <c r="T27" s="111">
        <v>0</v>
      </c>
      <c r="U27" s="32"/>
      <c r="V27" s="39">
        <v>0</v>
      </c>
      <c r="W27" s="32"/>
      <c r="X27" s="32">
        <f>SUM(J27,V27)</f>
        <v>676870</v>
      </c>
      <c r="Y27" s="32"/>
      <c r="Z27" s="32">
        <f>'SOI+CI'!D30</f>
        <v>-28</v>
      </c>
      <c r="AA27" s="32"/>
      <c r="AB27" s="32">
        <f>SUM(X27:Z27)</f>
        <v>676842</v>
      </c>
      <c r="AC27" s="7"/>
      <c r="AD27" s="6"/>
      <c r="AE27" s="3"/>
    </row>
    <row r="28" spans="1:31" ht="21" customHeight="1" x14ac:dyDescent="0.3">
      <c r="A28" s="4" t="s">
        <v>131</v>
      </c>
      <c r="B28" s="40">
        <v>0</v>
      </c>
      <c r="C28" s="32"/>
      <c r="D28" s="40">
        <v>0</v>
      </c>
      <c r="E28" s="32"/>
      <c r="F28" s="40">
        <v>0</v>
      </c>
      <c r="G28" s="32"/>
      <c r="H28" s="40">
        <v>0</v>
      </c>
      <c r="I28" s="29"/>
      <c r="J28" s="32">
        <v>0</v>
      </c>
      <c r="K28" s="32"/>
      <c r="L28" s="32">
        <f>'SOI+CI'!D50-Z28</f>
        <v>-494</v>
      </c>
      <c r="M28" s="32"/>
      <c r="N28" s="32"/>
      <c r="O28" s="32"/>
      <c r="P28" s="32"/>
      <c r="Q28" s="32"/>
      <c r="R28" s="32">
        <f>SUM('SOI+CI'!D51:D52)</f>
        <v>54646</v>
      </c>
      <c r="S28" s="32"/>
      <c r="T28" s="40">
        <v>0</v>
      </c>
      <c r="U28" s="32"/>
      <c r="V28" s="32">
        <f>SUM(L28:T28)</f>
        <v>54152</v>
      </c>
      <c r="W28" s="32"/>
      <c r="X28" s="32">
        <f>SUM(B28:J28,V28)</f>
        <v>54152</v>
      </c>
      <c r="Y28" s="32"/>
      <c r="Z28" s="32">
        <v>2</v>
      </c>
      <c r="AA28" s="32"/>
      <c r="AB28" s="32">
        <f>SUM(X28:Z28)</f>
        <v>54154</v>
      </c>
      <c r="AC28" s="7"/>
      <c r="AD28" s="6"/>
      <c r="AE28" s="3"/>
    </row>
    <row r="29" spans="1:31" ht="21" customHeight="1" x14ac:dyDescent="0.3">
      <c r="A29" s="1" t="s">
        <v>128</v>
      </c>
      <c r="B29" s="42">
        <f>SUM(B27:B28)</f>
        <v>0</v>
      </c>
      <c r="C29" s="100"/>
      <c r="D29" s="42">
        <f>SUM(D27:D28)</f>
        <v>0</v>
      </c>
      <c r="E29" s="100"/>
      <c r="F29" s="42">
        <f>SUM(F27:F28)</f>
        <v>0</v>
      </c>
      <c r="G29" s="100"/>
      <c r="H29" s="42">
        <f>SUM(H27:H28)</f>
        <v>0</v>
      </c>
      <c r="I29" s="27"/>
      <c r="J29" s="42">
        <f>SUM(J27:J28)</f>
        <v>676870</v>
      </c>
      <c r="K29" s="8"/>
      <c r="L29" s="42">
        <f>SUM(L27:L28)</f>
        <v>-494</v>
      </c>
      <c r="M29" s="8"/>
      <c r="N29" s="42">
        <f>SUM(N27:N28)</f>
        <v>0</v>
      </c>
      <c r="O29" s="8"/>
      <c r="P29" s="42">
        <f>SUM(P27:P28)</f>
        <v>0</v>
      </c>
      <c r="Q29" s="8"/>
      <c r="R29" s="42">
        <f>SUM(R27:R28)</f>
        <v>54646</v>
      </c>
      <c r="S29" s="8"/>
      <c r="T29" s="42">
        <f>SUM(T27:T28)</f>
        <v>0</v>
      </c>
      <c r="U29" s="8"/>
      <c r="V29" s="42">
        <f>SUM(V27:V28)</f>
        <v>54152</v>
      </c>
      <c r="W29" s="8"/>
      <c r="X29" s="42">
        <f>SUM(X27:X28)</f>
        <v>731022</v>
      </c>
      <c r="Y29" s="8"/>
      <c r="Z29" s="42">
        <f>SUM(Z27:Z28)</f>
        <v>-26</v>
      </c>
      <c r="AA29" s="8"/>
      <c r="AB29" s="42">
        <f>SUM(AB27:AB28)</f>
        <v>730996</v>
      </c>
      <c r="AC29" s="7"/>
      <c r="AD29" s="6"/>
      <c r="AE29" s="3"/>
    </row>
    <row r="30" spans="1:31" ht="15" customHeight="1" x14ac:dyDescent="0.3">
      <c r="B30" s="11"/>
      <c r="C30" s="8"/>
      <c r="D30" s="11"/>
      <c r="E30" s="8"/>
      <c r="F30" s="11"/>
      <c r="G30" s="8"/>
      <c r="H30" s="11"/>
      <c r="I30" s="9"/>
      <c r="J30" s="29"/>
      <c r="K30" s="8"/>
      <c r="L30" s="29"/>
      <c r="M30" s="10"/>
      <c r="N30" s="29"/>
      <c r="O30" s="8"/>
      <c r="P30" s="29"/>
      <c r="Q30" s="8"/>
      <c r="R30" s="29"/>
      <c r="S30" s="10"/>
      <c r="T30" s="29"/>
      <c r="U30" s="10"/>
      <c r="V30" s="29"/>
      <c r="W30" s="8"/>
      <c r="X30" s="10"/>
      <c r="Y30" s="8"/>
      <c r="Z30" s="10"/>
      <c r="AA30" s="8"/>
      <c r="AB30" s="10"/>
      <c r="AC30" s="7"/>
      <c r="AD30" s="6"/>
      <c r="AE30" s="3"/>
    </row>
    <row r="31" spans="1:31" ht="21" customHeight="1" thickBot="1" x14ac:dyDescent="0.35">
      <c r="A31" s="1" t="s">
        <v>159</v>
      </c>
      <c r="B31" s="101">
        <f>B24+B29</f>
        <v>3000000</v>
      </c>
      <c r="C31" s="99"/>
      <c r="D31" s="101">
        <f>D24+D29</f>
        <v>18394890</v>
      </c>
      <c r="E31" s="99"/>
      <c r="F31" s="101">
        <f>F24+F29</f>
        <v>300000</v>
      </c>
      <c r="G31" s="99"/>
      <c r="H31" s="101">
        <f>H24+H29</f>
        <v>44</v>
      </c>
      <c r="I31" s="26"/>
      <c r="J31" s="101">
        <f>J24+J29</f>
        <v>3673271</v>
      </c>
      <c r="K31" s="99"/>
      <c r="L31" s="101">
        <f>L24+L29</f>
        <v>-25219</v>
      </c>
      <c r="M31" s="99"/>
      <c r="N31" s="101">
        <f>SUM(N24:N28)</f>
        <v>0</v>
      </c>
      <c r="O31" s="99"/>
      <c r="P31" s="101">
        <f>SUM(P24:P28)</f>
        <v>0</v>
      </c>
      <c r="Q31" s="99"/>
      <c r="R31" s="101">
        <f>R24+R29</f>
        <v>-57191</v>
      </c>
      <c r="S31" s="99"/>
      <c r="T31" s="101">
        <f>T24+T29</f>
        <v>-416352</v>
      </c>
      <c r="U31" s="99"/>
      <c r="V31" s="101">
        <f>V24+V29</f>
        <v>-498762</v>
      </c>
      <c r="W31" s="99"/>
      <c r="X31" s="101">
        <f>X24+X29</f>
        <v>24869443</v>
      </c>
      <c r="Y31" s="99"/>
      <c r="Z31" s="101">
        <f>Z24+Z29</f>
        <v>419</v>
      </c>
      <c r="AA31" s="99"/>
      <c r="AB31" s="101">
        <f>AB24+AB29</f>
        <v>24869861.85929</v>
      </c>
      <c r="AC31" s="7"/>
      <c r="AD31" s="6"/>
      <c r="AE31" s="3"/>
    </row>
    <row r="32" spans="1:31" ht="21" customHeight="1" thickTop="1" x14ac:dyDescent="0.3">
      <c r="A32" s="1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90"/>
      <c r="AC32" s="7"/>
      <c r="AD32" s="6"/>
      <c r="AE32" s="3"/>
    </row>
    <row r="33" spans="1:31" ht="21" customHeight="1" x14ac:dyDescent="0.3">
      <c r="A33" s="1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6"/>
      <c r="AE33" s="3"/>
    </row>
    <row r="34" spans="1:31" ht="21" customHeight="1" x14ac:dyDescent="0.3">
      <c r="A34" s="1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6"/>
      <c r="AE34" s="3"/>
    </row>
    <row r="35" spans="1:31" ht="21" customHeight="1" x14ac:dyDescent="0.3">
      <c r="A35" s="1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6"/>
      <c r="AE35" s="3"/>
    </row>
    <row r="36" spans="1:31" ht="21" customHeight="1" x14ac:dyDescent="0.3">
      <c r="A36" s="1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6"/>
      <c r="AE36" s="3"/>
    </row>
    <row r="37" spans="1:31" ht="21" customHeight="1" x14ac:dyDescent="0.3">
      <c r="A37" s="1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6"/>
      <c r="AE37" s="3"/>
    </row>
  </sheetData>
  <mergeCells count="5">
    <mergeCell ref="B4:AB4"/>
    <mergeCell ref="F5:J5"/>
    <mergeCell ref="B12:AB12"/>
    <mergeCell ref="L5:V5"/>
    <mergeCell ref="F6:H6"/>
  </mergeCells>
  <phoneticPr fontId="0" type="noConversion"/>
  <pageMargins left="0.8" right="0.8" top="0.48" bottom="0.5" header="0.5" footer="0.5"/>
  <pageSetup paperSize="9" scale="68" firstPageNumber="7" fitToHeight="0" orientation="landscape" useFirstPageNumber="1" r:id="rId1"/>
  <headerFooter alignWithMargins="0">
    <oddFooter>&amp;L&amp;"Times New Roman,Regular"&amp;11   
  The accompanying condensed notes are an integral part of these interim financial statements.
&amp;C&amp;"Times New Roman,Italic"&amp;11
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8" tint="0.79998168889431442"/>
  </sheetPr>
  <dimension ref="A1:W30"/>
  <sheetViews>
    <sheetView view="pageBreakPreview" topLeftCell="A16" zoomScale="70" zoomScaleNormal="85" zoomScaleSheetLayoutView="70" workbookViewId="0">
      <selection activeCell="A31" sqref="A31"/>
    </sheetView>
  </sheetViews>
  <sheetFormatPr defaultColWidth="9.09765625" defaultRowHeight="21" customHeight="1" x14ac:dyDescent="0.3"/>
  <cols>
    <col min="1" max="1" width="62.8984375" style="4" customWidth="1"/>
    <col min="2" max="2" width="14.19921875" style="34" customWidth="1"/>
    <col min="3" max="3" width="0.8984375" style="34" customWidth="1"/>
    <col min="4" max="4" width="13.59765625" style="34" customWidth="1"/>
    <col min="5" max="5" width="0.8984375" style="34" customWidth="1"/>
    <col min="6" max="6" width="12.3984375" style="34" customWidth="1"/>
    <col min="7" max="7" width="0.8984375" style="34" customWidth="1"/>
    <col min="8" max="8" width="11.296875" style="34" customWidth="1"/>
    <col min="9" max="9" width="0.8984375" style="34" customWidth="1"/>
    <col min="10" max="10" width="16.59765625" style="34" customWidth="1"/>
    <col min="11" max="11" width="0.8984375" style="34" customWidth="1"/>
    <col min="12" max="12" width="14" style="34" customWidth="1"/>
    <col min="13" max="13" width="0.8984375" style="34" customWidth="1"/>
    <col min="14" max="14" width="14.5" style="34" customWidth="1"/>
    <col min="15" max="15" width="0.8984375" style="34" customWidth="1"/>
    <col min="16" max="16" width="16.5" style="34" customWidth="1"/>
    <col min="17" max="17" width="1.3984375" style="2" customWidth="1"/>
    <col min="18" max="18" width="12.296875" style="2" customWidth="1"/>
    <col min="19" max="19" width="1.3984375" style="2" customWidth="1"/>
    <col min="20" max="20" width="11.8984375" style="2" customWidth="1"/>
    <col min="21" max="22" width="1.3984375" style="2" customWidth="1"/>
    <col min="23" max="16384" width="9.09765625" style="2"/>
  </cols>
  <sheetData>
    <row r="1" spans="1:23" s="14" customFormat="1" ht="21" customHeight="1" x14ac:dyDescent="0.4">
      <c r="A1" s="15" t="str">
        <f>'SCE-ConsolFS'!$A$1</f>
        <v>i-Tail Corporation Public Company Limited and its Subsidiaries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V1" s="17"/>
    </row>
    <row r="2" spans="1:23" s="16" customFormat="1" ht="21" customHeight="1" x14ac:dyDescent="0.35">
      <c r="A2" s="19" t="s">
        <v>82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V2" s="18"/>
    </row>
    <row r="3" spans="1:23" s="16" customFormat="1" ht="21" customHeight="1" x14ac:dyDescent="0.35">
      <c r="A3" s="164"/>
      <c r="B3" s="16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V3" s="20"/>
    </row>
    <row r="4" spans="1:23" ht="21" customHeight="1" x14ac:dyDescent="0.3">
      <c r="B4" s="159" t="s">
        <v>132</v>
      </c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43"/>
      <c r="Q4" s="43"/>
      <c r="R4" s="43"/>
      <c r="S4" s="43"/>
      <c r="T4" s="43"/>
      <c r="U4" s="43"/>
      <c r="V4" s="10"/>
    </row>
    <row r="5" spans="1:23" ht="21" customHeight="1" x14ac:dyDescent="0.3">
      <c r="B5" s="2"/>
      <c r="C5" s="43"/>
      <c r="D5" s="31"/>
      <c r="E5" s="3"/>
      <c r="F5" s="162" t="s">
        <v>49</v>
      </c>
      <c r="G5" s="162"/>
      <c r="H5" s="162"/>
      <c r="I5" s="162"/>
      <c r="J5" s="162"/>
      <c r="K5" s="98"/>
      <c r="L5" s="163" t="s">
        <v>53</v>
      </c>
      <c r="M5" s="165"/>
      <c r="N5" s="165"/>
      <c r="O5" s="2"/>
      <c r="P5" s="31"/>
      <c r="Q5" s="7"/>
      <c r="R5" s="7"/>
      <c r="S5" s="43"/>
      <c r="T5" s="43"/>
      <c r="V5" s="43"/>
      <c r="W5" s="43"/>
    </row>
    <row r="6" spans="1:23" ht="21" customHeight="1" x14ac:dyDescent="0.3">
      <c r="B6" s="2"/>
      <c r="C6" s="43"/>
      <c r="D6" s="31"/>
      <c r="E6" s="3"/>
      <c r="F6" s="163" t="s">
        <v>85</v>
      </c>
      <c r="G6" s="163"/>
      <c r="H6" s="163"/>
      <c r="I6" s="115"/>
      <c r="J6" s="115"/>
      <c r="K6" s="98"/>
      <c r="L6" s="3"/>
      <c r="M6" s="2"/>
      <c r="N6" s="2"/>
      <c r="O6" s="2"/>
      <c r="P6" s="31"/>
      <c r="Q6" s="7"/>
      <c r="R6" s="7"/>
      <c r="S6" s="43"/>
      <c r="T6" s="43"/>
      <c r="V6" s="43"/>
      <c r="W6" s="43"/>
    </row>
    <row r="7" spans="1:23" ht="21" customHeight="1" x14ac:dyDescent="0.3">
      <c r="B7" s="3" t="s">
        <v>89</v>
      </c>
      <c r="C7" s="2"/>
      <c r="D7" s="45" t="s">
        <v>90</v>
      </c>
      <c r="E7" s="3"/>
      <c r="I7" s="3"/>
      <c r="J7" s="45"/>
      <c r="K7" s="3"/>
      <c r="L7" s="45"/>
      <c r="M7" s="3"/>
      <c r="N7" s="45" t="s">
        <v>95</v>
      </c>
      <c r="O7" s="2"/>
      <c r="P7" s="31"/>
      <c r="Q7" s="7"/>
      <c r="R7" s="7"/>
      <c r="S7" s="43"/>
      <c r="T7" s="43"/>
      <c r="V7" s="43"/>
      <c r="W7" s="43"/>
    </row>
    <row r="8" spans="1:23" ht="21" customHeight="1" x14ac:dyDescent="0.3">
      <c r="B8" s="3" t="s">
        <v>98</v>
      </c>
      <c r="C8" s="2"/>
      <c r="D8" s="45" t="s">
        <v>99</v>
      </c>
      <c r="E8" s="3"/>
      <c r="F8" s="3" t="s">
        <v>100</v>
      </c>
      <c r="G8" s="3"/>
      <c r="H8" s="3" t="s">
        <v>101</v>
      </c>
      <c r="I8" s="3"/>
      <c r="J8" s="45"/>
      <c r="K8" s="3"/>
      <c r="L8" s="3" t="s">
        <v>105</v>
      </c>
      <c r="M8" s="3"/>
      <c r="N8" s="45" t="s">
        <v>107</v>
      </c>
      <c r="O8" s="2"/>
      <c r="P8" s="45"/>
      <c r="Q8" s="43"/>
      <c r="R8" s="43"/>
      <c r="T8" s="43"/>
      <c r="U8" s="43"/>
    </row>
    <row r="9" spans="1:23" ht="21" customHeight="1" x14ac:dyDescent="0.3">
      <c r="B9" s="3" t="s">
        <v>111</v>
      </c>
      <c r="C9" s="2"/>
      <c r="D9" s="45" t="s">
        <v>112</v>
      </c>
      <c r="E9" s="3"/>
      <c r="F9" s="3" t="s">
        <v>113</v>
      </c>
      <c r="G9" s="3"/>
      <c r="H9" s="3" t="s">
        <v>114</v>
      </c>
      <c r="I9" s="3"/>
      <c r="J9" s="45" t="s">
        <v>115</v>
      </c>
      <c r="K9" s="3"/>
      <c r="L9" s="3" t="s">
        <v>119</v>
      </c>
      <c r="M9" s="3"/>
      <c r="N9" s="47" t="s">
        <v>121</v>
      </c>
      <c r="O9" s="2"/>
      <c r="P9" s="45" t="s">
        <v>56</v>
      </c>
      <c r="Q9" s="3"/>
      <c r="R9" s="3"/>
      <c r="S9" s="3"/>
      <c r="U9" s="3"/>
    </row>
    <row r="10" spans="1:23" ht="21" customHeight="1" x14ac:dyDescent="0.3">
      <c r="A10" s="2"/>
      <c r="B10" s="160" t="s">
        <v>9</v>
      </c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3"/>
      <c r="R10" s="3"/>
      <c r="S10" s="3"/>
      <c r="T10" s="3"/>
      <c r="U10" s="3"/>
    </row>
    <row r="11" spans="1:23" ht="21" customHeight="1" x14ac:dyDescent="0.3">
      <c r="A11" s="1" t="s">
        <v>156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6"/>
      <c r="W11" s="3"/>
    </row>
    <row r="12" spans="1:23" ht="21" customHeight="1" x14ac:dyDescent="0.3">
      <c r="A12" s="25" t="s">
        <v>129</v>
      </c>
      <c r="B12" s="8">
        <v>3000000</v>
      </c>
      <c r="C12" s="8"/>
      <c r="D12" s="8">
        <v>18394890</v>
      </c>
      <c r="E12" s="8"/>
      <c r="F12" s="8">
        <v>300000</v>
      </c>
      <c r="G12" s="8"/>
      <c r="H12" s="8">
        <v>44</v>
      </c>
      <c r="I12" s="8"/>
      <c r="J12" s="8">
        <v>1316515</v>
      </c>
      <c r="K12" s="8"/>
      <c r="L12" s="8">
        <v>195113</v>
      </c>
      <c r="M12" s="8"/>
      <c r="N12" s="8">
        <f>SUM(L12)</f>
        <v>195113</v>
      </c>
      <c r="O12" s="8"/>
      <c r="P12" s="8">
        <f>SUM(N12,B12:J12)</f>
        <v>23206562</v>
      </c>
      <c r="Q12" s="7"/>
      <c r="R12" s="7"/>
      <c r="S12" s="7"/>
      <c r="T12" s="7"/>
      <c r="U12" s="7"/>
      <c r="V12" s="6"/>
      <c r="W12" s="3"/>
    </row>
    <row r="13" spans="1:23" ht="14" x14ac:dyDescent="0.3">
      <c r="A13" s="25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7"/>
      <c r="R13" s="7"/>
      <c r="S13" s="7"/>
      <c r="T13" s="7"/>
      <c r="U13" s="7"/>
      <c r="V13" s="6"/>
      <c r="W13" s="3"/>
    </row>
    <row r="14" spans="1:23" ht="21" customHeight="1" x14ac:dyDescent="0.3">
      <c r="A14" s="1" t="s">
        <v>125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7"/>
      <c r="R14" s="7"/>
      <c r="S14" s="7"/>
      <c r="T14" s="7"/>
      <c r="U14" s="7"/>
      <c r="V14" s="6"/>
      <c r="W14" s="3"/>
    </row>
    <row r="15" spans="1:23" ht="21" customHeight="1" x14ac:dyDescent="0.3">
      <c r="A15" s="4" t="s">
        <v>126</v>
      </c>
      <c r="B15" s="39">
        <v>0</v>
      </c>
      <c r="C15" s="38"/>
      <c r="D15" s="39">
        <v>0</v>
      </c>
      <c r="E15" s="38"/>
      <c r="F15" s="39">
        <v>0</v>
      </c>
      <c r="G15" s="38"/>
      <c r="H15" s="39">
        <v>0</v>
      </c>
      <c r="I15" s="8"/>
      <c r="J15" s="10">
        <v>897277</v>
      </c>
      <c r="K15" s="10"/>
      <c r="L15" s="39">
        <v>0</v>
      </c>
      <c r="M15" s="38"/>
      <c r="N15" s="39">
        <f t="shared" ref="N15" si="0">SUM(L15)</f>
        <v>0</v>
      </c>
      <c r="O15" s="10"/>
      <c r="P15" s="10">
        <f t="shared" ref="P15" si="1">SUM(N15,B15:J15)</f>
        <v>897277</v>
      </c>
      <c r="Q15" s="8"/>
      <c r="R15" s="8"/>
      <c r="S15" s="8"/>
      <c r="T15" s="8"/>
      <c r="U15" s="8"/>
    </row>
    <row r="16" spans="1:23" ht="21" customHeight="1" x14ac:dyDescent="0.3">
      <c r="A16" s="4" t="s">
        <v>127</v>
      </c>
      <c r="B16" s="40">
        <v>0</v>
      </c>
      <c r="C16" s="38"/>
      <c r="D16" s="40">
        <v>0</v>
      </c>
      <c r="E16" s="38"/>
      <c r="F16" s="40">
        <v>0</v>
      </c>
      <c r="G16" s="38"/>
      <c r="H16" s="39">
        <v>0</v>
      </c>
      <c r="I16" s="8"/>
      <c r="J16" s="40">
        <v>0</v>
      </c>
      <c r="K16" s="10"/>
      <c r="L16" s="32">
        <f>SUM('SOI+CI'!J51:J52)</f>
        <v>-369394</v>
      </c>
      <c r="M16" s="102"/>
      <c r="N16" s="32">
        <f t="shared" ref="N16" si="2">SUM(L16)</f>
        <v>-369394</v>
      </c>
      <c r="O16" s="10"/>
      <c r="P16" s="80">
        <f t="shared" ref="P16" si="3">SUM(N16,B16:J16)</f>
        <v>-369394</v>
      </c>
      <c r="Q16" s="10"/>
      <c r="R16" s="10"/>
      <c r="S16" s="10"/>
      <c r="T16" s="10"/>
      <c r="U16" s="10"/>
    </row>
    <row r="17" spans="1:23" ht="21" customHeight="1" x14ac:dyDescent="0.3">
      <c r="A17" s="1" t="s">
        <v>128</v>
      </c>
      <c r="B17" s="42">
        <f>SUM(B15:B16)</f>
        <v>0</v>
      </c>
      <c r="C17" s="8"/>
      <c r="D17" s="42">
        <f>SUM(D15:D16)</f>
        <v>0</v>
      </c>
      <c r="E17" s="8"/>
      <c r="F17" s="42">
        <f>SUM(F15:F16)</f>
        <v>0</v>
      </c>
      <c r="G17" s="8"/>
      <c r="H17" s="42">
        <f>SUM(H15:H16)</f>
        <v>0</v>
      </c>
      <c r="I17" s="8"/>
      <c r="J17" s="24">
        <f>SUM(J15:J16)</f>
        <v>897277</v>
      </c>
      <c r="K17" s="99"/>
      <c r="L17" s="24">
        <f>SUM(L15:L16)</f>
        <v>-369394</v>
      </c>
      <c r="M17" s="99"/>
      <c r="N17" s="24">
        <f>SUM(N15:N16)</f>
        <v>-369394</v>
      </c>
      <c r="O17" s="99"/>
      <c r="P17" s="24">
        <f>SUM(P15:P16)</f>
        <v>527883</v>
      </c>
      <c r="Q17" s="10"/>
      <c r="R17" s="10"/>
      <c r="S17" s="10"/>
      <c r="T17" s="10"/>
      <c r="U17" s="10"/>
    </row>
    <row r="18" spans="1:23" ht="14" x14ac:dyDescent="0.3">
      <c r="B18" s="9"/>
      <c r="C18" s="10"/>
      <c r="D18" s="9"/>
      <c r="E18" s="10"/>
      <c r="F18" s="9"/>
      <c r="G18" s="10"/>
      <c r="H18" s="11"/>
      <c r="I18" s="8"/>
      <c r="J18" s="9"/>
      <c r="K18" s="10"/>
      <c r="L18" s="32"/>
      <c r="M18" s="102"/>
      <c r="N18" s="32"/>
      <c r="O18" s="10"/>
      <c r="P18" s="32"/>
      <c r="Q18" s="10"/>
      <c r="R18" s="10"/>
      <c r="S18" s="10"/>
      <c r="T18" s="10"/>
      <c r="U18" s="10"/>
    </row>
    <row r="19" spans="1:23" ht="21" customHeight="1" thickBot="1" x14ac:dyDescent="0.35">
      <c r="A19" s="1" t="s">
        <v>157</v>
      </c>
      <c r="B19" s="103">
        <f>B12+B17</f>
        <v>3000000</v>
      </c>
      <c r="C19" s="8"/>
      <c r="D19" s="103">
        <f>D12+D17</f>
        <v>18394890</v>
      </c>
      <c r="E19" s="8"/>
      <c r="F19" s="103">
        <f>F12+F17</f>
        <v>300000</v>
      </c>
      <c r="G19" s="8"/>
      <c r="H19" s="103">
        <f>H12+H17</f>
        <v>44</v>
      </c>
      <c r="I19" s="8"/>
      <c r="J19" s="103">
        <f>J12+J17</f>
        <v>2213792</v>
      </c>
      <c r="K19" s="8"/>
      <c r="L19" s="103">
        <f>L12+L17</f>
        <v>-174281</v>
      </c>
      <c r="M19" s="10"/>
      <c r="N19" s="103">
        <f>N12+N17</f>
        <v>-174281</v>
      </c>
      <c r="O19" s="8"/>
      <c r="P19" s="103">
        <f>P12+P17</f>
        <v>23734445</v>
      </c>
      <c r="Q19" s="10"/>
      <c r="R19" s="10"/>
      <c r="S19" s="10"/>
      <c r="T19" s="10"/>
      <c r="U19" s="10"/>
    </row>
    <row r="20" spans="1:23" ht="14.5" thickTop="1" x14ac:dyDescent="0.3">
      <c r="A20" s="1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10"/>
      <c r="N20" s="8"/>
      <c r="O20" s="8"/>
      <c r="P20" s="8"/>
      <c r="Q20" s="10"/>
      <c r="R20" s="10"/>
      <c r="S20" s="10"/>
      <c r="T20" s="10"/>
      <c r="U20" s="10"/>
    </row>
    <row r="21" spans="1:23" ht="21" customHeight="1" x14ac:dyDescent="0.3">
      <c r="A21" s="1" t="s">
        <v>161</v>
      </c>
      <c r="B21" s="7"/>
      <c r="C21" s="7"/>
      <c r="D21" s="7"/>
      <c r="E21" s="7"/>
      <c r="F21" s="7"/>
      <c r="G21" s="7"/>
      <c r="H21" s="7"/>
      <c r="I21" s="8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6"/>
      <c r="W21" s="3"/>
    </row>
    <row r="22" spans="1:23" ht="21" customHeight="1" x14ac:dyDescent="0.3">
      <c r="A22" s="25" t="s">
        <v>160</v>
      </c>
      <c r="B22" s="8">
        <v>3000000</v>
      </c>
      <c r="C22" s="8"/>
      <c r="D22" s="8">
        <v>18394890</v>
      </c>
      <c r="E22" s="8"/>
      <c r="F22" s="8">
        <v>300000</v>
      </c>
      <c r="G22" s="8"/>
      <c r="H22" s="8">
        <v>44</v>
      </c>
      <c r="I22" s="8"/>
      <c r="J22" s="8">
        <v>2616978.8592900001</v>
      </c>
      <c r="K22" s="8"/>
      <c r="L22" s="8">
        <v>-94854</v>
      </c>
      <c r="M22" s="8"/>
      <c r="N22" s="8">
        <v>-94854</v>
      </c>
      <c r="O22" s="8"/>
      <c r="P22" s="8">
        <v>24217058.85929</v>
      </c>
      <c r="Q22" s="7"/>
      <c r="R22" s="7"/>
      <c r="S22" s="7"/>
      <c r="T22" s="7"/>
      <c r="U22" s="7"/>
      <c r="V22" s="6"/>
      <c r="W22" s="3"/>
    </row>
    <row r="23" spans="1:23" ht="12.5" customHeight="1" x14ac:dyDescent="0.3">
      <c r="A23" s="25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7"/>
      <c r="R23" s="7"/>
      <c r="S23" s="7"/>
      <c r="T23" s="7"/>
      <c r="U23" s="7"/>
      <c r="V23" s="6"/>
      <c r="W23" s="3"/>
    </row>
    <row r="24" spans="1:23" ht="21" customHeight="1" x14ac:dyDescent="0.3">
      <c r="A24" s="1" t="s">
        <v>164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7"/>
      <c r="R24" s="7"/>
      <c r="S24" s="7"/>
      <c r="T24" s="7"/>
      <c r="U24" s="7"/>
      <c r="V24" s="6"/>
      <c r="W24" s="3"/>
    </row>
    <row r="25" spans="1:23" ht="21" customHeight="1" x14ac:dyDescent="0.3">
      <c r="A25" s="4" t="s">
        <v>126</v>
      </c>
      <c r="B25" s="39">
        <v>0</v>
      </c>
      <c r="C25" s="38"/>
      <c r="D25" s="39">
        <v>0</v>
      </c>
      <c r="E25" s="38"/>
      <c r="F25" s="39">
        <v>0</v>
      </c>
      <c r="G25" s="38"/>
      <c r="H25" s="39">
        <v>0</v>
      </c>
      <c r="I25" s="8"/>
      <c r="J25" s="116">
        <f>'SOI+CI'!H29</f>
        <v>687813</v>
      </c>
      <c r="K25" s="10"/>
      <c r="L25" s="39">
        <v>0</v>
      </c>
      <c r="M25" s="10"/>
      <c r="N25" s="39">
        <v>0</v>
      </c>
      <c r="O25" s="10"/>
      <c r="P25" s="116">
        <f>SUM(J25,N25)</f>
        <v>687813</v>
      </c>
      <c r="Q25" s="8"/>
      <c r="R25" s="8"/>
      <c r="S25" s="8"/>
      <c r="T25" s="8"/>
      <c r="U25" s="8"/>
    </row>
    <row r="26" spans="1:23" ht="21" customHeight="1" x14ac:dyDescent="0.3">
      <c r="A26" s="4" t="s">
        <v>127</v>
      </c>
      <c r="B26" s="39">
        <v>0</v>
      </c>
      <c r="C26" s="38"/>
      <c r="D26" s="39">
        <v>0</v>
      </c>
      <c r="E26" s="38"/>
      <c r="F26" s="39">
        <v>0</v>
      </c>
      <c r="G26" s="38"/>
      <c r="H26" s="39">
        <v>0</v>
      </c>
      <c r="I26" s="8"/>
      <c r="J26" s="40">
        <v>0</v>
      </c>
      <c r="K26" s="10"/>
      <c r="L26" s="32">
        <f>SUM('SOI+CI'!H51:H52)</f>
        <v>48731</v>
      </c>
      <c r="M26" s="10"/>
      <c r="N26" s="32">
        <f>SUM(L26)</f>
        <v>48731</v>
      </c>
      <c r="O26" s="10"/>
      <c r="P26" s="116">
        <f>SUM(J26,N26)</f>
        <v>48731</v>
      </c>
      <c r="Q26" s="10"/>
      <c r="R26" s="10"/>
      <c r="S26" s="10"/>
      <c r="T26" s="10"/>
      <c r="U26" s="10"/>
    </row>
    <row r="27" spans="1:23" ht="21" customHeight="1" x14ac:dyDescent="0.3">
      <c r="A27" s="1" t="s">
        <v>81</v>
      </c>
      <c r="B27" s="42">
        <f>SUM(B25:B26)</f>
        <v>0</v>
      </c>
      <c r="C27" s="8"/>
      <c r="D27" s="42">
        <f>SUM(D25:D26)</f>
        <v>0</v>
      </c>
      <c r="E27" s="8"/>
      <c r="F27" s="42">
        <f>SUM(F25:F26)</f>
        <v>0</v>
      </c>
      <c r="G27" s="8"/>
      <c r="H27" s="42">
        <f>SUM(H25:H26)</f>
        <v>0</v>
      </c>
      <c r="I27" s="8"/>
      <c r="J27" s="42">
        <f>SUM(J25:J26)</f>
        <v>687813</v>
      </c>
      <c r="K27" s="99"/>
      <c r="L27" s="42">
        <f>SUM(L25:L26)</f>
        <v>48731</v>
      </c>
      <c r="M27" s="99"/>
      <c r="N27" s="42">
        <f>SUM(N25:N26)</f>
        <v>48731</v>
      </c>
      <c r="O27" s="99"/>
      <c r="P27" s="42">
        <f>SUM(P25:P26)</f>
        <v>736544</v>
      </c>
      <c r="Q27" s="10"/>
      <c r="R27" s="10"/>
      <c r="S27" s="10"/>
      <c r="T27" s="10"/>
      <c r="U27" s="10"/>
    </row>
    <row r="28" spans="1:23" ht="14" x14ac:dyDescent="0.3">
      <c r="B28" s="9"/>
      <c r="C28" s="10"/>
      <c r="D28" s="9"/>
      <c r="E28" s="10"/>
      <c r="F28" s="9"/>
      <c r="G28" s="10"/>
      <c r="H28" s="11"/>
      <c r="I28" s="8"/>
      <c r="J28" s="10"/>
      <c r="K28" s="10"/>
      <c r="L28" s="11"/>
      <c r="M28" s="10"/>
      <c r="N28" s="11"/>
      <c r="O28" s="10"/>
      <c r="P28" s="11"/>
      <c r="Q28" s="10"/>
      <c r="R28" s="10"/>
      <c r="S28" s="10"/>
      <c r="T28" s="10"/>
      <c r="U28" s="10"/>
    </row>
    <row r="29" spans="1:23" ht="21" customHeight="1" thickBot="1" x14ac:dyDescent="0.35">
      <c r="A29" s="1" t="s">
        <v>159</v>
      </c>
      <c r="B29" s="103">
        <f>B22+B27</f>
        <v>3000000</v>
      </c>
      <c r="C29" s="8"/>
      <c r="D29" s="103">
        <f>D22+D27</f>
        <v>18394890</v>
      </c>
      <c r="E29" s="8"/>
      <c r="F29" s="103">
        <f>F22+F27</f>
        <v>300000</v>
      </c>
      <c r="G29" s="8"/>
      <c r="H29" s="103">
        <f>H22+H27</f>
        <v>44</v>
      </c>
      <c r="I29" s="8"/>
      <c r="J29" s="103">
        <f>J22+J27</f>
        <v>3304791.8592900001</v>
      </c>
      <c r="K29" s="8"/>
      <c r="L29" s="103">
        <f>L22+L27</f>
        <v>-46123</v>
      </c>
      <c r="M29" s="10"/>
      <c r="N29" s="103">
        <f>N22+N27</f>
        <v>-46123</v>
      </c>
      <c r="O29" s="8"/>
      <c r="P29" s="103">
        <f>P22+P27</f>
        <v>24953602.85929</v>
      </c>
      <c r="Q29" s="10"/>
      <c r="R29" s="10"/>
      <c r="S29" s="10"/>
      <c r="T29" s="10"/>
      <c r="U29" s="10"/>
    </row>
    <row r="30" spans="1:23" ht="21" customHeight="1" thickTop="1" x14ac:dyDescent="0.3">
      <c r="A30" s="5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37"/>
      <c r="P30" s="8"/>
      <c r="Q30" s="10"/>
      <c r="R30" s="8"/>
      <c r="S30" s="10"/>
      <c r="T30" s="8"/>
      <c r="U30" s="10"/>
    </row>
  </sheetData>
  <mergeCells count="6">
    <mergeCell ref="A3:B3"/>
    <mergeCell ref="B4:O4"/>
    <mergeCell ref="F5:J5"/>
    <mergeCell ref="L5:N5"/>
    <mergeCell ref="B10:P10"/>
    <mergeCell ref="F6:H6"/>
  </mergeCells>
  <pageMargins left="0.8" right="0.8" top="0.48" bottom="0.5" header="0.5" footer="0.5"/>
  <pageSetup paperSize="9" scale="80" firstPageNumber="8" fitToHeight="0" orientation="landscape" useFirstPageNumber="1" r:id="rId1"/>
  <headerFooter alignWithMargins="0">
    <oddFooter>&amp;L&amp;"Times New Roman,Regular"&amp;10   
   The accompanying condensed notes are an integral part of these interim financial statements.
&amp;C&amp;"Angsana New,Italic"&amp;14
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8" tint="0.79998168889431442"/>
  </sheetPr>
  <dimension ref="A1:J40"/>
  <sheetViews>
    <sheetView view="pageBreakPreview" zoomScale="55" zoomScaleNormal="70" zoomScaleSheetLayoutView="55" workbookViewId="0">
      <selection activeCell="A40" sqref="A40:XFD1048576"/>
    </sheetView>
  </sheetViews>
  <sheetFormatPr defaultColWidth="35" defaultRowHeight="21" customHeight="1" x14ac:dyDescent="0.3"/>
  <cols>
    <col min="1" max="1" width="65.69921875" style="132" customWidth="1"/>
    <col min="2" max="2" width="6.296875" style="125" customWidth="1"/>
    <col min="3" max="3" width="1.3984375" style="126" customWidth="1"/>
    <col min="4" max="4" width="12.8984375" style="152" bestFit="1" customWidth="1"/>
    <col min="5" max="5" width="1.3984375" style="126" customWidth="1"/>
    <col min="6" max="6" width="13.3984375" style="126" customWidth="1"/>
    <col min="7" max="7" width="1.3984375" style="126" customWidth="1"/>
    <col min="8" max="8" width="12.8984375" style="126" bestFit="1" customWidth="1"/>
    <col min="9" max="9" width="1.3984375" style="126" customWidth="1"/>
    <col min="10" max="10" width="13.69921875" style="126" customWidth="1"/>
    <col min="11" max="11" width="10.3984375" style="132" customWidth="1"/>
    <col min="12" max="16384" width="35" style="132"/>
  </cols>
  <sheetData>
    <row r="1" spans="1:10" s="127" customFormat="1" ht="21" customHeight="1" x14ac:dyDescent="0.4">
      <c r="A1" s="124" t="str">
        <f>'SCE-SeparateFS'!$A$1</f>
        <v>i-Tail Corporation Public Company Limited and its Subsidiaries</v>
      </c>
      <c r="B1" s="125"/>
      <c r="C1" s="126"/>
      <c r="D1" s="126"/>
      <c r="E1" s="126"/>
      <c r="F1" s="126"/>
      <c r="G1" s="126"/>
      <c r="H1" s="126"/>
      <c r="I1" s="126"/>
      <c r="J1" s="126"/>
    </row>
    <row r="2" spans="1:10" s="129" customFormat="1" ht="21" customHeight="1" x14ac:dyDescent="0.35">
      <c r="A2" s="128" t="s">
        <v>133</v>
      </c>
      <c r="B2" s="125"/>
      <c r="C2" s="126"/>
      <c r="D2" s="126"/>
      <c r="E2" s="126"/>
      <c r="F2" s="126"/>
      <c r="G2" s="126"/>
      <c r="H2" s="126"/>
      <c r="I2" s="126"/>
      <c r="J2" s="126"/>
    </row>
    <row r="3" spans="1:10" s="129" customFormat="1" ht="21" customHeight="1" x14ac:dyDescent="0.35">
      <c r="A3" s="128"/>
      <c r="B3" s="125"/>
      <c r="C3" s="126"/>
      <c r="D3" s="126"/>
      <c r="E3" s="126"/>
      <c r="F3" s="126"/>
      <c r="G3" s="126"/>
      <c r="H3" s="126"/>
      <c r="I3" s="126"/>
      <c r="J3" s="126"/>
    </row>
    <row r="4" spans="1:10" ht="21" customHeight="1" x14ac:dyDescent="0.3">
      <c r="A4" s="130"/>
      <c r="B4" s="131"/>
      <c r="C4" s="132"/>
      <c r="D4" s="166" t="s">
        <v>2</v>
      </c>
      <c r="E4" s="166"/>
      <c r="F4" s="166"/>
      <c r="G4" s="132"/>
      <c r="H4" s="166" t="s">
        <v>3</v>
      </c>
      <c r="I4" s="166"/>
      <c r="J4" s="166"/>
    </row>
    <row r="5" spans="1:10" ht="21" customHeight="1" x14ac:dyDescent="0.3">
      <c r="A5" s="133" t="s">
        <v>183</v>
      </c>
      <c r="B5" s="134"/>
      <c r="C5" s="135"/>
      <c r="D5" s="167" t="s">
        <v>4</v>
      </c>
      <c r="E5" s="167"/>
      <c r="F5" s="167"/>
      <c r="G5" s="136"/>
      <c r="H5" s="167" t="s">
        <v>4</v>
      </c>
      <c r="I5" s="167"/>
      <c r="J5" s="167"/>
    </row>
    <row r="6" spans="1:10" ht="21" customHeight="1" x14ac:dyDescent="0.3">
      <c r="A6" s="133"/>
      <c r="B6" s="134"/>
      <c r="C6" s="135"/>
      <c r="D6" s="169" t="s">
        <v>59</v>
      </c>
      <c r="E6" s="169"/>
      <c r="F6" s="169"/>
      <c r="G6" s="136"/>
      <c r="H6" s="169" t="s">
        <v>59</v>
      </c>
      <c r="I6" s="169"/>
      <c r="J6" s="169"/>
    </row>
    <row r="7" spans="1:10" ht="21" customHeight="1" x14ac:dyDescent="0.3">
      <c r="A7" s="133"/>
      <c r="B7" s="134"/>
      <c r="C7" s="135"/>
      <c r="D7" s="169" t="s">
        <v>152</v>
      </c>
      <c r="E7" s="169"/>
      <c r="F7" s="169"/>
      <c r="G7" s="136"/>
      <c r="H7" s="169" t="s">
        <v>152</v>
      </c>
      <c r="I7" s="169"/>
      <c r="J7" s="169"/>
    </row>
    <row r="8" spans="1:10" ht="21" customHeight="1" x14ac:dyDescent="0.3">
      <c r="A8" s="130"/>
      <c r="B8" s="134" t="s">
        <v>7</v>
      </c>
      <c r="C8" s="134"/>
      <c r="D8" s="135">
        <v>2025</v>
      </c>
      <c r="E8" s="135"/>
      <c r="F8" s="135">
        <v>2024</v>
      </c>
      <c r="G8" s="135"/>
      <c r="H8" s="135">
        <v>2025</v>
      </c>
      <c r="I8" s="135"/>
      <c r="J8" s="135">
        <v>2024</v>
      </c>
    </row>
    <row r="9" spans="1:10" ht="21" customHeight="1" x14ac:dyDescent="0.3">
      <c r="A9" s="133"/>
      <c r="B9" s="134"/>
      <c r="C9" s="135"/>
      <c r="D9" s="168" t="s">
        <v>9</v>
      </c>
      <c r="E9" s="168"/>
      <c r="F9" s="168"/>
      <c r="G9" s="168"/>
      <c r="H9" s="168"/>
      <c r="I9" s="168"/>
      <c r="J9" s="168"/>
    </row>
    <row r="10" spans="1:10" ht="21" customHeight="1" x14ac:dyDescent="0.3">
      <c r="A10" s="137" t="s">
        <v>134</v>
      </c>
      <c r="B10" s="134">
        <v>17</v>
      </c>
      <c r="C10" s="135"/>
      <c r="D10" s="138">
        <v>1112222</v>
      </c>
      <c r="E10" s="139"/>
      <c r="F10" s="138">
        <v>993670</v>
      </c>
      <c r="G10" s="139"/>
      <c r="H10" s="138">
        <v>779649</v>
      </c>
      <c r="I10" s="139"/>
      <c r="J10" s="138">
        <v>1163020</v>
      </c>
    </row>
    <row r="11" spans="1:10" ht="21" customHeight="1" x14ac:dyDescent="0.3">
      <c r="A11" s="130"/>
      <c r="B11" s="134"/>
      <c r="C11" s="135"/>
      <c r="D11" s="140"/>
      <c r="E11" s="140"/>
      <c r="F11" s="140"/>
      <c r="G11" s="140"/>
      <c r="H11" s="140"/>
      <c r="I11" s="140"/>
      <c r="J11" s="140"/>
    </row>
    <row r="12" spans="1:10" ht="21" customHeight="1" x14ac:dyDescent="0.3">
      <c r="A12" s="141" t="s">
        <v>135</v>
      </c>
      <c r="B12" s="134"/>
      <c r="C12" s="135"/>
      <c r="D12" s="142"/>
      <c r="E12" s="143"/>
      <c r="F12" s="143"/>
      <c r="G12" s="143"/>
      <c r="H12" s="143"/>
      <c r="I12" s="143"/>
      <c r="J12" s="143"/>
    </row>
    <row r="13" spans="1:10" ht="21" customHeight="1" x14ac:dyDescent="0.3">
      <c r="A13" s="132" t="s">
        <v>136</v>
      </c>
      <c r="B13" s="134"/>
      <c r="C13" s="135"/>
      <c r="D13" s="123">
        <v>-321241</v>
      </c>
      <c r="E13" s="123"/>
      <c r="F13" s="123">
        <v>-277076</v>
      </c>
      <c r="G13" s="123"/>
      <c r="H13" s="123">
        <v>-321241</v>
      </c>
      <c r="I13" s="123"/>
      <c r="J13" s="123">
        <v>-276998</v>
      </c>
    </row>
    <row r="14" spans="1:10" ht="21" customHeight="1" x14ac:dyDescent="0.3">
      <c r="A14" s="132" t="s">
        <v>137</v>
      </c>
      <c r="B14" s="134"/>
      <c r="C14" s="135"/>
      <c r="D14" s="144">
        <v>0</v>
      </c>
      <c r="E14" s="144"/>
      <c r="F14" s="144">
        <v>-329</v>
      </c>
      <c r="G14" s="144"/>
      <c r="H14" s="144">
        <v>0</v>
      </c>
      <c r="I14" s="144"/>
      <c r="J14" s="144">
        <v>-225</v>
      </c>
    </row>
    <row r="15" spans="1:10" ht="21" customHeight="1" x14ac:dyDescent="0.3">
      <c r="A15" s="132" t="s">
        <v>138</v>
      </c>
      <c r="B15" s="134"/>
      <c r="C15" s="135"/>
      <c r="D15" s="123">
        <v>1237</v>
      </c>
      <c r="E15" s="143"/>
      <c r="F15" s="123">
        <v>800</v>
      </c>
      <c r="G15" s="143"/>
      <c r="H15" s="123">
        <v>1237</v>
      </c>
      <c r="I15" s="143"/>
      <c r="J15" s="123">
        <v>800</v>
      </c>
    </row>
    <row r="16" spans="1:10" ht="21" customHeight="1" x14ac:dyDescent="0.3">
      <c r="A16" s="132" t="s">
        <v>176</v>
      </c>
      <c r="B16" s="134"/>
      <c r="C16" s="135"/>
      <c r="D16" s="123">
        <v>0</v>
      </c>
      <c r="E16" s="143"/>
      <c r="F16" s="123">
        <v>0</v>
      </c>
      <c r="G16" s="143"/>
      <c r="H16" s="123">
        <v>0</v>
      </c>
      <c r="I16" s="143"/>
      <c r="J16" s="123">
        <v>-48600</v>
      </c>
    </row>
    <row r="17" spans="1:10" ht="21" customHeight="1" x14ac:dyDescent="0.3">
      <c r="A17" s="132" t="s">
        <v>139</v>
      </c>
      <c r="B17" s="134"/>
      <c r="C17" s="135"/>
      <c r="D17" s="123">
        <v>-3106400</v>
      </c>
      <c r="E17" s="143"/>
      <c r="F17" s="123">
        <v>-4541038</v>
      </c>
      <c r="G17" s="143"/>
      <c r="H17" s="123">
        <v>-3106400</v>
      </c>
      <c r="I17" s="143"/>
      <c r="J17" s="123">
        <v>-4541038</v>
      </c>
    </row>
    <row r="18" spans="1:10" ht="21" customHeight="1" x14ac:dyDescent="0.3">
      <c r="A18" s="132" t="s">
        <v>181</v>
      </c>
      <c r="B18" s="134"/>
      <c r="C18" s="135"/>
      <c r="D18" s="123">
        <v>0</v>
      </c>
      <c r="E18" s="143"/>
      <c r="F18" s="123">
        <v>0</v>
      </c>
      <c r="G18" s="143"/>
      <c r="H18" s="123">
        <v>315911</v>
      </c>
      <c r="I18" s="143"/>
      <c r="J18" s="123">
        <v>-155897</v>
      </c>
    </row>
    <row r="19" spans="1:10" ht="21" customHeight="1" x14ac:dyDescent="0.3">
      <c r="A19" s="132" t="s">
        <v>177</v>
      </c>
      <c r="B19" s="134"/>
      <c r="C19" s="135"/>
      <c r="D19" s="123">
        <v>-423680</v>
      </c>
      <c r="E19" s="143"/>
      <c r="F19" s="123">
        <v>0</v>
      </c>
      <c r="G19" s="143"/>
      <c r="H19" s="123">
        <v>-423680</v>
      </c>
      <c r="I19" s="143"/>
      <c r="J19" s="123">
        <v>0</v>
      </c>
    </row>
    <row r="20" spans="1:10" ht="21" customHeight="1" x14ac:dyDescent="0.3">
      <c r="A20" s="132" t="s">
        <v>174</v>
      </c>
      <c r="B20" s="156"/>
      <c r="C20" s="135"/>
      <c r="D20" s="123">
        <v>150000</v>
      </c>
      <c r="E20" s="143"/>
      <c r="F20" s="123">
        <v>1240400</v>
      </c>
      <c r="G20" s="143"/>
      <c r="H20" s="123">
        <v>150000</v>
      </c>
      <c r="I20" s="143"/>
      <c r="J20" s="123">
        <v>1240400</v>
      </c>
    </row>
    <row r="21" spans="1:10" ht="21" customHeight="1" x14ac:dyDescent="0.3">
      <c r="A21" s="132" t="s">
        <v>140</v>
      </c>
      <c r="B21" s="134"/>
      <c r="C21" s="135"/>
      <c r="D21" s="123">
        <v>43791</v>
      </c>
      <c r="E21" s="143"/>
      <c r="F21" s="123">
        <v>97491</v>
      </c>
      <c r="G21" s="143"/>
      <c r="H21" s="123">
        <v>58047</v>
      </c>
      <c r="I21" s="143"/>
      <c r="J21" s="123">
        <v>109639</v>
      </c>
    </row>
    <row r="22" spans="1:10" ht="21" customHeight="1" x14ac:dyDescent="0.3">
      <c r="A22" s="137" t="s">
        <v>170</v>
      </c>
      <c r="B22" s="134"/>
      <c r="C22" s="135"/>
      <c r="D22" s="145">
        <f>SUM(D13:D21)</f>
        <v>-3656293</v>
      </c>
      <c r="E22" s="146"/>
      <c r="F22" s="145">
        <f>SUM(F13:F21)</f>
        <v>-3479752</v>
      </c>
      <c r="G22" s="146"/>
      <c r="H22" s="145">
        <f>SUM(H13:H21)</f>
        <v>-3326126</v>
      </c>
      <c r="I22" s="146"/>
      <c r="J22" s="145">
        <f>SUM(J13:J21)</f>
        <v>-3671919</v>
      </c>
    </row>
    <row r="23" spans="1:10" ht="21" customHeight="1" x14ac:dyDescent="0.3">
      <c r="A23" s="147"/>
      <c r="B23" s="134"/>
      <c r="C23" s="135"/>
      <c r="D23" s="142"/>
      <c r="E23" s="143"/>
      <c r="F23" s="143"/>
      <c r="G23" s="143"/>
      <c r="H23" s="143"/>
      <c r="I23" s="143"/>
      <c r="J23" s="143"/>
    </row>
    <row r="24" spans="1:10" ht="21" customHeight="1" x14ac:dyDescent="0.3">
      <c r="A24" s="148" t="s">
        <v>141</v>
      </c>
      <c r="B24" s="134"/>
      <c r="C24" s="135"/>
      <c r="D24" s="142"/>
      <c r="E24" s="143"/>
      <c r="F24" s="143"/>
      <c r="G24" s="143"/>
      <c r="H24" s="143"/>
      <c r="I24" s="143"/>
      <c r="J24" s="143"/>
    </row>
    <row r="25" spans="1:10" ht="21" customHeight="1" x14ac:dyDescent="0.3">
      <c r="A25" s="147" t="s">
        <v>142</v>
      </c>
      <c r="B25" s="134"/>
      <c r="C25" s="135"/>
      <c r="D25" s="144">
        <v>0</v>
      </c>
      <c r="E25" s="123"/>
      <c r="F25" s="144">
        <v>0</v>
      </c>
      <c r="G25" s="123"/>
      <c r="H25" s="144">
        <v>0</v>
      </c>
      <c r="I25" s="123"/>
      <c r="J25" s="144">
        <v>-19621</v>
      </c>
    </row>
    <row r="26" spans="1:10" ht="21" customHeight="1" x14ac:dyDescent="0.3">
      <c r="A26" s="147" t="s">
        <v>182</v>
      </c>
      <c r="B26" s="134"/>
      <c r="C26" s="135"/>
      <c r="D26" s="144">
        <v>-4034</v>
      </c>
      <c r="E26" s="123"/>
      <c r="F26" s="144">
        <v>-3977</v>
      </c>
      <c r="G26" s="123"/>
      <c r="H26" s="144">
        <v>-4034</v>
      </c>
      <c r="I26" s="123"/>
      <c r="J26" s="144">
        <v>-3977</v>
      </c>
    </row>
    <row r="27" spans="1:10" ht="21" customHeight="1" x14ac:dyDescent="0.3">
      <c r="A27" s="132" t="s">
        <v>143</v>
      </c>
      <c r="B27" s="134"/>
      <c r="C27" s="135"/>
      <c r="D27" s="144">
        <v>-295</v>
      </c>
      <c r="E27" s="123"/>
      <c r="F27" s="144">
        <v>-255</v>
      </c>
      <c r="G27" s="123"/>
      <c r="H27" s="144">
        <v>-295</v>
      </c>
      <c r="I27" s="123"/>
      <c r="J27" s="144">
        <v>-255</v>
      </c>
    </row>
    <row r="28" spans="1:10" ht="21" customHeight="1" x14ac:dyDescent="0.3">
      <c r="A28" s="147" t="s">
        <v>144</v>
      </c>
      <c r="B28" s="134"/>
      <c r="C28" s="135"/>
      <c r="D28" s="144">
        <v>-563</v>
      </c>
      <c r="E28" s="123"/>
      <c r="F28" s="144">
        <v>-777</v>
      </c>
      <c r="G28" s="123"/>
      <c r="H28" s="144">
        <v>-554</v>
      </c>
      <c r="I28" s="123"/>
      <c r="J28" s="144">
        <v>-777</v>
      </c>
    </row>
    <row r="29" spans="1:10" ht="21" customHeight="1" x14ac:dyDescent="0.3">
      <c r="A29" s="137" t="s">
        <v>145</v>
      </c>
      <c r="B29" s="134"/>
      <c r="C29" s="135"/>
      <c r="D29" s="145">
        <f>SUM(D25:D28)</f>
        <v>-4892</v>
      </c>
      <c r="E29" s="146"/>
      <c r="F29" s="145">
        <f>SUM(F25:F28)</f>
        <v>-5009</v>
      </c>
      <c r="G29" s="146"/>
      <c r="H29" s="145">
        <f>SUM(H25:H28)</f>
        <v>-4883</v>
      </c>
      <c r="I29" s="146"/>
      <c r="J29" s="145">
        <f>SUM(J25:J28)</f>
        <v>-24630</v>
      </c>
    </row>
    <row r="30" spans="1:10" ht="21" customHeight="1" x14ac:dyDescent="0.3">
      <c r="A30" s="137"/>
      <c r="B30" s="134"/>
      <c r="C30" s="135"/>
      <c r="D30" s="144"/>
      <c r="E30" s="123"/>
      <c r="F30" s="123"/>
      <c r="G30" s="123"/>
      <c r="H30" s="123"/>
      <c r="I30" s="123"/>
      <c r="J30" s="123"/>
    </row>
    <row r="31" spans="1:10" ht="21" customHeight="1" x14ac:dyDescent="0.3">
      <c r="A31" s="137" t="s">
        <v>171</v>
      </c>
      <c r="B31" s="134"/>
      <c r="C31" s="135"/>
      <c r="D31" s="149">
        <f>SUM(D29,D22,D10)</f>
        <v>-2548963</v>
      </c>
      <c r="E31" s="146"/>
      <c r="F31" s="149">
        <f>SUM(F29,F22,F10)</f>
        <v>-2491091</v>
      </c>
      <c r="G31" s="146"/>
      <c r="H31" s="149">
        <f>SUM(H29,H22,H10)</f>
        <v>-2551360</v>
      </c>
      <c r="I31" s="146"/>
      <c r="J31" s="149">
        <f>SUM(J29,J22,J10)</f>
        <v>-2533529</v>
      </c>
    </row>
    <row r="32" spans="1:10" ht="21" customHeight="1" x14ac:dyDescent="0.3">
      <c r="A32" s="132" t="s">
        <v>146</v>
      </c>
      <c r="B32" s="134"/>
      <c r="C32" s="135"/>
      <c r="D32" s="144">
        <f>SFP!F11</f>
        <v>5408352</v>
      </c>
      <c r="E32" s="123"/>
      <c r="F32" s="144">
        <v>9305088</v>
      </c>
      <c r="G32" s="123"/>
      <c r="H32" s="144">
        <f>SFP!J11</f>
        <v>5371418</v>
      </c>
      <c r="I32" s="123"/>
      <c r="J32" s="144">
        <v>9301644</v>
      </c>
    </row>
    <row r="33" spans="1:10" ht="21" customHeight="1" x14ac:dyDescent="0.3">
      <c r="A33" s="132" t="s">
        <v>172</v>
      </c>
      <c r="B33" s="134"/>
      <c r="C33" s="135"/>
      <c r="D33" s="144">
        <v>66968</v>
      </c>
      <c r="E33" s="123"/>
      <c r="F33" s="144">
        <v>96443</v>
      </c>
      <c r="G33" s="123"/>
      <c r="H33" s="144">
        <v>66800</v>
      </c>
      <c r="I33" s="123"/>
      <c r="J33" s="144">
        <v>95125</v>
      </c>
    </row>
    <row r="34" spans="1:10" ht="21" customHeight="1" thickBot="1" x14ac:dyDescent="0.35">
      <c r="A34" s="137" t="s">
        <v>173</v>
      </c>
      <c r="B34" s="134">
        <v>7</v>
      </c>
      <c r="C34" s="135"/>
      <c r="D34" s="150">
        <f>SUM(D31:D33)</f>
        <v>2926357</v>
      </c>
      <c r="E34" s="146"/>
      <c r="F34" s="150">
        <f>SUM(F31:F33)</f>
        <v>6910440</v>
      </c>
      <c r="G34" s="146"/>
      <c r="H34" s="150">
        <f>SUM(H31:H33)</f>
        <v>2886858</v>
      </c>
      <c r="I34" s="146"/>
      <c r="J34" s="150">
        <f>SUM(J31:J33)</f>
        <v>6863240</v>
      </c>
    </row>
    <row r="35" spans="1:10" ht="21" customHeight="1" thickTop="1" x14ac:dyDescent="0.3">
      <c r="A35" s="130"/>
      <c r="B35" s="134"/>
      <c r="C35" s="135"/>
      <c r="D35" s="149"/>
      <c r="E35" s="146"/>
      <c r="F35" s="146"/>
      <c r="G35" s="146"/>
      <c r="H35" s="146"/>
      <c r="I35" s="146"/>
      <c r="J35" s="146"/>
    </row>
    <row r="36" spans="1:10" ht="21" customHeight="1" x14ac:dyDescent="0.3">
      <c r="A36" s="141" t="s">
        <v>147</v>
      </c>
      <c r="B36" s="131"/>
      <c r="C36" s="132"/>
      <c r="D36" s="144"/>
      <c r="E36" s="123"/>
      <c r="F36" s="123"/>
      <c r="G36" s="123"/>
      <c r="H36" s="123"/>
      <c r="I36" s="123"/>
      <c r="J36" s="123"/>
    </row>
    <row r="37" spans="1:10" ht="21" customHeight="1" x14ac:dyDescent="0.3">
      <c r="A37" s="132" t="s">
        <v>148</v>
      </c>
      <c r="B37" s="134"/>
      <c r="C37" s="135"/>
      <c r="D37" s="144"/>
      <c r="E37" s="123"/>
      <c r="F37" s="144"/>
      <c r="G37" s="123"/>
      <c r="H37" s="144"/>
      <c r="I37" s="123"/>
      <c r="J37" s="144"/>
    </row>
    <row r="38" spans="1:10" ht="21" customHeight="1" x14ac:dyDescent="0.3">
      <c r="A38" s="147" t="s">
        <v>151</v>
      </c>
      <c r="B38" s="134"/>
      <c r="C38" s="135"/>
      <c r="D38" s="144">
        <v>75787</v>
      </c>
      <c r="E38" s="123"/>
      <c r="F38" s="144">
        <v>90212</v>
      </c>
      <c r="G38" s="123"/>
      <c r="H38" s="144">
        <v>75787</v>
      </c>
      <c r="I38" s="123"/>
      <c r="J38" s="144">
        <v>90212</v>
      </c>
    </row>
    <row r="39" spans="1:10" ht="21" customHeight="1" x14ac:dyDescent="0.3">
      <c r="B39" s="131"/>
      <c r="C39" s="132"/>
      <c r="D39" s="151"/>
      <c r="E39" s="132"/>
      <c r="F39" s="132"/>
      <c r="G39" s="132"/>
      <c r="H39" s="132"/>
      <c r="I39" s="132"/>
      <c r="J39" s="132"/>
    </row>
    <row r="40" spans="1:10" ht="21" customHeight="1" x14ac:dyDescent="0.3">
      <c r="E40" s="153"/>
    </row>
  </sheetData>
  <mergeCells count="9">
    <mergeCell ref="D4:F4"/>
    <mergeCell ref="H4:J4"/>
    <mergeCell ref="D5:F5"/>
    <mergeCell ref="H5:J5"/>
    <mergeCell ref="D9:J9"/>
    <mergeCell ref="D6:F6"/>
    <mergeCell ref="H6:J6"/>
    <mergeCell ref="D7:F7"/>
    <mergeCell ref="H7:J7"/>
  </mergeCells>
  <phoneticPr fontId="0" type="noConversion"/>
  <pageMargins left="0.8" right="0.8" top="0.48" bottom="0.5" header="0.5" footer="0.5"/>
  <pageSetup paperSize="9" scale="73" firstPageNumber="9" fitToHeight="0" orientation="portrait" useFirstPageNumber="1" r:id="rId1"/>
  <headerFooter alignWithMargins="0">
    <oddFooter>&amp;L   &amp;"Times New Roman,Regular"&amp;11
  The accompanying condensed notes are an integral part of these interim financial statements.
&amp;C&amp;"Angsana New,Italic"&amp;14
&amp;"Times New Roman,Regular"&amp;11&amp;P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CDCF4CA2D6D946A8DEFF58AF48DD10" ma:contentTypeVersion="3" ma:contentTypeDescription="Create a new document." ma:contentTypeScope="" ma:versionID="6187427354b64a17616ddc1abee656b0">
  <xsd:schema xmlns:xsd="http://www.w3.org/2001/XMLSchema" xmlns:xs="http://www.w3.org/2001/XMLSchema" xmlns:p="http://schemas.microsoft.com/office/2006/metadata/properties" xmlns:ns2="c0dac57a-ddf7-4c87-bb25-a6d24a73af9c" targetNamespace="http://schemas.microsoft.com/office/2006/metadata/properties" ma:root="true" ma:fieldsID="c6b64ac1eb0116f859cd79b044b8fbe8" ns2:_="">
    <xsd:import namespace="c0dac57a-ddf7-4c87-bb25-a6d24a73af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dac57a-ddf7-4c87-bb25-a6d24a73af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EA70E6-E55C-4255-A056-DF056B3865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dac57a-ddf7-4c87-bb25-a6d24a73af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92FB83-666A-4424-8408-0E95E8BAEA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78DC04-B028-456F-B0B9-4D0AEED7E50E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c0dac57a-ddf7-4c87-bb25-a6d24a73af9c"/>
    <ds:schemaRef ds:uri="http://schemas.microsoft.com/office/2006/metadata/properties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</vt:lpstr>
      <vt:lpstr>SOI+CI</vt:lpstr>
      <vt:lpstr>SCE-ConsolFS</vt:lpstr>
      <vt:lpstr>SCE-SeparateFS</vt:lpstr>
      <vt:lpstr>SCF</vt:lpstr>
      <vt:lpstr>'SCE-ConsolFS'!Print_Area</vt:lpstr>
      <vt:lpstr>'SCE-SeparateFS'!Print_Area</vt:lpstr>
      <vt:lpstr>SCF!Print_Area</vt:lpstr>
      <vt:lpstr>SFP!Print_Area</vt:lpstr>
      <vt:lpstr>'SOI+CI'!Print_Area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Pitchakorn, Kuljittianurak</cp:lastModifiedBy>
  <cp:revision/>
  <cp:lastPrinted>2025-04-24T10:34:08Z</cp:lastPrinted>
  <dcterms:created xsi:type="dcterms:W3CDTF">2006-01-06T08:39:44Z</dcterms:created>
  <dcterms:modified xsi:type="dcterms:W3CDTF">2025-04-25T09:22:51Z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0x010100D6CDCF4CA2D6D946A8DEFF58AF48DD10</vt:lpwstr>
  </property>
</Properties>
</file>