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5\Mar-25\หลังสอบทาน\FS\"/>
    </mc:Choice>
  </mc:AlternateContent>
  <xr:revisionPtr revIDLastSave="0" documentId="13_ncr:1_{081A790B-6438-42DA-9F0A-4492FED6D132}" xr6:coauthVersionLast="47" xr6:coauthVersionMax="47" xr10:uidLastSave="{00000000-0000-0000-0000-000000000000}"/>
  <bookViews>
    <workbookView xWindow="-28920" yWindow="-1440" windowWidth="29040" windowHeight="15720" tabRatio="604" xr2:uid="{E943D3F9-772B-424B-9F77-E01E436156E9}"/>
  </bookViews>
  <sheets>
    <sheet name="Financial position" sheetId="72" r:id="rId1"/>
    <sheet name="Income" sheetId="65" r:id="rId2"/>
    <sheet name="Changes-CON" sheetId="66" r:id="rId3"/>
    <sheet name="Changes-BBL" sheetId="67" r:id="rId4"/>
    <sheet name="Cash Flows" sheetId="68" r:id="rId5"/>
  </sheets>
  <definedNames>
    <definedName name="_xlnm.Print_Area" localSheetId="4">'Cash Flows'!$A$1:$M$106</definedName>
    <definedName name="_xlnm.Print_Area" localSheetId="3">'Changes-BBL'!$A$1:$Y$42</definedName>
    <definedName name="_xlnm.Print_Area" localSheetId="2">'Changes-CON'!$A$1:$AE$42</definedName>
    <definedName name="_xlnm.Print_Area" localSheetId="0">'Financial position'!$A$1:$M$103</definedName>
    <definedName name="_xlnm.Print_Area" localSheetId="1">Income!$A$1:$N$113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68" l="1"/>
  <c r="K69" i="68" s="1"/>
  <c r="M86" i="68"/>
  <c r="K86" i="68"/>
  <c r="G86" i="68"/>
  <c r="I86" i="68"/>
  <c r="AE18" i="66"/>
  <c r="M80" i="68"/>
  <c r="I80" i="68"/>
  <c r="M31" i="68"/>
  <c r="M69" i="68" s="1"/>
  <c r="I31" i="68"/>
  <c r="I69" i="68" s="1"/>
  <c r="N93" i="65"/>
  <c r="N91" i="65"/>
  <c r="N100" i="65"/>
  <c r="N87" i="65"/>
  <c r="N88" i="65"/>
  <c r="N96" i="65"/>
  <c r="N98" i="65"/>
  <c r="J91" i="65"/>
  <c r="J93" i="65"/>
  <c r="J88" i="65"/>
  <c r="J96" i="65"/>
  <c r="J98" i="65"/>
  <c r="J87" i="65"/>
  <c r="N28" i="65"/>
  <c r="N13" i="65"/>
  <c r="N21" i="65"/>
  <c r="N30" i="65"/>
  <c r="N32" i="65"/>
  <c r="N10" i="65"/>
  <c r="J28" i="65"/>
  <c r="J13" i="65"/>
  <c r="J21" i="65"/>
  <c r="J30" i="65"/>
  <c r="J32" i="65"/>
  <c r="J10" i="65"/>
  <c r="J100" i="65"/>
  <c r="W17" i="67"/>
  <c r="U17" i="67"/>
  <c r="S17" i="67"/>
  <c r="Q17" i="67"/>
  <c r="O17" i="67"/>
  <c r="M17" i="67"/>
  <c r="K17" i="67"/>
  <c r="I17" i="67"/>
  <c r="G17" i="67"/>
  <c r="E17" i="67"/>
  <c r="Y16" i="67"/>
  <c r="Y15" i="67"/>
  <c r="Y17" i="67"/>
  <c r="AC15" i="66"/>
  <c r="Y15" i="66"/>
  <c r="W15" i="66"/>
  <c r="U15" i="66"/>
  <c r="S15" i="66"/>
  <c r="Q15" i="66"/>
  <c r="O15" i="66"/>
  <c r="M15" i="66"/>
  <c r="K15" i="66"/>
  <c r="I15" i="66"/>
  <c r="G15" i="66"/>
  <c r="E15" i="66"/>
  <c r="AA14" i="66"/>
  <c r="AE14" i="66" s="1"/>
  <c r="AA13" i="66"/>
  <c r="AA15" i="66" s="1"/>
  <c r="M87" i="72"/>
  <c r="M89" i="72"/>
  <c r="M71" i="72"/>
  <c r="I87" i="72"/>
  <c r="I89" i="72"/>
  <c r="I71" i="72"/>
  <c r="M90" i="72"/>
  <c r="I90" i="72"/>
  <c r="M24" i="72"/>
  <c r="I24" i="72"/>
  <c r="K87" i="72"/>
  <c r="K89" i="72" s="1"/>
  <c r="G87" i="72"/>
  <c r="G89" i="72" s="1"/>
  <c r="G90" i="72" s="1"/>
  <c r="K71" i="72"/>
  <c r="G71" i="72"/>
  <c r="K24" i="72"/>
  <c r="G24" i="72"/>
  <c r="H87" i="65"/>
  <c r="AA20" i="66"/>
  <c r="AE20" i="66" s="1"/>
  <c r="AA19" i="66"/>
  <c r="AE19" i="66" s="1"/>
  <c r="Y21" i="67"/>
  <c r="Y20" i="67"/>
  <c r="Y22" i="67" s="1"/>
  <c r="E21" i="66"/>
  <c r="G21" i="66"/>
  <c r="I21" i="66"/>
  <c r="K21" i="66"/>
  <c r="M21" i="66"/>
  <c r="O21" i="66"/>
  <c r="Q21" i="66"/>
  <c r="S21" i="66"/>
  <c r="U21" i="66"/>
  <c r="W21" i="66"/>
  <c r="AC21" i="66"/>
  <c r="W22" i="67"/>
  <c r="Y21" i="66"/>
  <c r="U22" i="67"/>
  <c r="S22" i="67"/>
  <c r="Q22" i="67"/>
  <c r="O22" i="67"/>
  <c r="M22" i="67"/>
  <c r="K22" i="67"/>
  <c r="I22" i="67"/>
  <c r="G22" i="67"/>
  <c r="E22" i="67"/>
  <c r="K80" i="68"/>
  <c r="G80" i="68"/>
  <c r="G31" i="68"/>
  <c r="G69" i="68" s="1"/>
  <c r="L87" i="65"/>
  <c r="L28" i="65"/>
  <c r="H28" i="65"/>
  <c r="L13" i="65"/>
  <c r="H13" i="65"/>
  <c r="L10" i="65"/>
  <c r="H10" i="65"/>
  <c r="G88" i="68" l="1"/>
  <c r="G90" i="68" s="1"/>
  <c r="K88" i="68"/>
  <c r="K90" i="68" s="1"/>
  <c r="L21" i="65"/>
  <c r="L30" i="65" s="1"/>
  <c r="L32" i="65" s="1"/>
  <c r="L91" i="65" s="1"/>
  <c r="H21" i="65"/>
  <c r="H30" i="65" s="1"/>
  <c r="H32" i="65" s="1"/>
  <c r="H91" i="65" s="1"/>
  <c r="K90" i="72"/>
  <c r="M88" i="68"/>
  <c r="M90" i="68" s="1"/>
  <c r="I88" i="68"/>
  <c r="I90" i="68" s="1"/>
  <c r="AA21" i="66"/>
  <c r="AE21" i="66"/>
  <c r="AE13" i="66"/>
  <c r="AE15" i="66" s="1"/>
  <c r="L88" i="65" l="1"/>
  <c r="L96" i="65" s="1"/>
  <c r="L98" i="65" s="1"/>
  <c r="L100" i="65"/>
  <c r="L93" i="65"/>
  <c r="H88" i="65"/>
  <c r="H96" i="65" s="1"/>
  <c r="H98" i="65" s="1"/>
  <c r="H93" i="65"/>
  <c r="H100" i="65"/>
</calcChain>
</file>

<file path=xl/sharedStrings.xml><?xml version="1.0" encoding="utf-8"?>
<sst xmlns="http://schemas.openxmlformats.org/spreadsheetml/2006/main" count="340" uniqueCount="224">
  <si>
    <t>CONSOLIDATED</t>
  </si>
  <si>
    <t>ASSETS</t>
  </si>
  <si>
    <t>CASH</t>
  </si>
  <si>
    <t>TOTAL  ASSETS</t>
  </si>
  <si>
    <t>OTHER  LIABILITIES</t>
  </si>
  <si>
    <t>LIABILITIES  AND  SHAREHOLDERS’ EQUITY</t>
  </si>
  <si>
    <t>SHAREHOLDERS’  EQUITY</t>
  </si>
  <si>
    <t xml:space="preserve"> BANGKOK  BANK  PUBLIC  COMPANY  LIMITED  AND  SUBSIDIARIES</t>
  </si>
  <si>
    <t>RETAINED  EARNINGS</t>
  </si>
  <si>
    <t>INTEREST  EXPENSES</t>
  </si>
  <si>
    <t>INCOME  TAX  EXPENSES</t>
  </si>
  <si>
    <t>Appropriated</t>
  </si>
  <si>
    <t>Unappropriated</t>
  </si>
  <si>
    <t>Others</t>
  </si>
  <si>
    <t xml:space="preserve">DEPOSITS </t>
  </si>
  <si>
    <t>SHARE  CAPITAL</t>
  </si>
  <si>
    <t>Premises and equipment expenses</t>
  </si>
  <si>
    <t>Taxes and duties</t>
  </si>
  <si>
    <t>Short-term borrowings</t>
  </si>
  <si>
    <t>TOTAL  LIABILITIES</t>
  </si>
  <si>
    <t>1,655,000 preferred shares of Baht 10 each</t>
  </si>
  <si>
    <t>Issued and paid-up share capital</t>
  </si>
  <si>
    <t xml:space="preserve">Legal reserve </t>
  </si>
  <si>
    <t xml:space="preserve">Others 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</si>
  <si>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</si>
  <si>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</si>
  <si>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</si>
  <si>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</si>
  <si>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</si>
  <si>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</si>
  <si>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</si>
  <si>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</si>
  <si>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</si>
  <si>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</si>
  <si>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</si>
  <si>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</si>
  <si>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PREMISES  AND  EQUIPMENT,  NET</t>
  </si>
  <si>
    <t>OTHER  ASSETS,  NET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</si>
  <si>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</si>
  <si>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</si>
  <si>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</si>
  <si>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</si>
  <si>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</si>
  <si>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</si>
  <si>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</si>
  <si>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</si>
  <si>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</si>
  <si>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</si>
  <si>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</si>
  <si>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</si>
  <si>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CASH  FLOWS  FROM  FINANCING ACTIVITIES</t>
  </si>
  <si>
    <t>Effect on cash due to changes in the exchange rates</t>
  </si>
  <si>
    <t>Loans to customers</t>
  </si>
  <si>
    <t>Total comprehensive income</t>
  </si>
  <si>
    <t>Non-controlling</t>
  </si>
  <si>
    <t>Transfer to retained earnings</t>
  </si>
  <si>
    <t>THE BANK</t>
  </si>
  <si>
    <t>DERIVATIVES  ASSETS</t>
  </si>
  <si>
    <t xml:space="preserve">INVESTMENTS,  NET </t>
  </si>
  <si>
    <t xml:space="preserve">LOANS  TO  CUSTOMERS  AND  ACCRUED </t>
  </si>
  <si>
    <t>PROPERTIES  FOR  SALE,  NET</t>
  </si>
  <si>
    <t>DERIVATIVES  LIABILITIES</t>
  </si>
  <si>
    <t xml:space="preserve">DEBT  ISSUED  AND  BORROWINGS </t>
  </si>
  <si>
    <t>OTHER  RESERVES</t>
  </si>
  <si>
    <t>NON-CONTROLLING  INTEREST</t>
  </si>
  <si>
    <t>INTERBANK  AND  MONEY  MARKET  ITEMS,  NET</t>
  </si>
  <si>
    <t xml:space="preserve">CONSOLIDATED  </t>
  </si>
  <si>
    <t xml:space="preserve">PROVISIONS </t>
  </si>
  <si>
    <t>LIABILITY  PAYABLE  ON  DEMAND</t>
  </si>
  <si>
    <t>3,998,345,000 common shares of Baht 10 each</t>
  </si>
  <si>
    <t>1,908,842,894 common shares of Baht 10 each</t>
  </si>
  <si>
    <t>Common</t>
  </si>
  <si>
    <t xml:space="preserve"> INTEREST  RECEIVABLES,  NET</t>
  </si>
  <si>
    <t>Baht : '000</t>
  </si>
  <si>
    <t>Other Reserves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</si>
  <si>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</si>
  <si>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</si>
  <si>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</si>
  <si>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</si>
  <si>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</si>
  <si>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INVESTMENTS</t>
  </si>
  <si>
    <t>GAINS  ON  DISPOSAL  OF  ASSETS</t>
  </si>
  <si>
    <t>DIVIDEND  INCOME</t>
  </si>
  <si>
    <t>OTHER  OPERATING  EXPENSES</t>
  </si>
  <si>
    <t>NET  PROFIT</t>
  </si>
  <si>
    <t xml:space="preserve">NET  PROFIT  ATTRIBUTABLE </t>
  </si>
  <si>
    <t>Owners of the Bank</t>
  </si>
  <si>
    <t>Non-controlling interest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</si>
  <si>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</si>
  <si>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</si>
  <si>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</si>
  <si>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</si>
  <si>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</si>
  <si>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</si>
  <si>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</si>
  <si>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</si>
  <si>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</si>
  <si>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</si>
  <si>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SHARE OF PROFIT FROM INVESTMENT USING EQUITY METHOD</t>
  </si>
  <si>
    <t>Share of profit from investment using equity method</t>
  </si>
  <si>
    <t>PREMIUM  ON  COMMON  SHARES</t>
  </si>
  <si>
    <t>DEFERRED  TAX  ASSETS</t>
  </si>
  <si>
    <t>DEFERRED  TAX  LIABILITIES</t>
  </si>
  <si>
    <t>STATEMENT  OF  CHANGES  IN  SHAREHOLDERS’  EQUITY</t>
  </si>
  <si>
    <t>STATEMENT  OF  CASH  FLOWS</t>
  </si>
  <si>
    <t>Total Equity</t>
  </si>
  <si>
    <t>Attributable</t>
  </si>
  <si>
    <t>Shareholders</t>
  </si>
  <si>
    <t>TOTAL OTHER OPERATING EXPENSES</t>
  </si>
  <si>
    <t>Profit from operating before income tax expenses</t>
  </si>
  <si>
    <t>Dividend income</t>
  </si>
  <si>
    <t xml:space="preserve">Income tax paid </t>
  </si>
  <si>
    <t>STATEMENT  OF  FINANCIAL  POSITION</t>
  </si>
  <si>
    <r>
      <t xml:space="preserve">STATEMENT  OF  FINANCIAL  POSITION  </t>
    </r>
    <r>
      <rPr>
        <sz val="15"/>
        <rFont val="Cordia New"/>
        <family val="2"/>
      </rPr>
      <t>(CONTINUED)</t>
    </r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</si>
  <si>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</si>
  <si>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</si>
  <si>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</si>
  <si>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</si>
  <si>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</si>
  <si>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>INTERBANK  AND  MONEY  MARKET  ITEMS</t>
  </si>
  <si>
    <t xml:space="preserve">(Increase) decrease in operating assets 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</si>
  <si>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</si>
  <si>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</si>
  <si>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</si>
  <si>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(Unaudited)</t>
  </si>
  <si>
    <t>OTHER  COMPREHENSIVE  INCOME  (LOSSES)</t>
  </si>
  <si>
    <t xml:space="preserve"> </t>
  </si>
  <si>
    <t>Loss on impairment of properties for sale</t>
  </si>
  <si>
    <t xml:space="preserve">Gain on disposal of premises and equipment </t>
  </si>
  <si>
    <t xml:space="preserve">Profit from operating before changes in </t>
  </si>
  <si>
    <t xml:space="preserve">Proceeds from disposal of premises and equipment </t>
  </si>
  <si>
    <t>Registered share capital</t>
  </si>
  <si>
    <t xml:space="preserve">                       (Mr. Chartsiri  Sophonpanich)</t>
  </si>
  <si>
    <t xml:space="preserve">                                        President</t>
  </si>
  <si>
    <t xml:space="preserve">                        (Mr. Chartsiri  Sophonpanich)</t>
  </si>
  <si>
    <t xml:space="preserve">                                         President</t>
  </si>
  <si>
    <t xml:space="preserve">                                             President</t>
  </si>
  <si>
    <t xml:space="preserve">                            (Mr. Chartsiri  Sophonpanich)</t>
  </si>
  <si>
    <t xml:space="preserve">                (Mr. Chartsiri  Sophonpanich)</t>
  </si>
  <si>
    <t xml:space="preserve">                President</t>
  </si>
  <si>
    <t>MEASURED AT FAIR VALUE THROUGH PROFIT OR LOSS</t>
  </si>
  <si>
    <t xml:space="preserve">EXPECTED CREDIT LOSS </t>
  </si>
  <si>
    <t xml:space="preserve">    </t>
  </si>
  <si>
    <t>foreign operations</t>
  </si>
  <si>
    <t xml:space="preserve">through other comprehensive income </t>
  </si>
  <si>
    <t>fair value through other comprehensive income</t>
  </si>
  <si>
    <t>through profit or loss</t>
  </si>
  <si>
    <t>Cash flow</t>
  </si>
  <si>
    <t>Hedge</t>
  </si>
  <si>
    <t xml:space="preserve">Own Credit Risk </t>
  </si>
  <si>
    <t>Reserve</t>
  </si>
  <si>
    <t>Expected credit loss</t>
  </si>
  <si>
    <t>Proceeds from disposal of investment securities</t>
  </si>
  <si>
    <t>THROUGH PROFIT OR LOSS</t>
  </si>
  <si>
    <t>Cash as at January 1,</t>
  </si>
  <si>
    <t>Cash as at March 31,</t>
  </si>
  <si>
    <t>Proceeds from redemption of investment securities</t>
  </si>
  <si>
    <t>Surplus</t>
  </si>
  <si>
    <t>Revaluation</t>
  </si>
  <si>
    <t>Currency</t>
  </si>
  <si>
    <t>Translation</t>
  </si>
  <si>
    <t>Cash paid for lease liabilities</t>
  </si>
  <si>
    <t>income (losses)</t>
  </si>
  <si>
    <t>Financial assets measured at fair value through profit or loss</t>
  </si>
  <si>
    <t>through other comprehensive income</t>
  </si>
  <si>
    <t>Purchase of investment securities measured at fair value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</si>
  <si>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</si>
  <si>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 xml:space="preserve">Purchase of premises and equipment </t>
  </si>
  <si>
    <t>Purchase of investment securities measured at amortized cost</t>
  </si>
  <si>
    <t>measured at amortized cost</t>
  </si>
  <si>
    <t>FINANCIAL  ASSETS  MEASURED  AT  FAIR  VALUE</t>
  </si>
  <si>
    <t>THROUGH  PROFIT  OR  LOSS</t>
  </si>
  <si>
    <t xml:space="preserve">INVESTMENTS  IN  SUBSIDIARIES  AND  ASSOCIATES,  NET </t>
  </si>
  <si>
    <t>GOODWILL  AND  OTHER  INTANGIBLE  ASSETS,  NET</t>
  </si>
  <si>
    <t>FINANCIAL  LIABILITIES  MEASURED  AT  FAIR  VALUE</t>
  </si>
  <si>
    <t>Changes in revaluation surplus</t>
  </si>
  <si>
    <t xml:space="preserve">on Investments </t>
  </si>
  <si>
    <t>OF  COMMON  SHARES  (THOUSAND  SHARES)</t>
  </si>
  <si>
    <t>Note</t>
  </si>
  <si>
    <t>Provision expenses</t>
  </si>
  <si>
    <t>TOTAL  COMPREHENSIVE  INCOME</t>
  </si>
  <si>
    <t xml:space="preserve">Net decrease in cash </t>
  </si>
  <si>
    <t xml:space="preserve">TOTAL  COMPREHENSIVE  INCOME  ATTRIBUTABLE </t>
  </si>
  <si>
    <t>Share of other comprehensive income of associate</t>
  </si>
  <si>
    <t>measured at fair value through other comprehensive income</t>
  </si>
  <si>
    <t xml:space="preserve">Gains (losses) on investment in equity instruments designated at </t>
  </si>
  <si>
    <t>TOTAL  BANK’S  EQUITY</t>
  </si>
  <si>
    <t>Employee’s expenses</t>
  </si>
  <si>
    <t>Directors’ remuneration</t>
  </si>
  <si>
    <t>to the Bank’s</t>
  </si>
  <si>
    <t>COLLATERAL  PLACED  WITH  FINANCIAL  COUNTERPARTIES</t>
  </si>
  <si>
    <t>TOTAL  SHAREHOLDERS’  EQUITY</t>
  </si>
  <si>
    <t>TOTAL  LIABILITIES  AND  SHAREHOLDERS’  EQUITY</t>
  </si>
  <si>
    <t>Notes to the financial statements form an integral part of these interim financial statements.</t>
  </si>
  <si>
    <t>Balance as at January 1, 2024</t>
  </si>
  <si>
    <t>Balance as at March 31, 2024</t>
  </si>
  <si>
    <t>Share of other comprehensive income (losses) of associate</t>
  </si>
  <si>
    <t xml:space="preserve">GAINS (LOSSES) ON FINANCIAL INSTRUMENTS </t>
  </si>
  <si>
    <t xml:space="preserve">Gains on investments in debt instruments at fair value </t>
  </si>
  <si>
    <t>Cash paid for senior unsecured notes extinguishment</t>
  </si>
  <si>
    <t>TOTAL OTHER COMPREHENSIVE INCOME (LOSSES)</t>
  </si>
  <si>
    <t>Amortization of discount on investment in debt securities</t>
  </si>
  <si>
    <t>Decrease in long-term borrowings</t>
  </si>
  <si>
    <t>Gain on investments</t>
  </si>
  <si>
    <t>(Mr. Singh  Tangtatswas)</t>
  </si>
  <si>
    <t>Director</t>
  </si>
  <si>
    <t>AS  AT  MARCH  31,  2025</t>
  </si>
  <si>
    <t>March 31, 2025</t>
  </si>
  <si>
    <t>December 31, 2024</t>
  </si>
  <si>
    <t>FOR  THE  THREE-MONTH  PERIOD  ENDED  MARCH  31,  2025</t>
  </si>
  <si>
    <t>Balance as at January 1, 2025</t>
  </si>
  <si>
    <t>Balance as at March 31, 2025</t>
  </si>
  <si>
    <t>Dividend paid</t>
  </si>
  <si>
    <t>Loss on impairment of other assets (reversal)</t>
  </si>
  <si>
    <t>Items to reconcile profit from operating before income tax expenses</t>
  </si>
  <si>
    <t xml:space="preserve"> to cash received (paid) from operating activities</t>
  </si>
  <si>
    <t>Gains on cash flow hedges</t>
  </si>
  <si>
    <t>Gains arising from translating the financial statements of</t>
  </si>
  <si>
    <t xml:space="preserve">Gains (losses) on financial liabilities designated at fair value </t>
  </si>
  <si>
    <t>Actuarial gains (losses) on defined benefit plans</t>
  </si>
  <si>
    <t>Cash received from issuance of subordinated notes</t>
  </si>
  <si>
    <t>Unrealized loss on measurement of financial instruments</t>
  </si>
  <si>
    <t>(Increase) decrease in other accrued receivables</t>
  </si>
  <si>
    <t>Increase (decrease) in other accrued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</si>
</sst>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  <numFmt numFmtId="197" formatCode="#,##0_);\(#,##0\);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40" fontId="7" fillId="2" borderId="0">
      <alignment horizontal="right"/>
    </xf>
    <xf numFmtId="0" fontId="8" fillId="2" borderId="0">
      <alignment horizontal="right"/>
    </xf>
    <xf numFmtId="0" fontId="9" fillId="2" borderId="1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0" fontId="6" fillId="0" borderId="0"/>
  </cellStyleXfs>
  <cellXfs count="1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195" fontId="4" fillId="0" borderId="0" xfId="13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/>
    <xf numFmtId="0" fontId="4" fillId="0" borderId="0" xfId="10" applyFont="1" applyAlignment="1">
      <alignment horizontal="center" vertical="center"/>
    </xf>
    <xf numFmtId="0" fontId="4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0" fontId="12" fillId="0" borderId="0" xfId="10"/>
    <xf numFmtId="0" fontId="12" fillId="0" borderId="0" xfId="10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1" fillId="0" borderId="0" xfId="7" applyNumberFormat="1" applyFont="1" applyFill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2" xfId="7" applyNumberFormat="1" applyFont="1" applyFill="1" applyBorder="1" applyAlignment="1">
      <alignment vertical="center"/>
    </xf>
    <xf numFmtId="187" fontId="11" fillId="0" borderId="3" xfId="7" applyNumberFormat="1" applyFont="1" applyFill="1" applyBorder="1" applyAlignment="1">
      <alignment vertical="center"/>
    </xf>
    <xf numFmtId="187" fontId="11" fillId="0" borderId="4" xfId="7" applyNumberFormat="1" applyFont="1" applyFill="1" applyBorder="1" applyAlignment="1">
      <alignment vertical="center"/>
    </xf>
    <xf numFmtId="0" fontId="15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187" fontId="11" fillId="0" borderId="0" xfId="5" applyNumberFormat="1" applyFont="1" applyFill="1" applyAlignment="1">
      <alignment vertical="center"/>
    </xf>
    <xf numFmtId="187" fontId="11" fillId="0" borderId="3" xfId="5" applyNumberFormat="1" applyFont="1" applyFill="1" applyBorder="1" applyAlignment="1">
      <alignment vertical="center"/>
    </xf>
    <xf numFmtId="2" fontId="11" fillId="0" borderId="0" xfId="10" applyNumberFormat="1" applyFont="1" applyAlignment="1">
      <alignment horizontal="center" vertical="center"/>
    </xf>
    <xf numFmtId="187" fontId="11" fillId="0" borderId="0" xfId="5" applyNumberFormat="1" applyFont="1" applyFill="1" applyBorder="1" applyAlignment="1">
      <alignment vertical="center"/>
    </xf>
    <xf numFmtId="188" fontId="11" fillId="0" borderId="0" xfId="5" applyNumberFormat="1" applyFont="1" applyFill="1" applyBorder="1" applyAlignment="1">
      <alignment vertical="center"/>
    </xf>
    <xf numFmtId="191" fontId="11" fillId="0" borderId="0" xfId="10" applyNumberFormat="1" applyFont="1" applyAlignment="1">
      <alignment vertical="center"/>
    </xf>
    <xf numFmtId="187" fontId="11" fillId="0" borderId="5" xfId="5" applyNumberFormat="1" applyFont="1" applyFill="1" applyBorder="1" applyAlignment="1">
      <alignment vertical="center"/>
    </xf>
    <xf numFmtId="187" fontId="11" fillId="0" borderId="0" xfId="5" applyNumberFormat="1" applyFont="1" applyFill="1" applyBorder="1" applyAlignment="1">
      <alignment horizontal="center" vertical="center"/>
    </xf>
    <xf numFmtId="188" fontId="11" fillId="0" borderId="0" xfId="5" applyNumberFormat="1" applyFont="1" applyFill="1" applyAlignment="1">
      <alignment vertical="center"/>
    </xf>
    <xf numFmtId="0" fontId="15" fillId="0" borderId="0" xfId="10" applyFont="1" applyAlignment="1">
      <alignment vertical="center"/>
    </xf>
    <xf numFmtId="194" fontId="18" fillId="0" borderId="0" xfId="2" applyNumberFormat="1" applyFont="1" applyFill="1" applyBorder="1" applyAlignment="1">
      <alignment horizontal="center" vertical="center"/>
    </xf>
    <xf numFmtId="194" fontId="18" fillId="0" borderId="5" xfId="2" applyNumberFormat="1" applyFont="1" applyFill="1" applyBorder="1" applyAlignment="1">
      <alignment horizontal="center" vertical="center"/>
    </xf>
    <xf numFmtId="187" fontId="11" fillId="0" borderId="2" xfId="5" applyNumberFormat="1" applyFont="1" applyFill="1" applyBorder="1" applyAlignment="1">
      <alignment vertical="center"/>
    </xf>
    <xf numFmtId="0" fontId="11" fillId="0" borderId="0" xfId="10" applyFont="1" applyAlignment="1">
      <alignment horizontal="left" vertical="center"/>
    </xf>
    <xf numFmtId="190" fontId="11" fillId="0" borderId="0" xfId="5" applyNumberFormat="1" applyFont="1" applyFill="1" applyAlignment="1">
      <alignment vertical="center"/>
    </xf>
    <xf numFmtId="43" fontId="11" fillId="0" borderId="0" xfId="5" applyFont="1" applyFill="1" applyBorder="1" applyAlignment="1">
      <alignment vertical="center"/>
    </xf>
    <xf numFmtId="0" fontId="15" fillId="0" borderId="0" xfId="10" applyFont="1" applyAlignment="1">
      <alignment horizontal="right" vertical="center"/>
    </xf>
    <xf numFmtId="0" fontId="12" fillId="0" borderId="0" xfId="10" applyAlignment="1">
      <alignment vertical="center"/>
    </xf>
    <xf numFmtId="0" fontId="15" fillId="0" borderId="0" xfId="13" applyFont="1" applyAlignment="1">
      <alignment horizontal="center" vertical="center"/>
    </xf>
    <xf numFmtId="0" fontId="15" fillId="0" borderId="0" xfId="13" applyFont="1" applyAlignment="1">
      <alignment horizontal="centerContinuous" vertical="center"/>
    </xf>
    <xf numFmtId="0" fontId="15" fillId="0" borderId="5" xfId="13" applyFont="1" applyBorder="1" applyAlignment="1">
      <alignment horizontal="center" vertical="center"/>
    </xf>
    <xf numFmtId="0" fontId="15" fillId="0" borderId="0" xfId="13" applyFont="1" applyAlignment="1">
      <alignment vertical="center"/>
    </xf>
    <xf numFmtId="49" fontId="15" fillId="0" borderId="0" xfId="13" applyNumberFormat="1" applyFont="1" applyAlignment="1">
      <alignment horizontal="center" vertical="center"/>
    </xf>
    <xf numFmtId="37" fontId="15" fillId="0" borderId="0" xfId="13" applyNumberFormat="1" applyFont="1" applyAlignment="1">
      <alignment horizontal="center" vertical="center"/>
    </xf>
    <xf numFmtId="0" fontId="15" fillId="0" borderId="5" xfId="13" applyFont="1" applyBorder="1" applyAlignment="1">
      <alignment vertical="center"/>
    </xf>
    <xf numFmtId="49" fontId="15" fillId="0" borderId="5" xfId="13" applyNumberFormat="1" applyFont="1" applyBorder="1" applyAlignment="1">
      <alignment horizontal="center" vertical="center"/>
    </xf>
    <xf numFmtId="0" fontId="15" fillId="0" borderId="0" xfId="13" quotePrefix="1" applyFont="1" applyAlignment="1">
      <alignment horizontal="left" vertical="center"/>
    </xf>
    <xf numFmtId="0" fontId="11" fillId="0" borderId="0" xfId="13" applyFont="1" applyAlignment="1">
      <alignment vertical="center"/>
    </xf>
    <xf numFmtId="0" fontId="15" fillId="0" borderId="0" xfId="13" quotePrefix="1" applyFont="1" applyAlignment="1">
      <alignment horizontal="center" vertical="center"/>
    </xf>
    <xf numFmtId="194" fontId="18" fillId="0" borderId="0" xfId="3" applyNumberFormat="1" applyFont="1" applyFill="1" applyAlignment="1">
      <alignment horizontal="center" vertical="center"/>
    </xf>
    <xf numFmtId="194" fontId="11" fillId="0" borderId="0" xfId="11" applyNumberFormat="1" applyFont="1" applyAlignment="1">
      <alignment vertical="center"/>
    </xf>
    <xf numFmtId="194" fontId="11" fillId="0" borderId="0" xfId="3" applyNumberFormat="1" applyFont="1" applyFill="1" applyBorder="1" applyAlignment="1">
      <alignment horizontal="center" vertical="center"/>
    </xf>
    <xf numFmtId="194" fontId="11" fillId="0" borderId="0" xfId="13" applyNumberFormat="1" applyFont="1" applyAlignment="1">
      <alignment horizontal="center" vertical="center"/>
    </xf>
    <xf numFmtId="194" fontId="11" fillId="0" borderId="0" xfId="2" applyNumberFormat="1" applyFont="1" applyFill="1" applyBorder="1" applyAlignment="1">
      <alignment horizontal="center" vertical="center"/>
    </xf>
    <xf numFmtId="194" fontId="11" fillId="0" borderId="0" xfId="2" applyNumberFormat="1" applyFont="1" applyFill="1" applyBorder="1" applyAlignment="1">
      <alignment vertical="center"/>
    </xf>
    <xf numFmtId="0" fontId="19" fillId="0" borderId="0" xfId="13" applyFont="1" applyAlignment="1">
      <alignment vertical="center"/>
    </xf>
    <xf numFmtId="194" fontId="11" fillId="0" borderId="0" xfId="10" applyNumberFormat="1" applyFont="1" applyAlignment="1">
      <alignment vertical="center"/>
    </xf>
    <xf numFmtId="194" fontId="18" fillId="0" borderId="0" xfId="3" applyNumberFormat="1" applyFont="1" applyFill="1" applyBorder="1" applyAlignment="1">
      <alignment horizontal="center" vertical="center"/>
    </xf>
    <xf numFmtId="194" fontId="18" fillId="0" borderId="0" xfId="3" applyNumberFormat="1" applyFont="1" applyFill="1" applyBorder="1" applyAlignment="1">
      <alignment vertical="center"/>
    </xf>
    <xf numFmtId="194" fontId="11" fillId="0" borderId="0" xfId="3" applyNumberFormat="1" applyFont="1" applyFill="1" applyBorder="1" applyAlignment="1">
      <alignment vertical="center"/>
    </xf>
    <xf numFmtId="194" fontId="18" fillId="0" borderId="0" xfId="13" applyNumberFormat="1" applyFont="1" applyAlignment="1">
      <alignment horizontal="center" vertical="center"/>
    </xf>
    <xf numFmtId="194" fontId="11" fillId="0" borderId="0" xfId="13" applyNumberFormat="1" applyFont="1" applyAlignment="1">
      <alignment vertical="center"/>
    </xf>
    <xf numFmtId="194" fontId="11" fillId="0" borderId="2" xfId="10" applyNumberFormat="1" applyFont="1" applyBorder="1" applyAlignment="1">
      <alignment vertical="center"/>
    </xf>
    <xf numFmtId="0" fontId="18" fillId="0" borderId="0" xfId="13" applyFont="1" applyAlignment="1">
      <alignment vertical="center"/>
    </xf>
    <xf numFmtId="0" fontId="11" fillId="0" borderId="0" xfId="13" applyFont="1" applyAlignment="1">
      <alignment horizontal="center" vertical="center"/>
    </xf>
    <xf numFmtId="195" fontId="11" fillId="0" borderId="0" xfId="13" applyNumberFormat="1" applyFont="1" applyAlignment="1">
      <alignment vertical="center"/>
    </xf>
    <xf numFmtId="37" fontId="15" fillId="0" borderId="5" xfId="13" applyNumberFormat="1" applyFont="1" applyBorder="1" applyAlignment="1">
      <alignment horizontal="center" vertical="center"/>
    </xf>
    <xf numFmtId="194" fontId="18" fillId="0" borderId="0" xfId="13" applyNumberFormat="1" applyFont="1" applyAlignment="1">
      <alignment vertical="center"/>
    </xf>
    <xf numFmtId="187" fontId="11" fillId="0" borderId="0" xfId="2" applyNumberFormat="1" applyFont="1" applyFill="1" applyAlignment="1">
      <alignment vertical="center"/>
    </xf>
    <xf numFmtId="188" fontId="11" fillId="0" borderId="0" xfId="10" applyNumberFormat="1" applyFont="1" applyAlignment="1">
      <alignment vertical="center"/>
    </xf>
    <xf numFmtId="187" fontId="11" fillId="0" borderId="5" xfId="2" applyNumberFormat="1" applyFont="1" applyFill="1" applyBorder="1" applyAlignment="1">
      <alignment vertical="center"/>
    </xf>
    <xf numFmtId="188" fontId="11" fillId="0" borderId="5" xfId="10" applyNumberFormat="1" applyFont="1" applyBorder="1" applyAlignment="1">
      <alignment vertical="center"/>
    </xf>
    <xf numFmtId="187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187" fontId="15" fillId="0" borderId="0" xfId="2" applyNumberFormat="1" applyFont="1" applyFill="1" applyAlignment="1">
      <alignment vertical="center"/>
    </xf>
    <xf numFmtId="187" fontId="11" fillId="0" borderId="0" xfId="2" applyNumberFormat="1" applyFont="1" applyFill="1" applyAlignment="1">
      <alignment horizontal="center" vertical="center"/>
    </xf>
    <xf numFmtId="0" fontId="18" fillId="0" borderId="0" xfId="10" applyFont="1" applyAlignment="1">
      <alignment vertical="center"/>
    </xf>
    <xf numFmtId="187" fontId="11" fillId="0" borderId="0" xfId="10" applyNumberFormat="1" applyFont="1" applyAlignment="1">
      <alignment vertical="center"/>
    </xf>
    <xf numFmtId="0" fontId="11" fillId="0" borderId="0" xfId="10" quotePrefix="1" applyFont="1" applyAlignment="1">
      <alignment horizontal="left" vertical="center"/>
    </xf>
    <xf numFmtId="37" fontId="11" fillId="0" borderId="0" xfId="2" applyNumberFormat="1" applyFont="1" applyFill="1" applyBorder="1" applyAlignment="1">
      <alignment vertical="center"/>
    </xf>
    <xf numFmtId="0" fontId="15" fillId="0" borderId="0" xfId="10" applyFont="1" applyAlignment="1">
      <alignment horizontal="left" vertical="center"/>
    </xf>
    <xf numFmtId="187" fontId="11" fillId="0" borderId="2" xfId="2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vertical="center"/>
    </xf>
    <xf numFmtId="0" fontId="11" fillId="0" borderId="0" xfId="10" applyFont="1" applyAlignment="1">
      <alignment horizontal="left" vertical="center" indent="2"/>
    </xf>
    <xf numFmtId="0" fontId="4" fillId="0" borderId="0" xfId="13" applyFont="1" applyAlignment="1">
      <alignment horizontal="center" vertical="center"/>
    </xf>
    <xf numFmtId="194" fontId="18" fillId="0" borderId="2" xfId="2" applyNumberFormat="1" applyFont="1" applyFill="1" applyBorder="1" applyAlignment="1">
      <alignment horizontal="center" vertical="center"/>
    </xf>
    <xf numFmtId="37" fontId="11" fillId="0" borderId="0" xfId="10" applyNumberFormat="1" applyFont="1" applyAlignment="1">
      <alignment vertical="center"/>
    </xf>
    <xf numFmtId="187" fontId="11" fillId="0" borderId="3" xfId="10" applyNumberFormat="1" applyFont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94" fontId="11" fillId="0" borderId="0" xfId="11" applyNumberFormat="1" applyFont="1" applyAlignment="1">
      <alignment horizontal="center" vertical="center"/>
    </xf>
    <xf numFmtId="197" fontId="11" fillId="0" borderId="0" xfId="11" applyNumberFormat="1" applyFont="1" applyAlignment="1">
      <alignment vertical="center"/>
    </xf>
    <xf numFmtId="197" fontId="11" fillId="0" borderId="5" xfId="11" applyNumberFormat="1" applyFont="1" applyBorder="1" applyAlignment="1">
      <alignment vertical="center"/>
    </xf>
    <xf numFmtId="187" fontId="11" fillId="0" borderId="5" xfId="11" applyNumberFormat="1" applyFont="1" applyBorder="1" applyAlignment="1">
      <alignment vertical="center"/>
    </xf>
    <xf numFmtId="0" fontId="16" fillId="0" borderId="0" xfId="10" applyFont="1" applyAlignment="1">
      <alignment horizontal="center"/>
    </xf>
    <xf numFmtId="0" fontId="2" fillId="0" borderId="0" xfId="10" applyFont="1"/>
    <xf numFmtId="0" fontId="2" fillId="0" borderId="0" xfId="10" applyFont="1" applyAlignment="1">
      <alignment vertical="center"/>
    </xf>
    <xf numFmtId="0" fontId="11" fillId="0" borderId="0" xfId="10" quotePrefix="1" applyFont="1" applyAlignment="1">
      <alignment horizontal="center" vertical="center"/>
    </xf>
    <xf numFmtId="196" fontId="11" fillId="0" borderId="0" xfId="10" applyNumberFormat="1" applyFont="1" applyAlignment="1">
      <alignment horizontal="center" vertical="center"/>
    </xf>
    <xf numFmtId="193" fontId="11" fillId="0" borderId="5" xfId="10" applyNumberFormat="1" applyFont="1" applyBorder="1" applyAlignment="1">
      <alignment vertical="center"/>
    </xf>
    <xf numFmtId="193" fontId="11" fillId="0" borderId="0" xfId="10" applyNumberFormat="1" applyFont="1" applyAlignment="1">
      <alignment vertical="center"/>
    </xf>
    <xf numFmtId="0" fontId="2" fillId="0" borderId="0" xfId="10" applyFont="1" applyAlignment="1">
      <alignment horizontal="center"/>
    </xf>
    <xf numFmtId="192" fontId="11" fillId="0" borderId="0" xfId="10" applyNumberFormat="1" applyFont="1" applyAlignment="1">
      <alignment vertical="center"/>
    </xf>
    <xf numFmtId="0" fontId="11" fillId="0" borderId="0" xfId="10" applyFont="1"/>
    <xf numFmtId="188" fontId="11" fillId="0" borderId="3" xfId="10" applyNumberFormat="1" applyFont="1" applyBorder="1" applyAlignment="1">
      <alignment vertical="center"/>
    </xf>
    <xf numFmtId="197" fontId="11" fillId="0" borderId="3" xfId="11" applyNumberFormat="1" applyFont="1" applyBorder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0" fontId="15" fillId="0" borderId="5" xfId="10" applyFont="1" applyBorder="1" applyAlignment="1">
      <alignment horizontal="right"/>
    </xf>
    <xf numFmtId="0" fontId="15" fillId="0" borderId="0" xfId="10" applyFont="1" applyAlignment="1">
      <alignment horizontal="center" vertical="center"/>
    </xf>
    <xf numFmtId="0" fontId="12" fillId="0" borderId="0" xfId="10" applyAlignment="1">
      <alignment horizontal="center"/>
    </xf>
    <xf numFmtId="0" fontId="11" fillId="0" borderId="0" xfId="10" applyFont="1" applyAlignment="1">
      <alignment horizontal="left" vertical="center"/>
    </xf>
    <xf numFmtId="0" fontId="11" fillId="0" borderId="6" xfId="10" applyFont="1" applyBorder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11" fillId="0" borderId="0" xfId="1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16" fillId="0" borderId="0" xfId="10" quotePrefix="1" applyFont="1" applyAlignment="1">
      <alignment horizontal="center" vertical="center"/>
    </xf>
    <xf numFmtId="0" fontId="15" fillId="0" borderId="5" xfId="10" applyFont="1" applyBorder="1" applyAlignment="1">
      <alignment horizontal="right" vertical="center"/>
    </xf>
    <xf numFmtId="0" fontId="4" fillId="0" borderId="0" xfId="13" applyFont="1" applyAlignment="1">
      <alignment horizontal="center" vertical="center"/>
    </xf>
    <xf numFmtId="0" fontId="15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left" vertical="center"/>
    </xf>
    <xf numFmtId="0" fontId="15" fillId="0" borderId="5" xfId="10" applyFont="1" applyBorder="1" applyAlignment="1">
      <alignment horizontal="center" vertical="center"/>
    </xf>
    <xf numFmtId="0" fontId="15" fillId="0" borderId="5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/>
    </xf>
    <xf numFmtId="0" fontId="11" fillId="0" borderId="6" xfId="10" applyFont="1" applyBorder="1" applyAlignment="1">
      <alignment vertical="center"/>
    </xf>
    <xf numFmtId="0" fontId="15" fillId="0" borderId="5" xfId="10" quotePrefix="1" applyFont="1" applyBorder="1" applyAlignment="1">
      <alignment horizontal="right" vertical="center"/>
    </xf>
    <xf numFmtId="0" fontId="16" fillId="0" borderId="0" xfId="0" applyFont="1" applyAlignment="1">
      <alignment horizontal="center"/>
    </xf>
  </cellXfs>
  <cellStyles count="20">
    <cellStyle name="Comma" xfId="1" builtinId="3"/>
    <cellStyle name="Comma 2" xfId="2" xr:uid="{F52CF62C-0EB1-4CF2-AD2F-787EDDB12C88}"/>
    <cellStyle name="Comma 2 2" xfId="3" xr:uid="{021031A9-5270-4126-9EC1-91E1ABA018B0}"/>
    <cellStyle name="Comma 3" xfId="4" xr:uid="{A26FEBAF-E4F7-4752-9AC2-355C3605CDE9}"/>
    <cellStyle name="Comma 3 2" xfId="5" xr:uid="{CDD7B8DD-8832-4707-9632-5E9180D0190C}"/>
    <cellStyle name="Comma 4" xfId="6" xr:uid="{F32C1398-6204-4867-88D6-9AAD437C6B61}"/>
    <cellStyle name="Comma 4 2" xfId="7" xr:uid="{F59BB44E-7344-42B2-A519-5AB8EB8FE372}"/>
    <cellStyle name="Comma 5" xfId="8" xr:uid="{3DECA93C-B930-4E96-AED7-7BEB6BEAE0EC}"/>
    <cellStyle name="Comma 6" xfId="9" xr:uid="{056ED2CC-449B-426E-9D27-D61CC59C78B7}"/>
    <cellStyle name="Normal" xfId="0" builtinId="0"/>
    <cellStyle name="Normal 2" xfId="10" xr:uid="{623D7CE9-78BB-4191-88EE-0B452B55D37A}"/>
    <cellStyle name="Normal 2 2" xfId="11" xr:uid="{C6E25649-DE8D-41DD-99DB-1A0D832815BA}"/>
    <cellStyle name="Normal 3" xfId="12" xr:uid="{75D140BD-F137-4AD4-86F3-6324816D6852}"/>
    <cellStyle name="Normal_Cs_0343" xfId="13" xr:uid="{C8200C71-D2AA-40C6-A1B3-4B9D7701329D}"/>
    <cellStyle name="Output Amounts" xfId="14" xr:uid="{C5DB0774-F983-45A3-AE68-977B5CF03954}"/>
    <cellStyle name="Output Column Headings" xfId="15" xr:uid="{867FB8BA-D1AA-4F56-AB10-00BAE0F6F272}"/>
    <cellStyle name="Output Line Items" xfId="16" xr:uid="{2E5BEA15-D7EE-4F64-9A24-227059A752BA}"/>
    <cellStyle name="Output Report Heading" xfId="17" xr:uid="{096FC7DC-5C1D-44D1-B39E-24B7734AD30F}"/>
    <cellStyle name="Output Report Title" xfId="18" xr:uid="{5D9C4DDC-F00C-42DC-BEEA-C8E7EFF57BEF}"/>
    <cellStyle name="Style 1" xfId="19" xr:uid="{E520D704-157D-49BE-8BDC-98C177296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4F5FC-5F9D-4FC7-83F0-3349E3466CE8}">
  <dimension ref="A1:M134"/>
  <sheetViews>
    <sheetView tabSelected="1" zoomScaleNormal="100" workbookViewId="0">
      <selection activeCell="Q14" sqref="Q14"/>
    </sheetView>
  </sheetViews>
  <sheetFormatPr defaultColWidth="9.09765625" defaultRowHeight="15.75" customHeight="1" x14ac:dyDescent="0.6"/>
  <cols>
    <col min="1" max="4" width="1.69921875" style="96" customWidth="1"/>
    <col min="5" max="5" width="43.09765625" style="96" customWidth="1"/>
    <col min="6" max="6" width="11" style="102" customWidth="1"/>
    <col min="7" max="7" width="15.09765625" style="96" customWidth="1"/>
    <col min="8" max="8" width="0.8984375" style="96" customWidth="1"/>
    <col min="9" max="9" width="15.09765625" style="96" customWidth="1"/>
    <col min="10" max="10" width="1.69921875" style="96" customWidth="1"/>
    <col min="11" max="11" width="15.09765625" style="96" customWidth="1"/>
    <col min="12" max="12" width="0.8984375" style="96" customWidth="1"/>
    <col min="13" max="13" width="15.09765625" style="96" customWidth="1"/>
    <col min="14" max="16384" width="9.09765625" style="96"/>
  </cols>
  <sheetData>
    <row r="1" spans="1:13" ht="21" customHeight="1" x14ac:dyDescent="0.7">
      <c r="A1" s="108" t="s">
        <v>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1" customHeight="1" x14ac:dyDescent="0.7">
      <c r="A2" s="108" t="s">
        <v>112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21" customHeight="1" x14ac:dyDescent="0.7">
      <c r="A3" s="108" t="s">
        <v>206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21" customHeight="1" x14ac:dyDescent="0.6">
      <c r="A4" s="109" t="s">
        <v>73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s="97" customFormat="1" ht="18.75" customHeight="1" x14ac:dyDescent="0.75">
      <c r="A5" s="113"/>
      <c r="B5" s="113"/>
      <c r="C5" s="113"/>
      <c r="D5" s="113"/>
      <c r="E5" s="113"/>
      <c r="F5" s="21"/>
      <c r="G5" s="110" t="s">
        <v>0</v>
      </c>
      <c r="H5" s="110"/>
      <c r="I5" s="110"/>
      <c r="J5" s="82"/>
      <c r="K5" s="110" t="s">
        <v>56</v>
      </c>
      <c r="L5" s="110"/>
      <c r="M5" s="110"/>
    </row>
    <row r="6" spans="1:13" s="97" customFormat="1" ht="18.75" customHeight="1" x14ac:dyDescent="0.75">
      <c r="A6" s="107"/>
      <c r="B6" s="107"/>
      <c r="C6" s="107"/>
      <c r="D6" s="107"/>
      <c r="E6" s="107"/>
      <c r="F6" s="20" t="s">
        <v>35</v>
      </c>
      <c r="G6" s="13" t="s">
        <v>207</v>
      </c>
      <c r="H6" s="13"/>
      <c r="I6" s="13" t="s">
        <v>208</v>
      </c>
      <c r="J6" s="82"/>
      <c r="K6" s="13" t="s">
        <v>207</v>
      </c>
      <c r="L6" s="13"/>
      <c r="M6" s="13" t="s">
        <v>208</v>
      </c>
    </row>
    <row r="7" spans="1:13" s="97" customFormat="1" ht="18.75" customHeight="1" x14ac:dyDescent="0.75">
      <c r="A7" s="107"/>
      <c r="B7" s="107"/>
      <c r="C7" s="107"/>
      <c r="D7" s="107"/>
      <c r="E7" s="107"/>
      <c r="F7" s="20"/>
      <c r="G7" s="13" t="s">
        <v>124</v>
      </c>
      <c r="H7" s="1"/>
      <c r="I7" s="1"/>
      <c r="J7" s="1"/>
      <c r="K7" s="13" t="s">
        <v>124</v>
      </c>
      <c r="L7" s="20"/>
      <c r="M7" s="20"/>
    </row>
    <row r="8" spans="1:13" s="97" customFormat="1" ht="18.75" customHeight="1" x14ac:dyDescent="0.75">
      <c r="A8" s="110" t="s">
        <v>1</v>
      </c>
      <c r="B8" s="110"/>
      <c r="C8" s="110"/>
      <c r="D8" s="110"/>
      <c r="E8" s="110"/>
      <c r="F8" s="20"/>
      <c r="G8" s="20"/>
      <c r="H8" s="20"/>
      <c r="I8" s="20"/>
      <c r="J8" s="9"/>
      <c r="K8" s="20"/>
      <c r="L8" s="20"/>
      <c r="M8" s="20"/>
    </row>
    <row r="9" spans="1:13" s="9" customFormat="1" ht="18.75" customHeight="1" x14ac:dyDescent="0.75">
      <c r="A9" s="112" t="s">
        <v>2</v>
      </c>
      <c r="B9" s="112"/>
      <c r="C9" s="112"/>
      <c r="D9" s="112"/>
      <c r="E9" s="112"/>
      <c r="F9" s="21"/>
      <c r="G9" s="15">
        <v>44031276</v>
      </c>
      <c r="H9" s="15"/>
      <c r="I9" s="15">
        <v>47363509</v>
      </c>
      <c r="J9" s="88"/>
      <c r="K9" s="15">
        <v>39124941</v>
      </c>
      <c r="L9" s="15"/>
      <c r="M9" s="15">
        <v>43793190</v>
      </c>
    </row>
    <row r="10" spans="1:13" s="9" customFormat="1" ht="18.75" customHeight="1" x14ac:dyDescent="0.75">
      <c r="A10" s="80" t="s">
        <v>65</v>
      </c>
      <c r="F10" s="21"/>
      <c r="G10" s="15">
        <v>794182009</v>
      </c>
      <c r="H10" s="15"/>
      <c r="I10" s="15">
        <v>752269468</v>
      </c>
      <c r="J10" s="88"/>
      <c r="K10" s="15">
        <v>716382259</v>
      </c>
      <c r="L10" s="15"/>
      <c r="M10" s="15">
        <v>668046884</v>
      </c>
    </row>
    <row r="11" spans="1:13" s="9" customFormat="1" ht="18.75" customHeight="1" x14ac:dyDescent="0.75">
      <c r="A11" s="35" t="s">
        <v>170</v>
      </c>
      <c r="F11" s="21"/>
      <c r="G11" s="15"/>
      <c r="H11" s="15"/>
      <c r="I11" s="15"/>
      <c r="J11" s="88"/>
      <c r="K11" s="15"/>
      <c r="L11" s="15"/>
      <c r="M11" s="15"/>
    </row>
    <row r="12" spans="1:13" s="9" customFormat="1" ht="18.75" customHeight="1" x14ac:dyDescent="0.75">
      <c r="A12" s="35"/>
      <c r="B12" s="9" t="s">
        <v>171</v>
      </c>
      <c r="F12" s="21">
        <v>6.2</v>
      </c>
      <c r="G12" s="15">
        <v>109635364</v>
      </c>
      <c r="H12" s="15"/>
      <c r="I12" s="15">
        <v>105577362</v>
      </c>
      <c r="J12" s="88"/>
      <c r="K12" s="15">
        <v>115838208</v>
      </c>
      <c r="L12" s="15"/>
      <c r="M12" s="15">
        <v>110977758</v>
      </c>
    </row>
    <row r="13" spans="1:13" s="9" customFormat="1" ht="18.75" customHeight="1" x14ac:dyDescent="0.75">
      <c r="A13" s="35" t="s">
        <v>57</v>
      </c>
      <c r="F13" s="21"/>
      <c r="G13" s="15">
        <v>73634043</v>
      </c>
      <c r="H13" s="15"/>
      <c r="I13" s="15">
        <v>87265735</v>
      </c>
      <c r="J13" s="88"/>
      <c r="K13" s="15">
        <v>72738198</v>
      </c>
      <c r="L13" s="15"/>
      <c r="M13" s="15">
        <v>86295945</v>
      </c>
    </row>
    <row r="14" spans="1:13" s="9" customFormat="1" ht="18.75" customHeight="1" x14ac:dyDescent="0.75">
      <c r="A14" s="80" t="s">
        <v>58</v>
      </c>
      <c r="F14" s="21">
        <v>6.3</v>
      </c>
      <c r="G14" s="15">
        <v>1015567871</v>
      </c>
      <c r="H14" s="15"/>
      <c r="I14" s="15">
        <v>989975301</v>
      </c>
      <c r="J14" s="88"/>
      <c r="K14" s="15">
        <v>836043884</v>
      </c>
      <c r="L14" s="15"/>
      <c r="M14" s="15">
        <v>817668057</v>
      </c>
    </row>
    <row r="15" spans="1:13" s="9" customFormat="1" ht="18.75" customHeight="1" x14ac:dyDescent="0.75">
      <c r="A15" s="80" t="s">
        <v>172</v>
      </c>
      <c r="F15" s="21">
        <v>6.4</v>
      </c>
      <c r="G15" s="15">
        <v>1061440</v>
      </c>
      <c r="H15" s="15"/>
      <c r="I15" s="15">
        <v>1010750</v>
      </c>
      <c r="J15" s="88"/>
      <c r="K15" s="15">
        <v>144815695</v>
      </c>
      <c r="L15" s="15"/>
      <c r="M15" s="15">
        <v>144815695</v>
      </c>
    </row>
    <row r="16" spans="1:13" s="9" customFormat="1" ht="18.75" customHeight="1" x14ac:dyDescent="0.75">
      <c r="A16" s="9" t="s">
        <v>59</v>
      </c>
      <c r="F16" s="21"/>
      <c r="G16" s="88"/>
      <c r="H16" s="88"/>
      <c r="I16" s="88"/>
      <c r="J16" s="88"/>
      <c r="K16" s="88"/>
      <c r="L16" s="88"/>
      <c r="M16" s="88"/>
    </row>
    <row r="17" spans="1:13" s="9" customFormat="1" ht="18.75" customHeight="1" x14ac:dyDescent="0.75">
      <c r="B17" s="9" t="s">
        <v>72</v>
      </c>
      <c r="F17" s="21">
        <v>6.5</v>
      </c>
      <c r="G17" s="15">
        <v>2448669958</v>
      </c>
      <c r="H17" s="88"/>
      <c r="I17" s="15">
        <v>2428320868</v>
      </c>
      <c r="J17" s="88"/>
      <c r="K17" s="15">
        <v>2084587612</v>
      </c>
      <c r="L17" s="88"/>
      <c r="M17" s="15">
        <v>2051897843</v>
      </c>
    </row>
    <row r="18" spans="1:13" s="9" customFormat="1" ht="18.75" customHeight="1" x14ac:dyDescent="0.75">
      <c r="A18" s="80" t="s">
        <v>60</v>
      </c>
      <c r="F18" s="24"/>
      <c r="G18" s="15">
        <v>5558775</v>
      </c>
      <c r="H18" s="15"/>
      <c r="I18" s="15">
        <v>5920648</v>
      </c>
      <c r="J18" s="88"/>
      <c r="K18" s="15">
        <v>4853196</v>
      </c>
      <c r="L18" s="15"/>
      <c r="M18" s="15">
        <v>4980602</v>
      </c>
    </row>
    <row r="19" spans="1:13" s="9" customFormat="1" ht="18.75" customHeight="1" x14ac:dyDescent="0.75">
      <c r="A19" s="9" t="s">
        <v>36</v>
      </c>
      <c r="F19" s="24"/>
      <c r="G19" s="15">
        <v>59281529</v>
      </c>
      <c r="H19" s="15"/>
      <c r="I19" s="15">
        <v>60094625</v>
      </c>
      <c r="J19" s="88"/>
      <c r="K19" s="15">
        <v>49912674</v>
      </c>
      <c r="L19" s="15"/>
      <c r="M19" s="15">
        <v>50430261</v>
      </c>
    </row>
    <row r="20" spans="1:13" s="9" customFormat="1" ht="18.75" customHeight="1" x14ac:dyDescent="0.75">
      <c r="A20" s="9" t="s">
        <v>173</v>
      </c>
      <c r="F20" s="24"/>
      <c r="G20" s="15">
        <v>26802664</v>
      </c>
      <c r="H20" s="15"/>
      <c r="I20" s="15">
        <v>27797736</v>
      </c>
      <c r="J20" s="88"/>
      <c r="K20" s="15">
        <v>1866965</v>
      </c>
      <c r="L20" s="15"/>
      <c r="M20" s="15">
        <v>1975531</v>
      </c>
    </row>
    <row r="21" spans="1:13" s="9" customFormat="1" ht="18.75" customHeight="1" x14ac:dyDescent="0.75">
      <c r="A21" s="9" t="s">
        <v>101</v>
      </c>
      <c r="F21" s="24"/>
      <c r="G21" s="15">
        <v>11962438</v>
      </c>
      <c r="H21" s="15"/>
      <c r="I21" s="15">
        <v>10678956</v>
      </c>
      <c r="J21" s="88"/>
      <c r="K21" s="15">
        <v>6893461</v>
      </c>
      <c r="L21" s="15"/>
      <c r="M21" s="15">
        <v>5924324</v>
      </c>
    </row>
    <row r="22" spans="1:13" s="9" customFormat="1" ht="18.75" customHeight="1" x14ac:dyDescent="0.75">
      <c r="A22" s="9" t="s">
        <v>190</v>
      </c>
      <c r="G22" s="15">
        <v>4214706</v>
      </c>
      <c r="I22" s="15">
        <v>1238404</v>
      </c>
      <c r="K22" s="15">
        <v>4144815</v>
      </c>
      <c r="M22" s="15">
        <v>1179232</v>
      </c>
    </row>
    <row r="23" spans="1:13" s="9" customFormat="1" ht="18.75" customHeight="1" x14ac:dyDescent="0.75">
      <c r="A23" s="9" t="s">
        <v>37</v>
      </c>
      <c r="F23" s="21"/>
      <c r="G23" s="15">
        <v>33776730</v>
      </c>
      <c r="H23" s="15"/>
      <c r="I23" s="15">
        <v>33865950</v>
      </c>
      <c r="J23" s="88"/>
      <c r="K23" s="15">
        <v>21127301</v>
      </c>
      <c r="L23" s="15"/>
      <c r="M23" s="15">
        <v>24066793</v>
      </c>
    </row>
    <row r="24" spans="1:13" s="9" customFormat="1" ht="18.75" customHeight="1" thickBot="1" x14ac:dyDescent="0.8">
      <c r="A24" s="31" t="s">
        <v>3</v>
      </c>
      <c r="F24" s="20"/>
      <c r="G24" s="17">
        <f>SUM(G9:G23)</f>
        <v>4628378803</v>
      </c>
      <c r="H24" s="16"/>
      <c r="I24" s="17">
        <f>SUM(I9:I23)</f>
        <v>4551379312</v>
      </c>
      <c r="J24" s="16"/>
      <c r="K24" s="17">
        <f>SUM(K9:K23)</f>
        <v>4098329209</v>
      </c>
      <c r="L24" s="16"/>
      <c r="M24" s="17">
        <f>SUM(M9:M23)</f>
        <v>4012052115</v>
      </c>
    </row>
    <row r="25" spans="1:13" s="9" customFormat="1" ht="18.75" customHeight="1" thickTop="1" x14ac:dyDescent="0.75">
      <c r="A25" s="107"/>
      <c r="B25" s="107"/>
      <c r="C25" s="107"/>
      <c r="D25" s="107"/>
      <c r="E25" s="107"/>
      <c r="F25" s="20"/>
      <c r="G25" s="16"/>
      <c r="H25" s="16"/>
      <c r="I25" s="16"/>
      <c r="J25" s="16"/>
      <c r="K25" s="16"/>
      <c r="L25" s="16"/>
      <c r="M25" s="16"/>
    </row>
    <row r="26" spans="1:13" s="9" customFormat="1" ht="18.75" customHeight="1" x14ac:dyDescent="0.75">
      <c r="A26" s="107"/>
      <c r="B26" s="107"/>
      <c r="C26" s="107"/>
      <c r="D26" s="107"/>
      <c r="E26" s="107"/>
      <c r="F26" s="20"/>
      <c r="G26" s="16"/>
      <c r="H26" s="16"/>
      <c r="I26" s="16"/>
      <c r="J26" s="16"/>
      <c r="K26" s="16"/>
      <c r="L26" s="16"/>
      <c r="M26" s="16"/>
    </row>
    <row r="27" spans="1:13" s="9" customFormat="1" ht="18.75" customHeight="1" x14ac:dyDescent="0.75">
      <c r="A27" s="107"/>
      <c r="B27" s="107"/>
      <c r="C27" s="107"/>
      <c r="D27" s="107"/>
      <c r="E27" s="107"/>
      <c r="F27" s="20"/>
      <c r="G27" s="16"/>
      <c r="H27" s="16"/>
      <c r="I27" s="16"/>
      <c r="J27" s="16"/>
      <c r="K27" s="16"/>
      <c r="L27" s="16"/>
      <c r="M27" s="16"/>
    </row>
    <row r="28" spans="1:13" s="9" customFormat="1" ht="18.75" customHeight="1" x14ac:dyDescent="0.75">
      <c r="A28" s="107"/>
      <c r="B28" s="107"/>
      <c r="C28" s="107"/>
      <c r="D28" s="107"/>
      <c r="E28" s="107"/>
      <c r="F28" s="20"/>
      <c r="G28" s="16"/>
      <c r="H28" s="16"/>
      <c r="I28" s="16"/>
      <c r="J28" s="16"/>
      <c r="K28" s="16"/>
      <c r="L28" s="16"/>
      <c r="M28" s="16"/>
    </row>
    <row r="29" spans="1:13" s="9" customFormat="1" ht="18.75" customHeight="1" x14ac:dyDescent="0.75">
      <c r="A29" s="107"/>
      <c r="B29" s="107"/>
      <c r="C29" s="107"/>
      <c r="D29" s="107"/>
      <c r="E29" s="107"/>
      <c r="F29" s="20"/>
      <c r="G29" s="16"/>
      <c r="H29" s="16"/>
      <c r="I29" s="16"/>
      <c r="J29" s="16"/>
      <c r="K29" s="16"/>
      <c r="L29" s="16"/>
      <c r="M29" s="16"/>
    </row>
    <row r="30" spans="1:13" s="9" customFormat="1" ht="18.75" customHeight="1" x14ac:dyDescent="0.75">
      <c r="A30" s="107"/>
      <c r="B30" s="107"/>
      <c r="C30" s="107"/>
      <c r="D30" s="107"/>
      <c r="E30" s="107"/>
      <c r="F30" s="20"/>
      <c r="G30" s="16"/>
      <c r="H30" s="16"/>
      <c r="I30" s="16"/>
      <c r="J30" s="16"/>
      <c r="K30" s="16"/>
      <c r="L30" s="16"/>
      <c r="M30" s="16"/>
    </row>
    <row r="31" spans="1:13" s="9" customFormat="1" ht="18.75" customHeight="1" x14ac:dyDescent="0.75">
      <c r="A31" s="107"/>
      <c r="B31" s="107"/>
      <c r="C31" s="107"/>
      <c r="D31" s="107"/>
      <c r="E31" s="107"/>
      <c r="F31" s="20"/>
      <c r="G31" s="16"/>
      <c r="H31" s="16"/>
      <c r="I31" s="16"/>
      <c r="J31" s="16"/>
      <c r="K31" s="16"/>
      <c r="L31" s="16"/>
      <c r="M31" s="16"/>
    </row>
    <row r="32" spans="1:13" s="9" customFormat="1" ht="18.75" customHeight="1" x14ac:dyDescent="0.75">
      <c r="A32" s="107"/>
      <c r="B32" s="107"/>
      <c r="C32" s="107"/>
      <c r="D32" s="107"/>
      <c r="E32" s="107"/>
      <c r="F32" s="20"/>
      <c r="G32" s="16"/>
      <c r="H32" s="16"/>
      <c r="I32" s="16"/>
      <c r="J32" s="16"/>
      <c r="K32" s="16"/>
      <c r="L32" s="16"/>
      <c r="M32" s="16"/>
    </row>
    <row r="33" spans="1:13" s="9" customFormat="1" ht="18.75" customHeight="1" x14ac:dyDescent="0.75">
      <c r="A33" s="107"/>
      <c r="B33" s="107"/>
      <c r="C33" s="107"/>
      <c r="D33" s="107"/>
      <c r="E33" s="107"/>
      <c r="F33" s="20"/>
      <c r="G33" s="16"/>
      <c r="H33" s="16"/>
      <c r="I33" s="16"/>
      <c r="J33" s="16"/>
      <c r="K33" s="16"/>
      <c r="L33" s="16"/>
      <c r="M33" s="16"/>
    </row>
    <row r="34" spans="1:13" s="9" customFormat="1" ht="18.75" customHeight="1" x14ac:dyDescent="0.75">
      <c r="A34" s="107"/>
      <c r="B34" s="107"/>
      <c r="C34" s="107"/>
      <c r="D34" s="107"/>
      <c r="E34" s="107"/>
      <c r="F34" s="20"/>
      <c r="G34" s="16"/>
      <c r="H34" s="16"/>
      <c r="I34" s="16"/>
      <c r="J34" s="16"/>
      <c r="K34" s="16"/>
      <c r="L34" s="16"/>
      <c r="M34" s="16"/>
    </row>
    <row r="35" spans="1:13" s="9" customFormat="1" ht="18.75" customHeight="1" x14ac:dyDescent="0.75">
      <c r="A35" s="107"/>
      <c r="B35" s="107"/>
      <c r="C35" s="107"/>
      <c r="D35" s="107"/>
      <c r="E35" s="107"/>
      <c r="F35" s="20"/>
      <c r="G35" s="16"/>
      <c r="H35" s="16"/>
      <c r="I35" s="16"/>
      <c r="J35" s="16"/>
      <c r="K35" s="16"/>
      <c r="L35" s="16"/>
      <c r="M35" s="16"/>
    </row>
    <row r="36" spans="1:13" s="9" customFormat="1" ht="18.75" customHeight="1" x14ac:dyDescent="0.75">
      <c r="A36" s="107"/>
      <c r="B36" s="107"/>
      <c r="C36" s="107"/>
      <c r="D36" s="107"/>
      <c r="E36" s="107"/>
      <c r="F36" s="20"/>
      <c r="G36" s="16"/>
      <c r="H36" s="16"/>
      <c r="I36" s="16"/>
      <c r="J36" s="16"/>
      <c r="K36" s="16"/>
      <c r="L36" s="16"/>
      <c r="M36" s="16"/>
    </row>
    <row r="37" spans="1:13" s="9" customFormat="1" ht="18.75" customHeight="1" x14ac:dyDescent="0.75">
      <c r="A37" s="107"/>
      <c r="B37" s="107"/>
      <c r="C37" s="107"/>
      <c r="D37" s="107"/>
      <c r="E37" s="107"/>
      <c r="F37" s="20"/>
      <c r="G37" s="16"/>
      <c r="H37" s="16"/>
      <c r="I37" s="16"/>
      <c r="J37" s="16"/>
      <c r="K37" s="16"/>
      <c r="L37" s="16"/>
      <c r="M37" s="16"/>
    </row>
    <row r="38" spans="1:13" s="9" customFormat="1" ht="18.75" customHeight="1" x14ac:dyDescent="0.75">
      <c r="A38" s="107"/>
      <c r="B38" s="107"/>
      <c r="C38" s="107"/>
      <c r="D38" s="107"/>
      <c r="E38" s="107"/>
      <c r="F38" s="20"/>
      <c r="G38" s="16"/>
      <c r="H38" s="16"/>
      <c r="I38" s="16"/>
      <c r="J38" s="16"/>
      <c r="K38" s="16"/>
      <c r="L38" s="16"/>
      <c r="M38" s="16"/>
    </row>
    <row r="39" spans="1:13" s="9" customFormat="1" ht="18.75" customHeight="1" x14ac:dyDescent="0.75">
      <c r="A39" s="107"/>
      <c r="B39" s="107"/>
      <c r="C39" s="107"/>
      <c r="D39" s="107"/>
      <c r="E39" s="107"/>
      <c r="F39" s="20"/>
      <c r="G39" s="16"/>
      <c r="H39" s="16"/>
      <c r="I39" s="16"/>
      <c r="J39" s="16"/>
      <c r="K39" s="16"/>
      <c r="L39" s="16"/>
      <c r="M39" s="16"/>
    </row>
    <row r="40" spans="1:13" s="9" customFormat="1" ht="18.75" customHeight="1" x14ac:dyDescent="0.75">
      <c r="A40" s="107"/>
      <c r="B40" s="107"/>
      <c r="C40" s="107"/>
      <c r="D40" s="107"/>
      <c r="E40" s="107"/>
      <c r="F40" s="20"/>
      <c r="G40" s="16"/>
      <c r="H40" s="16"/>
      <c r="I40" s="16"/>
      <c r="J40" s="16"/>
      <c r="K40" s="16"/>
      <c r="L40" s="16"/>
      <c r="M40" s="16"/>
    </row>
    <row r="41" spans="1:13" s="9" customFormat="1" ht="18.75" customHeight="1" x14ac:dyDescent="0.75">
      <c r="A41" s="107"/>
      <c r="B41" s="107"/>
      <c r="C41" s="107"/>
      <c r="D41" s="107"/>
      <c r="E41" s="107"/>
      <c r="F41" s="20"/>
      <c r="G41" s="16"/>
      <c r="H41" s="16"/>
      <c r="I41" s="16"/>
      <c r="J41" s="16"/>
      <c r="K41" s="16"/>
      <c r="L41" s="16"/>
      <c r="M41" s="16"/>
    </row>
    <row r="42" spans="1:13" s="9" customFormat="1" ht="18.75" customHeight="1" x14ac:dyDescent="0.75">
      <c r="A42" s="107"/>
      <c r="B42" s="107"/>
      <c r="C42" s="107"/>
      <c r="D42" s="107"/>
      <c r="E42" s="107"/>
      <c r="F42" s="20"/>
      <c r="G42" s="16"/>
      <c r="H42" s="16"/>
      <c r="I42" s="16"/>
      <c r="J42" s="16"/>
      <c r="K42" s="16"/>
      <c r="L42" s="16"/>
      <c r="M42" s="16"/>
    </row>
    <row r="43" spans="1:13" s="9" customFormat="1" ht="18.75" customHeight="1" x14ac:dyDescent="0.75">
      <c r="A43" s="107"/>
      <c r="B43" s="107"/>
      <c r="C43" s="107"/>
      <c r="D43" s="107"/>
      <c r="E43" s="107"/>
      <c r="F43" s="20"/>
      <c r="G43" s="16"/>
      <c r="H43" s="16"/>
      <c r="I43" s="16"/>
      <c r="J43" s="16"/>
      <c r="K43" s="16"/>
      <c r="L43" s="16"/>
      <c r="M43" s="16"/>
    </row>
    <row r="44" spans="1:13" s="9" customFormat="1" ht="18.75" customHeight="1" x14ac:dyDescent="0.75">
      <c r="A44" s="107"/>
      <c r="B44" s="107"/>
      <c r="C44" s="107"/>
      <c r="D44" s="107"/>
      <c r="E44" s="107"/>
      <c r="F44" s="20"/>
      <c r="G44" s="16"/>
      <c r="H44" s="16"/>
      <c r="I44" s="16"/>
      <c r="J44" s="16"/>
      <c r="K44" s="16"/>
      <c r="L44" s="16"/>
      <c r="M44" s="16"/>
    </row>
    <row r="45" spans="1:13" s="9" customFormat="1" ht="18.75" customHeight="1" x14ac:dyDescent="0.75">
      <c r="A45" s="107"/>
      <c r="B45" s="107"/>
      <c r="C45" s="107"/>
      <c r="D45" s="107"/>
      <c r="E45" s="107"/>
      <c r="F45" s="20"/>
      <c r="G45" s="16"/>
      <c r="H45" s="16"/>
      <c r="I45" s="16"/>
      <c r="J45" s="16"/>
      <c r="K45" s="16"/>
      <c r="L45" s="16"/>
      <c r="M45" s="16"/>
    </row>
    <row r="46" spans="1:13" s="9" customFormat="1" ht="18.75" customHeight="1" x14ac:dyDescent="0.75">
      <c r="A46" s="107"/>
      <c r="B46" s="107"/>
      <c r="C46" s="107"/>
      <c r="D46" s="107"/>
      <c r="E46" s="107"/>
      <c r="F46" s="20"/>
      <c r="G46" s="16"/>
      <c r="H46" s="16"/>
      <c r="I46" s="16"/>
      <c r="J46" s="16"/>
      <c r="K46" s="16"/>
      <c r="L46" s="16"/>
      <c r="M46" s="16"/>
    </row>
    <row r="47" spans="1:13" s="9" customFormat="1" ht="18.75" customHeight="1" x14ac:dyDescent="0.75">
      <c r="A47" s="107"/>
      <c r="B47" s="107"/>
      <c r="C47" s="107"/>
      <c r="D47" s="107"/>
      <c r="E47" s="107"/>
      <c r="F47" s="20"/>
      <c r="G47" s="16"/>
      <c r="H47" s="16"/>
      <c r="I47" s="16"/>
      <c r="J47" s="16"/>
      <c r="K47" s="16"/>
      <c r="L47" s="16"/>
      <c r="M47" s="16"/>
    </row>
    <row r="48" spans="1:13" s="9" customFormat="1" ht="18.75" customHeight="1" x14ac:dyDescent="0.75">
      <c r="A48" s="107"/>
      <c r="B48" s="107"/>
      <c r="C48" s="107"/>
      <c r="D48" s="107"/>
      <c r="E48" s="107"/>
      <c r="F48" s="20"/>
      <c r="G48" s="16"/>
      <c r="H48" s="16"/>
      <c r="I48" s="16"/>
      <c r="J48" s="16"/>
      <c r="K48" s="16"/>
      <c r="L48" s="16"/>
      <c r="M48" s="16"/>
    </row>
    <row r="49" spans="1:13" s="9" customFormat="1" ht="18.75" customHeight="1" x14ac:dyDescent="0.75">
      <c r="A49" s="107"/>
      <c r="B49" s="107"/>
      <c r="C49" s="107"/>
      <c r="D49" s="107"/>
      <c r="E49" s="107"/>
      <c r="F49" s="20"/>
      <c r="G49" s="16"/>
      <c r="H49" s="16"/>
      <c r="I49" s="16"/>
      <c r="J49" s="16"/>
      <c r="K49" s="16"/>
      <c r="L49" s="16"/>
      <c r="M49" s="16"/>
    </row>
    <row r="50" spans="1:13" s="9" customFormat="1" ht="18.75" customHeight="1" x14ac:dyDescent="0.75">
      <c r="A50" s="107"/>
      <c r="B50" s="107"/>
      <c r="C50" s="107"/>
      <c r="D50" s="107"/>
      <c r="E50" s="107"/>
      <c r="F50" s="20"/>
      <c r="G50" s="16"/>
      <c r="H50" s="16"/>
      <c r="I50" s="16"/>
      <c r="J50" s="16"/>
      <c r="K50" s="16"/>
      <c r="L50" s="16"/>
      <c r="M50" s="16"/>
    </row>
    <row r="51" spans="1:13" s="9" customFormat="1" ht="18.75" customHeight="1" x14ac:dyDescent="0.75">
      <c r="A51" s="9" t="s">
        <v>193</v>
      </c>
      <c r="F51" s="20"/>
      <c r="G51" s="16"/>
      <c r="H51" s="16"/>
      <c r="I51" s="16"/>
      <c r="J51" s="16"/>
      <c r="K51" s="16"/>
      <c r="L51" s="16"/>
      <c r="M51" s="16"/>
    </row>
    <row r="52" spans="1:13" s="97" customFormat="1" ht="21" customHeight="1" x14ac:dyDescent="0.7">
      <c r="A52" s="108" t="s">
        <v>7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</row>
    <row r="53" spans="1:13" s="97" customFormat="1" ht="3.75" customHeight="1" x14ac:dyDescent="0.7">
      <c r="A53" s="107"/>
      <c r="B53" s="107"/>
      <c r="C53" s="107"/>
      <c r="D53" s="107"/>
      <c r="E53" s="107"/>
      <c r="F53" s="95"/>
      <c r="G53" s="95"/>
      <c r="H53" s="95"/>
      <c r="I53" s="95"/>
      <c r="J53" s="95"/>
      <c r="K53" s="95"/>
      <c r="L53" s="95"/>
      <c r="M53" s="95"/>
    </row>
    <row r="54" spans="1:13" s="97" customFormat="1" ht="21" customHeight="1" x14ac:dyDescent="0.8">
      <c r="A54" s="108" t="s">
        <v>113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</row>
    <row r="55" spans="1:13" s="97" customFormat="1" ht="21" customHeight="1" x14ac:dyDescent="0.7">
      <c r="A55" s="108" t="s">
        <v>206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</row>
    <row r="56" spans="1:13" s="97" customFormat="1" ht="21" customHeight="1" x14ac:dyDescent="0.6">
      <c r="A56" s="109" t="s">
        <v>73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3" s="97" customFormat="1" ht="18.75" customHeight="1" x14ac:dyDescent="0.75">
      <c r="A57" s="113"/>
      <c r="B57" s="113"/>
      <c r="C57" s="113"/>
      <c r="D57" s="113"/>
      <c r="E57" s="113"/>
      <c r="F57" s="21"/>
      <c r="G57" s="110" t="s">
        <v>0</v>
      </c>
      <c r="H57" s="110"/>
      <c r="I57" s="110"/>
      <c r="J57" s="82"/>
      <c r="K57" s="110" t="s">
        <v>56</v>
      </c>
      <c r="L57" s="110"/>
      <c r="M57" s="110"/>
    </row>
    <row r="58" spans="1:13" s="97" customFormat="1" ht="18.75" customHeight="1" x14ac:dyDescent="0.75">
      <c r="A58" s="107"/>
      <c r="B58" s="107"/>
      <c r="C58" s="107"/>
      <c r="D58" s="107"/>
      <c r="E58" s="107"/>
      <c r="F58" s="20" t="s">
        <v>35</v>
      </c>
      <c r="G58" s="13" t="s">
        <v>207</v>
      </c>
      <c r="H58" s="13"/>
      <c r="I58" s="13" t="s">
        <v>208</v>
      </c>
      <c r="J58" s="82"/>
      <c r="K58" s="13" t="s">
        <v>207</v>
      </c>
      <c r="L58" s="13"/>
      <c r="M58" s="13" t="s">
        <v>208</v>
      </c>
    </row>
    <row r="59" spans="1:13" s="97" customFormat="1" ht="18.75" customHeight="1" x14ac:dyDescent="0.75">
      <c r="A59" s="107"/>
      <c r="B59" s="107"/>
      <c r="C59" s="107"/>
      <c r="D59" s="107"/>
      <c r="E59" s="107"/>
      <c r="F59" s="20"/>
      <c r="G59" s="13" t="s">
        <v>124</v>
      </c>
      <c r="H59" s="1"/>
      <c r="I59" s="1"/>
      <c r="J59" s="1"/>
      <c r="K59" s="13" t="s">
        <v>124</v>
      </c>
      <c r="L59" s="20"/>
      <c r="M59" s="20"/>
    </row>
    <row r="60" spans="1:13" s="97" customFormat="1" ht="18.75" customHeight="1" x14ac:dyDescent="0.75">
      <c r="A60" s="110" t="s">
        <v>5</v>
      </c>
      <c r="B60" s="110"/>
      <c r="C60" s="110"/>
      <c r="D60" s="110"/>
      <c r="E60" s="110"/>
      <c r="F60" s="20"/>
      <c r="G60" s="20"/>
      <c r="H60" s="20"/>
      <c r="I60" s="20"/>
      <c r="J60" s="9"/>
      <c r="K60" s="20"/>
      <c r="L60" s="20"/>
      <c r="M60" s="20"/>
    </row>
    <row r="61" spans="1:13" s="97" customFormat="1" ht="18.75" customHeight="1" x14ac:dyDescent="0.75">
      <c r="A61" s="80" t="s">
        <v>14</v>
      </c>
      <c r="B61" s="9"/>
      <c r="C61" s="9"/>
      <c r="D61" s="9"/>
      <c r="E61" s="9"/>
      <c r="F61" s="98"/>
      <c r="G61" s="15">
        <v>3225130808</v>
      </c>
      <c r="H61" s="15"/>
      <c r="I61" s="15">
        <v>3169653681</v>
      </c>
      <c r="J61" s="9"/>
      <c r="K61" s="15">
        <v>2783270222</v>
      </c>
      <c r="L61" s="15"/>
      <c r="M61" s="15">
        <v>2722472582</v>
      </c>
    </row>
    <row r="62" spans="1:13" s="97" customFormat="1" ht="18.75" customHeight="1" x14ac:dyDescent="0.75">
      <c r="A62" s="9" t="s">
        <v>119</v>
      </c>
      <c r="B62" s="9"/>
      <c r="C62" s="9"/>
      <c r="D62" s="9"/>
      <c r="E62" s="9"/>
      <c r="F62" s="24"/>
      <c r="G62" s="15">
        <v>337467648</v>
      </c>
      <c r="H62" s="15"/>
      <c r="I62" s="15">
        <v>346935800</v>
      </c>
      <c r="J62" s="88"/>
      <c r="K62" s="15">
        <v>313903069</v>
      </c>
      <c r="L62" s="15"/>
      <c r="M62" s="15">
        <v>320646387</v>
      </c>
    </row>
    <row r="63" spans="1:13" s="97" customFormat="1" ht="18.75" customHeight="1" x14ac:dyDescent="0.75">
      <c r="A63" s="9" t="s">
        <v>68</v>
      </c>
      <c r="B63" s="9"/>
      <c r="C63" s="9"/>
      <c r="D63" s="9"/>
      <c r="E63" s="9"/>
      <c r="F63" s="21"/>
      <c r="G63" s="15">
        <v>7560042</v>
      </c>
      <c r="H63" s="15"/>
      <c r="I63" s="15">
        <v>7124815</v>
      </c>
      <c r="J63" s="88"/>
      <c r="K63" s="15">
        <v>7559825</v>
      </c>
      <c r="L63" s="15"/>
      <c r="M63" s="15">
        <v>7056318</v>
      </c>
    </row>
    <row r="64" spans="1:13" s="97" customFormat="1" ht="18.75" customHeight="1" x14ac:dyDescent="0.75">
      <c r="A64" s="35" t="s">
        <v>174</v>
      </c>
      <c r="B64" s="9"/>
      <c r="C64" s="9"/>
      <c r="D64" s="9"/>
      <c r="E64" s="9"/>
      <c r="F64" s="21"/>
      <c r="G64" s="15"/>
      <c r="H64" s="15"/>
      <c r="I64" s="15"/>
      <c r="J64" s="88"/>
      <c r="K64" s="15"/>
      <c r="L64" s="15"/>
      <c r="M64" s="15"/>
    </row>
    <row r="65" spans="1:13" s="97" customFormat="1" ht="18.75" customHeight="1" x14ac:dyDescent="0.75">
      <c r="A65" s="35"/>
      <c r="B65" s="9" t="s">
        <v>153</v>
      </c>
      <c r="C65" s="9"/>
      <c r="D65" s="9"/>
      <c r="E65" s="9"/>
      <c r="F65" s="21">
        <v>6.6</v>
      </c>
      <c r="G65" s="15">
        <v>17721441</v>
      </c>
      <c r="H65" s="15"/>
      <c r="I65" s="15">
        <v>17762512</v>
      </c>
      <c r="J65" s="88"/>
      <c r="K65" s="15">
        <v>17459130</v>
      </c>
      <c r="L65" s="15"/>
      <c r="M65" s="15">
        <v>17308307</v>
      </c>
    </row>
    <row r="66" spans="1:13" s="97" customFormat="1" ht="18.75" customHeight="1" x14ac:dyDescent="0.75">
      <c r="A66" s="9" t="s">
        <v>61</v>
      </c>
      <c r="B66" s="9"/>
      <c r="C66" s="9"/>
      <c r="D66" s="9"/>
      <c r="E66" s="9"/>
      <c r="F66" s="21"/>
      <c r="G66" s="15">
        <v>59393761</v>
      </c>
      <c r="H66" s="15"/>
      <c r="I66" s="15">
        <v>64701726</v>
      </c>
      <c r="J66" s="88"/>
      <c r="K66" s="15">
        <v>58392696</v>
      </c>
      <c r="L66" s="15"/>
      <c r="M66" s="15">
        <v>63563290</v>
      </c>
    </row>
    <row r="67" spans="1:13" s="97" customFormat="1" ht="18.75" customHeight="1" x14ac:dyDescent="0.75">
      <c r="A67" s="80" t="s">
        <v>62</v>
      </c>
      <c r="B67" s="9"/>
      <c r="C67" s="9"/>
      <c r="D67" s="9"/>
      <c r="E67" s="9"/>
      <c r="F67" s="21">
        <v>6.7</v>
      </c>
      <c r="G67" s="15">
        <v>249316798</v>
      </c>
      <c r="H67" s="15"/>
      <c r="I67" s="15">
        <v>213785343</v>
      </c>
      <c r="J67" s="88"/>
      <c r="K67" s="15">
        <v>248652926</v>
      </c>
      <c r="L67" s="15"/>
      <c r="M67" s="15">
        <v>212710931</v>
      </c>
    </row>
    <row r="68" spans="1:13" s="97" customFormat="1" ht="18.75" customHeight="1" x14ac:dyDescent="0.75">
      <c r="A68" s="9" t="s">
        <v>67</v>
      </c>
      <c r="B68" s="9"/>
      <c r="C68" s="9"/>
      <c r="D68" s="9"/>
      <c r="E68" s="9"/>
      <c r="F68" s="24"/>
      <c r="G68" s="15">
        <v>37543968</v>
      </c>
      <c r="H68" s="16"/>
      <c r="I68" s="15">
        <v>36774867</v>
      </c>
      <c r="J68" s="88"/>
      <c r="K68" s="15">
        <v>34792367</v>
      </c>
      <c r="L68" s="15"/>
      <c r="M68" s="15">
        <v>32753636</v>
      </c>
    </row>
    <row r="69" spans="1:13" s="97" customFormat="1" ht="18.75" customHeight="1" x14ac:dyDescent="0.75">
      <c r="A69" s="9" t="s">
        <v>102</v>
      </c>
      <c r="B69" s="9"/>
      <c r="C69" s="9"/>
      <c r="D69" s="9"/>
      <c r="E69" s="9"/>
      <c r="F69" s="24"/>
      <c r="G69" s="15">
        <v>0</v>
      </c>
      <c r="H69" s="16"/>
      <c r="I69" s="15">
        <v>3880</v>
      </c>
      <c r="J69" s="88"/>
      <c r="K69" s="15">
        <v>0</v>
      </c>
      <c r="L69" s="15"/>
      <c r="M69" s="15">
        <v>0</v>
      </c>
    </row>
    <row r="70" spans="1:13" s="97" customFormat="1" ht="18.75" customHeight="1" x14ac:dyDescent="0.75">
      <c r="A70" s="9" t="s">
        <v>4</v>
      </c>
      <c r="B70" s="9"/>
      <c r="C70" s="9"/>
      <c r="D70" s="9"/>
      <c r="E70" s="9"/>
      <c r="F70" s="98"/>
      <c r="G70" s="15">
        <v>129027415</v>
      </c>
      <c r="H70" s="15"/>
      <c r="I70" s="15">
        <v>137763410</v>
      </c>
      <c r="J70" s="88"/>
      <c r="K70" s="15">
        <v>91322915</v>
      </c>
      <c r="L70" s="15"/>
      <c r="M70" s="15">
        <v>100753428</v>
      </c>
    </row>
    <row r="71" spans="1:13" s="97" customFormat="1" ht="18.75" customHeight="1" x14ac:dyDescent="0.75">
      <c r="A71" s="9"/>
      <c r="B71" s="9"/>
      <c r="C71" s="9" t="s">
        <v>19</v>
      </c>
      <c r="D71" s="9"/>
      <c r="E71" s="9"/>
      <c r="F71" s="21"/>
      <c r="G71" s="18">
        <f>SUM(G61:G70)</f>
        <v>4063161881</v>
      </c>
      <c r="H71" s="16"/>
      <c r="I71" s="18">
        <f>SUM(I61:I70)</f>
        <v>3994506034</v>
      </c>
      <c r="J71" s="16"/>
      <c r="K71" s="18">
        <f>SUM(K61:K70)</f>
        <v>3555353150</v>
      </c>
      <c r="L71" s="16"/>
      <c r="M71" s="18">
        <f>SUM(M61:M70)</f>
        <v>3477264879</v>
      </c>
    </row>
    <row r="72" spans="1:13" s="97" customFormat="1" ht="18.75" customHeight="1" x14ac:dyDescent="0.75">
      <c r="A72" s="107"/>
      <c r="B72" s="107"/>
      <c r="C72" s="107"/>
      <c r="D72" s="107"/>
      <c r="E72" s="107"/>
      <c r="F72" s="21"/>
      <c r="G72" s="16"/>
      <c r="H72" s="16"/>
      <c r="I72" s="16"/>
      <c r="J72" s="88"/>
      <c r="K72" s="16"/>
      <c r="L72" s="16"/>
      <c r="M72" s="16"/>
    </row>
    <row r="73" spans="1:13" s="97" customFormat="1" ht="18.75" customHeight="1" x14ac:dyDescent="0.75">
      <c r="A73" s="9" t="s">
        <v>6</v>
      </c>
      <c r="B73" s="9"/>
      <c r="C73" s="9"/>
      <c r="D73" s="9"/>
      <c r="E73" s="9"/>
      <c r="F73" s="21"/>
      <c r="G73" s="9"/>
      <c r="H73" s="9"/>
      <c r="I73" s="9"/>
      <c r="J73" s="9"/>
      <c r="K73" s="9"/>
      <c r="L73" s="9"/>
      <c r="M73" s="9"/>
    </row>
    <row r="74" spans="1:13" s="97" customFormat="1" ht="18.75" customHeight="1" x14ac:dyDescent="0.75">
      <c r="A74" s="80" t="s">
        <v>15</v>
      </c>
      <c r="B74" s="9"/>
      <c r="C74" s="9"/>
      <c r="D74" s="9"/>
      <c r="E74" s="9"/>
      <c r="F74" s="98">
        <v>6.8</v>
      </c>
      <c r="G74" s="9"/>
      <c r="H74" s="9"/>
      <c r="I74" s="9"/>
      <c r="J74" s="9"/>
      <c r="K74" s="9"/>
      <c r="L74" s="9"/>
      <c r="M74" s="9"/>
    </row>
    <row r="75" spans="1:13" s="97" customFormat="1" ht="18.75" customHeight="1" x14ac:dyDescent="0.75">
      <c r="A75" s="9"/>
      <c r="B75" s="9"/>
      <c r="C75" s="9" t="s">
        <v>131</v>
      </c>
      <c r="D75" s="9"/>
      <c r="E75" s="9"/>
      <c r="F75" s="21"/>
      <c r="G75" s="16"/>
      <c r="H75" s="16"/>
      <c r="I75" s="16"/>
      <c r="J75" s="16"/>
      <c r="K75" s="16"/>
      <c r="L75" s="16"/>
      <c r="M75" s="16"/>
    </row>
    <row r="76" spans="1:13" s="97" customFormat="1" ht="18.75" customHeight="1" thickBot="1" x14ac:dyDescent="0.8">
      <c r="A76" s="9"/>
      <c r="B76" s="9"/>
      <c r="C76" s="9"/>
      <c r="D76" s="9"/>
      <c r="E76" s="9" t="s">
        <v>20</v>
      </c>
      <c r="F76" s="21"/>
      <c r="G76" s="19">
        <v>16550</v>
      </c>
      <c r="H76" s="16"/>
      <c r="I76" s="19">
        <v>16550</v>
      </c>
      <c r="J76" s="88"/>
      <c r="K76" s="19">
        <v>16550</v>
      </c>
      <c r="L76" s="16"/>
      <c r="M76" s="19">
        <v>16550</v>
      </c>
    </row>
    <row r="77" spans="1:13" s="97" customFormat="1" ht="18.75" customHeight="1" thickTop="1" thickBot="1" x14ac:dyDescent="0.8">
      <c r="A77" s="9"/>
      <c r="B77" s="9"/>
      <c r="C77" s="9"/>
      <c r="D77" s="9"/>
      <c r="E77" s="35" t="s">
        <v>69</v>
      </c>
      <c r="F77" s="21"/>
      <c r="G77" s="19">
        <v>39983450</v>
      </c>
      <c r="H77" s="16"/>
      <c r="I77" s="19">
        <v>39983450</v>
      </c>
      <c r="J77" s="16"/>
      <c r="K77" s="19">
        <v>39983450</v>
      </c>
      <c r="L77" s="16"/>
      <c r="M77" s="19">
        <v>39983450</v>
      </c>
    </row>
    <row r="78" spans="1:13" s="97" customFormat="1" ht="18.75" customHeight="1" thickTop="1" x14ac:dyDescent="0.75">
      <c r="A78" s="9"/>
      <c r="B78" s="9"/>
      <c r="C78" s="9" t="s">
        <v>21</v>
      </c>
      <c r="D78" s="9"/>
      <c r="E78" s="9"/>
      <c r="F78" s="21"/>
      <c r="G78" s="16"/>
      <c r="H78" s="16"/>
      <c r="I78" s="16"/>
      <c r="J78" s="88"/>
      <c r="K78" s="16"/>
      <c r="L78" s="16"/>
      <c r="M78" s="16"/>
    </row>
    <row r="79" spans="1:13" s="97" customFormat="1" ht="18.75" customHeight="1" x14ac:dyDescent="0.75">
      <c r="A79" s="9"/>
      <c r="B79" s="9"/>
      <c r="C79" s="9"/>
      <c r="D79" s="9"/>
      <c r="E79" s="9" t="s">
        <v>70</v>
      </c>
      <c r="F79" s="21"/>
      <c r="G79" s="16">
        <v>19088429</v>
      </c>
      <c r="H79" s="16"/>
      <c r="I79" s="16">
        <v>19088429</v>
      </c>
      <c r="J79" s="88"/>
      <c r="K79" s="16">
        <v>19088429</v>
      </c>
      <c r="L79" s="16"/>
      <c r="M79" s="16">
        <v>19088429</v>
      </c>
    </row>
    <row r="80" spans="1:13" s="97" customFormat="1" ht="18.75" customHeight="1" x14ac:dyDescent="0.75">
      <c r="A80" s="9" t="s">
        <v>100</v>
      </c>
      <c r="B80" s="9"/>
      <c r="C80" s="9"/>
      <c r="D80" s="9"/>
      <c r="E80" s="9"/>
      <c r="F80" s="21"/>
      <c r="G80" s="15">
        <v>56346232</v>
      </c>
      <c r="H80" s="15"/>
      <c r="I80" s="15">
        <v>56346232</v>
      </c>
      <c r="J80" s="88"/>
      <c r="K80" s="15">
        <v>56346232</v>
      </c>
      <c r="L80" s="15"/>
      <c r="M80" s="15">
        <v>56346232</v>
      </c>
    </row>
    <row r="81" spans="1:13" s="97" customFormat="1" ht="18.75" customHeight="1" x14ac:dyDescent="0.75">
      <c r="A81" s="9" t="s">
        <v>63</v>
      </c>
      <c r="B81" s="9"/>
      <c r="C81" s="9"/>
      <c r="D81" s="9"/>
      <c r="E81" s="9"/>
      <c r="F81" s="21"/>
      <c r="G81" s="15">
        <v>33517767</v>
      </c>
      <c r="H81" s="15"/>
      <c r="I81" s="15">
        <v>38112032</v>
      </c>
      <c r="J81" s="88"/>
      <c r="K81" s="15">
        <v>41643519</v>
      </c>
      <c r="L81" s="15"/>
      <c r="M81" s="15">
        <v>45894210</v>
      </c>
    </row>
    <row r="82" spans="1:13" s="97" customFormat="1" ht="18.75" customHeight="1" x14ac:dyDescent="0.75">
      <c r="A82" s="9" t="s">
        <v>8</v>
      </c>
      <c r="B82" s="9"/>
      <c r="C82" s="9"/>
      <c r="D82" s="9"/>
      <c r="E82" s="9"/>
      <c r="F82" s="99"/>
      <c r="G82" s="15"/>
      <c r="H82" s="15"/>
      <c r="I82" s="15"/>
      <c r="J82" s="88"/>
      <c r="K82" s="15"/>
      <c r="L82" s="15"/>
      <c r="M82" s="15"/>
    </row>
    <row r="83" spans="1:13" s="97" customFormat="1" ht="18.75" customHeight="1" x14ac:dyDescent="0.75">
      <c r="A83" s="9"/>
      <c r="B83" s="9"/>
      <c r="C83" s="9" t="s">
        <v>11</v>
      </c>
      <c r="D83" s="9"/>
      <c r="E83" s="9"/>
      <c r="F83" s="21">
        <v>6.9</v>
      </c>
      <c r="G83" s="15"/>
      <c r="H83" s="15"/>
      <c r="I83" s="15"/>
      <c r="J83" s="88"/>
      <c r="K83" s="15"/>
      <c r="L83" s="15"/>
      <c r="M83" s="15"/>
    </row>
    <row r="84" spans="1:13" s="97" customFormat="1" ht="18.75" customHeight="1" x14ac:dyDescent="0.75">
      <c r="A84" s="9"/>
      <c r="B84" s="9"/>
      <c r="C84" s="9"/>
      <c r="D84" s="9"/>
      <c r="E84" s="9" t="s">
        <v>22</v>
      </c>
      <c r="F84" s="9"/>
      <c r="G84" s="15">
        <v>29000000</v>
      </c>
      <c r="H84" s="15"/>
      <c r="I84" s="15">
        <v>29000000</v>
      </c>
      <c r="J84" s="88"/>
      <c r="K84" s="15">
        <v>29000000</v>
      </c>
      <c r="L84" s="15"/>
      <c r="M84" s="15">
        <v>29000000</v>
      </c>
    </row>
    <row r="85" spans="1:13" s="97" customFormat="1" ht="18.75" customHeight="1" x14ac:dyDescent="0.75">
      <c r="A85" s="9"/>
      <c r="B85" s="9"/>
      <c r="C85" s="9"/>
      <c r="D85" s="9"/>
      <c r="E85" s="9" t="s">
        <v>23</v>
      </c>
      <c r="F85" s="21"/>
      <c r="G85" s="15">
        <v>131500000</v>
      </c>
      <c r="H85" s="15"/>
      <c r="I85" s="15">
        <v>131500000</v>
      </c>
      <c r="J85" s="88"/>
      <c r="K85" s="15">
        <v>131500000</v>
      </c>
      <c r="L85" s="15"/>
      <c r="M85" s="15">
        <v>131500000</v>
      </c>
    </row>
    <row r="86" spans="1:13" s="97" customFormat="1" ht="18.75" customHeight="1" x14ac:dyDescent="0.75">
      <c r="A86" s="9"/>
      <c r="B86" s="9"/>
      <c r="C86" s="9" t="s">
        <v>12</v>
      </c>
      <c r="D86" s="9"/>
      <c r="E86" s="9"/>
      <c r="F86" s="21"/>
      <c r="G86" s="100">
        <v>293872864</v>
      </c>
      <c r="H86" s="101"/>
      <c r="I86" s="100">
        <v>280992634</v>
      </c>
      <c r="J86" s="27"/>
      <c r="K86" s="100">
        <v>265397879</v>
      </c>
      <c r="L86" s="101"/>
      <c r="M86" s="100">
        <v>252958365</v>
      </c>
    </row>
    <row r="87" spans="1:13" s="97" customFormat="1" ht="18.75" customHeight="1" x14ac:dyDescent="0.75">
      <c r="A87" s="9"/>
      <c r="B87" s="9"/>
      <c r="C87" s="9" t="s">
        <v>186</v>
      </c>
      <c r="D87" s="9"/>
      <c r="E87" s="9"/>
      <c r="F87" s="21"/>
      <c r="G87" s="101">
        <f>SUM(G79:G81)+G84+G85+G86</f>
        <v>563325292</v>
      </c>
      <c r="H87" s="101"/>
      <c r="I87" s="101">
        <f>SUM(I79:I81)+I84+I85+I86</f>
        <v>555039327</v>
      </c>
      <c r="J87" s="101"/>
      <c r="K87" s="101">
        <f>SUM(K79:K81)+K84+K85+K86</f>
        <v>542976059</v>
      </c>
      <c r="L87" s="101"/>
      <c r="M87" s="101">
        <f>SUM(M79:M81)+M84+M85+M86</f>
        <v>534787236</v>
      </c>
    </row>
    <row r="88" spans="1:13" s="97" customFormat="1" ht="18.75" customHeight="1" x14ac:dyDescent="0.75">
      <c r="A88" s="9" t="s">
        <v>64</v>
      </c>
      <c r="B88" s="9"/>
      <c r="C88" s="9"/>
      <c r="D88" s="9"/>
      <c r="E88" s="9"/>
      <c r="F88" s="21"/>
      <c r="G88" s="15">
        <v>1891630</v>
      </c>
      <c r="H88" s="15"/>
      <c r="I88" s="15">
        <v>1833951</v>
      </c>
      <c r="J88" s="88"/>
      <c r="K88" s="15">
        <v>0</v>
      </c>
      <c r="L88" s="15"/>
      <c r="M88" s="15">
        <v>0</v>
      </c>
    </row>
    <row r="89" spans="1:13" s="97" customFormat="1" ht="18.75" customHeight="1" x14ac:dyDescent="0.75">
      <c r="A89" s="9"/>
      <c r="B89" s="9"/>
      <c r="C89" s="9" t="s">
        <v>191</v>
      </c>
      <c r="D89" s="9"/>
      <c r="E89" s="9"/>
      <c r="F89" s="21"/>
      <c r="G89" s="18">
        <f>SUM(G87:G88)</f>
        <v>565216922</v>
      </c>
      <c r="H89" s="16"/>
      <c r="I89" s="18">
        <f>SUM(I87:I88)</f>
        <v>556873278</v>
      </c>
      <c r="J89" s="88"/>
      <c r="K89" s="18">
        <f>SUM(K87:K88)</f>
        <v>542976059</v>
      </c>
      <c r="L89" s="16"/>
      <c r="M89" s="18">
        <f>SUM(M87:M88)</f>
        <v>534787236</v>
      </c>
    </row>
    <row r="90" spans="1:13" s="97" customFormat="1" ht="18.75" customHeight="1" thickBot="1" x14ac:dyDescent="0.8">
      <c r="A90" s="114" t="s">
        <v>192</v>
      </c>
      <c r="B90" s="114"/>
      <c r="C90" s="114"/>
      <c r="D90" s="114"/>
      <c r="E90" s="114"/>
      <c r="F90" s="20"/>
      <c r="G90" s="19">
        <f>+G71+G89</f>
        <v>4628378803</v>
      </c>
      <c r="H90" s="16"/>
      <c r="I90" s="19">
        <f>+I71+I89</f>
        <v>4551379312</v>
      </c>
      <c r="J90" s="88"/>
      <c r="K90" s="19">
        <f>+K71+K89</f>
        <v>4098329209</v>
      </c>
      <c r="L90" s="16"/>
      <c r="M90" s="19">
        <f>+M71+M89</f>
        <v>4012052115</v>
      </c>
    </row>
    <row r="91" spans="1:13" s="97" customFormat="1" ht="18.75" customHeight="1" thickTop="1" x14ac:dyDescent="0.75">
      <c r="A91" s="107"/>
      <c r="B91" s="107"/>
      <c r="C91" s="107"/>
      <c r="D91" s="107"/>
      <c r="E91" s="107"/>
      <c r="F91" s="20"/>
      <c r="G91" s="79"/>
      <c r="H91" s="79"/>
      <c r="I91" s="79"/>
      <c r="J91" s="79"/>
      <c r="K91" s="79"/>
      <c r="L91" s="79"/>
      <c r="M91" s="79"/>
    </row>
    <row r="92" spans="1:13" s="97" customFormat="1" ht="16.5" customHeight="1" x14ac:dyDescent="0.75">
      <c r="A92" s="107"/>
      <c r="B92" s="107"/>
      <c r="C92" s="107"/>
      <c r="D92" s="107"/>
      <c r="E92" s="107"/>
      <c r="F92" s="20"/>
      <c r="G92" s="79"/>
      <c r="H92" s="79"/>
      <c r="I92" s="79"/>
      <c r="J92" s="9"/>
      <c r="K92" s="79"/>
      <c r="L92" s="79"/>
      <c r="M92" s="79"/>
    </row>
    <row r="93" spans="1:13" s="97" customFormat="1" ht="16.5" customHeight="1" x14ac:dyDescent="0.75">
      <c r="A93" s="107"/>
      <c r="B93" s="107"/>
      <c r="C93" s="107"/>
      <c r="D93" s="107"/>
      <c r="E93" s="107"/>
      <c r="F93" s="20"/>
      <c r="G93" s="79"/>
      <c r="H93" s="79"/>
      <c r="I93" s="79"/>
      <c r="J93" s="9"/>
      <c r="K93" s="79"/>
      <c r="L93" s="79"/>
      <c r="M93" s="79"/>
    </row>
    <row r="94" spans="1:13" s="97" customFormat="1" ht="18.75" customHeight="1" x14ac:dyDescent="0.75">
      <c r="A94" s="107"/>
      <c r="B94" s="107"/>
      <c r="C94" s="107"/>
      <c r="D94" s="107"/>
      <c r="E94" s="107"/>
      <c r="F94" s="20"/>
      <c r="G94" s="79"/>
      <c r="H94" s="79"/>
      <c r="I94" s="79"/>
      <c r="J94" s="9"/>
      <c r="K94" s="79"/>
      <c r="L94" s="79"/>
      <c r="M94" s="79"/>
    </row>
    <row r="95" spans="1:13" s="97" customFormat="1" ht="18.75" customHeight="1" x14ac:dyDescent="0.75">
      <c r="A95" s="107"/>
      <c r="B95" s="107"/>
      <c r="C95" s="107"/>
      <c r="D95" s="107"/>
      <c r="E95" s="107"/>
      <c r="F95" s="20"/>
      <c r="G95" s="15"/>
      <c r="H95" s="15"/>
      <c r="I95" s="15"/>
      <c r="J95" s="103"/>
      <c r="K95" s="103"/>
      <c r="L95" s="103"/>
      <c r="M95" s="103"/>
    </row>
    <row r="96" spans="1:13" s="97" customFormat="1" ht="18.75" customHeight="1" x14ac:dyDescent="0.75">
      <c r="A96" s="9" t="s">
        <v>193</v>
      </c>
      <c r="B96" s="9"/>
      <c r="C96" s="9"/>
      <c r="D96" s="9"/>
      <c r="E96" s="9"/>
      <c r="F96" s="20"/>
      <c r="G96" s="15"/>
      <c r="H96" s="15"/>
      <c r="I96" s="15"/>
      <c r="J96" s="103"/>
      <c r="K96" s="103"/>
      <c r="L96" s="103"/>
      <c r="M96" s="103"/>
    </row>
    <row r="97" spans="1:13" s="97" customFormat="1" ht="18.75" customHeight="1" x14ac:dyDescent="0.75">
      <c r="A97" s="107"/>
      <c r="B97" s="107"/>
      <c r="C97" s="107"/>
      <c r="D97" s="107"/>
      <c r="E97" s="107"/>
      <c r="F97" s="20"/>
      <c r="G97" s="15"/>
      <c r="H97" s="15"/>
      <c r="I97" s="15"/>
      <c r="J97" s="103"/>
      <c r="K97" s="103"/>
      <c r="L97" s="103"/>
      <c r="M97" s="103"/>
    </row>
    <row r="98" spans="1:13" s="97" customFormat="1" ht="18.75" customHeight="1" x14ac:dyDescent="0.75">
      <c r="A98" s="107"/>
      <c r="B98" s="107"/>
      <c r="C98" s="107"/>
      <c r="D98" s="107"/>
      <c r="E98" s="107"/>
      <c r="F98" s="20"/>
      <c r="G98" s="15"/>
      <c r="H98" s="15"/>
      <c r="I98" s="15"/>
      <c r="J98" s="103"/>
      <c r="K98" s="103"/>
      <c r="L98" s="103"/>
      <c r="M98" s="103"/>
    </row>
    <row r="99" spans="1:13" s="97" customFormat="1" ht="18.75" customHeight="1" x14ac:dyDescent="0.75">
      <c r="A99" s="107"/>
      <c r="B99" s="107"/>
      <c r="C99" s="107"/>
      <c r="D99" s="107"/>
      <c r="E99" s="107"/>
      <c r="F99" s="20"/>
      <c r="G99" s="15"/>
      <c r="H99" s="15"/>
      <c r="I99" s="15"/>
      <c r="J99" s="103"/>
      <c r="K99" s="103"/>
      <c r="L99" s="103"/>
      <c r="M99" s="103"/>
    </row>
    <row r="100" spans="1:13" s="97" customFormat="1" ht="18.75" customHeight="1" x14ac:dyDescent="0.75">
      <c r="A100" s="107"/>
      <c r="B100" s="107"/>
      <c r="C100" s="107"/>
      <c r="D100" s="107"/>
      <c r="E100" s="107"/>
      <c r="F100" s="21"/>
      <c r="G100" s="15"/>
      <c r="H100" s="15"/>
      <c r="I100" s="15"/>
      <c r="J100" s="103"/>
      <c r="K100" s="103"/>
      <c r="L100" s="103"/>
      <c r="M100" s="103"/>
    </row>
    <row r="101" spans="1:13" s="97" customFormat="1" ht="18.75" customHeight="1" x14ac:dyDescent="0.75">
      <c r="A101" s="107"/>
      <c r="B101" s="107"/>
      <c r="C101" s="107"/>
      <c r="D101" s="107"/>
      <c r="E101" s="107"/>
      <c r="F101" s="21"/>
      <c r="G101" s="15"/>
      <c r="H101" s="15"/>
      <c r="I101" s="15"/>
      <c r="J101" s="103"/>
      <c r="K101" s="103"/>
      <c r="L101" s="103"/>
      <c r="M101" s="103"/>
    </row>
    <row r="102" spans="1:13" s="97" customFormat="1" ht="18.75" customHeight="1" x14ac:dyDescent="0.75">
      <c r="A102" s="111"/>
      <c r="B102" s="111"/>
      <c r="C102" s="111"/>
      <c r="D102" s="111"/>
      <c r="E102" s="9" t="s">
        <v>132</v>
      </c>
      <c r="F102" s="10"/>
      <c r="G102" s="9"/>
      <c r="H102" s="21"/>
      <c r="I102" s="21"/>
      <c r="J102" s="9"/>
      <c r="K102" s="21" t="s">
        <v>204</v>
      </c>
      <c r="L102" s="21"/>
      <c r="M102" s="9"/>
    </row>
    <row r="103" spans="1:13" s="97" customFormat="1" ht="18.75" customHeight="1" x14ac:dyDescent="0.75">
      <c r="A103" s="111"/>
      <c r="B103" s="111"/>
      <c r="C103" s="111"/>
      <c r="D103" s="111"/>
      <c r="E103" s="9" t="s">
        <v>133</v>
      </c>
      <c r="F103" s="9"/>
      <c r="G103" s="9"/>
      <c r="H103" s="9"/>
      <c r="I103" s="9"/>
      <c r="J103" s="9"/>
      <c r="K103" s="21" t="s">
        <v>205</v>
      </c>
      <c r="L103" s="104"/>
      <c r="M103" s="104"/>
    </row>
    <row r="104" spans="1:13" s="10" customFormat="1" ht="15.75" customHeight="1" x14ac:dyDescent="0.75">
      <c r="A104" s="107"/>
      <c r="B104" s="107"/>
      <c r="C104" s="107"/>
      <c r="D104" s="107"/>
      <c r="E104" s="107"/>
      <c r="F104" s="9"/>
      <c r="G104" s="9"/>
    </row>
    <row r="105" spans="1:13" s="10" customFormat="1" ht="15.75" customHeight="1" x14ac:dyDescent="0.75">
      <c r="A105" s="107"/>
      <c r="B105" s="107"/>
      <c r="C105" s="107"/>
      <c r="D105" s="107"/>
      <c r="E105" s="107"/>
      <c r="F105" s="35"/>
      <c r="G105" s="35"/>
    </row>
    <row r="106" spans="1:13" s="10" customFormat="1" ht="15.75" customHeight="1" x14ac:dyDescent="0.75">
      <c r="A106" s="107"/>
      <c r="B106" s="107"/>
      <c r="C106" s="107"/>
      <c r="D106" s="107"/>
      <c r="E106" s="107"/>
      <c r="F106" s="11"/>
    </row>
    <row r="107" spans="1:13" s="10" customFormat="1" ht="15.75" customHeight="1" x14ac:dyDescent="0.75">
      <c r="A107" s="107"/>
      <c r="B107" s="107"/>
      <c r="C107" s="107"/>
      <c r="D107" s="107"/>
      <c r="E107" s="107"/>
      <c r="F107" s="11"/>
    </row>
    <row r="108" spans="1:13" s="10" customFormat="1" ht="15.75" customHeight="1" x14ac:dyDescent="0.75">
      <c r="A108" s="107"/>
      <c r="B108" s="107"/>
      <c r="C108" s="107"/>
      <c r="D108" s="107"/>
      <c r="E108" s="107"/>
      <c r="F108" s="11"/>
    </row>
    <row r="109" spans="1:13" s="10" customFormat="1" ht="15.75" customHeight="1" x14ac:dyDescent="0.75">
      <c r="A109" s="107"/>
      <c r="B109" s="107"/>
      <c r="C109" s="107"/>
      <c r="D109" s="107"/>
      <c r="E109" s="107"/>
      <c r="F109" s="11"/>
    </row>
    <row r="110" spans="1:13" s="10" customFormat="1" ht="15.75" customHeight="1" x14ac:dyDescent="0.75">
      <c r="A110" s="107"/>
      <c r="B110" s="107"/>
      <c r="C110" s="107"/>
      <c r="D110" s="107"/>
      <c r="E110" s="107"/>
      <c r="F110" s="11"/>
    </row>
    <row r="111" spans="1:13" s="10" customFormat="1" ht="15.75" customHeight="1" x14ac:dyDescent="0.75">
      <c r="A111" s="107"/>
      <c r="B111" s="107"/>
      <c r="C111" s="107"/>
      <c r="D111" s="107"/>
      <c r="E111" s="107"/>
      <c r="F111" s="11"/>
    </row>
    <row r="112" spans="1:13" s="10" customFormat="1" ht="15.75" customHeight="1" x14ac:dyDescent="0.75">
      <c r="A112" s="107"/>
      <c r="B112" s="107"/>
      <c r="C112" s="107"/>
      <c r="D112" s="107"/>
      <c r="E112" s="107"/>
      <c r="F112" s="11"/>
    </row>
    <row r="113" spans="1:6" s="10" customFormat="1" ht="15.75" customHeight="1" x14ac:dyDescent="0.75">
      <c r="A113" s="107"/>
      <c r="B113" s="107"/>
      <c r="C113" s="107"/>
      <c r="D113" s="107"/>
      <c r="E113" s="107"/>
      <c r="F113" s="11"/>
    </row>
    <row r="114" spans="1:6" s="10" customFormat="1" ht="15.75" customHeight="1" x14ac:dyDescent="0.75">
      <c r="A114" s="107"/>
      <c r="B114" s="107"/>
      <c r="C114" s="107"/>
      <c r="D114" s="107"/>
      <c r="E114" s="107"/>
      <c r="F114" s="11"/>
    </row>
    <row r="115" spans="1:6" s="10" customFormat="1" ht="15.75" customHeight="1" x14ac:dyDescent="0.75">
      <c r="A115" s="107"/>
      <c r="B115" s="107"/>
      <c r="C115" s="107"/>
      <c r="D115" s="107"/>
      <c r="E115" s="107"/>
      <c r="F115" s="11"/>
    </row>
    <row r="116" spans="1:6" s="10" customFormat="1" ht="15.75" customHeight="1" x14ac:dyDescent="0.75">
      <c r="A116" s="107"/>
      <c r="B116" s="107"/>
      <c r="C116" s="107"/>
      <c r="D116" s="107"/>
      <c r="E116" s="107"/>
      <c r="F116" s="11"/>
    </row>
    <row r="117" spans="1:6" s="10" customFormat="1" ht="15.75" customHeight="1" x14ac:dyDescent="0.75">
      <c r="A117" s="107"/>
      <c r="B117" s="107"/>
      <c r="C117" s="107"/>
      <c r="D117" s="107"/>
      <c r="E117" s="107"/>
      <c r="F117" s="11"/>
    </row>
    <row r="118" spans="1:6" s="10" customFormat="1" ht="15.75" customHeight="1" x14ac:dyDescent="0.75">
      <c r="A118" s="107"/>
      <c r="B118" s="107"/>
      <c r="C118" s="107"/>
      <c r="D118" s="107"/>
      <c r="E118" s="107"/>
      <c r="F118" s="11"/>
    </row>
    <row r="119" spans="1:6" s="10" customFormat="1" ht="15.75" customHeight="1" x14ac:dyDescent="0.75">
      <c r="A119" s="107"/>
      <c r="B119" s="107"/>
      <c r="C119" s="107"/>
      <c r="D119" s="107"/>
      <c r="E119" s="107"/>
      <c r="F119" s="11"/>
    </row>
    <row r="120" spans="1:6" s="10" customFormat="1" ht="15.75" customHeight="1" x14ac:dyDescent="0.75">
      <c r="A120" s="107"/>
      <c r="B120" s="107"/>
      <c r="C120" s="107"/>
      <c r="D120" s="107"/>
      <c r="E120" s="107"/>
      <c r="F120" s="11"/>
    </row>
    <row r="121" spans="1:6" s="10" customFormat="1" ht="15.75" customHeight="1" x14ac:dyDescent="0.75">
      <c r="A121" s="107"/>
      <c r="B121" s="107"/>
      <c r="C121" s="107"/>
      <c r="D121" s="107"/>
      <c r="E121" s="107"/>
      <c r="F121" s="11"/>
    </row>
    <row r="122" spans="1:6" s="10" customFormat="1" ht="15.75" customHeight="1" x14ac:dyDescent="0.75">
      <c r="A122" s="107"/>
      <c r="B122" s="107"/>
      <c r="C122" s="107"/>
      <c r="D122" s="107"/>
      <c r="E122" s="107"/>
      <c r="F122" s="11"/>
    </row>
    <row r="123" spans="1:6" s="10" customFormat="1" ht="15.75" customHeight="1" x14ac:dyDescent="0.75">
      <c r="A123" s="107"/>
      <c r="B123" s="107"/>
      <c r="C123" s="107"/>
      <c r="D123" s="107"/>
      <c r="E123" s="107"/>
      <c r="F123" s="11"/>
    </row>
    <row r="124" spans="1:6" s="10" customFormat="1" ht="15.75" customHeight="1" x14ac:dyDescent="0.75">
      <c r="A124" s="107"/>
      <c r="B124" s="107"/>
      <c r="C124" s="107"/>
      <c r="D124" s="107"/>
      <c r="E124" s="107"/>
      <c r="F124" s="11"/>
    </row>
    <row r="125" spans="1:6" s="10" customFormat="1" ht="15.75" customHeight="1" x14ac:dyDescent="0.75">
      <c r="F125" s="11"/>
    </row>
    <row r="126" spans="1:6" s="10" customFormat="1" ht="15.75" customHeight="1" x14ac:dyDescent="0.75">
      <c r="F126" s="11"/>
    </row>
    <row r="127" spans="1:6" s="10" customFormat="1" ht="15.75" customHeight="1" x14ac:dyDescent="0.75">
      <c r="F127" s="11"/>
    </row>
    <row r="128" spans="1:6" s="10" customFormat="1" ht="15.75" customHeight="1" x14ac:dyDescent="0.75">
      <c r="F128" s="11"/>
    </row>
    <row r="129" spans="6:6" s="10" customFormat="1" ht="15.75" customHeight="1" x14ac:dyDescent="0.75">
      <c r="F129" s="11"/>
    </row>
    <row r="130" spans="6:6" s="10" customFormat="1" ht="15.75" customHeight="1" x14ac:dyDescent="0.75">
      <c r="F130" s="11"/>
    </row>
    <row r="131" spans="6:6" s="10" customFormat="1" ht="15.75" customHeight="1" x14ac:dyDescent="0.75">
      <c r="F131" s="11"/>
    </row>
    <row r="132" spans="6:6" s="10" customFormat="1" ht="15.75" customHeight="1" x14ac:dyDescent="0.75">
      <c r="F132" s="11"/>
    </row>
    <row r="133" spans="6:6" s="10" customFormat="1" ht="15.75" customHeight="1" x14ac:dyDescent="0.75">
      <c r="F133" s="11"/>
    </row>
    <row r="134" spans="6:6" s="10" customFormat="1" ht="15.75" customHeight="1" x14ac:dyDescent="0.75">
      <c r="F134" s="11"/>
    </row>
  </sheetData>
  <sheetProtection algorithmName="SHA-512" hashValue="WRKk3yoGtKiW3azIrX69JvIOCPKAl84hVt5av1znUz2ZracRtuCLuG1JeXH0YiLzrvfGQ6hngb9PGSQBpedN5w==" saltValue="pIb+eImm397rA+VsyqtYiA==" spinCount="100000" sheet="1" objects="1" scenarios="1"/>
  <mergeCells count="83">
    <mergeCell ref="A122:E122"/>
    <mergeCell ref="A123:E123"/>
    <mergeCell ref="A116:E116"/>
    <mergeCell ref="A117:E117"/>
    <mergeCell ref="A118:E118"/>
    <mergeCell ref="A119:E119"/>
    <mergeCell ref="A120:E120"/>
    <mergeCell ref="A121:E121"/>
    <mergeCell ref="A112:E112"/>
    <mergeCell ref="A113:E113"/>
    <mergeCell ref="A114:E114"/>
    <mergeCell ref="A115:E115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45:E45"/>
    <mergeCell ref="A58:E58"/>
    <mergeCell ref="A95:E95"/>
    <mergeCell ref="A59:E59"/>
    <mergeCell ref="A97:E97"/>
    <mergeCell ref="A57:E57"/>
    <mergeCell ref="A60:E60"/>
    <mergeCell ref="A72:E72"/>
    <mergeCell ref="A90:E90"/>
    <mergeCell ref="A91:E91"/>
    <mergeCell ref="A93:E93"/>
    <mergeCell ref="A46:E46"/>
    <mergeCell ref="A47:E47"/>
    <mergeCell ref="A48:E48"/>
    <mergeCell ref="A49:E49"/>
    <mergeCell ref="A50:E50"/>
    <mergeCell ref="A40:E40"/>
    <mergeCell ref="A41:E41"/>
    <mergeCell ref="A42:E42"/>
    <mergeCell ref="A44:E44"/>
    <mergeCell ref="A43:E43"/>
    <mergeCell ref="A35:E35"/>
    <mergeCell ref="A36:E36"/>
    <mergeCell ref="A37:E37"/>
    <mergeCell ref="A38:E38"/>
    <mergeCell ref="A39:E39"/>
    <mergeCell ref="A30:E30"/>
    <mergeCell ref="A31:E31"/>
    <mergeCell ref="A32:E32"/>
    <mergeCell ref="A26:E26"/>
    <mergeCell ref="A34:E34"/>
    <mergeCell ref="A33:E33"/>
    <mergeCell ref="A28:E28"/>
    <mergeCell ref="A29:E29"/>
    <mergeCell ref="A1:M1"/>
    <mergeCell ref="A2:M2"/>
    <mergeCell ref="A3:M3"/>
    <mergeCell ref="A4:M4"/>
    <mergeCell ref="A5:E5"/>
    <mergeCell ref="A7:E7"/>
    <mergeCell ref="A27:E27"/>
    <mergeCell ref="A6:E6"/>
    <mergeCell ref="G5:I5"/>
    <mergeCell ref="K5:M5"/>
    <mergeCell ref="A8:E8"/>
    <mergeCell ref="A9:E9"/>
    <mergeCell ref="A25:E25"/>
    <mergeCell ref="A124:E124"/>
    <mergeCell ref="A52:M52"/>
    <mergeCell ref="A53:E53"/>
    <mergeCell ref="A56:M56"/>
    <mergeCell ref="G57:I57"/>
    <mergeCell ref="K57:M57"/>
    <mergeCell ref="A54:M54"/>
    <mergeCell ref="A55:M55"/>
    <mergeCell ref="A92:E92"/>
    <mergeCell ref="A94:E94"/>
    <mergeCell ref="A98:E98"/>
    <mergeCell ref="A99:E99"/>
    <mergeCell ref="A100:E100"/>
    <mergeCell ref="A102:D102"/>
    <mergeCell ref="A101:E101"/>
    <mergeCell ref="A103:D103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2" orientation="portrait" useFirstPageNumber="1" r:id="rId1"/>
  <headerFooter alignWithMargins="0">
    <oddFooter>&amp;C
&amp;15-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C26D-6A91-47FF-8049-610DFA873939}">
  <dimension ref="A1:N170"/>
  <sheetViews>
    <sheetView zoomScale="95" zoomScaleNormal="95" workbookViewId="0">
      <selection sqref="A1:N1"/>
    </sheetView>
  </sheetViews>
  <sheetFormatPr defaultColWidth="9.09765625" defaultRowHeight="15.75" customHeight="1" x14ac:dyDescent="0.6"/>
  <cols>
    <col min="1" max="5" width="1.69921875" style="6" customWidth="1"/>
    <col min="6" max="6" width="44" style="6" customWidth="1"/>
    <col min="7" max="7" width="9.8984375" style="6" customWidth="1"/>
    <col min="8" max="8" width="14.09765625" style="6" customWidth="1"/>
    <col min="9" max="9" width="0.8984375" style="6" customWidth="1"/>
    <col min="10" max="10" width="14.09765625" style="6" customWidth="1"/>
    <col min="11" max="11" width="1.69921875" style="6" customWidth="1"/>
    <col min="12" max="12" width="14.09765625" style="6" customWidth="1"/>
    <col min="13" max="13" width="0.8984375" style="6" customWidth="1"/>
    <col min="14" max="14" width="14.09765625" style="6" customWidth="1"/>
    <col min="15" max="16384" width="9.09765625" style="6"/>
  </cols>
  <sheetData>
    <row r="1" spans="1:14" s="5" customFormat="1" ht="18" customHeight="1" x14ac:dyDescent="0.75">
      <c r="A1" s="119" t="s">
        <v>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s="5" customFormat="1" ht="18" customHeight="1" x14ac:dyDescent="0.75">
      <c r="A2" s="119" t="s">
        <v>116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s="5" customFormat="1" ht="18" customHeight="1" x14ac:dyDescent="0.75">
      <c r="A3" s="120" t="s">
        <v>209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s="5" customFormat="1" ht="18" customHeight="1" x14ac:dyDescent="0.75">
      <c r="A4" s="119" t="s">
        <v>124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18" customHeight="1" x14ac:dyDescent="0.6">
      <c r="A5" s="121" t="s">
        <v>73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4" s="5" customFormat="1" ht="15.75" customHeight="1" x14ac:dyDescent="0.75">
      <c r="A6" s="113"/>
      <c r="B6" s="113"/>
      <c r="C6" s="113"/>
      <c r="D6" s="113"/>
      <c r="E6" s="113"/>
      <c r="F6" s="113"/>
      <c r="G6" s="113"/>
      <c r="H6" s="20"/>
      <c r="I6" s="20" t="s">
        <v>0</v>
      </c>
      <c r="J6" s="20"/>
      <c r="K6" s="9"/>
      <c r="L6" s="110" t="s">
        <v>56</v>
      </c>
      <c r="M6" s="110"/>
      <c r="N6" s="110"/>
    </row>
    <row r="7" spans="1:14" s="5" customFormat="1" ht="15.75" customHeight="1" x14ac:dyDescent="0.75">
      <c r="A7" s="107"/>
      <c r="B7" s="107"/>
      <c r="C7" s="107"/>
      <c r="D7" s="107"/>
      <c r="E7" s="107"/>
      <c r="F7" s="107"/>
      <c r="G7" s="20" t="s">
        <v>35</v>
      </c>
      <c r="H7" s="20">
        <v>2025</v>
      </c>
      <c r="I7" s="20"/>
      <c r="J7" s="20">
        <v>2024</v>
      </c>
      <c r="K7" s="9"/>
      <c r="L7" s="20">
        <v>2025</v>
      </c>
      <c r="M7" s="20"/>
      <c r="N7" s="20">
        <v>2024</v>
      </c>
    </row>
    <row r="8" spans="1:14" s="5" customFormat="1" ht="18.75" customHeight="1" x14ac:dyDescent="0.75">
      <c r="A8" s="9" t="s">
        <v>75</v>
      </c>
      <c r="B8" s="9"/>
      <c r="C8" s="9"/>
      <c r="D8" s="9"/>
      <c r="E8" s="9"/>
      <c r="F8" s="9"/>
      <c r="G8" s="21">
        <v>6.16</v>
      </c>
      <c r="H8" s="22">
        <v>49470488</v>
      </c>
      <c r="I8" s="22"/>
      <c r="J8" s="22">
        <v>51672177</v>
      </c>
      <c r="K8" s="22"/>
      <c r="L8" s="22">
        <v>39434580</v>
      </c>
      <c r="M8" s="22"/>
      <c r="N8" s="22">
        <v>40734675</v>
      </c>
    </row>
    <row r="9" spans="1:14" s="5" customFormat="1" ht="18.75" customHeight="1" x14ac:dyDescent="0.75">
      <c r="A9" s="9" t="s">
        <v>9</v>
      </c>
      <c r="B9" s="9"/>
      <c r="C9" s="9"/>
      <c r="D9" s="9"/>
      <c r="E9" s="9"/>
      <c r="F9" s="9"/>
      <c r="G9" s="21">
        <v>6.17</v>
      </c>
      <c r="H9" s="22">
        <v>17562050</v>
      </c>
      <c r="I9" s="22"/>
      <c r="J9" s="22">
        <v>18250066</v>
      </c>
      <c r="K9" s="22"/>
      <c r="L9" s="22">
        <v>13359042</v>
      </c>
      <c r="M9" s="22"/>
      <c r="N9" s="22">
        <v>13705296</v>
      </c>
    </row>
    <row r="10" spans="1:14" s="5" customFormat="1" ht="18.75" customHeight="1" x14ac:dyDescent="0.75">
      <c r="A10" s="9"/>
      <c r="B10" s="9"/>
      <c r="C10" s="9" t="s">
        <v>76</v>
      </c>
      <c r="D10" s="9"/>
      <c r="E10" s="9"/>
      <c r="F10" s="9"/>
      <c r="G10" s="21"/>
      <c r="H10" s="23">
        <f>+H8-H9</f>
        <v>31908438</v>
      </c>
      <c r="I10" s="22"/>
      <c r="J10" s="23">
        <f>+J8-J9</f>
        <v>33422111</v>
      </c>
      <c r="K10" s="22"/>
      <c r="L10" s="23">
        <f>+L8-L9</f>
        <v>26075538</v>
      </c>
      <c r="M10" s="22"/>
      <c r="N10" s="23">
        <f>+N8-N9</f>
        <v>27029379</v>
      </c>
    </row>
    <row r="11" spans="1:14" s="5" customFormat="1" ht="18.75" customHeight="1" x14ac:dyDescent="0.75">
      <c r="A11" s="9" t="s">
        <v>77</v>
      </c>
      <c r="B11" s="9"/>
      <c r="C11" s="9"/>
      <c r="D11" s="9"/>
      <c r="E11" s="9"/>
      <c r="F11" s="9"/>
      <c r="G11" s="24">
        <v>6.18</v>
      </c>
      <c r="H11" s="22">
        <v>11938300</v>
      </c>
      <c r="I11" s="22"/>
      <c r="J11" s="22">
        <v>11268634</v>
      </c>
      <c r="K11" s="22"/>
      <c r="L11" s="22">
        <v>9808138</v>
      </c>
      <c r="M11" s="22"/>
      <c r="N11" s="22">
        <v>8876425</v>
      </c>
    </row>
    <row r="12" spans="1:14" s="5" customFormat="1" ht="18.75" customHeight="1" x14ac:dyDescent="0.75">
      <c r="A12" s="9" t="s">
        <v>78</v>
      </c>
      <c r="B12" s="9"/>
      <c r="C12" s="9"/>
      <c r="D12" s="9"/>
      <c r="E12" s="9"/>
      <c r="F12" s="9"/>
      <c r="G12" s="24">
        <v>6.18</v>
      </c>
      <c r="H12" s="22">
        <v>4345830</v>
      </c>
      <c r="I12" s="22"/>
      <c r="J12" s="22">
        <v>4341827</v>
      </c>
      <c r="K12" s="22"/>
      <c r="L12" s="22">
        <v>3961311</v>
      </c>
      <c r="M12" s="22"/>
      <c r="N12" s="22">
        <v>3855916</v>
      </c>
    </row>
    <row r="13" spans="1:14" s="5" customFormat="1" ht="18.75" customHeight="1" x14ac:dyDescent="0.75">
      <c r="A13" s="9"/>
      <c r="B13" s="9"/>
      <c r="C13" s="9" t="s">
        <v>79</v>
      </c>
      <c r="D13" s="9"/>
      <c r="E13" s="9"/>
      <c r="F13" s="9"/>
      <c r="G13" s="9"/>
      <c r="H13" s="23">
        <f>+H11-H12</f>
        <v>7592470</v>
      </c>
      <c r="I13" s="22"/>
      <c r="J13" s="23">
        <f>+J11-J12</f>
        <v>6926807</v>
      </c>
      <c r="K13" s="22"/>
      <c r="L13" s="23">
        <f>+L11-L12</f>
        <v>5846827</v>
      </c>
      <c r="M13" s="22"/>
      <c r="N13" s="23">
        <f>+N11-N12</f>
        <v>5020509</v>
      </c>
    </row>
    <row r="14" spans="1:14" s="5" customFormat="1" ht="18.75" customHeight="1" x14ac:dyDescent="0.75">
      <c r="A14" s="9" t="s">
        <v>197</v>
      </c>
      <c r="B14" s="9"/>
      <c r="C14" s="9"/>
      <c r="D14" s="9"/>
      <c r="E14" s="9"/>
      <c r="F14" s="9"/>
      <c r="G14" s="24"/>
      <c r="H14" s="25"/>
      <c r="I14" s="26"/>
      <c r="J14" s="25"/>
      <c r="K14" s="26"/>
      <c r="L14" s="25"/>
      <c r="M14" s="26"/>
      <c r="N14" s="25"/>
    </row>
    <row r="15" spans="1:14" s="5" customFormat="1" ht="18.75" customHeight="1" x14ac:dyDescent="0.75">
      <c r="A15" s="9"/>
      <c r="B15" s="9" t="s">
        <v>140</v>
      </c>
      <c r="C15" s="9"/>
      <c r="D15" s="9"/>
      <c r="E15" s="9"/>
      <c r="F15" s="9"/>
      <c r="G15" s="24"/>
      <c r="H15" s="25">
        <v>1956616</v>
      </c>
      <c r="I15" s="26"/>
      <c r="J15" s="30">
        <v>-81992</v>
      </c>
      <c r="K15" s="26"/>
      <c r="L15" s="25">
        <v>1760229</v>
      </c>
      <c r="M15" s="26"/>
      <c r="N15" s="30">
        <v>-610719</v>
      </c>
    </row>
    <row r="16" spans="1:14" s="5" customFormat="1" ht="18.75" customHeight="1" x14ac:dyDescent="0.75">
      <c r="A16" s="9" t="s">
        <v>80</v>
      </c>
      <c r="B16" s="9"/>
      <c r="C16" s="9"/>
      <c r="D16" s="9"/>
      <c r="E16" s="9"/>
      <c r="F16" s="9"/>
      <c r="G16" s="24"/>
      <c r="H16" s="25">
        <v>2897205</v>
      </c>
      <c r="I16" s="25"/>
      <c r="J16" s="25">
        <v>181829</v>
      </c>
      <c r="K16" s="25"/>
      <c r="L16" s="25">
        <v>2779980</v>
      </c>
      <c r="M16" s="25"/>
      <c r="N16" s="25">
        <v>181786</v>
      </c>
    </row>
    <row r="17" spans="1:14" s="5" customFormat="1" ht="18.75" customHeight="1" x14ac:dyDescent="0.75">
      <c r="A17" s="9" t="s">
        <v>98</v>
      </c>
      <c r="B17" s="9"/>
      <c r="C17" s="9"/>
      <c r="D17" s="9"/>
      <c r="E17" s="9"/>
      <c r="F17" s="9"/>
      <c r="G17" s="9"/>
      <c r="H17" s="22">
        <v>50321</v>
      </c>
      <c r="I17" s="22"/>
      <c r="J17" s="22">
        <v>52014</v>
      </c>
      <c r="K17" s="22"/>
      <c r="L17" s="22">
        <v>0</v>
      </c>
      <c r="M17" s="22"/>
      <c r="N17" s="22">
        <v>0</v>
      </c>
    </row>
    <row r="18" spans="1:14" s="5" customFormat="1" ht="18.75" customHeight="1" x14ac:dyDescent="0.75">
      <c r="A18" s="9" t="s">
        <v>81</v>
      </c>
      <c r="B18" s="9"/>
      <c r="C18" s="9"/>
      <c r="D18" s="9"/>
      <c r="E18" s="9"/>
      <c r="F18" s="9"/>
      <c r="G18" s="9"/>
      <c r="H18" s="22">
        <v>255492</v>
      </c>
      <c r="I18" s="22"/>
      <c r="J18" s="22">
        <v>146118</v>
      </c>
      <c r="K18" s="22"/>
      <c r="L18" s="22">
        <v>231655</v>
      </c>
      <c r="M18" s="22"/>
      <c r="N18" s="22">
        <v>142529</v>
      </c>
    </row>
    <row r="19" spans="1:14" s="5" customFormat="1" ht="18.75" customHeight="1" x14ac:dyDescent="0.75">
      <c r="A19" s="9" t="s">
        <v>82</v>
      </c>
      <c r="B19" s="9"/>
      <c r="C19" s="9"/>
      <c r="D19" s="9"/>
      <c r="E19" s="9"/>
      <c r="F19" s="9"/>
      <c r="G19" s="9"/>
      <c r="H19" s="22">
        <v>738576</v>
      </c>
      <c r="I19" s="22"/>
      <c r="J19" s="22">
        <v>795305</v>
      </c>
      <c r="K19" s="22"/>
      <c r="L19" s="22">
        <v>1554763</v>
      </c>
      <c r="M19" s="22"/>
      <c r="N19" s="22">
        <v>751619</v>
      </c>
    </row>
    <row r="20" spans="1:14" s="5" customFormat="1" ht="18.75" customHeight="1" x14ac:dyDescent="0.75">
      <c r="A20" s="9" t="s">
        <v>94</v>
      </c>
      <c r="B20" s="9"/>
      <c r="C20" s="9"/>
      <c r="D20" s="9"/>
      <c r="E20" s="9"/>
      <c r="F20" s="9"/>
      <c r="G20" s="9"/>
      <c r="H20" s="22">
        <v>254531</v>
      </c>
      <c r="I20" s="27"/>
      <c r="J20" s="22">
        <v>240194</v>
      </c>
      <c r="K20" s="22"/>
      <c r="L20" s="22">
        <v>143954</v>
      </c>
      <c r="M20" s="22"/>
      <c r="N20" s="22">
        <v>113284</v>
      </c>
    </row>
    <row r="21" spans="1:14" s="5" customFormat="1" ht="18.75" customHeight="1" x14ac:dyDescent="0.75">
      <c r="A21" s="9"/>
      <c r="B21" s="9"/>
      <c r="C21" s="9" t="s">
        <v>95</v>
      </c>
      <c r="D21" s="9"/>
      <c r="E21" s="9"/>
      <c r="F21" s="9"/>
      <c r="G21" s="9"/>
      <c r="H21" s="23">
        <f>SUM(H14:H20)+H13+H10</f>
        <v>45653649</v>
      </c>
      <c r="I21" s="22"/>
      <c r="J21" s="23">
        <f>SUM(J14:J20)+J13+J10</f>
        <v>41682386</v>
      </c>
      <c r="K21" s="22"/>
      <c r="L21" s="23">
        <f>SUM(L14:L20)+L13+L10</f>
        <v>38392946</v>
      </c>
      <c r="M21" s="22"/>
      <c r="N21" s="23">
        <f>SUM(N14:N20)+N13+N10</f>
        <v>32628387</v>
      </c>
    </row>
    <row r="22" spans="1:14" s="5" customFormat="1" ht="18.75" customHeight="1" x14ac:dyDescent="0.75">
      <c r="A22" s="9" t="s">
        <v>83</v>
      </c>
      <c r="B22" s="9"/>
      <c r="C22" s="9"/>
      <c r="D22" s="9"/>
      <c r="E22" s="9"/>
      <c r="F22" s="9"/>
      <c r="G22" s="9"/>
      <c r="H22" s="22"/>
      <c r="I22" s="22"/>
      <c r="J22" s="22"/>
      <c r="K22" s="22"/>
      <c r="L22" s="22"/>
      <c r="M22" s="22"/>
      <c r="N22" s="22"/>
    </row>
    <row r="23" spans="1:14" s="5" customFormat="1" ht="18.75" customHeight="1" x14ac:dyDescent="0.75">
      <c r="A23" s="9"/>
      <c r="B23" s="9"/>
      <c r="C23" s="9" t="s">
        <v>187</v>
      </c>
      <c r="D23" s="9"/>
      <c r="E23" s="9"/>
      <c r="F23" s="9"/>
      <c r="G23" s="9"/>
      <c r="H23" s="22">
        <v>9665753</v>
      </c>
      <c r="I23" s="22"/>
      <c r="J23" s="22">
        <v>9358669</v>
      </c>
      <c r="K23" s="22"/>
      <c r="L23" s="22">
        <v>7274068</v>
      </c>
      <c r="M23" s="22"/>
      <c r="N23" s="22">
        <v>6727578</v>
      </c>
    </row>
    <row r="24" spans="1:14" s="5" customFormat="1" ht="18.75" customHeight="1" x14ac:dyDescent="0.75">
      <c r="A24" s="9"/>
      <c r="B24" s="9"/>
      <c r="C24" s="9" t="s">
        <v>188</v>
      </c>
      <c r="D24" s="9"/>
      <c r="E24" s="9"/>
      <c r="F24" s="9"/>
      <c r="G24" s="9"/>
      <c r="H24" s="22">
        <v>54403</v>
      </c>
      <c r="I24" s="22"/>
      <c r="J24" s="22">
        <v>60126</v>
      </c>
      <c r="K24" s="22"/>
      <c r="L24" s="22">
        <v>24355</v>
      </c>
      <c r="M24" s="22"/>
      <c r="N24" s="22">
        <v>17400</v>
      </c>
    </row>
    <row r="25" spans="1:14" s="5" customFormat="1" ht="18.75" customHeight="1" x14ac:dyDescent="0.75">
      <c r="A25" s="9"/>
      <c r="B25" s="9"/>
      <c r="C25" s="9" t="s">
        <v>16</v>
      </c>
      <c r="D25" s="9"/>
      <c r="E25" s="9"/>
      <c r="F25" s="9"/>
      <c r="G25" s="9"/>
      <c r="H25" s="22">
        <v>3460156</v>
      </c>
      <c r="I25" s="22"/>
      <c r="J25" s="22">
        <v>3551701</v>
      </c>
      <c r="K25" s="22"/>
      <c r="L25" s="22">
        <v>2500533</v>
      </c>
      <c r="M25" s="22"/>
      <c r="N25" s="22">
        <v>2597197</v>
      </c>
    </row>
    <row r="26" spans="1:14" s="5" customFormat="1" ht="18.75" customHeight="1" x14ac:dyDescent="0.75">
      <c r="A26" s="9"/>
      <c r="B26" s="9"/>
      <c r="C26" s="9" t="s">
        <v>17</v>
      </c>
      <c r="D26" s="9"/>
      <c r="E26" s="9"/>
      <c r="F26" s="9"/>
      <c r="G26" s="9"/>
      <c r="H26" s="22">
        <v>1193426</v>
      </c>
      <c r="I26" s="22"/>
      <c r="J26" s="22">
        <v>1273431</v>
      </c>
      <c r="K26" s="22"/>
      <c r="L26" s="22">
        <v>1173186</v>
      </c>
      <c r="M26" s="22"/>
      <c r="N26" s="22">
        <v>1255084</v>
      </c>
    </row>
    <row r="27" spans="1:14" s="5" customFormat="1" ht="18.75" customHeight="1" x14ac:dyDescent="0.75">
      <c r="A27" s="9"/>
      <c r="B27" s="9"/>
      <c r="C27" s="9" t="s">
        <v>13</v>
      </c>
      <c r="D27" s="9"/>
      <c r="E27" s="9"/>
      <c r="F27" s="9"/>
      <c r="G27" s="9"/>
      <c r="H27" s="22">
        <v>6377852</v>
      </c>
      <c r="I27" s="22"/>
      <c r="J27" s="22">
        <v>5374251</v>
      </c>
      <c r="K27" s="22"/>
      <c r="L27" s="22">
        <v>5234722</v>
      </c>
      <c r="M27" s="22"/>
      <c r="N27" s="22">
        <v>4290227</v>
      </c>
    </row>
    <row r="28" spans="1:14" s="5" customFormat="1" ht="18.75" customHeight="1" x14ac:dyDescent="0.75">
      <c r="A28" s="9"/>
      <c r="B28" s="9"/>
      <c r="C28" s="9"/>
      <c r="D28" s="9"/>
      <c r="E28" s="9" t="s">
        <v>108</v>
      </c>
      <c r="F28" s="9"/>
      <c r="G28" s="9"/>
      <c r="H28" s="23">
        <f>SUM(H23:H27)</f>
        <v>20751590</v>
      </c>
      <c r="I28" s="22"/>
      <c r="J28" s="23">
        <f>SUM(J23:J27)</f>
        <v>19618178</v>
      </c>
      <c r="K28" s="22"/>
      <c r="L28" s="23">
        <f>SUM(L23:L27)</f>
        <v>16206864</v>
      </c>
      <c r="M28" s="22"/>
      <c r="N28" s="23">
        <f>SUM(N23:N27)</f>
        <v>14887486</v>
      </c>
    </row>
    <row r="29" spans="1:14" s="5" customFormat="1" ht="18.75" customHeight="1" x14ac:dyDescent="0.75">
      <c r="A29" s="9" t="s">
        <v>141</v>
      </c>
      <c r="B29" s="9"/>
      <c r="C29" s="9"/>
      <c r="D29" s="9"/>
      <c r="E29" s="9"/>
      <c r="F29" s="9"/>
      <c r="G29" s="24">
        <v>6.19</v>
      </c>
      <c r="H29" s="23">
        <v>9067422</v>
      </c>
      <c r="I29" s="25"/>
      <c r="J29" s="23">
        <v>8581678</v>
      </c>
      <c r="K29" s="25"/>
      <c r="L29" s="23">
        <v>7198732</v>
      </c>
      <c r="M29" s="25"/>
      <c r="N29" s="23">
        <v>7534910</v>
      </c>
    </row>
    <row r="30" spans="1:14" s="5" customFormat="1" ht="18.75" customHeight="1" x14ac:dyDescent="0.75">
      <c r="A30" s="9" t="s">
        <v>96</v>
      </c>
      <c r="B30" s="9"/>
      <c r="C30" s="9"/>
      <c r="D30" s="9"/>
      <c r="E30" s="9"/>
      <c r="F30" s="9"/>
      <c r="G30" s="9"/>
      <c r="H30" s="25">
        <f>+H21-H28-H29</f>
        <v>15834637</v>
      </c>
      <c r="I30" s="22"/>
      <c r="J30" s="25">
        <f>+J21-J28-J29</f>
        <v>13482530</v>
      </c>
      <c r="K30" s="22"/>
      <c r="L30" s="25">
        <f>+L21-L28-L29</f>
        <v>14987350</v>
      </c>
      <c r="M30" s="22"/>
      <c r="N30" s="25">
        <f>+N21-N28-N29</f>
        <v>10205991</v>
      </c>
    </row>
    <row r="31" spans="1:14" s="5" customFormat="1" ht="18.75" customHeight="1" x14ac:dyDescent="0.75">
      <c r="A31" s="9" t="s">
        <v>10</v>
      </c>
      <c r="B31" s="9"/>
      <c r="C31" s="9"/>
      <c r="D31" s="9"/>
      <c r="E31" s="9"/>
      <c r="F31" s="9"/>
      <c r="G31" s="24"/>
      <c r="H31" s="28">
        <v>3131724</v>
      </c>
      <c r="I31" s="25"/>
      <c r="J31" s="28">
        <v>2849426</v>
      </c>
      <c r="K31" s="29"/>
      <c r="L31" s="28">
        <v>2791737</v>
      </c>
      <c r="M31" s="29"/>
      <c r="N31" s="28">
        <v>2180833</v>
      </c>
    </row>
    <row r="32" spans="1:14" s="5" customFormat="1" ht="18.75" customHeight="1" x14ac:dyDescent="0.75">
      <c r="A32" s="9" t="s">
        <v>84</v>
      </c>
      <c r="B32" s="9"/>
      <c r="C32" s="9"/>
      <c r="D32" s="9"/>
      <c r="E32" s="9"/>
      <c r="F32" s="9"/>
      <c r="G32" s="9"/>
      <c r="H32" s="23">
        <f>+H30-H31</f>
        <v>12702913</v>
      </c>
      <c r="I32" s="22"/>
      <c r="J32" s="23">
        <f>+J30-J31</f>
        <v>10633104</v>
      </c>
      <c r="K32" s="22"/>
      <c r="L32" s="23">
        <f>+L30-L31</f>
        <v>12195613</v>
      </c>
      <c r="M32" s="22"/>
      <c r="N32" s="23">
        <f>+N30-N31</f>
        <v>8025158</v>
      </c>
    </row>
    <row r="33" spans="1:14" s="5" customFormat="1" ht="15.75" customHeight="1" x14ac:dyDescent="0.75">
      <c r="A33" s="107"/>
      <c r="B33" s="107"/>
      <c r="C33" s="107"/>
      <c r="D33" s="107"/>
      <c r="E33" s="107"/>
      <c r="F33" s="107"/>
      <c r="G33" s="9"/>
      <c r="H33" s="25"/>
      <c r="I33" s="22"/>
      <c r="J33" s="25"/>
      <c r="K33" s="22"/>
      <c r="L33" s="25"/>
      <c r="M33" s="22"/>
      <c r="N33" s="25"/>
    </row>
    <row r="34" spans="1:14" s="5" customFormat="1" ht="15.75" customHeight="1" x14ac:dyDescent="0.75">
      <c r="A34" s="107"/>
      <c r="B34" s="107"/>
      <c r="C34" s="107"/>
      <c r="D34" s="107"/>
      <c r="E34" s="107"/>
      <c r="F34" s="107"/>
      <c r="G34" s="9"/>
      <c r="H34" s="25"/>
      <c r="I34" s="22"/>
      <c r="J34" s="25"/>
      <c r="K34" s="22"/>
      <c r="L34" s="25"/>
      <c r="M34" s="22"/>
      <c r="N34" s="25"/>
    </row>
    <row r="35" spans="1:14" s="5" customFormat="1" ht="15.75" customHeight="1" x14ac:dyDescent="0.75">
      <c r="A35" s="107"/>
      <c r="B35" s="107"/>
      <c r="C35" s="107"/>
      <c r="D35" s="107"/>
      <c r="E35" s="107"/>
      <c r="F35" s="107"/>
      <c r="G35" s="9"/>
      <c r="H35" s="25"/>
      <c r="I35" s="22"/>
      <c r="J35" s="25"/>
      <c r="K35" s="22"/>
      <c r="L35" s="25"/>
      <c r="M35" s="22"/>
      <c r="N35" s="25"/>
    </row>
    <row r="36" spans="1:14" s="5" customFormat="1" ht="15.75" customHeight="1" x14ac:dyDescent="0.75">
      <c r="A36" s="107"/>
      <c r="B36" s="107"/>
      <c r="C36" s="107"/>
      <c r="D36" s="107"/>
      <c r="E36" s="107"/>
      <c r="F36" s="107"/>
      <c r="G36" s="9"/>
      <c r="H36" s="25"/>
      <c r="I36" s="22"/>
      <c r="J36" s="25"/>
      <c r="K36" s="22"/>
      <c r="L36" s="25"/>
      <c r="M36" s="22"/>
      <c r="N36" s="25"/>
    </row>
    <row r="37" spans="1:14" s="5" customFormat="1" ht="15.75" customHeight="1" x14ac:dyDescent="0.75">
      <c r="A37" s="107"/>
      <c r="B37" s="107"/>
      <c r="C37" s="107"/>
      <c r="D37" s="107"/>
      <c r="E37" s="107"/>
      <c r="F37" s="107"/>
      <c r="G37" s="9"/>
      <c r="H37" s="25"/>
      <c r="I37" s="22"/>
      <c r="J37" s="25"/>
      <c r="K37" s="22"/>
      <c r="L37" s="25"/>
      <c r="M37" s="22"/>
      <c r="N37" s="25"/>
    </row>
    <row r="38" spans="1:14" s="5" customFormat="1" ht="15.75" customHeight="1" x14ac:dyDescent="0.75">
      <c r="A38" s="107"/>
      <c r="B38" s="107"/>
      <c r="C38" s="107"/>
      <c r="D38" s="107"/>
      <c r="E38" s="107"/>
      <c r="F38" s="107"/>
      <c r="G38" s="9"/>
      <c r="H38" s="25"/>
      <c r="I38" s="22"/>
      <c r="J38" s="25"/>
      <c r="K38" s="22"/>
      <c r="L38" s="25"/>
      <c r="M38" s="22"/>
      <c r="N38" s="25"/>
    </row>
    <row r="39" spans="1:14" s="5" customFormat="1" ht="20.25" customHeight="1" x14ac:dyDescent="0.75">
      <c r="A39" s="107"/>
      <c r="B39" s="107"/>
      <c r="C39" s="107"/>
      <c r="D39" s="107"/>
      <c r="E39" s="107"/>
      <c r="F39" s="107"/>
      <c r="G39" s="9"/>
      <c r="H39" s="25"/>
      <c r="I39" s="22"/>
      <c r="J39" s="25"/>
      <c r="K39" s="22"/>
      <c r="L39" s="25"/>
      <c r="M39" s="22"/>
      <c r="N39" s="25"/>
    </row>
    <row r="40" spans="1:14" s="5" customFormat="1" ht="15.75" customHeight="1" x14ac:dyDescent="0.75">
      <c r="A40" s="107"/>
      <c r="B40" s="107"/>
      <c r="C40" s="107"/>
      <c r="D40" s="107"/>
      <c r="E40" s="107"/>
      <c r="F40" s="107"/>
      <c r="G40" s="9"/>
      <c r="H40" s="25"/>
      <c r="I40" s="22"/>
      <c r="J40" s="25"/>
      <c r="K40" s="22"/>
      <c r="L40" s="25"/>
      <c r="M40" s="22"/>
      <c r="N40" s="25"/>
    </row>
    <row r="41" spans="1:14" s="5" customFormat="1" ht="15.75" customHeight="1" x14ac:dyDescent="0.75">
      <c r="A41" s="107"/>
      <c r="B41" s="107"/>
      <c r="C41" s="107"/>
      <c r="D41" s="107"/>
      <c r="E41" s="107"/>
      <c r="F41" s="107"/>
      <c r="G41" s="9"/>
      <c r="H41" s="25"/>
      <c r="I41" s="22"/>
      <c r="J41" s="25"/>
      <c r="K41" s="22"/>
      <c r="L41" s="25"/>
      <c r="M41" s="22"/>
      <c r="N41" s="25"/>
    </row>
    <row r="42" spans="1:14" s="5" customFormat="1" ht="15.75" customHeight="1" x14ac:dyDescent="0.75">
      <c r="A42" s="107"/>
      <c r="B42" s="107"/>
      <c r="C42" s="107"/>
      <c r="D42" s="107"/>
      <c r="E42" s="107"/>
      <c r="F42" s="107"/>
      <c r="G42" s="9"/>
      <c r="H42" s="25"/>
      <c r="I42" s="22"/>
      <c r="J42" s="25"/>
      <c r="K42" s="22"/>
      <c r="L42" s="25"/>
      <c r="M42" s="22"/>
      <c r="N42" s="25"/>
    </row>
    <row r="43" spans="1:14" s="5" customFormat="1" ht="15.75" customHeight="1" x14ac:dyDescent="0.75">
      <c r="A43" s="107"/>
      <c r="B43" s="107"/>
      <c r="C43" s="107"/>
      <c r="D43" s="107"/>
      <c r="E43" s="107"/>
      <c r="F43" s="107"/>
      <c r="G43" s="9"/>
      <c r="H43" s="25"/>
      <c r="I43" s="22"/>
      <c r="J43" s="25"/>
      <c r="K43" s="22"/>
      <c r="L43" s="25"/>
      <c r="M43" s="22"/>
      <c r="N43" s="25"/>
    </row>
    <row r="44" spans="1:14" s="5" customFormat="1" ht="15.75" customHeight="1" x14ac:dyDescent="0.75">
      <c r="A44" s="107"/>
      <c r="B44" s="107"/>
      <c r="C44" s="107"/>
      <c r="D44" s="107"/>
      <c r="E44" s="107"/>
      <c r="F44" s="107"/>
      <c r="G44" s="9"/>
      <c r="H44" s="25"/>
      <c r="I44" s="22"/>
      <c r="J44" s="25"/>
      <c r="K44" s="22"/>
      <c r="L44" s="25"/>
      <c r="M44" s="22"/>
      <c r="N44" s="25"/>
    </row>
    <row r="45" spans="1:14" s="5" customFormat="1" ht="15.75" customHeight="1" x14ac:dyDescent="0.75">
      <c r="A45" s="107"/>
      <c r="B45" s="107"/>
      <c r="C45" s="107"/>
      <c r="D45" s="107"/>
      <c r="E45" s="107"/>
      <c r="F45" s="107"/>
      <c r="G45" s="9"/>
      <c r="H45" s="25"/>
      <c r="I45" s="22"/>
      <c r="J45" s="25"/>
      <c r="K45" s="22"/>
      <c r="L45" s="25"/>
      <c r="M45" s="22"/>
      <c r="N45" s="25"/>
    </row>
    <row r="46" spans="1:14" s="5" customFormat="1" ht="15.75" customHeight="1" x14ac:dyDescent="0.75">
      <c r="A46" s="107"/>
      <c r="B46" s="107"/>
      <c r="C46" s="107"/>
      <c r="D46" s="107"/>
      <c r="E46" s="107"/>
      <c r="F46" s="107"/>
      <c r="G46" s="9"/>
      <c r="H46" s="25"/>
      <c r="I46" s="22"/>
      <c r="J46" s="25"/>
      <c r="K46" s="22"/>
      <c r="L46" s="25"/>
      <c r="M46" s="22"/>
      <c r="N46" s="25"/>
    </row>
    <row r="47" spans="1:14" s="5" customFormat="1" ht="15.75" customHeight="1" x14ac:dyDescent="0.75">
      <c r="A47" s="107"/>
      <c r="B47" s="107"/>
      <c r="C47" s="107"/>
      <c r="D47" s="107"/>
      <c r="E47" s="107"/>
      <c r="F47" s="107"/>
      <c r="G47" s="9"/>
      <c r="H47" s="25"/>
      <c r="I47" s="22"/>
      <c r="J47" s="25"/>
      <c r="K47" s="22"/>
      <c r="L47" s="25"/>
      <c r="M47" s="22"/>
      <c r="N47" s="25"/>
    </row>
    <row r="48" spans="1:14" s="5" customFormat="1" ht="15.75" customHeight="1" x14ac:dyDescent="0.75">
      <c r="A48" s="107"/>
      <c r="B48" s="107"/>
      <c r="C48" s="107"/>
      <c r="D48" s="107"/>
      <c r="E48" s="107"/>
      <c r="F48" s="107"/>
      <c r="G48" s="9"/>
      <c r="H48" s="25"/>
      <c r="I48" s="22"/>
      <c r="J48" s="25"/>
      <c r="K48" s="22"/>
      <c r="L48" s="25"/>
      <c r="M48" s="22"/>
      <c r="N48" s="25"/>
    </row>
    <row r="49" spans="1:14" s="5" customFormat="1" ht="15.75" customHeight="1" x14ac:dyDescent="0.75">
      <c r="A49" s="107"/>
      <c r="B49" s="107"/>
      <c r="C49" s="107"/>
      <c r="D49" s="107"/>
      <c r="E49" s="107"/>
      <c r="F49" s="107"/>
      <c r="G49" s="9"/>
      <c r="H49" s="25"/>
      <c r="I49" s="22"/>
      <c r="J49" s="25"/>
      <c r="K49" s="22"/>
      <c r="L49" s="25"/>
      <c r="M49" s="22"/>
      <c r="N49" s="25"/>
    </row>
    <row r="50" spans="1:14" s="5" customFormat="1" ht="15.75" customHeight="1" x14ac:dyDescent="0.75">
      <c r="A50" s="107"/>
      <c r="B50" s="107"/>
      <c r="C50" s="107"/>
      <c r="D50" s="107"/>
      <c r="E50" s="107"/>
      <c r="F50" s="107"/>
      <c r="G50" s="9"/>
      <c r="H50" s="25"/>
      <c r="I50" s="22"/>
      <c r="J50" s="25"/>
      <c r="K50" s="22"/>
      <c r="L50" s="25"/>
      <c r="M50" s="22"/>
      <c r="N50" s="25"/>
    </row>
    <row r="51" spans="1:14" s="5" customFormat="1" ht="15.75" customHeight="1" x14ac:dyDescent="0.75">
      <c r="A51" s="107"/>
      <c r="B51" s="107"/>
      <c r="C51" s="107"/>
      <c r="D51" s="107"/>
      <c r="E51" s="107"/>
      <c r="F51" s="107"/>
      <c r="G51" s="9"/>
      <c r="H51" s="25"/>
      <c r="I51" s="22"/>
      <c r="J51" s="25"/>
      <c r="K51" s="22"/>
      <c r="L51" s="25"/>
      <c r="M51" s="22"/>
      <c r="N51" s="25"/>
    </row>
    <row r="52" spans="1:14" s="5" customFormat="1" ht="15.75" customHeight="1" x14ac:dyDescent="0.75">
      <c r="A52" s="107"/>
      <c r="B52" s="107"/>
      <c r="C52" s="107"/>
      <c r="D52" s="107"/>
      <c r="E52" s="107"/>
      <c r="F52" s="107"/>
      <c r="G52" s="9"/>
      <c r="H52" s="25"/>
      <c r="I52" s="22"/>
      <c r="J52" s="25"/>
      <c r="K52" s="22"/>
      <c r="L52" s="25"/>
      <c r="M52" s="22"/>
      <c r="N52" s="25"/>
    </row>
    <row r="53" spans="1:14" s="5" customFormat="1" ht="15.75" customHeight="1" x14ac:dyDescent="0.75">
      <c r="A53" s="107"/>
      <c r="B53" s="107"/>
      <c r="C53" s="107"/>
      <c r="D53" s="107"/>
      <c r="E53" s="107"/>
      <c r="F53" s="107"/>
      <c r="G53" s="9"/>
      <c r="H53" s="25"/>
      <c r="I53" s="22"/>
      <c r="J53" s="25"/>
      <c r="K53" s="22"/>
      <c r="L53" s="25"/>
      <c r="M53" s="22"/>
      <c r="N53" s="25"/>
    </row>
    <row r="54" spans="1:14" s="5" customFormat="1" ht="15.75" customHeight="1" x14ac:dyDescent="0.75">
      <c r="A54" s="107"/>
      <c r="B54" s="107"/>
      <c r="C54" s="107"/>
      <c r="D54" s="107"/>
      <c r="E54" s="107"/>
      <c r="F54" s="107"/>
      <c r="G54" s="9"/>
      <c r="H54" s="25"/>
      <c r="I54" s="22"/>
      <c r="J54" s="25"/>
      <c r="K54" s="22"/>
      <c r="L54" s="25"/>
      <c r="M54" s="22"/>
      <c r="N54" s="25"/>
    </row>
    <row r="55" spans="1:14" s="5" customFormat="1" ht="15.75" customHeight="1" x14ac:dyDescent="0.75">
      <c r="A55" s="107"/>
      <c r="B55" s="107"/>
      <c r="C55" s="107"/>
      <c r="D55" s="107"/>
      <c r="E55" s="107"/>
      <c r="F55" s="107"/>
      <c r="G55" s="9"/>
      <c r="H55" s="25"/>
      <c r="I55" s="22"/>
      <c r="J55" s="25"/>
      <c r="K55" s="22"/>
      <c r="L55" s="25"/>
      <c r="M55" s="22"/>
      <c r="N55" s="25"/>
    </row>
    <row r="56" spans="1:14" s="5" customFormat="1" ht="15.75" customHeight="1" x14ac:dyDescent="0.75">
      <c r="A56" s="107"/>
      <c r="B56" s="107"/>
      <c r="C56" s="107"/>
      <c r="D56" s="107"/>
      <c r="E56" s="107"/>
      <c r="F56" s="107"/>
      <c r="G56" s="9"/>
      <c r="H56" s="25"/>
      <c r="I56" s="22"/>
      <c r="J56" s="25"/>
      <c r="K56" s="22"/>
      <c r="L56" s="25"/>
      <c r="M56" s="22"/>
      <c r="N56" s="25"/>
    </row>
    <row r="57" spans="1:14" s="5" customFormat="1" ht="15.75" customHeight="1" x14ac:dyDescent="0.75">
      <c r="A57" s="39" t="s">
        <v>193</v>
      </c>
      <c r="B57" s="9"/>
      <c r="C57" s="9"/>
      <c r="D57" s="9"/>
      <c r="E57" s="9"/>
      <c r="F57" s="9"/>
      <c r="G57" s="9"/>
      <c r="H57" s="25"/>
      <c r="I57" s="22"/>
      <c r="J57" s="25"/>
      <c r="K57" s="22"/>
      <c r="L57" s="25"/>
      <c r="M57" s="22"/>
      <c r="N57" s="25"/>
    </row>
    <row r="58" spans="1:14" s="5" customFormat="1" ht="13.5" customHeight="1" x14ac:dyDescent="0.75">
      <c r="A58" s="119" t="s">
        <v>7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</row>
    <row r="59" spans="1:14" s="5" customFormat="1" ht="2.25" customHeight="1" x14ac:dyDescent="0.7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</row>
    <row r="60" spans="1:14" s="5" customFormat="1" ht="16.5" customHeight="1" x14ac:dyDescent="0.75">
      <c r="A60" s="119" t="s">
        <v>122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</row>
    <row r="61" spans="1:14" s="5" customFormat="1" ht="2.25" customHeight="1" x14ac:dyDescent="0.75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</row>
    <row r="62" spans="1:14" s="5" customFormat="1" ht="14.25" customHeight="1" x14ac:dyDescent="0.75">
      <c r="A62" s="120" t="s">
        <v>209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</row>
    <row r="63" spans="1:14" s="5" customFormat="1" ht="18" customHeight="1" x14ac:dyDescent="0.75">
      <c r="A63" s="119" t="s">
        <v>124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</row>
    <row r="64" spans="1:14" ht="18" customHeight="1" x14ac:dyDescent="0.6">
      <c r="A64" s="121" t="s">
        <v>73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</row>
    <row r="65" spans="1:14" s="5" customFormat="1" ht="15.75" customHeight="1" x14ac:dyDescent="0.75">
      <c r="A65" s="113"/>
      <c r="B65" s="113"/>
      <c r="C65" s="113"/>
      <c r="D65" s="113"/>
      <c r="E65" s="113"/>
      <c r="F65" s="113"/>
      <c r="G65" s="113"/>
      <c r="H65" s="20"/>
      <c r="I65" s="20" t="s">
        <v>0</v>
      </c>
      <c r="J65" s="20"/>
      <c r="K65" s="9"/>
      <c r="L65" s="110" t="s">
        <v>56</v>
      </c>
      <c r="M65" s="110"/>
      <c r="N65" s="110"/>
    </row>
    <row r="66" spans="1:14" s="5" customFormat="1" ht="15.75" customHeight="1" x14ac:dyDescent="0.75">
      <c r="A66" s="107"/>
      <c r="B66" s="107"/>
      <c r="C66" s="107"/>
      <c r="D66" s="107"/>
      <c r="E66" s="107"/>
      <c r="F66" s="107"/>
      <c r="G66" s="20" t="s">
        <v>35</v>
      </c>
      <c r="H66" s="20">
        <v>2025</v>
      </c>
      <c r="I66" s="20"/>
      <c r="J66" s="20">
        <v>2024</v>
      </c>
      <c r="K66" s="9"/>
      <c r="L66" s="20">
        <v>2025</v>
      </c>
      <c r="M66" s="20"/>
      <c r="N66" s="20">
        <v>2024</v>
      </c>
    </row>
    <row r="67" spans="1:14" s="5" customFormat="1" ht="18.75" customHeight="1" x14ac:dyDescent="0.75">
      <c r="A67" s="9" t="s">
        <v>125</v>
      </c>
      <c r="B67" s="9"/>
      <c r="C67" s="9"/>
      <c r="D67" s="9"/>
      <c r="E67" s="9"/>
      <c r="F67" s="9"/>
      <c r="G67" s="9"/>
      <c r="H67" s="25"/>
      <c r="I67" s="22"/>
      <c r="J67" s="25"/>
      <c r="K67" s="22"/>
      <c r="L67" s="25"/>
      <c r="M67" s="22"/>
      <c r="N67" s="25"/>
    </row>
    <row r="68" spans="1:14" s="5" customFormat="1" ht="18.75" customHeight="1" x14ac:dyDescent="0.75">
      <c r="A68" s="9"/>
      <c r="B68" s="9"/>
      <c r="C68" s="9" t="s">
        <v>118</v>
      </c>
      <c r="D68" s="9"/>
      <c r="E68" s="9"/>
      <c r="F68" s="9"/>
      <c r="G68" s="9"/>
      <c r="H68" s="25"/>
      <c r="I68" s="22"/>
      <c r="J68" s="25"/>
      <c r="K68" s="22"/>
      <c r="L68" s="25"/>
      <c r="M68" s="22"/>
      <c r="N68" s="25"/>
    </row>
    <row r="69" spans="1:14" s="5" customFormat="1" ht="18.75" customHeight="1" x14ac:dyDescent="0.75">
      <c r="A69" s="31"/>
      <c r="B69" s="9"/>
      <c r="C69" s="9"/>
      <c r="D69" s="9"/>
      <c r="E69" s="9" t="s">
        <v>198</v>
      </c>
      <c r="F69" s="9"/>
      <c r="G69" s="30"/>
      <c r="H69" s="30"/>
      <c r="I69" s="22"/>
      <c r="J69" s="30"/>
      <c r="K69" s="30"/>
      <c r="L69" s="30"/>
      <c r="M69" s="30"/>
      <c r="N69" s="30"/>
    </row>
    <row r="70" spans="1:14" s="5" customFormat="1" ht="18.75" customHeight="1" x14ac:dyDescent="0.75">
      <c r="A70" s="31"/>
      <c r="B70" s="9"/>
      <c r="C70" s="9"/>
      <c r="D70" s="9"/>
      <c r="E70" s="9"/>
      <c r="F70" s="9" t="s">
        <v>144</v>
      </c>
      <c r="G70" s="9"/>
      <c r="H70" s="84">
        <v>6894655</v>
      </c>
      <c r="I70" s="22"/>
      <c r="J70" s="84">
        <v>4741322</v>
      </c>
      <c r="K70" s="30"/>
      <c r="L70" s="84">
        <v>6600291</v>
      </c>
      <c r="M70" s="30"/>
      <c r="N70" s="84">
        <v>4673661</v>
      </c>
    </row>
    <row r="71" spans="1:14" s="5" customFormat="1" ht="18.75" customHeight="1" x14ac:dyDescent="0.75">
      <c r="A71" s="31"/>
      <c r="B71" s="9"/>
      <c r="C71" s="9"/>
      <c r="D71" s="9"/>
      <c r="E71" s="9" t="s">
        <v>216</v>
      </c>
      <c r="F71" s="9"/>
      <c r="G71" s="9"/>
      <c r="H71" s="84">
        <v>591667</v>
      </c>
      <c r="I71" s="22"/>
      <c r="J71" s="84">
        <v>1010299</v>
      </c>
      <c r="K71" s="30"/>
      <c r="L71" s="84">
        <v>591667</v>
      </c>
      <c r="M71" s="30"/>
      <c r="N71" s="84">
        <v>1010299</v>
      </c>
    </row>
    <row r="72" spans="1:14" s="5" customFormat="1" ht="18.75" customHeight="1" x14ac:dyDescent="0.75">
      <c r="A72" s="31"/>
      <c r="B72" s="9"/>
      <c r="C72" s="9"/>
      <c r="D72" s="9"/>
      <c r="E72" s="9" t="s">
        <v>217</v>
      </c>
      <c r="F72" s="9"/>
      <c r="G72" s="30"/>
      <c r="H72" s="30"/>
      <c r="I72" s="22"/>
      <c r="J72" s="30"/>
      <c r="K72" s="30"/>
      <c r="L72" s="30"/>
      <c r="M72" s="30"/>
      <c r="N72" s="30"/>
    </row>
    <row r="73" spans="1:14" s="5" customFormat="1" ht="18.75" customHeight="1" x14ac:dyDescent="0.75">
      <c r="A73" s="31"/>
      <c r="B73" s="9"/>
      <c r="C73" s="9"/>
      <c r="D73" s="9"/>
      <c r="E73" s="9" t="s">
        <v>142</v>
      </c>
      <c r="F73" s="9" t="s">
        <v>143</v>
      </c>
      <c r="G73" s="9"/>
      <c r="H73" s="84">
        <v>527886</v>
      </c>
      <c r="I73" s="22"/>
      <c r="J73" s="84">
        <v>10193924</v>
      </c>
      <c r="K73" s="30"/>
      <c r="L73" s="84">
        <v>952176</v>
      </c>
      <c r="M73" s="30"/>
      <c r="N73" s="84">
        <v>4207224</v>
      </c>
    </row>
    <row r="74" spans="1:14" s="5" customFormat="1" ht="18.75" customHeight="1" x14ac:dyDescent="0.75">
      <c r="A74" s="31"/>
      <c r="B74" s="9"/>
      <c r="C74" s="9"/>
      <c r="D74" s="9"/>
      <c r="E74" s="9" t="s">
        <v>183</v>
      </c>
      <c r="F74" s="9"/>
      <c r="G74" s="9"/>
      <c r="H74" s="84">
        <v>0</v>
      </c>
      <c r="I74" s="22"/>
      <c r="J74" s="84">
        <v>97</v>
      </c>
      <c r="K74" s="30"/>
      <c r="L74" s="84">
        <v>0</v>
      </c>
      <c r="M74" s="30"/>
      <c r="N74" s="84">
        <v>0</v>
      </c>
    </row>
    <row r="75" spans="1:14" s="5" customFormat="1" ht="18.75" customHeight="1" x14ac:dyDescent="0.75">
      <c r="A75" s="31"/>
      <c r="B75" s="9"/>
      <c r="C75" s="9"/>
      <c r="D75" s="9"/>
      <c r="E75" s="9" t="s">
        <v>123</v>
      </c>
      <c r="F75" s="9"/>
      <c r="G75" s="9"/>
      <c r="H75" s="30"/>
      <c r="I75" s="22"/>
      <c r="J75" s="30"/>
      <c r="K75" s="30"/>
      <c r="L75" s="26"/>
      <c r="M75" s="30"/>
      <c r="N75" s="26"/>
    </row>
    <row r="76" spans="1:14" s="5" customFormat="1" ht="18.75" customHeight="1" x14ac:dyDescent="0.75">
      <c r="A76" s="31"/>
      <c r="B76" s="9"/>
      <c r="C76" s="9"/>
      <c r="D76" s="9"/>
      <c r="E76" s="9"/>
      <c r="F76" s="9" t="s">
        <v>162</v>
      </c>
      <c r="G76" s="9"/>
      <c r="H76" s="30">
        <v>-1493784</v>
      </c>
      <c r="I76" s="22"/>
      <c r="J76" s="30">
        <v>-1172458</v>
      </c>
      <c r="K76" s="30"/>
      <c r="L76" s="30">
        <v>-1437269</v>
      </c>
      <c r="M76" s="30"/>
      <c r="N76" s="30">
        <v>-1147219</v>
      </c>
    </row>
    <row r="77" spans="1:14" s="5" customFormat="1" ht="18.75" customHeight="1" x14ac:dyDescent="0.75">
      <c r="A77" s="31"/>
      <c r="B77" s="9"/>
      <c r="C77" s="9" t="s">
        <v>117</v>
      </c>
      <c r="D77" s="9"/>
      <c r="E77" s="9"/>
      <c r="F77" s="9"/>
      <c r="G77" s="9"/>
      <c r="H77" s="30"/>
      <c r="I77" s="22"/>
      <c r="J77" s="30"/>
      <c r="K77" s="30"/>
      <c r="L77" s="26"/>
      <c r="M77" s="30"/>
      <c r="N77" s="26"/>
    </row>
    <row r="78" spans="1:14" s="5" customFormat="1" ht="18.75" customHeight="1" x14ac:dyDescent="0.75">
      <c r="A78" s="31"/>
      <c r="B78" s="9"/>
      <c r="C78" s="9"/>
      <c r="D78" s="9"/>
      <c r="E78" s="9" t="s">
        <v>175</v>
      </c>
      <c r="F78" s="9"/>
      <c r="G78" s="9"/>
      <c r="H78" s="30">
        <v>-89676</v>
      </c>
      <c r="I78" s="22"/>
      <c r="J78" s="30">
        <v>-44349</v>
      </c>
      <c r="K78" s="30"/>
      <c r="L78" s="30">
        <v>-89676</v>
      </c>
      <c r="M78" s="30"/>
      <c r="N78" s="30">
        <v>-44349</v>
      </c>
    </row>
    <row r="79" spans="1:14" s="5" customFormat="1" ht="18.75" customHeight="1" x14ac:dyDescent="0.75">
      <c r="A79" s="31"/>
      <c r="B79" s="9"/>
      <c r="C79" s="9"/>
      <c r="D79" s="9"/>
      <c r="E79" s="9" t="s">
        <v>185</v>
      </c>
      <c r="F79" s="9"/>
      <c r="G79" s="9"/>
      <c r="H79" s="84"/>
      <c r="I79" s="22"/>
      <c r="J79" s="84"/>
      <c r="K79" s="30"/>
      <c r="L79" s="26"/>
      <c r="M79" s="30"/>
      <c r="N79" s="26"/>
    </row>
    <row r="80" spans="1:14" s="5" customFormat="1" ht="18.75" customHeight="1" x14ac:dyDescent="0.75">
      <c r="A80" s="31"/>
      <c r="B80" s="9"/>
      <c r="C80" s="9"/>
      <c r="D80" s="9"/>
      <c r="E80" s="9"/>
      <c r="F80" s="9" t="s">
        <v>145</v>
      </c>
      <c r="G80" s="9"/>
      <c r="H80" s="32">
        <v>-13537965</v>
      </c>
      <c r="I80" s="22"/>
      <c r="J80" s="32">
        <v>1896499</v>
      </c>
      <c r="K80" s="30"/>
      <c r="L80" s="30">
        <v>-13330530</v>
      </c>
      <c r="M80" s="30"/>
      <c r="N80" s="84">
        <v>2115694</v>
      </c>
    </row>
    <row r="81" spans="1:14" s="5" customFormat="1" ht="18.75" customHeight="1" x14ac:dyDescent="0.75">
      <c r="A81" s="31"/>
      <c r="B81" s="9"/>
      <c r="C81" s="9"/>
      <c r="D81" s="9"/>
      <c r="E81" s="9" t="s">
        <v>218</v>
      </c>
      <c r="F81" s="9"/>
      <c r="G81" s="9"/>
      <c r="H81" s="84"/>
      <c r="I81" s="22"/>
      <c r="J81" s="84"/>
      <c r="K81" s="30"/>
      <c r="L81" s="26"/>
      <c r="M81" s="30"/>
      <c r="N81" s="26"/>
    </row>
    <row r="82" spans="1:14" s="5" customFormat="1" ht="18.75" customHeight="1" x14ac:dyDescent="0.75">
      <c r="A82" s="31"/>
      <c r="B82" s="9"/>
      <c r="C82" s="9"/>
      <c r="D82" s="9"/>
      <c r="E82" s="9"/>
      <c r="F82" s="9" t="s">
        <v>146</v>
      </c>
      <c r="G82" s="9"/>
      <c r="H82" s="32">
        <v>69293</v>
      </c>
      <c r="I82" s="22"/>
      <c r="J82" s="32">
        <v>-223051</v>
      </c>
      <c r="K82" s="30"/>
      <c r="L82" s="32">
        <v>69293</v>
      </c>
      <c r="M82" s="30"/>
      <c r="N82" s="30">
        <v>-223051</v>
      </c>
    </row>
    <row r="83" spans="1:14" s="5" customFormat="1" ht="18.75" customHeight="1" x14ac:dyDescent="0.75">
      <c r="A83" s="31"/>
      <c r="B83" s="9"/>
      <c r="C83" s="9"/>
      <c r="D83" s="9"/>
      <c r="E83" s="9" t="s">
        <v>219</v>
      </c>
      <c r="F83" s="9"/>
      <c r="G83" s="9"/>
      <c r="H83" s="32">
        <v>1031</v>
      </c>
      <c r="I83" s="22"/>
      <c r="J83" s="32">
        <v>-1435</v>
      </c>
      <c r="K83" s="30"/>
      <c r="L83" s="32">
        <v>1031</v>
      </c>
      <c r="M83" s="30"/>
      <c r="N83" s="32">
        <v>-1435</v>
      </c>
    </row>
    <row r="84" spans="1:14" s="5" customFormat="1" ht="18.75" customHeight="1" x14ac:dyDescent="0.75">
      <c r="A84" s="31"/>
      <c r="B84" s="9"/>
      <c r="C84" s="9"/>
      <c r="D84" s="9"/>
      <c r="E84" s="9" t="s">
        <v>196</v>
      </c>
      <c r="F84" s="9"/>
      <c r="G84" s="9"/>
      <c r="H84" s="32">
        <v>369</v>
      </c>
      <c r="I84" s="22"/>
      <c r="J84" s="32">
        <v>-274</v>
      </c>
      <c r="K84" s="30"/>
      <c r="L84" s="22">
        <v>0</v>
      </c>
      <c r="M84" s="30"/>
      <c r="N84" s="22">
        <v>0</v>
      </c>
    </row>
    <row r="85" spans="1:14" s="5" customFormat="1" ht="18.75" customHeight="1" x14ac:dyDescent="0.75">
      <c r="A85" s="31"/>
      <c r="B85" s="9"/>
      <c r="C85" s="9"/>
      <c r="D85" s="9"/>
      <c r="E85" s="9" t="s">
        <v>123</v>
      </c>
      <c r="F85" s="9"/>
      <c r="G85" s="9"/>
      <c r="H85" s="84"/>
      <c r="I85" s="22"/>
      <c r="J85" s="84"/>
      <c r="K85" s="30"/>
      <c r="L85" s="32"/>
      <c r="M85" s="30"/>
      <c r="N85" s="32"/>
    </row>
    <row r="86" spans="1:14" s="5" customFormat="1" ht="18.75" customHeight="1" x14ac:dyDescent="0.75">
      <c r="A86" s="31"/>
      <c r="B86" s="9"/>
      <c r="C86" s="9"/>
      <c r="D86" s="9"/>
      <c r="E86" s="9"/>
      <c r="F86" s="9" t="s">
        <v>162</v>
      </c>
      <c r="G86" s="9"/>
      <c r="H86" s="33">
        <v>2677998</v>
      </c>
      <c r="I86" s="22"/>
      <c r="J86" s="33">
        <v>-285895</v>
      </c>
      <c r="K86" s="30"/>
      <c r="L86" s="33">
        <v>2636227</v>
      </c>
      <c r="M86" s="30"/>
      <c r="N86" s="33">
        <v>-360380</v>
      </c>
    </row>
    <row r="87" spans="1:14" s="5" customFormat="1" ht="18.75" customHeight="1" x14ac:dyDescent="0.75">
      <c r="A87" s="31"/>
      <c r="B87" s="9"/>
      <c r="C87" s="9"/>
      <c r="D87" s="9"/>
      <c r="E87" s="85" t="s">
        <v>200</v>
      </c>
      <c r="F87" s="9"/>
      <c r="G87" s="9"/>
      <c r="H87" s="33">
        <f>SUM(H69:H86)</f>
        <v>-4358526</v>
      </c>
      <c r="I87" s="22"/>
      <c r="J87" s="33">
        <f>SUM(J69:J86)</f>
        <v>16114679</v>
      </c>
      <c r="K87" s="30"/>
      <c r="L87" s="33">
        <f>SUM(L69:L86)</f>
        <v>-4006790</v>
      </c>
      <c r="M87" s="30"/>
      <c r="N87" s="33">
        <f>SUM(N69:N86)</f>
        <v>10230444</v>
      </c>
    </row>
    <row r="88" spans="1:14" s="5" customFormat="1" ht="18.75" customHeight="1" thickBot="1" x14ac:dyDescent="0.8">
      <c r="A88" s="31" t="s">
        <v>180</v>
      </c>
      <c r="B88" s="9"/>
      <c r="C88" s="9"/>
      <c r="D88" s="9"/>
      <c r="E88" s="9"/>
      <c r="F88" s="9"/>
      <c r="G88" s="9"/>
      <c r="H88" s="87">
        <f>H32+H87</f>
        <v>8344387</v>
      </c>
      <c r="I88" s="22"/>
      <c r="J88" s="87">
        <f>J32+J87</f>
        <v>26747783</v>
      </c>
      <c r="K88" s="30"/>
      <c r="L88" s="87">
        <f>L32+L87</f>
        <v>8188823</v>
      </c>
      <c r="M88" s="30"/>
      <c r="N88" s="87">
        <f>N32+N87</f>
        <v>18255602</v>
      </c>
    </row>
    <row r="89" spans="1:14" s="5" customFormat="1" ht="18.75" customHeight="1" thickTop="1" x14ac:dyDescent="0.75">
      <c r="A89" s="31"/>
      <c r="B89" s="9"/>
      <c r="C89" s="9"/>
      <c r="D89" s="9"/>
      <c r="E89" s="9"/>
      <c r="F89" s="9"/>
      <c r="G89" s="9"/>
      <c r="H89" s="25"/>
      <c r="I89" s="22"/>
      <c r="J89" s="25"/>
      <c r="K89" s="30"/>
      <c r="L89" s="25"/>
      <c r="M89" s="30"/>
      <c r="N89" s="25"/>
    </row>
    <row r="90" spans="1:14" s="5" customFormat="1" ht="18.75" customHeight="1" x14ac:dyDescent="0.75">
      <c r="A90" s="31" t="s">
        <v>85</v>
      </c>
      <c r="B90" s="9"/>
      <c r="C90" s="9"/>
      <c r="D90" s="9"/>
      <c r="E90" s="9"/>
      <c r="F90" s="9"/>
      <c r="G90" s="9"/>
      <c r="H90" s="25"/>
      <c r="I90" s="22"/>
      <c r="J90" s="25"/>
      <c r="K90" s="30"/>
      <c r="L90" s="30"/>
      <c r="M90" s="30"/>
      <c r="N90" s="30"/>
    </row>
    <row r="91" spans="1:14" s="5" customFormat="1" ht="18.75" customHeight="1" x14ac:dyDescent="0.75">
      <c r="A91" s="9"/>
      <c r="B91" s="9"/>
      <c r="C91" s="35" t="s">
        <v>86</v>
      </c>
      <c r="D91" s="9"/>
      <c r="E91" s="9"/>
      <c r="F91" s="9"/>
      <c r="G91" s="9"/>
      <c r="H91" s="25">
        <f>H32-H92</f>
        <v>12617784</v>
      </c>
      <c r="I91" s="22"/>
      <c r="J91" s="25">
        <f>J32-J92</f>
        <v>10523651</v>
      </c>
      <c r="K91" s="22"/>
      <c r="L91" s="25">
        <f>L32-L92</f>
        <v>12195613</v>
      </c>
      <c r="M91" s="22"/>
      <c r="N91" s="25">
        <f>N32-N92</f>
        <v>8025158</v>
      </c>
    </row>
    <row r="92" spans="1:14" s="5" customFormat="1" ht="18.75" customHeight="1" x14ac:dyDescent="0.75">
      <c r="A92" s="9"/>
      <c r="B92" s="9"/>
      <c r="C92" s="35" t="s">
        <v>87</v>
      </c>
      <c r="D92" s="9"/>
      <c r="E92" s="9"/>
      <c r="F92" s="9"/>
      <c r="G92" s="9"/>
      <c r="H92" s="22">
        <v>85129</v>
      </c>
      <c r="I92" s="22"/>
      <c r="J92" s="22">
        <v>109453</v>
      </c>
      <c r="K92" s="22"/>
      <c r="L92" s="22">
        <v>0</v>
      </c>
      <c r="M92" s="36"/>
      <c r="N92" s="22">
        <v>0</v>
      </c>
    </row>
    <row r="93" spans="1:14" s="5" customFormat="1" ht="18.75" customHeight="1" thickBot="1" x14ac:dyDescent="0.8">
      <c r="A93" s="110"/>
      <c r="B93" s="110"/>
      <c r="C93" s="110"/>
      <c r="D93" s="110"/>
      <c r="E93" s="110"/>
      <c r="F93" s="110"/>
      <c r="G93" s="9"/>
      <c r="H93" s="34">
        <f>SUM(H91:H92)</f>
        <v>12702913</v>
      </c>
      <c r="I93" s="22"/>
      <c r="J93" s="34">
        <f>SUM(J91:J92)</f>
        <v>10633104</v>
      </c>
      <c r="K93" s="22"/>
      <c r="L93" s="34">
        <f>SUM(L91:L92)</f>
        <v>12195613</v>
      </c>
      <c r="M93" s="22"/>
      <c r="N93" s="34">
        <f>SUM(N91:N92)</f>
        <v>8025158</v>
      </c>
    </row>
    <row r="94" spans="1:14" s="5" customFormat="1" ht="18.75" customHeight="1" thickTop="1" x14ac:dyDescent="0.75">
      <c r="A94" s="110"/>
      <c r="B94" s="110"/>
      <c r="C94" s="110"/>
      <c r="D94" s="110"/>
      <c r="E94" s="110"/>
      <c r="F94" s="110"/>
      <c r="G94" s="9"/>
      <c r="H94" s="25"/>
      <c r="I94" s="22"/>
      <c r="J94" s="25"/>
      <c r="K94" s="22"/>
      <c r="L94" s="25"/>
      <c r="M94" s="22"/>
      <c r="N94" s="25"/>
    </row>
    <row r="95" spans="1:14" s="5" customFormat="1" ht="18.75" customHeight="1" x14ac:dyDescent="0.75">
      <c r="A95" s="31" t="s">
        <v>182</v>
      </c>
      <c r="B95" s="9"/>
      <c r="C95" s="9"/>
      <c r="D95" s="9"/>
      <c r="E95" s="9"/>
      <c r="F95" s="9"/>
      <c r="G95" s="9"/>
      <c r="H95" s="25"/>
      <c r="I95" s="22"/>
      <c r="J95" s="25"/>
      <c r="K95" s="22"/>
      <c r="L95" s="25"/>
      <c r="M95" s="22"/>
      <c r="N95" s="25"/>
    </row>
    <row r="96" spans="1:14" s="5" customFormat="1" ht="18.75" customHeight="1" x14ac:dyDescent="0.75">
      <c r="A96" s="9"/>
      <c r="B96" s="9"/>
      <c r="C96" s="35" t="s">
        <v>86</v>
      </c>
      <c r="D96" s="9"/>
      <c r="E96" s="9"/>
      <c r="F96" s="9"/>
      <c r="G96" s="9"/>
      <c r="H96" s="32">
        <f>H88-H97</f>
        <v>8285965</v>
      </c>
      <c r="I96" s="22"/>
      <c r="J96" s="32">
        <f>J88-J97</f>
        <v>26592187</v>
      </c>
      <c r="K96" s="22"/>
      <c r="L96" s="32">
        <f>L88-L97</f>
        <v>8188823</v>
      </c>
      <c r="M96" s="22"/>
      <c r="N96" s="32">
        <f>N88-N97</f>
        <v>18255602</v>
      </c>
    </row>
    <row r="97" spans="1:14" s="5" customFormat="1" ht="18.75" customHeight="1" x14ac:dyDescent="0.75">
      <c r="A97" s="9"/>
      <c r="B97" s="9"/>
      <c r="C97" s="35" t="s">
        <v>87</v>
      </c>
      <c r="D97" s="9"/>
      <c r="E97" s="9"/>
      <c r="F97" s="9"/>
      <c r="G97" s="9"/>
      <c r="H97" s="22">
        <v>58422</v>
      </c>
      <c r="I97" s="22"/>
      <c r="J97" s="22">
        <v>155596</v>
      </c>
      <c r="K97" s="22"/>
      <c r="L97" s="22">
        <v>0</v>
      </c>
      <c r="M97" s="36"/>
      <c r="N97" s="22">
        <v>0</v>
      </c>
    </row>
    <row r="98" spans="1:14" s="5" customFormat="1" ht="18.75" customHeight="1" thickBot="1" x14ac:dyDescent="0.8">
      <c r="A98" s="110"/>
      <c r="B98" s="110"/>
      <c r="C98" s="110"/>
      <c r="D98" s="110"/>
      <c r="E98" s="110"/>
      <c r="F98" s="110"/>
      <c r="G98" s="9"/>
      <c r="H98" s="87">
        <f>SUM(H96:H97)</f>
        <v>8344387</v>
      </c>
      <c r="I98" s="22"/>
      <c r="J98" s="87">
        <f>SUM(J96:J97)</f>
        <v>26747783</v>
      </c>
      <c r="K98" s="22"/>
      <c r="L98" s="87">
        <f>SUM(L96:L97)</f>
        <v>8188823</v>
      </c>
      <c r="M98" s="22"/>
      <c r="N98" s="87">
        <f>SUM(N96:N97)</f>
        <v>18255602</v>
      </c>
    </row>
    <row r="99" spans="1:14" s="5" customFormat="1" ht="18.75" customHeight="1" thickTop="1" x14ac:dyDescent="0.75">
      <c r="A99" s="110"/>
      <c r="B99" s="110"/>
      <c r="C99" s="110"/>
      <c r="D99" s="110"/>
      <c r="E99" s="110"/>
      <c r="F99" s="110"/>
      <c r="G99" s="9"/>
      <c r="H99" s="37"/>
      <c r="I99" s="22"/>
      <c r="J99" s="37"/>
      <c r="K99" s="22"/>
      <c r="L99" s="25"/>
      <c r="M99" s="22"/>
      <c r="N99" s="25"/>
    </row>
    <row r="100" spans="1:14" s="5" customFormat="1" ht="18.75" customHeight="1" x14ac:dyDescent="0.75">
      <c r="A100" s="31" t="s">
        <v>38</v>
      </c>
      <c r="B100" s="9"/>
      <c r="C100" s="9"/>
      <c r="D100" s="9"/>
      <c r="E100" s="9"/>
      <c r="F100" s="9"/>
      <c r="G100" s="21"/>
      <c r="H100" s="37">
        <f>+H91/H102</f>
        <v>6.6101738068557756</v>
      </c>
      <c r="I100" s="25"/>
      <c r="J100" s="37">
        <f>+J91/J102</f>
        <v>5.5131045350508137</v>
      </c>
      <c r="K100" s="25"/>
      <c r="L100" s="37">
        <f>+L91/L102</f>
        <v>6.3890078964063575</v>
      </c>
      <c r="M100" s="25"/>
      <c r="N100" s="37">
        <f>+N91/N102</f>
        <v>4.2042001358938377</v>
      </c>
    </row>
    <row r="101" spans="1:14" s="5" customFormat="1" ht="18.75" customHeight="1" x14ac:dyDescent="0.75">
      <c r="A101" s="31" t="s">
        <v>88</v>
      </c>
      <c r="B101" s="9"/>
      <c r="C101" s="9"/>
      <c r="D101" s="9"/>
      <c r="E101" s="9"/>
      <c r="F101" s="9"/>
      <c r="G101" s="9"/>
      <c r="H101" s="25"/>
      <c r="I101" s="25"/>
      <c r="J101" s="25"/>
      <c r="K101" s="25"/>
      <c r="L101" s="25"/>
      <c r="M101" s="25"/>
      <c r="N101" s="25"/>
    </row>
    <row r="102" spans="1:14" s="5" customFormat="1" ht="18.75" customHeight="1" x14ac:dyDescent="0.75">
      <c r="A102" s="9"/>
      <c r="B102" s="31" t="s">
        <v>177</v>
      </c>
      <c r="C102" s="9"/>
      <c r="D102" s="9"/>
      <c r="E102" s="9"/>
      <c r="F102" s="9"/>
      <c r="G102" s="38"/>
      <c r="H102" s="25">
        <v>1908843</v>
      </c>
      <c r="I102" s="25"/>
      <c r="J102" s="25">
        <v>1908843</v>
      </c>
      <c r="K102" s="25"/>
      <c r="L102" s="25">
        <v>1908843</v>
      </c>
      <c r="M102" s="25"/>
      <c r="N102" s="25">
        <v>1908843</v>
      </c>
    </row>
    <row r="103" spans="1:14" s="5" customFormat="1" ht="18.75" customHeight="1" x14ac:dyDescent="0.75">
      <c r="A103" s="107"/>
      <c r="B103" s="107"/>
      <c r="C103" s="107"/>
      <c r="D103" s="107"/>
      <c r="E103" s="107"/>
      <c r="F103" s="107"/>
      <c r="G103" s="38"/>
      <c r="H103" s="25"/>
      <c r="I103" s="25"/>
      <c r="J103" s="25"/>
      <c r="K103" s="25"/>
      <c r="L103" s="25"/>
      <c r="M103" s="25"/>
      <c r="N103" s="25"/>
    </row>
    <row r="104" spans="1:14" s="5" customFormat="1" ht="19.5" customHeight="1" x14ac:dyDescent="0.75">
      <c r="A104" s="107"/>
      <c r="B104" s="107"/>
      <c r="C104" s="107"/>
      <c r="D104" s="107"/>
      <c r="E104" s="107"/>
      <c r="F104" s="107"/>
      <c r="G104" s="38"/>
      <c r="H104" s="25"/>
      <c r="I104" s="25"/>
      <c r="J104" s="25"/>
      <c r="K104" s="25"/>
      <c r="L104" s="25"/>
      <c r="M104" s="25"/>
      <c r="N104" s="25"/>
    </row>
    <row r="105" spans="1:14" s="5" customFormat="1" ht="19.5" customHeight="1" x14ac:dyDescent="0.75">
      <c r="A105" s="107"/>
      <c r="B105" s="107"/>
      <c r="C105" s="107"/>
      <c r="D105" s="107"/>
      <c r="E105" s="107"/>
      <c r="F105" s="107"/>
      <c r="G105" s="38"/>
      <c r="H105" s="25"/>
      <c r="I105" s="22"/>
      <c r="J105" s="25"/>
      <c r="K105" s="22"/>
      <c r="L105" s="25"/>
      <c r="M105" s="22"/>
      <c r="N105" s="25"/>
    </row>
    <row r="106" spans="1:14" s="5" customFormat="1" ht="18.75" customHeight="1" x14ac:dyDescent="0.75">
      <c r="A106" s="39" t="s">
        <v>193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s="5" customFormat="1" ht="18.75" customHeight="1" x14ac:dyDescent="0.75">
      <c r="A107" s="110"/>
      <c r="B107" s="110"/>
      <c r="C107" s="110"/>
      <c r="D107" s="110"/>
      <c r="E107" s="110"/>
      <c r="F107" s="110"/>
      <c r="G107" s="110"/>
      <c r="H107" s="9"/>
      <c r="I107" s="9"/>
      <c r="J107" s="9"/>
      <c r="K107" s="9"/>
      <c r="L107" s="9"/>
      <c r="M107" s="9"/>
      <c r="N107" s="9"/>
    </row>
    <row r="108" spans="1:14" s="5" customFormat="1" ht="18.75" customHeight="1" x14ac:dyDescent="0.75">
      <c r="A108" s="117"/>
      <c r="B108" s="117"/>
      <c r="C108" s="117"/>
      <c r="D108" s="117"/>
      <c r="E108" s="117"/>
      <c r="F108" s="117"/>
      <c r="G108" s="117"/>
      <c r="H108" s="9"/>
      <c r="I108" s="9"/>
      <c r="J108" s="9"/>
      <c r="K108" s="9"/>
      <c r="L108" s="9"/>
      <c r="M108" s="9"/>
      <c r="N108" s="9"/>
    </row>
    <row r="109" spans="1:14" s="5" customFormat="1" ht="18.75" customHeight="1" x14ac:dyDescent="0.75">
      <c r="A109" s="117"/>
      <c r="B109" s="117"/>
      <c r="C109" s="117"/>
      <c r="D109" s="117"/>
      <c r="E109" s="117"/>
      <c r="F109" s="117"/>
      <c r="G109" s="117"/>
      <c r="H109" s="9"/>
      <c r="I109" s="9"/>
      <c r="J109" s="9"/>
      <c r="K109" s="9"/>
      <c r="M109" s="9"/>
      <c r="N109" s="9" t="s">
        <v>126</v>
      </c>
    </row>
    <row r="110" spans="1:14" s="5" customFormat="1" ht="18.75" customHeight="1" x14ac:dyDescent="0.75">
      <c r="A110" s="116"/>
      <c r="B110" s="116"/>
      <c r="C110" s="116"/>
      <c r="D110" s="116"/>
      <c r="E110" s="116"/>
      <c r="F110" s="116"/>
      <c r="G110" s="116"/>
      <c r="H110" s="9"/>
      <c r="I110" s="9"/>
      <c r="J110" s="9"/>
      <c r="K110" s="9"/>
      <c r="L110" s="9"/>
      <c r="M110" s="9"/>
      <c r="N110" s="9"/>
    </row>
    <row r="111" spans="1:14" s="5" customFormat="1" ht="18.75" customHeight="1" x14ac:dyDescent="0.75">
      <c r="A111" s="110"/>
      <c r="B111" s="110"/>
      <c r="C111" s="110"/>
      <c r="D111" s="110"/>
      <c r="E111" s="110"/>
      <c r="F111" s="110"/>
      <c r="G111" s="110"/>
      <c r="H111" s="9"/>
      <c r="I111" s="9"/>
      <c r="J111" s="9"/>
      <c r="K111" s="9"/>
      <c r="L111" s="9"/>
      <c r="M111" s="9"/>
      <c r="N111" s="9"/>
    </row>
    <row r="112" spans="1:14" s="5" customFormat="1" ht="18.75" customHeight="1" x14ac:dyDescent="0.75">
      <c r="A112" s="118"/>
      <c r="B112" s="118"/>
      <c r="C112" s="118"/>
      <c r="D112" s="118"/>
      <c r="E112" s="118"/>
      <c r="F112" s="14" t="s">
        <v>134</v>
      </c>
      <c r="G112" s="12"/>
      <c r="H112" s="9"/>
      <c r="I112" s="9"/>
      <c r="J112" s="21"/>
      <c r="K112" s="21"/>
      <c r="L112" s="21" t="s">
        <v>204</v>
      </c>
      <c r="M112" s="21"/>
      <c r="N112" s="21"/>
    </row>
    <row r="113" spans="1:14" s="5" customFormat="1" ht="18.75" customHeight="1" x14ac:dyDescent="0.75">
      <c r="A113" s="118"/>
      <c r="B113" s="118"/>
      <c r="C113" s="118"/>
      <c r="D113" s="118"/>
      <c r="E113" s="118"/>
      <c r="F113" s="14" t="s">
        <v>135</v>
      </c>
      <c r="G113" s="12"/>
      <c r="H113" s="9"/>
      <c r="I113" s="9"/>
      <c r="J113" s="21"/>
      <c r="K113" s="21"/>
      <c r="L113" s="21" t="s">
        <v>205</v>
      </c>
      <c r="M113" s="21"/>
      <c r="N113" s="21"/>
    </row>
    <row r="114" spans="1:14" s="5" customFormat="1" ht="15.75" customHeight="1" x14ac:dyDescent="0.75">
      <c r="A114" s="115"/>
      <c r="B114" s="115"/>
      <c r="C114" s="115"/>
      <c r="D114" s="115"/>
      <c r="E114" s="115"/>
      <c r="F114" s="115"/>
      <c r="G114" s="115"/>
    </row>
    <row r="115" spans="1:14" s="5" customFormat="1" ht="15.75" customHeight="1" x14ac:dyDescent="0.75">
      <c r="A115" s="115"/>
      <c r="B115" s="115"/>
      <c r="C115" s="115"/>
      <c r="D115" s="115"/>
      <c r="E115" s="115"/>
      <c r="F115" s="115"/>
      <c r="G115" s="115"/>
    </row>
    <row r="116" spans="1:14" s="5" customFormat="1" ht="15.75" customHeight="1" x14ac:dyDescent="0.75">
      <c r="A116" s="115"/>
      <c r="B116" s="115"/>
      <c r="C116" s="115"/>
      <c r="D116" s="115"/>
      <c r="E116" s="115"/>
      <c r="F116" s="115"/>
      <c r="G116" s="115"/>
    </row>
    <row r="117" spans="1:14" s="5" customFormat="1" ht="15.75" customHeight="1" x14ac:dyDescent="0.75">
      <c r="A117" s="115"/>
      <c r="B117" s="115"/>
      <c r="C117" s="115"/>
      <c r="D117" s="115"/>
      <c r="E117" s="115"/>
      <c r="F117" s="115"/>
      <c r="G117" s="115"/>
    </row>
    <row r="118" spans="1:14" s="5" customFormat="1" ht="15.75" customHeight="1" x14ac:dyDescent="0.75">
      <c r="A118" s="115"/>
      <c r="B118" s="115"/>
      <c r="C118" s="115"/>
      <c r="D118" s="115"/>
      <c r="E118" s="115"/>
      <c r="F118" s="115"/>
      <c r="G118" s="115"/>
    </row>
    <row r="119" spans="1:14" s="5" customFormat="1" ht="15.75" customHeight="1" x14ac:dyDescent="0.75">
      <c r="A119" s="115"/>
      <c r="B119" s="115"/>
      <c r="C119" s="115"/>
      <c r="D119" s="115"/>
      <c r="E119" s="115"/>
      <c r="F119" s="115"/>
      <c r="G119" s="115"/>
    </row>
    <row r="120" spans="1:14" s="5" customFormat="1" ht="15.75" customHeight="1" x14ac:dyDescent="0.75">
      <c r="A120" s="115"/>
      <c r="B120" s="115"/>
      <c r="C120" s="115"/>
      <c r="D120" s="115"/>
      <c r="E120" s="115"/>
      <c r="F120" s="115"/>
      <c r="G120" s="115"/>
      <c r="J120" s="7"/>
    </row>
    <row r="121" spans="1:14" s="5" customFormat="1" ht="15.75" customHeight="1" x14ac:dyDescent="0.75">
      <c r="A121" s="115"/>
      <c r="B121" s="115"/>
      <c r="C121" s="115"/>
      <c r="D121" s="115"/>
      <c r="E121" s="115"/>
      <c r="F121" s="115"/>
      <c r="G121" s="115"/>
      <c r="J121" s="7"/>
      <c r="L121" s="7"/>
    </row>
    <row r="122" spans="1:14" s="5" customFormat="1" ht="15.75" customHeight="1" x14ac:dyDescent="0.75">
      <c r="A122" s="115"/>
      <c r="B122" s="115"/>
      <c r="C122" s="115"/>
      <c r="D122" s="115"/>
      <c r="E122" s="115"/>
      <c r="F122" s="115"/>
      <c r="G122" s="115"/>
      <c r="J122" s="7"/>
    </row>
    <row r="123" spans="1:14" s="5" customFormat="1" ht="15.75" customHeight="1" x14ac:dyDescent="0.75">
      <c r="A123" s="115"/>
      <c r="B123" s="115"/>
      <c r="C123" s="115"/>
      <c r="D123" s="115"/>
      <c r="E123" s="115"/>
      <c r="F123" s="115"/>
      <c r="G123" s="115"/>
    </row>
    <row r="124" spans="1:14" ht="15.75" customHeight="1" x14ac:dyDescent="0.6">
      <c r="A124" s="115"/>
      <c r="B124" s="115"/>
      <c r="C124" s="115"/>
      <c r="D124" s="115"/>
      <c r="E124" s="115"/>
      <c r="F124" s="115"/>
      <c r="G124" s="115"/>
      <c r="H124" s="5"/>
      <c r="I124" s="5"/>
      <c r="J124" s="8"/>
    </row>
    <row r="125" spans="1:14" ht="15.75" customHeight="1" x14ac:dyDescent="0.6">
      <c r="A125" s="115"/>
      <c r="B125" s="115"/>
      <c r="C125" s="115"/>
      <c r="D125" s="115"/>
      <c r="E125" s="115"/>
      <c r="F125" s="115"/>
      <c r="G125" s="115"/>
      <c r="H125" s="5"/>
      <c r="I125" s="5"/>
      <c r="J125" s="8"/>
    </row>
    <row r="126" spans="1:14" ht="15.75" customHeight="1" x14ac:dyDescent="0.6">
      <c r="A126" s="115"/>
      <c r="B126" s="115"/>
      <c r="C126" s="115"/>
      <c r="D126" s="115"/>
      <c r="E126" s="115"/>
      <c r="F126" s="115"/>
      <c r="G126" s="115"/>
      <c r="H126" s="5"/>
      <c r="I126" s="5"/>
      <c r="J126" s="5"/>
    </row>
    <row r="127" spans="1:14" ht="15.75" customHeight="1" x14ac:dyDescent="0.6">
      <c r="A127" s="115"/>
      <c r="B127" s="115"/>
      <c r="C127" s="115"/>
      <c r="D127" s="115"/>
      <c r="E127" s="115"/>
      <c r="F127" s="115"/>
      <c r="G127" s="115"/>
      <c r="H127" s="5"/>
      <c r="I127" s="5"/>
      <c r="J127" s="5"/>
    </row>
    <row r="128" spans="1:14" ht="15.75" customHeight="1" x14ac:dyDescent="0.6">
      <c r="A128" s="115"/>
      <c r="B128" s="115"/>
      <c r="C128" s="115"/>
      <c r="D128" s="115"/>
      <c r="E128" s="115"/>
      <c r="F128" s="115"/>
      <c r="G128" s="115"/>
    </row>
    <row r="129" spans="1:7" ht="15.75" customHeight="1" x14ac:dyDescent="0.6">
      <c r="A129" s="115"/>
      <c r="B129" s="115"/>
      <c r="C129" s="115"/>
      <c r="D129" s="115"/>
      <c r="E129" s="115"/>
      <c r="F129" s="115"/>
      <c r="G129" s="115"/>
    </row>
    <row r="130" spans="1:7" ht="15.75" customHeight="1" x14ac:dyDescent="0.6">
      <c r="A130" s="115"/>
      <c r="B130" s="115"/>
      <c r="C130" s="115"/>
      <c r="D130" s="115"/>
      <c r="E130" s="115"/>
      <c r="F130" s="115"/>
      <c r="G130" s="115"/>
    </row>
    <row r="131" spans="1:7" ht="15.75" customHeight="1" x14ac:dyDescent="0.6">
      <c r="A131" s="115"/>
      <c r="B131" s="115"/>
      <c r="C131" s="115"/>
      <c r="D131" s="115"/>
      <c r="E131" s="115"/>
      <c r="F131" s="115"/>
      <c r="G131" s="115"/>
    </row>
    <row r="132" spans="1:7" ht="15.75" customHeight="1" x14ac:dyDescent="0.6">
      <c r="A132" s="115"/>
      <c r="B132" s="115"/>
      <c r="C132" s="115"/>
      <c r="D132" s="115"/>
      <c r="E132" s="115"/>
      <c r="F132" s="115"/>
      <c r="G132" s="115"/>
    </row>
    <row r="133" spans="1:7" ht="15.75" customHeight="1" x14ac:dyDescent="0.6">
      <c r="A133" s="115"/>
      <c r="B133" s="115"/>
      <c r="C133" s="115"/>
      <c r="D133" s="115"/>
      <c r="E133" s="115"/>
      <c r="F133" s="115"/>
      <c r="G133" s="115"/>
    </row>
    <row r="134" spans="1:7" ht="15.75" customHeight="1" x14ac:dyDescent="0.6">
      <c r="A134" s="115"/>
      <c r="B134" s="115"/>
      <c r="C134" s="115"/>
      <c r="D134" s="115"/>
      <c r="E134" s="115"/>
      <c r="F134" s="115"/>
      <c r="G134" s="115"/>
    </row>
    <row r="135" spans="1:7" ht="15.75" customHeight="1" x14ac:dyDescent="0.6">
      <c r="A135" s="115"/>
      <c r="B135" s="115"/>
      <c r="C135" s="115"/>
      <c r="D135" s="115"/>
      <c r="E135" s="115"/>
      <c r="F135" s="115"/>
      <c r="G135" s="115"/>
    </row>
    <row r="136" spans="1:7" ht="15.75" customHeight="1" x14ac:dyDescent="0.6">
      <c r="A136" s="115"/>
      <c r="B136" s="115"/>
      <c r="C136" s="115"/>
      <c r="D136" s="115"/>
      <c r="E136" s="115"/>
      <c r="F136" s="115"/>
      <c r="G136" s="115"/>
    </row>
    <row r="137" spans="1:7" ht="15.75" customHeight="1" x14ac:dyDescent="0.6">
      <c r="A137" s="115"/>
      <c r="B137" s="115"/>
      <c r="C137" s="115"/>
      <c r="D137" s="115"/>
      <c r="E137" s="115"/>
      <c r="F137" s="115"/>
      <c r="G137" s="115"/>
    </row>
    <row r="138" spans="1:7" ht="15.75" customHeight="1" x14ac:dyDescent="0.6">
      <c r="A138" s="115"/>
      <c r="B138" s="115"/>
      <c r="C138" s="115"/>
      <c r="D138" s="115"/>
      <c r="E138" s="115"/>
      <c r="F138" s="115"/>
      <c r="G138" s="115"/>
    </row>
    <row r="139" spans="1:7" ht="15.75" customHeight="1" x14ac:dyDescent="0.6">
      <c r="A139" s="115"/>
      <c r="B139" s="115"/>
      <c r="C139" s="115"/>
      <c r="D139" s="115"/>
      <c r="E139" s="115"/>
      <c r="F139" s="115"/>
      <c r="G139" s="115"/>
    </row>
    <row r="140" spans="1:7" ht="15.75" customHeight="1" x14ac:dyDescent="0.6">
      <c r="A140" s="115"/>
      <c r="B140" s="115"/>
      <c r="C140" s="115"/>
      <c r="D140" s="115"/>
      <c r="E140" s="115"/>
      <c r="F140" s="115"/>
      <c r="G140" s="115"/>
    </row>
    <row r="141" spans="1:7" ht="15.75" customHeight="1" x14ac:dyDescent="0.6">
      <c r="A141" s="115"/>
      <c r="B141" s="115"/>
      <c r="C141" s="115"/>
      <c r="D141" s="115"/>
      <c r="E141" s="115"/>
      <c r="F141" s="115"/>
      <c r="G141" s="115"/>
    </row>
    <row r="142" spans="1:7" ht="15.75" customHeight="1" x14ac:dyDescent="0.6">
      <c r="A142" s="115"/>
      <c r="B142" s="115"/>
      <c r="C142" s="115"/>
      <c r="D142" s="115"/>
      <c r="E142" s="115"/>
      <c r="F142" s="115"/>
      <c r="G142" s="115"/>
    </row>
    <row r="143" spans="1:7" ht="15.75" customHeight="1" x14ac:dyDescent="0.6">
      <c r="A143" s="115"/>
      <c r="B143" s="115"/>
      <c r="C143" s="115"/>
      <c r="D143" s="115"/>
      <c r="E143" s="115"/>
      <c r="F143" s="115"/>
      <c r="G143" s="115"/>
    </row>
    <row r="144" spans="1:7" ht="15.75" customHeight="1" x14ac:dyDescent="0.6">
      <c r="A144" s="115"/>
      <c r="B144" s="115"/>
      <c r="C144" s="115"/>
      <c r="D144" s="115"/>
      <c r="E144" s="115"/>
      <c r="F144" s="115"/>
      <c r="G144" s="115"/>
    </row>
    <row r="145" spans="1:7" ht="15.75" customHeight="1" x14ac:dyDescent="0.6">
      <c r="A145" s="115"/>
      <c r="B145" s="115"/>
      <c r="C145" s="115"/>
      <c r="D145" s="115"/>
      <c r="E145" s="115"/>
      <c r="F145" s="115"/>
      <c r="G145" s="115"/>
    </row>
    <row r="146" spans="1:7" ht="15.75" customHeight="1" x14ac:dyDescent="0.6">
      <c r="A146" s="115"/>
      <c r="B146" s="115"/>
      <c r="C146" s="115"/>
      <c r="D146" s="115"/>
      <c r="E146" s="115"/>
      <c r="F146" s="115"/>
      <c r="G146" s="115"/>
    </row>
    <row r="147" spans="1:7" ht="15.75" customHeight="1" x14ac:dyDescent="0.6">
      <c r="A147" s="115"/>
      <c r="B147" s="115"/>
      <c r="C147" s="115"/>
      <c r="D147" s="115"/>
      <c r="E147" s="115"/>
      <c r="F147" s="115"/>
      <c r="G147" s="115"/>
    </row>
    <row r="148" spans="1:7" ht="15.75" customHeight="1" x14ac:dyDescent="0.6">
      <c r="A148" s="115"/>
      <c r="B148" s="115"/>
      <c r="C148" s="115"/>
      <c r="D148" s="115"/>
      <c r="E148" s="115"/>
      <c r="F148" s="115"/>
      <c r="G148" s="115"/>
    </row>
    <row r="149" spans="1:7" ht="15.75" customHeight="1" x14ac:dyDescent="0.6">
      <c r="A149" s="115"/>
      <c r="B149" s="115"/>
      <c r="C149" s="115"/>
      <c r="D149" s="115"/>
      <c r="E149" s="115"/>
      <c r="F149" s="115"/>
      <c r="G149" s="115"/>
    </row>
    <row r="150" spans="1:7" ht="15.75" customHeight="1" x14ac:dyDescent="0.6">
      <c r="A150" s="115"/>
      <c r="B150" s="115"/>
      <c r="C150" s="115"/>
      <c r="D150" s="115"/>
      <c r="E150" s="115"/>
      <c r="F150" s="115"/>
      <c r="G150" s="115"/>
    </row>
    <row r="151" spans="1:7" ht="15.75" customHeight="1" x14ac:dyDescent="0.6">
      <c r="A151" s="115"/>
      <c r="B151" s="115"/>
      <c r="C151" s="115"/>
      <c r="D151" s="115"/>
      <c r="E151" s="115"/>
      <c r="F151" s="115"/>
      <c r="G151" s="115"/>
    </row>
    <row r="152" spans="1:7" ht="15.75" customHeight="1" x14ac:dyDescent="0.6">
      <c r="A152" s="115"/>
      <c r="B152" s="115"/>
      <c r="C152" s="115"/>
      <c r="D152" s="115"/>
      <c r="E152" s="115"/>
      <c r="F152" s="115"/>
      <c r="G152" s="115"/>
    </row>
    <row r="153" spans="1:7" ht="15.75" customHeight="1" x14ac:dyDescent="0.6">
      <c r="A153" s="115"/>
      <c r="B153" s="115"/>
      <c r="C153" s="115"/>
      <c r="D153" s="115"/>
      <c r="E153" s="115"/>
      <c r="F153" s="115"/>
      <c r="G153" s="115"/>
    </row>
    <row r="154" spans="1:7" ht="15.75" customHeight="1" x14ac:dyDescent="0.6">
      <c r="A154" s="115"/>
      <c r="B154" s="115"/>
      <c r="C154" s="115"/>
      <c r="D154" s="115"/>
      <c r="E154" s="115"/>
      <c r="F154" s="115"/>
      <c r="G154" s="115"/>
    </row>
    <row r="155" spans="1:7" ht="15.75" customHeight="1" x14ac:dyDescent="0.6">
      <c r="A155" s="115"/>
      <c r="B155" s="115"/>
      <c r="C155" s="115"/>
      <c r="D155" s="115"/>
      <c r="E155" s="115"/>
      <c r="F155" s="115"/>
      <c r="G155" s="115"/>
    </row>
    <row r="156" spans="1:7" ht="15.75" customHeight="1" x14ac:dyDescent="0.6">
      <c r="A156" s="115"/>
      <c r="B156" s="115"/>
      <c r="C156" s="115"/>
      <c r="D156" s="115"/>
      <c r="E156" s="115"/>
      <c r="F156" s="115"/>
      <c r="G156" s="115"/>
    </row>
    <row r="157" spans="1:7" ht="15.75" customHeight="1" x14ac:dyDescent="0.6">
      <c r="A157" s="115"/>
      <c r="B157" s="115"/>
      <c r="C157" s="115"/>
      <c r="D157" s="115"/>
      <c r="E157" s="115"/>
      <c r="F157" s="115"/>
      <c r="G157" s="115"/>
    </row>
    <row r="158" spans="1:7" ht="15.75" customHeight="1" x14ac:dyDescent="0.6">
      <c r="A158" s="115"/>
      <c r="B158" s="115"/>
      <c r="C158" s="115"/>
      <c r="D158" s="115"/>
      <c r="E158" s="115"/>
      <c r="F158" s="115"/>
      <c r="G158" s="115"/>
    </row>
    <row r="159" spans="1:7" ht="15.75" customHeight="1" x14ac:dyDescent="0.6">
      <c r="A159" s="115"/>
      <c r="B159" s="115"/>
      <c r="C159" s="115"/>
      <c r="D159" s="115"/>
      <c r="E159" s="115"/>
      <c r="F159" s="115"/>
      <c r="G159" s="115"/>
    </row>
    <row r="160" spans="1:7" ht="15.75" customHeight="1" x14ac:dyDescent="0.6">
      <c r="A160" s="115"/>
      <c r="B160" s="115"/>
      <c r="C160" s="115"/>
      <c r="D160" s="115"/>
      <c r="E160" s="115"/>
      <c r="F160" s="115"/>
      <c r="G160" s="115"/>
    </row>
    <row r="161" spans="1:7" ht="15.75" customHeight="1" x14ac:dyDescent="0.6">
      <c r="A161" s="115"/>
      <c r="B161" s="115"/>
      <c r="C161" s="115"/>
      <c r="D161" s="115"/>
      <c r="E161" s="115"/>
      <c r="F161" s="115"/>
      <c r="G161" s="115"/>
    </row>
    <row r="162" spans="1:7" ht="15.75" customHeight="1" x14ac:dyDescent="0.6">
      <c r="A162" s="115"/>
      <c r="B162" s="115"/>
      <c r="C162" s="115"/>
      <c r="D162" s="115"/>
      <c r="E162" s="115"/>
      <c r="F162" s="115"/>
      <c r="G162" s="115"/>
    </row>
    <row r="163" spans="1:7" ht="15.75" customHeight="1" x14ac:dyDescent="0.6">
      <c r="A163" s="115"/>
      <c r="B163" s="115"/>
      <c r="C163" s="115"/>
      <c r="D163" s="115"/>
      <c r="E163" s="115"/>
      <c r="F163" s="115"/>
      <c r="G163" s="115"/>
    </row>
    <row r="164" spans="1:7" ht="15.75" customHeight="1" x14ac:dyDescent="0.6">
      <c r="A164" s="115"/>
      <c r="B164" s="115"/>
      <c r="C164" s="115"/>
      <c r="D164" s="115"/>
      <c r="E164" s="115"/>
      <c r="F164" s="115"/>
      <c r="G164" s="115"/>
    </row>
    <row r="165" spans="1:7" ht="15.75" customHeight="1" x14ac:dyDescent="0.6">
      <c r="A165" s="115"/>
      <c r="B165" s="115"/>
      <c r="C165" s="115"/>
      <c r="D165" s="115"/>
      <c r="E165" s="115"/>
      <c r="F165" s="115"/>
      <c r="G165" s="115"/>
    </row>
    <row r="166" spans="1:7" ht="15.75" customHeight="1" x14ac:dyDescent="0.6">
      <c r="A166" s="115"/>
      <c r="B166" s="115"/>
      <c r="C166" s="115"/>
      <c r="D166" s="115"/>
      <c r="E166" s="115"/>
      <c r="F166" s="115"/>
      <c r="G166" s="115"/>
    </row>
    <row r="167" spans="1:7" ht="15.75" customHeight="1" x14ac:dyDescent="0.6">
      <c r="A167" s="115"/>
      <c r="B167" s="115"/>
      <c r="C167" s="115"/>
      <c r="D167" s="115"/>
      <c r="E167" s="115"/>
      <c r="F167" s="115"/>
      <c r="G167" s="115"/>
    </row>
    <row r="168" spans="1:7" ht="15.75" customHeight="1" x14ac:dyDescent="0.6">
      <c r="A168" s="115"/>
      <c r="B168" s="115"/>
      <c r="C168" s="115"/>
      <c r="D168" s="115"/>
      <c r="E168" s="115"/>
      <c r="F168" s="115"/>
      <c r="G168" s="115"/>
    </row>
    <row r="169" spans="1:7" ht="15.75" customHeight="1" x14ac:dyDescent="0.6">
      <c r="A169" s="115"/>
      <c r="B169" s="115"/>
      <c r="C169" s="115"/>
      <c r="D169" s="115"/>
      <c r="E169" s="115"/>
      <c r="F169" s="115"/>
      <c r="G169" s="115"/>
    </row>
    <row r="170" spans="1:7" ht="15.75" customHeight="1" x14ac:dyDescent="0.6">
      <c r="A170" s="115"/>
      <c r="B170" s="115"/>
      <c r="C170" s="115"/>
      <c r="D170" s="115"/>
      <c r="E170" s="115"/>
      <c r="F170" s="115"/>
      <c r="G170" s="115"/>
    </row>
  </sheetData>
  <sheetProtection algorithmName="SHA-512" hashValue="Q3Yhemkr234RtJ409F/SVDihD3gLjGn9rvBJPLvb0Pox3thcZ4iOdelyQQTLvqKCYtZbUTXfcg77D6W6o8ZF9g==" saltValue="z1VSd1NjSw4WDTbfU5bXVQ==" spinCount="100000" sheet="1" objects="1" scenarios="1"/>
  <mergeCells count="113">
    <mergeCell ref="A59:N59"/>
    <mergeCell ref="A61:N61"/>
    <mergeCell ref="A7:F7"/>
    <mergeCell ref="A58:N58"/>
    <mergeCell ref="A1:N1"/>
    <mergeCell ref="A2:N2"/>
    <mergeCell ref="A3:N3"/>
    <mergeCell ref="A4:N4"/>
    <mergeCell ref="A5:N5"/>
    <mergeCell ref="A6:G6"/>
    <mergeCell ref="L6:N6"/>
    <mergeCell ref="A33:F33"/>
    <mergeCell ref="A40:F40"/>
    <mergeCell ref="A41:F41"/>
    <mergeCell ref="A42:F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65:G65"/>
    <mergeCell ref="L65:N65"/>
    <mergeCell ref="A66:F66"/>
    <mergeCell ref="A93:F93"/>
    <mergeCell ref="A94:F94"/>
    <mergeCell ref="A98:F98"/>
    <mergeCell ref="A60:N60"/>
    <mergeCell ref="A62:N62"/>
    <mergeCell ref="A63:N63"/>
    <mergeCell ref="A64:N64"/>
    <mergeCell ref="A114:G114"/>
    <mergeCell ref="A110:G110"/>
    <mergeCell ref="A111:G111"/>
    <mergeCell ref="A99:F99"/>
    <mergeCell ref="A105:F105"/>
    <mergeCell ref="A107:G107"/>
    <mergeCell ref="A109:G109"/>
    <mergeCell ref="A104:F104"/>
    <mergeCell ref="A103:F103"/>
    <mergeCell ref="A108:G108"/>
    <mergeCell ref="A112:E112"/>
    <mergeCell ref="A113:E113"/>
    <mergeCell ref="A121:G121"/>
    <mergeCell ref="A122:G122"/>
    <mergeCell ref="A123:G123"/>
    <mergeCell ref="A124:G124"/>
    <mergeCell ref="A125:G125"/>
    <mergeCell ref="A126:G126"/>
    <mergeCell ref="A115:G115"/>
    <mergeCell ref="A116:G116"/>
    <mergeCell ref="A117:G117"/>
    <mergeCell ref="A118:G118"/>
    <mergeCell ref="A119:G119"/>
    <mergeCell ref="A120:G120"/>
    <mergeCell ref="A135:G135"/>
    <mergeCell ref="A136:G136"/>
    <mergeCell ref="A137:G137"/>
    <mergeCell ref="A138:G138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70:G170"/>
    <mergeCell ref="A163:G163"/>
    <mergeCell ref="A164:G164"/>
    <mergeCell ref="A165:G165"/>
    <mergeCell ref="A166:G166"/>
    <mergeCell ref="A167:G167"/>
    <mergeCell ref="A168:G168"/>
    <mergeCell ref="A152:G152"/>
    <mergeCell ref="A153:G153"/>
    <mergeCell ref="A154:G154"/>
    <mergeCell ref="A155:G155"/>
    <mergeCell ref="A156:G156"/>
    <mergeCell ref="A169:G169"/>
    <mergeCell ref="A157:G157"/>
    <mergeCell ref="A158:G158"/>
    <mergeCell ref="A159:G159"/>
    <mergeCell ref="A160:G160"/>
    <mergeCell ref="A161:G161"/>
    <mergeCell ref="A162:G162"/>
    <mergeCell ref="A151:G151"/>
    <mergeCell ref="A145:G145"/>
    <mergeCell ref="A146:G146"/>
    <mergeCell ref="A147:G147"/>
    <mergeCell ref="A148:G148"/>
    <mergeCell ref="A149:G149"/>
    <mergeCell ref="A150:G150"/>
    <mergeCell ref="A139:G139"/>
    <mergeCell ref="A140:G140"/>
    <mergeCell ref="A141:G141"/>
    <mergeCell ref="A142:G142"/>
    <mergeCell ref="A143:G143"/>
    <mergeCell ref="A144:G144"/>
    <mergeCell ref="A52:F52"/>
    <mergeCell ref="A53:F53"/>
    <mergeCell ref="A54:F54"/>
    <mergeCell ref="A55:F55"/>
    <mergeCell ref="A56:F56"/>
    <mergeCell ref="A46:F46"/>
    <mergeCell ref="A47:F47"/>
    <mergeCell ref="A48:F48"/>
    <mergeCell ref="A49:F49"/>
    <mergeCell ref="A50:F50"/>
    <mergeCell ref="A51:F51"/>
  </mergeCells>
  <printOptions horizontalCentered="1"/>
  <pageMargins left="0.78740157480314965" right="0.23622047244094491" top="0.6692913385826772" bottom="0.78740157480314965" header="0" footer="0.62992125984251968"/>
  <pageSetup paperSize="9" scale="79" firstPageNumber="4" orientation="portrait" useFirstPageNumber="1" r:id="rId1"/>
  <headerFooter alignWithMargins="0">
    <oddFooter>&amp;C&amp;15- &amp;P -</oddFooter>
  </headerFooter>
  <rowBreaks count="1" manualBreakCount="1">
    <brk id="5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3F50-E2B1-43EF-9EE8-04B6CC8764CB}">
  <sheetPr>
    <pageSetUpPr fitToPage="1"/>
  </sheetPr>
  <dimension ref="A1:AE131"/>
  <sheetViews>
    <sheetView zoomScaleNormal="100" workbookViewId="0">
      <selection sqref="A1:AE1"/>
    </sheetView>
  </sheetViews>
  <sheetFormatPr defaultColWidth="9.09765625" defaultRowHeight="19" x14ac:dyDescent="0.75"/>
  <cols>
    <col min="1" max="2" width="1.69921875" style="3" customWidth="1"/>
    <col min="3" max="3" width="20.69921875" style="3" customWidth="1"/>
    <col min="4" max="4" width="5.09765625" style="3" customWidth="1"/>
    <col min="5" max="5" width="13.59765625" style="3" customWidth="1"/>
    <col min="6" max="6" width="0.8984375" style="4" customWidth="1"/>
    <col min="7" max="7" width="13.59765625" style="3" customWidth="1"/>
    <col min="8" max="8" width="0.8984375" style="3" customWidth="1"/>
    <col min="9" max="9" width="13.59765625" style="3" customWidth="1"/>
    <col min="10" max="10" width="0.8984375" style="3" customWidth="1"/>
    <col min="11" max="11" width="16.8984375" style="3" customWidth="1"/>
    <col min="12" max="12" width="0.8984375" style="3" customWidth="1"/>
    <col min="13" max="13" width="13.59765625" style="3" customWidth="1"/>
    <col min="14" max="14" width="0.8984375" style="3" customWidth="1"/>
    <col min="15" max="15" width="13.59765625" style="3" customWidth="1"/>
    <col min="16" max="16" width="0.8984375" style="3" customWidth="1"/>
    <col min="17" max="17" width="13.59765625" style="3" customWidth="1"/>
    <col min="18" max="18" width="0.8984375" style="3" customWidth="1"/>
    <col min="19" max="19" width="13.59765625" style="3" customWidth="1"/>
    <col min="20" max="20" width="0.8984375" style="3" customWidth="1"/>
    <col min="21" max="21" width="13.59765625" style="3" customWidth="1"/>
    <col min="22" max="22" width="0.8984375" style="3" customWidth="1"/>
    <col min="23" max="23" width="13.59765625" style="3" customWidth="1"/>
    <col min="24" max="24" width="0.8984375" style="3" customWidth="1"/>
    <col min="25" max="25" width="13.59765625" style="3" customWidth="1"/>
    <col min="26" max="26" width="0.8984375" style="3" customWidth="1"/>
    <col min="27" max="27" width="14.09765625" style="3" bestFit="1" customWidth="1"/>
    <col min="28" max="28" width="0.8984375" style="3" customWidth="1"/>
    <col min="29" max="29" width="13.59765625" style="3" customWidth="1"/>
    <col min="30" max="30" width="0.8984375" style="3" customWidth="1"/>
    <col min="31" max="31" width="14.09765625" style="3" bestFit="1" customWidth="1"/>
    <col min="32" max="16384" width="9.09765625" style="3"/>
  </cols>
  <sheetData>
    <row r="1" spans="1:31" s="9" customFormat="1" ht="21" customHeight="1" x14ac:dyDescent="0.75">
      <c r="A1" s="119" t="s">
        <v>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</row>
    <row r="2" spans="1:31" s="9" customFormat="1" ht="21" customHeight="1" x14ac:dyDescent="0.75">
      <c r="A2" s="119" t="s">
        <v>103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</row>
    <row r="3" spans="1:31" s="9" customFormat="1" ht="21" customHeight="1" x14ac:dyDescent="0.75">
      <c r="A3" s="120" t="s">
        <v>209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</row>
    <row r="4" spans="1:31" s="9" customFormat="1" ht="21" customHeight="1" x14ac:dyDescent="0.75">
      <c r="A4" s="119" t="s">
        <v>124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</row>
    <row r="5" spans="1:31" s="9" customFormat="1" ht="21" customHeight="1" x14ac:dyDescent="0.75">
      <c r="A5" s="121" t="s">
        <v>73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</row>
    <row r="6" spans="1:31" s="5" customFormat="1" ht="15.75" customHeight="1" x14ac:dyDescent="0.75">
      <c r="A6" s="129"/>
      <c r="B6" s="129"/>
      <c r="C6" s="129"/>
      <c r="D6" s="9"/>
      <c r="E6" s="110" t="s">
        <v>66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</row>
    <row r="7" spans="1:31" s="5" customFormat="1" ht="15.75" customHeight="1" x14ac:dyDescent="0.75">
      <c r="A7" s="123"/>
      <c r="B7" s="123"/>
      <c r="C7" s="123"/>
      <c r="D7" s="20"/>
      <c r="E7" s="20" t="s">
        <v>24</v>
      </c>
      <c r="F7" s="41"/>
      <c r="G7" s="40" t="s">
        <v>25</v>
      </c>
      <c r="H7" s="20"/>
      <c r="I7" s="126" t="s">
        <v>74</v>
      </c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31"/>
      <c r="U7" s="127" t="s">
        <v>27</v>
      </c>
      <c r="V7" s="127"/>
      <c r="W7" s="127"/>
      <c r="X7" s="127"/>
      <c r="Y7" s="127"/>
      <c r="Z7" s="20"/>
      <c r="AA7" s="40" t="s">
        <v>105</v>
      </c>
      <c r="AB7" s="43"/>
      <c r="AC7" s="40" t="s">
        <v>54</v>
      </c>
      <c r="AD7" s="43"/>
      <c r="AE7" s="40" t="s">
        <v>28</v>
      </c>
    </row>
    <row r="8" spans="1:31" s="2" customFormat="1" ht="15.75" customHeight="1" x14ac:dyDescent="0.75">
      <c r="A8" s="123"/>
      <c r="B8" s="123"/>
      <c r="C8" s="123"/>
      <c r="D8" s="40"/>
      <c r="E8" s="40" t="s">
        <v>29</v>
      </c>
      <c r="F8" s="40"/>
      <c r="G8" s="44" t="s">
        <v>71</v>
      </c>
      <c r="H8" s="41"/>
      <c r="I8" s="44" t="s">
        <v>33</v>
      </c>
      <c r="J8" s="41"/>
      <c r="K8" s="45" t="s">
        <v>158</v>
      </c>
      <c r="L8" s="43"/>
      <c r="M8" s="45" t="s">
        <v>147</v>
      </c>
      <c r="N8" s="43"/>
      <c r="O8" s="45" t="s">
        <v>149</v>
      </c>
      <c r="P8" s="43"/>
      <c r="Q8" s="45" t="s">
        <v>26</v>
      </c>
      <c r="R8" s="45"/>
      <c r="S8" s="45" t="s">
        <v>13</v>
      </c>
      <c r="T8" s="43"/>
      <c r="U8" s="128" t="s">
        <v>11</v>
      </c>
      <c r="V8" s="128"/>
      <c r="W8" s="128"/>
      <c r="X8" s="43"/>
      <c r="Y8" s="40" t="s">
        <v>12</v>
      </c>
      <c r="Z8" s="40"/>
      <c r="AA8" s="40" t="s">
        <v>106</v>
      </c>
      <c r="AB8" s="43"/>
      <c r="AC8" s="40" t="s">
        <v>30</v>
      </c>
      <c r="AD8" s="43"/>
      <c r="AE8" s="40"/>
    </row>
    <row r="9" spans="1:31" s="2" customFormat="1" ht="15.75" customHeight="1" x14ac:dyDescent="0.75">
      <c r="A9" s="123"/>
      <c r="B9" s="123"/>
      <c r="C9" s="123"/>
      <c r="D9" s="40"/>
      <c r="E9" s="40" t="s">
        <v>31</v>
      </c>
      <c r="F9" s="40"/>
      <c r="G9" s="44" t="s">
        <v>34</v>
      </c>
      <c r="H9" s="44"/>
      <c r="I9" s="40" t="s">
        <v>157</v>
      </c>
      <c r="J9" s="44"/>
      <c r="K9" s="40" t="s">
        <v>157</v>
      </c>
      <c r="L9" s="43"/>
      <c r="M9" s="40" t="s">
        <v>148</v>
      </c>
      <c r="N9" s="43"/>
      <c r="O9" s="40" t="s">
        <v>158</v>
      </c>
      <c r="P9" s="43"/>
      <c r="Q9" s="45" t="s">
        <v>159</v>
      </c>
      <c r="R9" s="45"/>
      <c r="S9" s="45"/>
      <c r="T9" s="43"/>
      <c r="U9" s="40" t="s">
        <v>32</v>
      </c>
      <c r="V9" s="43"/>
      <c r="W9" s="40" t="s">
        <v>13</v>
      </c>
      <c r="X9" s="40"/>
      <c r="Y9" s="43"/>
      <c r="Z9" s="40"/>
      <c r="AA9" s="40" t="s">
        <v>189</v>
      </c>
      <c r="AB9" s="43"/>
      <c r="AC9" s="40"/>
      <c r="AD9" s="43"/>
      <c r="AE9" s="40"/>
    </row>
    <row r="10" spans="1:31" s="2" customFormat="1" ht="15.75" customHeight="1" x14ac:dyDescent="0.75">
      <c r="A10" s="123"/>
      <c r="B10" s="123"/>
      <c r="C10" s="123"/>
      <c r="D10" s="40"/>
      <c r="E10" s="40" t="s">
        <v>71</v>
      </c>
      <c r="F10" s="40"/>
      <c r="G10" s="44"/>
      <c r="H10" s="44"/>
      <c r="I10" s="40"/>
      <c r="J10" s="44"/>
      <c r="K10" s="45" t="s">
        <v>176</v>
      </c>
      <c r="L10" s="43"/>
      <c r="M10" s="45" t="s">
        <v>150</v>
      </c>
      <c r="N10" s="43"/>
      <c r="O10" s="45" t="s">
        <v>150</v>
      </c>
      <c r="P10" s="43"/>
      <c r="Q10" s="45" t="s">
        <v>160</v>
      </c>
      <c r="R10" s="45"/>
      <c r="S10" s="45"/>
      <c r="T10" s="43"/>
      <c r="U10" s="43"/>
      <c r="V10" s="43"/>
      <c r="W10" s="43"/>
      <c r="X10" s="40"/>
      <c r="Y10" s="40"/>
      <c r="Z10" s="40"/>
      <c r="AA10" s="40" t="s">
        <v>107</v>
      </c>
      <c r="AB10" s="43"/>
      <c r="AC10" s="40"/>
      <c r="AD10" s="43"/>
      <c r="AE10" s="40"/>
    </row>
    <row r="11" spans="1:31" s="2" customFormat="1" ht="15.75" customHeight="1" x14ac:dyDescent="0.75">
      <c r="A11" s="123"/>
      <c r="B11" s="123"/>
      <c r="C11" s="123"/>
      <c r="D11" s="40"/>
      <c r="E11" s="42" t="s">
        <v>34</v>
      </c>
      <c r="F11" s="40"/>
      <c r="G11" s="47"/>
      <c r="H11" s="44"/>
      <c r="I11" s="47"/>
      <c r="J11" s="44"/>
      <c r="K11" s="68"/>
      <c r="L11" s="43"/>
      <c r="M11" s="68"/>
      <c r="N11" s="43"/>
      <c r="O11" s="68"/>
      <c r="P11" s="43"/>
      <c r="Q11" s="68"/>
      <c r="R11" s="45"/>
      <c r="S11" s="68"/>
      <c r="T11" s="43"/>
      <c r="U11" s="42"/>
      <c r="V11" s="43"/>
      <c r="W11" s="46"/>
      <c r="X11" s="43"/>
      <c r="Y11" s="46"/>
      <c r="Z11" s="43"/>
      <c r="AA11" s="46"/>
      <c r="AB11" s="43"/>
      <c r="AC11" s="46"/>
      <c r="AD11" s="43"/>
      <c r="AE11" s="46"/>
    </row>
    <row r="12" spans="1:31" ht="18.75" customHeight="1" x14ac:dyDescent="0.75">
      <c r="A12" s="43" t="s">
        <v>194</v>
      </c>
      <c r="B12" s="49"/>
      <c r="C12" s="49"/>
      <c r="D12" s="49"/>
      <c r="E12" s="59">
        <v>19088429</v>
      </c>
      <c r="F12" s="59">
        <v>0</v>
      </c>
      <c r="G12" s="59">
        <v>56346232</v>
      </c>
      <c r="H12" s="60">
        <v>0</v>
      </c>
      <c r="I12" s="59">
        <v>30577535</v>
      </c>
      <c r="J12" s="59">
        <v>0</v>
      </c>
      <c r="K12" s="59">
        <v>16568871</v>
      </c>
      <c r="L12" s="61">
        <v>0</v>
      </c>
      <c r="M12" s="59">
        <v>-422036</v>
      </c>
      <c r="N12" s="61">
        <v>0</v>
      </c>
      <c r="O12" s="59">
        <v>-1297663</v>
      </c>
      <c r="P12" s="61">
        <v>0</v>
      </c>
      <c r="Q12" s="59">
        <v>-1159654</v>
      </c>
      <c r="R12" s="53"/>
      <c r="S12" s="59">
        <v>3235</v>
      </c>
      <c r="T12" s="57"/>
      <c r="U12" s="59">
        <v>28000000</v>
      </c>
      <c r="V12" s="60">
        <v>0</v>
      </c>
      <c r="W12" s="59">
        <v>126500000</v>
      </c>
      <c r="X12" s="59">
        <v>0</v>
      </c>
      <c r="Y12" s="59">
        <v>254769825</v>
      </c>
      <c r="Z12" s="60">
        <v>0</v>
      </c>
      <c r="AA12" s="59">
        <v>528974774</v>
      </c>
      <c r="AB12" s="52">
        <v>0</v>
      </c>
      <c r="AC12" s="59">
        <v>1855259</v>
      </c>
      <c r="AD12" s="65"/>
      <c r="AE12" s="59">
        <v>530830033</v>
      </c>
    </row>
    <row r="13" spans="1:31" ht="18.75" customHeight="1" x14ac:dyDescent="0.75">
      <c r="A13" s="49" t="s">
        <v>53</v>
      </c>
      <c r="B13" s="49"/>
      <c r="C13" s="49"/>
      <c r="D13" s="49"/>
      <c r="E13" s="51">
        <v>0</v>
      </c>
      <c r="F13" s="59"/>
      <c r="G13" s="51">
        <v>0</v>
      </c>
      <c r="H13" s="60"/>
      <c r="I13" s="51">
        <v>-5916</v>
      </c>
      <c r="J13" s="51"/>
      <c r="K13" s="53">
        <v>5297866</v>
      </c>
      <c r="L13" s="61"/>
      <c r="M13" s="53">
        <v>808239</v>
      </c>
      <c r="N13" s="61"/>
      <c r="O13" s="53">
        <v>-178441</v>
      </c>
      <c r="P13" s="61"/>
      <c r="Q13" s="53">
        <v>10147802</v>
      </c>
      <c r="R13" s="53"/>
      <c r="S13" s="51">
        <v>-144</v>
      </c>
      <c r="T13" s="57"/>
      <c r="U13" s="51">
        <v>0</v>
      </c>
      <c r="V13" s="60"/>
      <c r="W13" s="51">
        <v>0</v>
      </c>
      <c r="X13" s="59"/>
      <c r="Y13" s="51">
        <v>10522781</v>
      </c>
      <c r="Z13" s="60"/>
      <c r="AA13" s="52">
        <f>SUM(E13:Y13)</f>
        <v>26592187</v>
      </c>
      <c r="AB13" s="52"/>
      <c r="AC13" s="51">
        <v>155596</v>
      </c>
      <c r="AD13" s="65"/>
      <c r="AE13" s="52">
        <f>SUM(AA13:AC13)</f>
        <v>26747783</v>
      </c>
    </row>
    <row r="14" spans="1:31" ht="18.75" customHeight="1" x14ac:dyDescent="0.75">
      <c r="A14" s="49" t="s">
        <v>55</v>
      </c>
      <c r="B14" s="49"/>
      <c r="C14" s="49"/>
      <c r="D14" s="49"/>
      <c r="E14" s="51">
        <v>0</v>
      </c>
      <c r="F14" s="62"/>
      <c r="G14" s="51">
        <v>0</v>
      </c>
      <c r="H14" s="60"/>
      <c r="I14" s="51">
        <v>-267563</v>
      </c>
      <c r="J14" s="51"/>
      <c r="K14" s="51">
        <v>673400</v>
      </c>
      <c r="L14" s="61"/>
      <c r="M14" s="51">
        <v>0</v>
      </c>
      <c r="N14" s="61"/>
      <c r="O14" s="51">
        <v>0</v>
      </c>
      <c r="P14" s="61"/>
      <c r="Q14" s="51">
        <v>0</v>
      </c>
      <c r="R14" s="51"/>
      <c r="S14" s="51">
        <v>0</v>
      </c>
      <c r="T14" s="57"/>
      <c r="U14" s="51">
        <v>0</v>
      </c>
      <c r="V14" s="60"/>
      <c r="W14" s="51">
        <v>0</v>
      </c>
      <c r="X14" s="62"/>
      <c r="Y14" s="51">
        <v>-405837</v>
      </c>
      <c r="Z14" s="60"/>
      <c r="AA14" s="52">
        <f>SUM(E14:Y14)</f>
        <v>0</v>
      </c>
      <c r="AB14" s="60"/>
      <c r="AC14" s="51">
        <v>0</v>
      </c>
      <c r="AD14" s="65"/>
      <c r="AE14" s="52">
        <f>AA14+AC14</f>
        <v>0</v>
      </c>
    </row>
    <row r="15" spans="1:31" ht="18.75" customHeight="1" thickBot="1" x14ac:dyDescent="0.8">
      <c r="A15" s="48" t="s">
        <v>195</v>
      </c>
      <c r="B15" s="49"/>
      <c r="C15" s="49"/>
      <c r="D15" s="49"/>
      <c r="E15" s="64">
        <f>SUM(E12:E14)</f>
        <v>19088429</v>
      </c>
      <c r="F15" s="58">
        <v>0</v>
      </c>
      <c r="G15" s="64">
        <f>SUM(G12:G14)</f>
        <v>56346232</v>
      </c>
      <c r="H15" s="58">
        <v>0</v>
      </c>
      <c r="I15" s="64">
        <f>SUM(I12:I14)</f>
        <v>30304056</v>
      </c>
      <c r="J15" s="58">
        <v>0</v>
      </c>
      <c r="K15" s="64">
        <f>SUM(K12:K14)</f>
        <v>22540137</v>
      </c>
      <c r="L15" s="58">
        <v>0</v>
      </c>
      <c r="M15" s="64">
        <f>SUM(M12:M14)</f>
        <v>386203</v>
      </c>
      <c r="N15" s="58">
        <v>0</v>
      </c>
      <c r="O15" s="64">
        <f>SUM(O12:O14)</f>
        <v>-1476104</v>
      </c>
      <c r="P15" s="58">
        <v>0</v>
      </c>
      <c r="Q15" s="64">
        <f>SUM(Q12:Q14)</f>
        <v>8988148</v>
      </c>
      <c r="R15" s="58"/>
      <c r="S15" s="64">
        <f>SUM(S12:S14)</f>
        <v>3091</v>
      </c>
      <c r="T15" s="57"/>
      <c r="U15" s="64">
        <f>SUM(U12:U14)</f>
        <v>28000000</v>
      </c>
      <c r="V15" s="58">
        <v>0</v>
      </c>
      <c r="W15" s="64">
        <f>SUM(W12:W14)</f>
        <v>126500000</v>
      </c>
      <c r="X15" s="58">
        <v>0</v>
      </c>
      <c r="Y15" s="64">
        <f>SUM(Y12:Y14)</f>
        <v>264886769</v>
      </c>
      <c r="Z15" s="58">
        <v>0</v>
      </c>
      <c r="AA15" s="64">
        <f>SUM(AA12:AA14)</f>
        <v>555566961</v>
      </c>
      <c r="AB15" s="58">
        <v>0</v>
      </c>
      <c r="AC15" s="64">
        <f>SUM(AC12:AC14)</f>
        <v>2010855</v>
      </c>
      <c r="AD15" s="58">
        <v>0</v>
      </c>
      <c r="AE15" s="64">
        <f>SUM(AE12:AE14)</f>
        <v>557577816</v>
      </c>
    </row>
    <row r="16" spans="1:31" ht="18.75" customHeight="1" thickTop="1" x14ac:dyDescent="0.75">
      <c r="A16" s="49"/>
      <c r="B16" s="49"/>
      <c r="C16" s="49"/>
      <c r="D16" s="49"/>
      <c r="E16" s="55"/>
      <c r="F16" s="54"/>
      <c r="G16" s="55"/>
      <c r="H16" s="55"/>
      <c r="I16" s="55"/>
      <c r="J16" s="56"/>
      <c r="K16" s="55"/>
      <c r="L16" s="55"/>
      <c r="M16" s="55"/>
      <c r="N16" s="55"/>
      <c r="O16" s="55"/>
      <c r="P16" s="55"/>
      <c r="Q16" s="55"/>
      <c r="R16" s="55"/>
      <c r="S16" s="55"/>
      <c r="T16" s="49"/>
      <c r="U16" s="58"/>
      <c r="V16" s="63"/>
      <c r="W16" s="58"/>
      <c r="X16" s="58"/>
      <c r="Y16" s="58"/>
      <c r="Z16" s="58"/>
      <c r="AA16" s="58"/>
      <c r="AB16" s="56"/>
      <c r="AC16" s="55"/>
      <c r="AD16" s="56"/>
      <c r="AE16" s="58"/>
    </row>
    <row r="17" spans="1:31" ht="18.75" customHeight="1" x14ac:dyDescent="0.75">
      <c r="A17" s="43" t="s">
        <v>210</v>
      </c>
      <c r="B17" s="49"/>
      <c r="C17" s="49"/>
      <c r="D17" s="49"/>
      <c r="E17" s="59">
        <v>19088429</v>
      </c>
      <c r="F17" s="59">
        <v>0</v>
      </c>
      <c r="G17" s="59">
        <v>56346232</v>
      </c>
      <c r="H17" s="60">
        <v>0</v>
      </c>
      <c r="I17" s="59">
        <v>29293521</v>
      </c>
      <c r="J17" s="59">
        <v>0</v>
      </c>
      <c r="K17" s="59">
        <v>17856808</v>
      </c>
      <c r="L17" s="61">
        <v>0</v>
      </c>
      <c r="M17" s="59">
        <v>1365454</v>
      </c>
      <c r="N17" s="61">
        <v>0</v>
      </c>
      <c r="O17" s="59">
        <v>-1322092</v>
      </c>
      <c r="P17" s="61">
        <v>0</v>
      </c>
      <c r="Q17" s="59">
        <v>-9083288</v>
      </c>
      <c r="R17" s="53"/>
      <c r="S17" s="59">
        <v>1629</v>
      </c>
      <c r="T17" s="57"/>
      <c r="U17" s="59">
        <v>29000000</v>
      </c>
      <c r="V17" s="60">
        <v>0</v>
      </c>
      <c r="W17" s="59">
        <v>131500000</v>
      </c>
      <c r="X17" s="59">
        <v>0</v>
      </c>
      <c r="Y17" s="59">
        <v>280992634</v>
      </c>
      <c r="Z17" s="60">
        <v>0</v>
      </c>
      <c r="AA17" s="59">
        <v>555039327</v>
      </c>
      <c r="AB17" s="52">
        <v>0</v>
      </c>
      <c r="AC17" s="59">
        <v>1833951</v>
      </c>
      <c r="AD17" s="65"/>
      <c r="AE17" s="59">
        <v>556873278</v>
      </c>
    </row>
    <row r="18" spans="1:31" ht="18.75" customHeight="1" x14ac:dyDescent="0.75">
      <c r="A18" s="49" t="s">
        <v>212</v>
      </c>
      <c r="B18" s="49"/>
      <c r="C18" s="49"/>
      <c r="D18" s="49"/>
      <c r="E18" s="51">
        <v>0</v>
      </c>
      <c r="F18" s="59"/>
      <c r="G18" s="51">
        <v>0</v>
      </c>
      <c r="H18" s="60"/>
      <c r="I18" s="51">
        <v>0</v>
      </c>
      <c r="J18" s="59"/>
      <c r="K18" s="51">
        <v>0</v>
      </c>
      <c r="L18" s="61"/>
      <c r="M18" s="51">
        <v>0</v>
      </c>
      <c r="N18" s="61"/>
      <c r="O18" s="51">
        <v>0</v>
      </c>
      <c r="P18" s="61"/>
      <c r="Q18" s="51">
        <v>0</v>
      </c>
      <c r="R18" s="53"/>
      <c r="S18" s="51">
        <v>0</v>
      </c>
      <c r="T18" s="57"/>
      <c r="U18" s="51">
        <v>0</v>
      </c>
      <c r="V18" s="60"/>
      <c r="W18" s="51">
        <v>0</v>
      </c>
      <c r="X18" s="59"/>
      <c r="Y18" s="51">
        <v>0</v>
      </c>
      <c r="Z18" s="60"/>
      <c r="AA18" s="51">
        <v>0</v>
      </c>
      <c r="AB18" s="52"/>
      <c r="AC18" s="51">
        <v>-743</v>
      </c>
      <c r="AD18" s="65"/>
      <c r="AE18" s="52">
        <f>SUM(AA18:AC18)</f>
        <v>-743</v>
      </c>
    </row>
    <row r="19" spans="1:31" ht="18.75" customHeight="1" x14ac:dyDescent="0.75">
      <c r="A19" s="49" t="s">
        <v>53</v>
      </c>
      <c r="B19" s="49"/>
      <c r="C19" s="49"/>
      <c r="D19" s="49"/>
      <c r="E19" s="51">
        <v>0</v>
      </c>
      <c r="F19" s="59"/>
      <c r="G19" s="51">
        <v>0</v>
      </c>
      <c r="H19" s="60"/>
      <c r="I19" s="51">
        <v>-71740</v>
      </c>
      <c r="J19" s="51"/>
      <c r="K19" s="53">
        <v>-5350042</v>
      </c>
      <c r="L19" s="61"/>
      <c r="M19" s="53">
        <v>473334</v>
      </c>
      <c r="N19" s="61"/>
      <c r="O19" s="53">
        <v>55434</v>
      </c>
      <c r="P19" s="61"/>
      <c r="Q19" s="53">
        <v>558622</v>
      </c>
      <c r="R19" s="53"/>
      <c r="S19" s="51">
        <v>295</v>
      </c>
      <c r="T19" s="57"/>
      <c r="U19" s="51">
        <v>0</v>
      </c>
      <c r="V19" s="60"/>
      <c r="W19" s="51">
        <v>0</v>
      </c>
      <c r="X19" s="59"/>
      <c r="Y19" s="51">
        <v>12620062</v>
      </c>
      <c r="Z19" s="60"/>
      <c r="AA19" s="52">
        <f>SUM(E19:Y19)</f>
        <v>8285965</v>
      </c>
      <c r="AB19" s="52"/>
      <c r="AC19" s="51">
        <v>58422</v>
      </c>
      <c r="AD19" s="65"/>
      <c r="AE19" s="52">
        <f>SUM(AA19:AC19)</f>
        <v>8344387</v>
      </c>
    </row>
    <row r="20" spans="1:31" ht="18.75" customHeight="1" x14ac:dyDescent="0.75">
      <c r="A20" s="49" t="s">
        <v>55</v>
      </c>
      <c r="B20" s="49"/>
      <c r="C20" s="49"/>
      <c r="D20" s="49"/>
      <c r="E20" s="51">
        <v>0</v>
      </c>
      <c r="F20" s="62"/>
      <c r="G20" s="51">
        <v>0</v>
      </c>
      <c r="H20" s="60"/>
      <c r="I20" s="51">
        <v>-260168</v>
      </c>
      <c r="J20" s="51"/>
      <c r="K20" s="51">
        <v>0</v>
      </c>
      <c r="L20" s="61"/>
      <c r="M20" s="51">
        <v>0</v>
      </c>
      <c r="N20" s="61"/>
      <c r="O20" s="51">
        <v>0</v>
      </c>
      <c r="P20" s="61"/>
      <c r="Q20" s="51">
        <v>0</v>
      </c>
      <c r="R20" s="51"/>
      <c r="S20" s="51">
        <v>0</v>
      </c>
      <c r="T20" s="57"/>
      <c r="U20" s="51">
        <v>0</v>
      </c>
      <c r="V20" s="60"/>
      <c r="W20" s="51">
        <v>0</v>
      </c>
      <c r="X20" s="62"/>
      <c r="Y20" s="51">
        <v>260168</v>
      </c>
      <c r="Z20" s="60"/>
      <c r="AA20" s="52">
        <f>SUM(E20:Y20)</f>
        <v>0</v>
      </c>
      <c r="AB20" s="60"/>
      <c r="AC20" s="51">
        <v>0</v>
      </c>
      <c r="AD20" s="65"/>
      <c r="AE20" s="52">
        <f>AA20+AC20</f>
        <v>0</v>
      </c>
    </row>
    <row r="21" spans="1:31" ht="18.75" customHeight="1" thickBot="1" x14ac:dyDescent="0.8">
      <c r="A21" s="48" t="s">
        <v>211</v>
      </c>
      <c r="B21" s="49"/>
      <c r="C21" s="49"/>
      <c r="D21" s="49"/>
      <c r="E21" s="64">
        <f>SUM(E17:E20)</f>
        <v>19088429</v>
      </c>
      <c r="F21" s="58">
        <v>0</v>
      </c>
      <c r="G21" s="64">
        <f>SUM(G17:G20)</f>
        <v>56346232</v>
      </c>
      <c r="H21" s="58">
        <v>0</v>
      </c>
      <c r="I21" s="64">
        <f>SUM(I17:I20)</f>
        <v>28961613</v>
      </c>
      <c r="J21" s="58">
        <v>0</v>
      </c>
      <c r="K21" s="64">
        <f>SUM(K17:K20)</f>
        <v>12506766</v>
      </c>
      <c r="L21" s="58">
        <v>0</v>
      </c>
      <c r="M21" s="64">
        <f>SUM(M17:M20)</f>
        <v>1838788</v>
      </c>
      <c r="N21" s="58">
        <v>0</v>
      </c>
      <c r="O21" s="64">
        <f>SUM(O17:O20)</f>
        <v>-1266658</v>
      </c>
      <c r="P21" s="58">
        <v>0</v>
      </c>
      <c r="Q21" s="64">
        <f>SUM(Q17:Q20)</f>
        <v>-8524666</v>
      </c>
      <c r="R21" s="58"/>
      <c r="S21" s="64">
        <f>SUM(S17:S20)</f>
        <v>1924</v>
      </c>
      <c r="T21" s="57"/>
      <c r="U21" s="64">
        <f>SUM(U17:U20)</f>
        <v>29000000</v>
      </c>
      <c r="V21" s="58">
        <v>0</v>
      </c>
      <c r="W21" s="64">
        <f>SUM(W17:W20)</f>
        <v>131500000</v>
      </c>
      <c r="X21" s="58">
        <v>0</v>
      </c>
      <c r="Y21" s="64">
        <f>SUM(Y17:Y20)</f>
        <v>293872864</v>
      </c>
      <c r="Z21" s="58">
        <v>0</v>
      </c>
      <c r="AA21" s="64">
        <f>SUM(AA17:AA20)</f>
        <v>563325292</v>
      </c>
      <c r="AB21" s="58">
        <v>0</v>
      </c>
      <c r="AC21" s="64">
        <f>SUM(AC17:AC20)</f>
        <v>1891630</v>
      </c>
      <c r="AD21" s="58">
        <v>0</v>
      </c>
      <c r="AE21" s="64">
        <f>SUM(AE17:AE20)</f>
        <v>565216922</v>
      </c>
    </row>
    <row r="22" spans="1:31" ht="18.75" customHeight="1" thickTop="1" x14ac:dyDescent="0.75">
      <c r="A22" s="48"/>
      <c r="B22" s="49"/>
      <c r="C22" s="49"/>
      <c r="D22" s="49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7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ht="18.75" customHeight="1" x14ac:dyDescent="0.75">
      <c r="A23" s="48"/>
      <c r="B23" s="49"/>
      <c r="C23" s="49"/>
      <c r="D23" s="49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7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</row>
    <row r="24" spans="1:31" ht="18.75" customHeight="1" x14ac:dyDescent="0.75">
      <c r="A24" s="48"/>
      <c r="B24" s="49"/>
      <c r="C24" s="49"/>
      <c r="D24" s="49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7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</row>
    <row r="25" spans="1:31" ht="18.75" customHeight="1" x14ac:dyDescent="0.75">
      <c r="A25" s="48"/>
      <c r="B25" s="49"/>
      <c r="C25" s="49"/>
      <c r="D25" s="49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7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ht="20.25" customHeight="1" x14ac:dyDescent="0.75">
      <c r="A26" s="48"/>
      <c r="B26" s="49"/>
      <c r="C26" s="49"/>
      <c r="D26" s="49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</row>
    <row r="27" spans="1:31" ht="20.25" customHeight="1" x14ac:dyDescent="0.75">
      <c r="A27" s="48"/>
      <c r="B27" s="49"/>
      <c r="C27" s="49"/>
      <c r="D27" s="49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</row>
    <row r="28" spans="1:31" ht="18.75" customHeight="1" x14ac:dyDescent="0.75">
      <c r="A28" s="48"/>
      <c r="B28" s="49"/>
      <c r="C28" s="49"/>
      <c r="D28" s="49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</row>
    <row r="29" spans="1:31" ht="18.75" customHeight="1" x14ac:dyDescent="0.75">
      <c r="A29" s="48"/>
      <c r="B29" s="49"/>
      <c r="C29" s="49"/>
      <c r="D29" s="49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7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</row>
    <row r="30" spans="1:31" ht="15.75" customHeight="1" x14ac:dyDescent="0.75">
      <c r="A30" s="48"/>
      <c r="B30" s="49"/>
      <c r="C30" s="49"/>
      <c r="D30" s="49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7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20.25" customHeight="1" x14ac:dyDescent="0.75">
      <c r="A31" s="48"/>
      <c r="B31" s="49"/>
      <c r="C31" s="49"/>
      <c r="D31" s="49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7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ht="20.25" customHeight="1" x14ac:dyDescent="0.75">
      <c r="A32" s="48"/>
      <c r="B32" s="49"/>
      <c r="C32" s="49"/>
      <c r="D32" s="49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7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15.75" customHeight="1" x14ac:dyDescent="0.75">
      <c r="A33" s="48"/>
      <c r="B33" s="49"/>
      <c r="C33" s="49"/>
      <c r="D33" s="49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7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</row>
    <row r="34" spans="1:31" ht="12.75" customHeight="1" x14ac:dyDescent="0.75">
      <c r="A34" s="48"/>
      <c r="B34" s="49"/>
      <c r="C34" s="49"/>
      <c r="D34" s="4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7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18.75" customHeight="1" x14ac:dyDescent="0.75">
      <c r="A35" s="48"/>
      <c r="B35" s="49"/>
      <c r="C35" s="49"/>
      <c r="D35" s="4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7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</row>
    <row r="36" spans="1:31" ht="18.75" customHeight="1" x14ac:dyDescent="0.75">
      <c r="A36" s="48"/>
      <c r="B36" s="49"/>
      <c r="C36" s="49"/>
      <c r="D36" s="49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7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8.75" customHeight="1" x14ac:dyDescent="0.75">
      <c r="A37" s="48"/>
      <c r="B37" s="49"/>
      <c r="C37" s="49"/>
      <c r="D37" s="49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7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8.75" customHeight="1" x14ac:dyDescent="0.75">
      <c r="A38" s="124"/>
      <c r="B38" s="124"/>
      <c r="C38" s="124"/>
      <c r="D38" s="66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7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8.75" customHeight="1" x14ac:dyDescent="0.75">
      <c r="A39" s="124"/>
      <c r="B39" s="124"/>
      <c r="C39" s="124"/>
      <c r="D39" s="66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7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</row>
    <row r="40" spans="1:31" ht="18.75" customHeight="1" x14ac:dyDescent="0.75">
      <c r="A40" s="124"/>
      <c r="B40" s="124"/>
      <c r="C40" s="124"/>
      <c r="D40" s="66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7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</row>
    <row r="41" spans="1:31" ht="18.75" customHeight="1" x14ac:dyDescent="0.75">
      <c r="A41" s="124"/>
      <c r="B41" s="124"/>
      <c r="C41" s="124"/>
      <c r="D41" s="66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7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</row>
    <row r="42" spans="1:31" ht="20" x14ac:dyDescent="0.75">
      <c r="A42" s="125" t="s">
        <v>193</v>
      </c>
      <c r="B42" s="125"/>
      <c r="C42" s="125"/>
      <c r="D42" s="125"/>
      <c r="E42" s="125"/>
      <c r="F42" s="125"/>
      <c r="G42" s="125"/>
      <c r="H42" s="125"/>
      <c r="I42" s="125"/>
      <c r="J42" s="21"/>
      <c r="K42" s="21"/>
      <c r="L42" s="49"/>
      <c r="M42" s="21"/>
      <c r="N42" s="49"/>
      <c r="O42" s="21"/>
      <c r="P42" s="49"/>
      <c r="Q42" s="49"/>
      <c r="R42" s="49"/>
      <c r="S42" s="49"/>
      <c r="T42" s="49"/>
      <c r="U42" s="21"/>
      <c r="V42" s="49"/>
      <c r="W42" s="49"/>
      <c r="X42" s="49"/>
      <c r="Y42" s="49"/>
      <c r="Z42" s="49"/>
      <c r="AA42" s="49"/>
      <c r="AB42" s="49"/>
      <c r="AC42" s="49"/>
      <c r="AD42" s="49"/>
      <c r="AE42" s="49"/>
    </row>
    <row r="43" spans="1:31" x14ac:dyDescent="0.75">
      <c r="A43" s="122"/>
      <c r="B43" s="122"/>
      <c r="C43" s="122"/>
      <c r="D43" s="86"/>
    </row>
    <row r="44" spans="1:31" x14ac:dyDescent="0.75">
      <c r="A44" s="122"/>
      <c r="B44" s="122"/>
      <c r="C44" s="122"/>
      <c r="D44" s="86"/>
    </row>
    <row r="45" spans="1:31" x14ac:dyDescent="0.75">
      <c r="A45" s="122"/>
      <c r="B45" s="122"/>
      <c r="C45" s="122"/>
      <c r="D45" s="86"/>
    </row>
    <row r="46" spans="1:31" x14ac:dyDescent="0.75">
      <c r="A46" s="122"/>
      <c r="B46" s="122"/>
      <c r="C46" s="122"/>
      <c r="D46" s="86"/>
    </row>
    <row r="47" spans="1:31" x14ac:dyDescent="0.75">
      <c r="A47" s="122"/>
      <c r="B47" s="122"/>
      <c r="C47" s="122"/>
      <c r="D47" s="86"/>
    </row>
    <row r="48" spans="1:31" x14ac:dyDescent="0.75">
      <c r="A48" s="122"/>
      <c r="B48" s="122"/>
      <c r="C48" s="122"/>
      <c r="D48" s="86"/>
    </row>
    <row r="49" spans="1:4" x14ac:dyDescent="0.75">
      <c r="A49" s="122"/>
      <c r="B49" s="122"/>
      <c r="C49" s="122"/>
      <c r="D49" s="86"/>
    </row>
    <row r="50" spans="1:4" x14ac:dyDescent="0.75">
      <c r="A50" s="122"/>
      <c r="B50" s="122"/>
      <c r="C50" s="122"/>
      <c r="D50" s="86"/>
    </row>
    <row r="51" spans="1:4" x14ac:dyDescent="0.75">
      <c r="A51" s="122"/>
      <c r="B51" s="122"/>
      <c r="C51" s="122"/>
      <c r="D51" s="86"/>
    </row>
    <row r="52" spans="1:4" x14ac:dyDescent="0.75">
      <c r="A52" s="122"/>
      <c r="B52" s="122"/>
      <c r="C52" s="122"/>
      <c r="D52" s="86"/>
    </row>
    <row r="53" spans="1:4" x14ac:dyDescent="0.75">
      <c r="A53" s="122"/>
      <c r="B53" s="122"/>
      <c r="C53" s="122"/>
      <c r="D53" s="86"/>
    </row>
    <row r="54" spans="1:4" x14ac:dyDescent="0.75">
      <c r="A54" s="122"/>
      <c r="B54" s="122"/>
      <c r="C54" s="122"/>
      <c r="D54" s="86"/>
    </row>
    <row r="55" spans="1:4" x14ac:dyDescent="0.75">
      <c r="A55" s="122"/>
      <c r="B55" s="122"/>
      <c r="C55" s="122"/>
      <c r="D55" s="86"/>
    </row>
    <row r="56" spans="1:4" x14ac:dyDescent="0.75">
      <c r="A56" s="122"/>
      <c r="B56" s="122"/>
      <c r="C56" s="122"/>
      <c r="D56" s="86"/>
    </row>
    <row r="57" spans="1:4" x14ac:dyDescent="0.75">
      <c r="A57" s="122"/>
      <c r="B57" s="122"/>
      <c r="C57" s="122"/>
      <c r="D57" s="86"/>
    </row>
    <row r="58" spans="1:4" x14ac:dyDescent="0.75">
      <c r="A58" s="122"/>
      <c r="B58" s="122"/>
      <c r="C58" s="122"/>
      <c r="D58" s="86"/>
    </row>
    <row r="59" spans="1:4" x14ac:dyDescent="0.75">
      <c r="A59" s="122"/>
      <c r="B59" s="122"/>
      <c r="C59" s="122"/>
      <c r="D59" s="86"/>
    </row>
    <row r="60" spans="1:4" x14ac:dyDescent="0.75">
      <c r="A60" s="122"/>
      <c r="B60" s="122"/>
      <c r="C60" s="122"/>
      <c r="D60" s="86"/>
    </row>
    <row r="61" spans="1:4" x14ac:dyDescent="0.75">
      <c r="A61" s="122"/>
      <c r="B61" s="122"/>
      <c r="C61" s="122"/>
      <c r="D61" s="86"/>
    </row>
    <row r="62" spans="1:4" x14ac:dyDescent="0.75">
      <c r="A62" s="122"/>
      <c r="B62" s="122"/>
      <c r="C62" s="122"/>
      <c r="D62" s="86"/>
    </row>
    <row r="63" spans="1:4" x14ac:dyDescent="0.75">
      <c r="A63" s="122"/>
      <c r="B63" s="122"/>
      <c r="C63" s="122"/>
      <c r="D63" s="86"/>
    </row>
    <row r="64" spans="1:4" x14ac:dyDescent="0.75">
      <c r="A64" s="122"/>
      <c r="B64" s="122"/>
      <c r="C64" s="122"/>
      <c r="D64" s="86"/>
    </row>
    <row r="65" spans="1:4" x14ac:dyDescent="0.75">
      <c r="A65" s="122"/>
      <c r="B65" s="122"/>
      <c r="C65" s="122"/>
      <c r="D65" s="86"/>
    </row>
    <row r="66" spans="1:4" x14ac:dyDescent="0.75">
      <c r="A66" s="122"/>
      <c r="B66" s="122"/>
      <c r="C66" s="122"/>
      <c r="D66" s="86"/>
    </row>
    <row r="67" spans="1:4" x14ac:dyDescent="0.75">
      <c r="A67" s="122"/>
      <c r="B67" s="122"/>
      <c r="C67" s="122"/>
      <c r="D67" s="86"/>
    </row>
    <row r="68" spans="1:4" x14ac:dyDescent="0.75">
      <c r="A68" s="122"/>
      <c r="B68" s="122"/>
      <c r="C68" s="122"/>
      <c r="D68" s="86"/>
    </row>
    <row r="69" spans="1:4" x14ac:dyDescent="0.75">
      <c r="A69" s="122"/>
      <c r="B69" s="122"/>
      <c r="C69" s="122"/>
      <c r="D69" s="86"/>
    </row>
    <row r="70" spans="1:4" x14ac:dyDescent="0.75">
      <c r="A70" s="122"/>
      <c r="B70" s="122"/>
      <c r="C70" s="122"/>
      <c r="D70" s="86"/>
    </row>
    <row r="71" spans="1:4" x14ac:dyDescent="0.75">
      <c r="A71" s="122"/>
      <c r="B71" s="122"/>
      <c r="C71" s="122"/>
      <c r="D71" s="86"/>
    </row>
    <row r="72" spans="1:4" x14ac:dyDescent="0.75">
      <c r="A72" s="122"/>
      <c r="B72" s="122"/>
      <c r="C72" s="122"/>
      <c r="D72" s="86"/>
    </row>
    <row r="73" spans="1:4" x14ac:dyDescent="0.75">
      <c r="A73" s="122"/>
      <c r="B73" s="122"/>
      <c r="C73" s="122"/>
      <c r="D73" s="86"/>
    </row>
    <row r="74" spans="1:4" x14ac:dyDescent="0.75">
      <c r="A74" s="122"/>
      <c r="B74" s="122"/>
      <c r="C74" s="122"/>
      <c r="D74" s="86"/>
    </row>
    <row r="75" spans="1:4" x14ac:dyDescent="0.75">
      <c r="A75" s="122"/>
      <c r="B75" s="122"/>
      <c r="C75" s="122"/>
      <c r="D75" s="86"/>
    </row>
    <row r="76" spans="1:4" x14ac:dyDescent="0.75">
      <c r="A76" s="122"/>
      <c r="B76" s="122"/>
      <c r="C76" s="122"/>
      <c r="D76" s="86"/>
    </row>
    <row r="77" spans="1:4" x14ac:dyDescent="0.75">
      <c r="A77" s="122"/>
      <c r="B77" s="122"/>
      <c r="C77" s="122"/>
      <c r="D77" s="86"/>
    </row>
    <row r="78" spans="1:4" x14ac:dyDescent="0.75">
      <c r="A78" s="122"/>
      <c r="B78" s="122"/>
      <c r="C78" s="122"/>
      <c r="D78" s="86"/>
    </row>
    <row r="79" spans="1:4" x14ac:dyDescent="0.75">
      <c r="A79" s="122"/>
      <c r="B79" s="122"/>
      <c r="C79" s="122"/>
      <c r="D79" s="86"/>
    </row>
    <row r="80" spans="1:4" x14ac:dyDescent="0.75">
      <c r="A80" s="122"/>
      <c r="B80" s="122"/>
      <c r="C80" s="122"/>
      <c r="D80" s="86"/>
    </row>
    <row r="81" spans="1:4" x14ac:dyDescent="0.75">
      <c r="A81" s="122"/>
      <c r="B81" s="122"/>
      <c r="C81" s="122"/>
      <c r="D81" s="86"/>
    </row>
    <row r="82" spans="1:4" x14ac:dyDescent="0.75">
      <c r="A82" s="122"/>
      <c r="B82" s="122"/>
      <c r="C82" s="122"/>
      <c r="D82" s="86"/>
    </row>
    <row r="83" spans="1:4" x14ac:dyDescent="0.75">
      <c r="A83" s="122"/>
      <c r="B83" s="122"/>
      <c r="C83" s="122"/>
      <c r="D83" s="86"/>
    </row>
    <row r="84" spans="1:4" x14ac:dyDescent="0.75">
      <c r="A84" s="122"/>
      <c r="B84" s="122"/>
      <c r="C84" s="122"/>
      <c r="D84" s="86"/>
    </row>
    <row r="85" spans="1:4" x14ac:dyDescent="0.75">
      <c r="A85" s="122"/>
      <c r="B85" s="122"/>
      <c r="C85" s="122"/>
      <c r="D85" s="86"/>
    </row>
    <row r="86" spans="1:4" x14ac:dyDescent="0.75">
      <c r="A86" s="122"/>
      <c r="B86" s="122"/>
      <c r="C86" s="122"/>
      <c r="D86" s="86"/>
    </row>
    <row r="87" spans="1:4" x14ac:dyDescent="0.75">
      <c r="A87" s="122"/>
      <c r="B87" s="122"/>
      <c r="C87" s="122"/>
      <c r="D87" s="86"/>
    </row>
    <row r="88" spans="1:4" x14ac:dyDescent="0.75">
      <c r="A88" s="122"/>
      <c r="B88" s="122"/>
      <c r="C88" s="122"/>
      <c r="D88" s="86"/>
    </row>
    <row r="89" spans="1:4" x14ac:dyDescent="0.75">
      <c r="A89" s="122"/>
      <c r="B89" s="122"/>
      <c r="C89" s="122"/>
      <c r="D89" s="86"/>
    </row>
    <row r="90" spans="1:4" x14ac:dyDescent="0.75">
      <c r="A90" s="122"/>
      <c r="B90" s="122"/>
      <c r="C90" s="122"/>
      <c r="D90" s="86"/>
    </row>
    <row r="91" spans="1:4" x14ac:dyDescent="0.75">
      <c r="A91" s="122"/>
      <c r="B91" s="122"/>
      <c r="C91" s="122"/>
      <c r="D91" s="86"/>
    </row>
    <row r="92" spans="1:4" x14ac:dyDescent="0.75">
      <c r="A92" s="122"/>
      <c r="B92" s="122"/>
      <c r="C92" s="122"/>
      <c r="D92" s="86"/>
    </row>
    <row r="93" spans="1:4" x14ac:dyDescent="0.75">
      <c r="A93" s="122"/>
      <c r="B93" s="122"/>
      <c r="C93" s="122"/>
      <c r="D93" s="86"/>
    </row>
    <row r="94" spans="1:4" x14ac:dyDescent="0.75">
      <c r="A94" s="122"/>
      <c r="B94" s="122"/>
      <c r="C94" s="122"/>
      <c r="D94" s="86"/>
    </row>
    <row r="95" spans="1:4" x14ac:dyDescent="0.75">
      <c r="A95" s="122"/>
      <c r="B95" s="122"/>
      <c r="C95" s="122"/>
      <c r="D95" s="86"/>
    </row>
    <row r="96" spans="1:4" x14ac:dyDescent="0.75">
      <c r="A96" s="122"/>
      <c r="B96" s="122"/>
      <c r="C96" s="122"/>
      <c r="D96" s="86"/>
    </row>
    <row r="97" spans="1:4" x14ac:dyDescent="0.75">
      <c r="A97" s="122"/>
      <c r="B97" s="122"/>
      <c r="C97" s="122"/>
      <c r="D97" s="86"/>
    </row>
    <row r="98" spans="1:4" x14ac:dyDescent="0.75">
      <c r="A98" s="122"/>
      <c r="B98" s="122"/>
      <c r="C98" s="122"/>
      <c r="D98" s="86"/>
    </row>
    <row r="99" spans="1:4" x14ac:dyDescent="0.75">
      <c r="A99" s="122"/>
      <c r="B99" s="122"/>
      <c r="C99" s="122"/>
      <c r="D99" s="86"/>
    </row>
    <row r="100" spans="1:4" x14ac:dyDescent="0.75">
      <c r="A100" s="122"/>
      <c r="B100" s="122"/>
      <c r="C100" s="122"/>
      <c r="D100" s="86"/>
    </row>
    <row r="101" spans="1:4" x14ac:dyDescent="0.75">
      <c r="A101" s="122"/>
      <c r="B101" s="122"/>
      <c r="C101" s="122"/>
      <c r="D101" s="86"/>
    </row>
    <row r="102" spans="1:4" x14ac:dyDescent="0.75">
      <c r="A102" s="122"/>
      <c r="B102" s="122"/>
      <c r="C102" s="122"/>
      <c r="D102" s="86"/>
    </row>
    <row r="103" spans="1:4" x14ac:dyDescent="0.75">
      <c r="A103" s="122"/>
      <c r="B103" s="122"/>
      <c r="C103" s="122"/>
      <c r="D103" s="86"/>
    </row>
    <row r="104" spans="1:4" x14ac:dyDescent="0.75">
      <c r="A104" s="122"/>
      <c r="B104" s="122"/>
      <c r="C104" s="122"/>
      <c r="D104" s="86"/>
    </row>
    <row r="105" spans="1:4" x14ac:dyDescent="0.75">
      <c r="A105" s="122"/>
      <c r="B105" s="122"/>
      <c r="C105" s="122"/>
      <c r="D105" s="86"/>
    </row>
    <row r="106" spans="1:4" x14ac:dyDescent="0.75">
      <c r="A106" s="122"/>
      <c r="B106" s="122"/>
      <c r="C106" s="122"/>
      <c r="D106" s="86"/>
    </row>
    <row r="107" spans="1:4" x14ac:dyDescent="0.75">
      <c r="A107" s="122"/>
      <c r="B107" s="122"/>
      <c r="C107" s="122"/>
      <c r="D107" s="86"/>
    </row>
    <row r="108" spans="1:4" x14ac:dyDescent="0.75">
      <c r="A108" s="122"/>
      <c r="B108" s="122"/>
      <c r="C108" s="122"/>
      <c r="D108" s="86"/>
    </row>
    <row r="109" spans="1:4" x14ac:dyDescent="0.75">
      <c r="A109" s="122"/>
      <c r="B109" s="122"/>
      <c r="C109" s="122"/>
      <c r="D109" s="86"/>
    </row>
    <row r="110" spans="1:4" x14ac:dyDescent="0.75">
      <c r="A110" s="122"/>
      <c r="B110" s="122"/>
      <c r="C110" s="122"/>
      <c r="D110" s="86"/>
    </row>
    <row r="111" spans="1:4" x14ac:dyDescent="0.75">
      <c r="A111" s="122"/>
      <c r="B111" s="122"/>
      <c r="C111" s="122"/>
      <c r="D111" s="86"/>
    </row>
    <row r="112" spans="1:4" x14ac:dyDescent="0.75">
      <c r="A112" s="122"/>
      <c r="B112" s="122"/>
      <c r="C112" s="122"/>
      <c r="D112" s="86"/>
    </row>
    <row r="113" spans="1:4" x14ac:dyDescent="0.75">
      <c r="A113" s="122"/>
      <c r="B113" s="122"/>
      <c r="C113" s="122"/>
      <c r="D113" s="86"/>
    </row>
    <row r="114" spans="1:4" x14ac:dyDescent="0.75">
      <c r="A114" s="122"/>
      <c r="B114" s="122"/>
      <c r="C114" s="122"/>
      <c r="D114" s="86"/>
    </row>
    <row r="115" spans="1:4" x14ac:dyDescent="0.75">
      <c r="A115" s="122"/>
      <c r="B115" s="122"/>
      <c r="C115" s="122"/>
      <c r="D115" s="86"/>
    </row>
    <row r="116" spans="1:4" x14ac:dyDescent="0.75">
      <c r="A116" s="122"/>
      <c r="B116" s="122"/>
      <c r="C116" s="122"/>
      <c r="D116" s="86"/>
    </row>
    <row r="117" spans="1:4" x14ac:dyDescent="0.75">
      <c r="A117" s="122"/>
      <c r="B117" s="122"/>
      <c r="C117" s="122"/>
      <c r="D117" s="86"/>
    </row>
    <row r="118" spans="1:4" x14ac:dyDescent="0.75">
      <c r="A118" s="122"/>
      <c r="B118" s="122"/>
      <c r="C118" s="122"/>
      <c r="D118" s="86"/>
    </row>
    <row r="119" spans="1:4" x14ac:dyDescent="0.75">
      <c r="A119" s="122"/>
      <c r="B119" s="122"/>
      <c r="C119" s="122"/>
      <c r="D119" s="86"/>
    </row>
    <row r="120" spans="1:4" x14ac:dyDescent="0.75">
      <c r="A120" s="122"/>
      <c r="B120" s="122"/>
      <c r="C120" s="122"/>
      <c r="D120" s="86"/>
    </row>
    <row r="121" spans="1:4" x14ac:dyDescent="0.75">
      <c r="A121" s="122"/>
      <c r="B121" s="122"/>
      <c r="C121" s="122"/>
      <c r="D121" s="86"/>
    </row>
    <row r="122" spans="1:4" x14ac:dyDescent="0.75">
      <c r="A122" s="122"/>
      <c r="B122" s="122"/>
      <c r="C122" s="122"/>
      <c r="D122" s="86"/>
    </row>
    <row r="123" spans="1:4" x14ac:dyDescent="0.75">
      <c r="A123" s="122"/>
      <c r="B123" s="122"/>
      <c r="C123" s="122"/>
      <c r="D123" s="86"/>
    </row>
    <row r="124" spans="1:4" x14ac:dyDescent="0.75">
      <c r="A124" s="122"/>
      <c r="B124" s="122"/>
      <c r="C124" s="122"/>
      <c r="D124" s="86"/>
    </row>
    <row r="125" spans="1:4" x14ac:dyDescent="0.75">
      <c r="A125" s="122"/>
      <c r="B125" s="122"/>
      <c r="C125" s="122"/>
      <c r="D125" s="86"/>
    </row>
    <row r="126" spans="1:4" x14ac:dyDescent="0.75">
      <c r="A126" s="122"/>
      <c r="B126" s="122"/>
      <c r="C126" s="122"/>
      <c r="D126" s="86"/>
    </row>
    <row r="127" spans="1:4" x14ac:dyDescent="0.75">
      <c r="A127" s="122"/>
      <c r="B127" s="122"/>
      <c r="C127" s="122"/>
      <c r="D127" s="86"/>
    </row>
    <row r="128" spans="1:4" x14ac:dyDescent="0.75">
      <c r="A128" s="122"/>
      <c r="B128" s="122"/>
      <c r="C128" s="122"/>
      <c r="D128" s="86"/>
    </row>
    <row r="129" spans="1:4" x14ac:dyDescent="0.75">
      <c r="A129" s="122"/>
      <c r="B129" s="122"/>
      <c r="C129" s="122"/>
      <c r="D129" s="86"/>
    </row>
    <row r="130" spans="1:4" x14ac:dyDescent="0.75">
      <c r="A130" s="122"/>
      <c r="B130" s="122"/>
      <c r="C130" s="122"/>
      <c r="D130" s="86"/>
    </row>
    <row r="131" spans="1:4" x14ac:dyDescent="0.75">
      <c r="A131" s="122"/>
      <c r="B131" s="122"/>
      <c r="C131" s="122"/>
      <c r="D131" s="86"/>
    </row>
  </sheetData>
  <sheetProtection algorithmName="SHA-512" hashValue="d4hSyEoaSmks91JM2YLCxZDvtMFvkWNgmePxkAjKWkjbAgtgLHwQnAA6DltQjy9VOsZNRyE4EgYRZrbchASffw==" saltValue="hLJ05qDmxU07Hq+vti/OWQ==" spinCount="100000" sheet="1" objects="1" scenarios="1"/>
  <mergeCells count="109">
    <mergeCell ref="A7:C7"/>
    <mergeCell ref="I7:S7"/>
    <mergeCell ref="U7:Y7"/>
    <mergeCell ref="A8:C8"/>
    <mergeCell ref="U8:W8"/>
    <mergeCell ref="A9:C9"/>
    <mergeCell ref="A1:AE1"/>
    <mergeCell ref="A2:AE2"/>
    <mergeCell ref="A3:AE3"/>
    <mergeCell ref="A4:AE4"/>
    <mergeCell ref="A5:AE5"/>
    <mergeCell ref="A6:C6"/>
    <mergeCell ref="E6:AE6"/>
    <mergeCell ref="A43:C43"/>
    <mergeCell ref="A44:C44"/>
    <mergeCell ref="A45:C45"/>
    <mergeCell ref="A46:C46"/>
    <mergeCell ref="A47:C47"/>
    <mergeCell ref="A48:C48"/>
    <mergeCell ref="A10:C10"/>
    <mergeCell ref="A11:C11"/>
    <mergeCell ref="A38:C38"/>
    <mergeCell ref="A39:C39"/>
    <mergeCell ref="A40:C40"/>
    <mergeCell ref="A41:C41"/>
    <mergeCell ref="A42:I42"/>
    <mergeCell ref="A55:C55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27:C127"/>
    <mergeCell ref="A128:C128"/>
    <mergeCell ref="A129:C129"/>
    <mergeCell ref="A130:C130"/>
    <mergeCell ref="A131:C131"/>
    <mergeCell ref="A121:C121"/>
    <mergeCell ref="A122:C122"/>
    <mergeCell ref="A123:C123"/>
    <mergeCell ref="A124:C124"/>
    <mergeCell ref="A125:C125"/>
    <mergeCell ref="A126:C126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</mergeCells>
  <printOptions horizontalCentered="1"/>
  <pageMargins left="0.51181102362204722" right="0.23622047244094491" top="0.78740157480314965" bottom="0.78740157480314965" header="0" footer="0.78740157480314965"/>
  <pageSetup paperSize="9" scale="64" orientation="landscape" r:id="rId1"/>
  <headerFooter alignWithMargins="0">
    <oddFooter>&amp;L&amp;"Angsana New,Regular"
&amp;C&amp;20- 6 -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B77B-5977-420D-B405-E8B37E7B29F8}">
  <sheetPr>
    <pageSetUpPr fitToPage="1"/>
  </sheetPr>
  <dimension ref="A1:AG49"/>
  <sheetViews>
    <sheetView zoomScale="115" zoomScaleNormal="115" workbookViewId="0">
      <selection sqref="A1:Y1"/>
    </sheetView>
  </sheetViews>
  <sheetFormatPr defaultColWidth="9.09765625" defaultRowHeight="19" x14ac:dyDescent="0.75"/>
  <cols>
    <col min="1" max="2" width="1.69921875" style="3" customWidth="1"/>
    <col min="3" max="3" width="24.59765625" style="3" customWidth="1"/>
    <col min="4" max="4" width="5.09765625" style="3" customWidth="1"/>
    <col min="5" max="5" width="12.8984375" style="3" customWidth="1"/>
    <col min="6" max="6" width="0.8984375" style="4" customWidth="1"/>
    <col min="7" max="7" width="13.59765625" style="3" customWidth="1"/>
    <col min="8" max="8" width="0.8984375" style="3" customWidth="1"/>
    <col min="9" max="9" width="13.59765625" style="3" customWidth="1"/>
    <col min="10" max="10" width="0.8984375" style="3" customWidth="1"/>
    <col min="11" max="11" width="17" style="3" customWidth="1"/>
    <col min="12" max="12" width="0.8984375" style="3" customWidth="1"/>
    <col min="13" max="13" width="13.59765625" style="3" customWidth="1"/>
    <col min="14" max="14" width="0.8984375" style="3" customWidth="1"/>
    <col min="15" max="15" width="13.59765625" style="3" customWidth="1"/>
    <col min="16" max="16" width="0.8984375" style="3" customWidth="1"/>
    <col min="17" max="17" width="13.59765625" style="3" customWidth="1"/>
    <col min="18" max="18" width="0.8984375" style="3" customWidth="1"/>
    <col min="19" max="19" width="13.59765625" style="3" customWidth="1"/>
    <col min="20" max="20" width="0.8984375" style="3" customWidth="1"/>
    <col min="21" max="21" width="13.59765625" style="3" customWidth="1"/>
    <col min="22" max="22" width="0.8984375" style="3" customWidth="1"/>
    <col min="23" max="23" width="14.09765625" style="3" customWidth="1"/>
    <col min="24" max="24" width="0.8984375" style="3" customWidth="1"/>
    <col min="25" max="25" width="14.09765625" style="3" bestFit="1" customWidth="1"/>
    <col min="26" max="16384" width="9.09765625" style="3"/>
  </cols>
  <sheetData>
    <row r="1" spans="1:33" s="9" customFormat="1" ht="18" customHeight="1" x14ac:dyDescent="0.75">
      <c r="A1" s="119" t="s">
        <v>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spans="1:33" s="9" customFormat="1" ht="0.75" customHeight="1" x14ac:dyDescent="0.75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</row>
    <row r="3" spans="1:33" s="9" customFormat="1" ht="18" customHeight="1" x14ac:dyDescent="0.75">
      <c r="A3" s="119" t="s">
        <v>114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33" s="9" customFormat="1" ht="1.5" customHeight="1" x14ac:dyDescent="0.7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</row>
    <row r="5" spans="1:33" s="9" customFormat="1" ht="18" customHeight="1" x14ac:dyDescent="0.75">
      <c r="A5" s="120" t="s">
        <v>209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</row>
    <row r="6" spans="1:33" s="9" customFormat="1" ht="18" customHeight="1" x14ac:dyDescent="0.75">
      <c r="A6" s="119" t="s">
        <v>124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33" s="9" customFormat="1" ht="18" customHeight="1" x14ac:dyDescent="0.75">
      <c r="A7" s="121" t="s">
        <v>73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</row>
    <row r="8" spans="1:33" s="5" customFormat="1" ht="15.75" customHeight="1" x14ac:dyDescent="0.75">
      <c r="A8" s="113"/>
      <c r="B8" s="113"/>
      <c r="C8" s="113"/>
      <c r="D8" s="21"/>
      <c r="E8" s="110" t="s">
        <v>56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</row>
    <row r="9" spans="1:33" s="5" customFormat="1" ht="15.75" customHeight="1" x14ac:dyDescent="0.75">
      <c r="A9" s="123"/>
      <c r="B9" s="123"/>
      <c r="C9" s="123"/>
      <c r="D9" s="20"/>
      <c r="E9" s="20" t="s">
        <v>24</v>
      </c>
      <c r="F9" s="41"/>
      <c r="G9" s="40" t="s">
        <v>25</v>
      </c>
      <c r="H9" s="20"/>
      <c r="I9" s="126" t="s">
        <v>74</v>
      </c>
      <c r="J9" s="126"/>
      <c r="K9" s="126"/>
      <c r="L9" s="126"/>
      <c r="M9" s="126"/>
      <c r="N9" s="126"/>
      <c r="O9" s="126"/>
      <c r="P9" s="126"/>
      <c r="Q9" s="126"/>
      <c r="R9" s="20"/>
      <c r="S9" s="127" t="s">
        <v>27</v>
      </c>
      <c r="T9" s="127"/>
      <c r="U9" s="127"/>
      <c r="V9" s="127"/>
      <c r="W9" s="127"/>
      <c r="X9" s="20"/>
      <c r="Y9" s="40" t="s">
        <v>28</v>
      </c>
    </row>
    <row r="10" spans="1:33" s="2" customFormat="1" ht="15.75" customHeight="1" x14ac:dyDescent="0.75">
      <c r="A10" s="123"/>
      <c r="B10" s="123"/>
      <c r="C10" s="123"/>
      <c r="D10" s="40"/>
      <c r="E10" s="40" t="s">
        <v>29</v>
      </c>
      <c r="F10" s="40"/>
      <c r="G10" s="44" t="s">
        <v>71</v>
      </c>
      <c r="H10" s="41"/>
      <c r="I10" s="44" t="s">
        <v>33</v>
      </c>
      <c r="J10" s="41"/>
      <c r="K10" s="45" t="s">
        <v>158</v>
      </c>
      <c r="L10" s="43"/>
      <c r="M10" s="45" t="s">
        <v>147</v>
      </c>
      <c r="N10" s="43"/>
      <c r="O10" s="45" t="s">
        <v>149</v>
      </c>
      <c r="P10" s="43"/>
      <c r="Q10" s="45" t="s">
        <v>26</v>
      </c>
      <c r="R10" s="43"/>
      <c r="S10" s="128" t="s">
        <v>11</v>
      </c>
      <c r="T10" s="128"/>
      <c r="U10" s="128"/>
      <c r="V10" s="43"/>
      <c r="W10" s="40" t="s">
        <v>12</v>
      </c>
      <c r="X10" s="43"/>
      <c r="Y10" s="43"/>
    </row>
    <row r="11" spans="1:33" s="2" customFormat="1" ht="15.75" customHeight="1" x14ac:dyDescent="0.75">
      <c r="A11" s="123"/>
      <c r="B11" s="123"/>
      <c r="C11" s="123"/>
      <c r="D11" s="40"/>
      <c r="E11" s="40" t="s">
        <v>31</v>
      </c>
      <c r="F11" s="40"/>
      <c r="G11" s="44" t="s">
        <v>34</v>
      </c>
      <c r="H11" s="44"/>
      <c r="I11" s="40" t="s">
        <v>157</v>
      </c>
      <c r="J11" s="44"/>
      <c r="K11" s="40" t="s">
        <v>157</v>
      </c>
      <c r="L11" s="43"/>
      <c r="M11" s="40" t="s">
        <v>148</v>
      </c>
      <c r="N11" s="43"/>
      <c r="O11" s="40" t="s">
        <v>158</v>
      </c>
      <c r="P11" s="43"/>
      <c r="Q11" s="45" t="s">
        <v>159</v>
      </c>
      <c r="R11" s="43"/>
      <c r="S11" s="40" t="s">
        <v>32</v>
      </c>
      <c r="T11" s="43"/>
      <c r="U11" s="40" t="s">
        <v>13</v>
      </c>
      <c r="V11" s="40"/>
      <c r="W11" s="43"/>
      <c r="X11" s="43"/>
      <c r="Y11" s="40"/>
    </row>
    <row r="12" spans="1:33" s="2" customFormat="1" ht="15.75" customHeight="1" x14ac:dyDescent="0.75">
      <c r="A12" s="123"/>
      <c r="B12" s="123"/>
      <c r="C12" s="123"/>
      <c r="D12" s="40"/>
      <c r="E12" s="40" t="s">
        <v>71</v>
      </c>
      <c r="F12" s="40"/>
      <c r="G12" s="44"/>
      <c r="H12" s="44"/>
      <c r="I12" s="40"/>
      <c r="J12" s="44"/>
      <c r="K12" s="45" t="s">
        <v>176</v>
      </c>
      <c r="L12" s="43"/>
      <c r="M12" s="45" t="s">
        <v>150</v>
      </c>
      <c r="N12" s="43"/>
      <c r="O12" s="45" t="s">
        <v>150</v>
      </c>
      <c r="P12" s="43"/>
      <c r="Q12" s="45" t="s">
        <v>160</v>
      </c>
      <c r="R12" s="43"/>
      <c r="S12" s="43"/>
      <c r="T12" s="43"/>
      <c r="U12" s="43"/>
      <c r="V12" s="40"/>
      <c r="W12" s="40"/>
      <c r="X12" s="43"/>
      <c r="Y12" s="40"/>
    </row>
    <row r="13" spans="1:33" s="2" customFormat="1" ht="15.75" customHeight="1" x14ac:dyDescent="0.75">
      <c r="A13" s="123"/>
      <c r="B13" s="123"/>
      <c r="C13" s="123"/>
      <c r="D13" s="40"/>
      <c r="E13" s="42" t="s">
        <v>34</v>
      </c>
      <c r="F13" s="40"/>
      <c r="G13" s="47"/>
      <c r="H13" s="44"/>
      <c r="I13" s="47"/>
      <c r="J13" s="44"/>
      <c r="K13" s="68"/>
      <c r="L13" s="43"/>
      <c r="M13" s="68"/>
      <c r="N13" s="43"/>
      <c r="O13" s="68"/>
      <c r="P13" s="43"/>
      <c r="Q13" s="68"/>
      <c r="R13" s="43"/>
      <c r="S13" s="42"/>
      <c r="T13" s="43"/>
      <c r="U13" s="46"/>
      <c r="V13" s="43"/>
      <c r="W13" s="46"/>
      <c r="X13" s="43"/>
      <c r="Y13" s="42"/>
    </row>
    <row r="14" spans="1:33" ht="18.75" customHeight="1" x14ac:dyDescent="0.75">
      <c r="A14" s="43" t="s">
        <v>194</v>
      </c>
      <c r="B14" s="49"/>
      <c r="C14" s="49"/>
      <c r="D14" s="49"/>
      <c r="E14" s="59">
        <v>19088429</v>
      </c>
      <c r="F14" s="59"/>
      <c r="G14" s="59">
        <v>56346232</v>
      </c>
      <c r="H14" s="60"/>
      <c r="I14" s="59">
        <v>29444248</v>
      </c>
      <c r="J14" s="59"/>
      <c r="K14" s="59">
        <v>17055317</v>
      </c>
      <c r="L14" s="61"/>
      <c r="M14" s="59">
        <v>-422036</v>
      </c>
      <c r="N14" s="61"/>
      <c r="O14" s="59">
        <v>-1297663</v>
      </c>
      <c r="P14" s="61"/>
      <c r="Q14" s="59">
        <v>814969</v>
      </c>
      <c r="R14" s="53"/>
      <c r="S14" s="59">
        <v>28000000</v>
      </c>
      <c r="T14" s="61"/>
      <c r="U14" s="59">
        <v>126500000</v>
      </c>
      <c r="V14" s="57"/>
      <c r="W14" s="59">
        <v>228727512</v>
      </c>
      <c r="X14" s="60"/>
      <c r="Y14" s="59">
        <v>504257008</v>
      </c>
      <c r="Z14" s="59"/>
      <c r="AA14" s="59"/>
      <c r="AB14" s="60"/>
      <c r="AC14" s="59"/>
      <c r="AD14" s="52"/>
      <c r="AE14" s="59"/>
      <c r="AF14" s="65"/>
      <c r="AG14" s="59"/>
    </row>
    <row r="15" spans="1:33" ht="15.75" customHeight="1" x14ac:dyDescent="0.75">
      <c r="A15" s="49" t="s">
        <v>53</v>
      </c>
      <c r="B15" s="49"/>
      <c r="C15" s="49"/>
      <c r="D15" s="49"/>
      <c r="E15" s="59">
        <v>0</v>
      </c>
      <c r="F15" s="62"/>
      <c r="G15" s="59">
        <v>0</v>
      </c>
      <c r="H15" s="69"/>
      <c r="I15" s="53">
        <v>-35479</v>
      </c>
      <c r="J15" s="63"/>
      <c r="K15" s="53">
        <v>5429772</v>
      </c>
      <c r="L15" s="61"/>
      <c r="M15" s="53">
        <v>808239</v>
      </c>
      <c r="N15" s="61"/>
      <c r="O15" s="53">
        <v>-178441</v>
      </c>
      <c r="P15" s="61"/>
      <c r="Q15" s="53">
        <v>4207224</v>
      </c>
      <c r="R15" s="57"/>
      <c r="S15" s="59">
        <v>0</v>
      </c>
      <c r="T15" s="59">
        <v>0</v>
      </c>
      <c r="U15" s="59">
        <v>0</v>
      </c>
      <c r="V15" s="52">
        <v>0</v>
      </c>
      <c r="W15" s="53">
        <v>8024287</v>
      </c>
      <c r="X15" s="60">
        <v>5288384</v>
      </c>
      <c r="Y15" s="52">
        <f>SUM(E15:W15)</f>
        <v>18255602</v>
      </c>
    </row>
    <row r="16" spans="1:33" ht="15.75" customHeight="1" x14ac:dyDescent="0.75">
      <c r="A16" s="49" t="s">
        <v>55</v>
      </c>
      <c r="B16" s="49"/>
      <c r="C16" s="49"/>
      <c r="D16" s="49"/>
      <c r="E16" s="59">
        <v>0</v>
      </c>
      <c r="F16" s="62"/>
      <c r="G16" s="59">
        <v>0</v>
      </c>
      <c r="H16" s="69"/>
      <c r="I16" s="51">
        <v>-247483</v>
      </c>
      <c r="J16" s="52"/>
      <c r="K16" s="51">
        <v>673400</v>
      </c>
      <c r="L16" s="61"/>
      <c r="M16" s="51">
        <v>0</v>
      </c>
      <c r="N16" s="61"/>
      <c r="O16" s="51">
        <v>0</v>
      </c>
      <c r="P16" s="61"/>
      <c r="Q16" s="51">
        <v>0</v>
      </c>
      <c r="R16" s="57"/>
      <c r="S16" s="59">
        <v>0</v>
      </c>
      <c r="T16" s="59">
        <v>0</v>
      </c>
      <c r="U16" s="59">
        <v>0</v>
      </c>
      <c r="V16" s="52"/>
      <c r="W16" s="91">
        <v>-425917</v>
      </c>
      <c r="X16" s="60"/>
      <c r="Y16" s="52">
        <f>SUM(E16:W16)</f>
        <v>0</v>
      </c>
    </row>
    <row r="17" spans="1:33" ht="15.75" customHeight="1" thickBot="1" x14ac:dyDescent="0.8">
      <c r="A17" s="48" t="s">
        <v>195</v>
      </c>
      <c r="B17" s="49"/>
      <c r="C17" s="49"/>
      <c r="D17" s="49"/>
      <c r="E17" s="64">
        <f>SUM(E14:E16)</f>
        <v>19088429</v>
      </c>
      <c r="F17" s="58"/>
      <c r="G17" s="64">
        <f>SUM(G14:G16)</f>
        <v>56346232</v>
      </c>
      <c r="H17" s="58"/>
      <c r="I17" s="64">
        <f>SUM(I14:I16)</f>
        <v>29161286</v>
      </c>
      <c r="J17" s="58"/>
      <c r="K17" s="64">
        <f>SUM(K14:K16)</f>
        <v>23158489</v>
      </c>
      <c r="L17" s="58"/>
      <c r="M17" s="64">
        <f>SUM(M14:M16)</f>
        <v>386203</v>
      </c>
      <c r="N17" s="58"/>
      <c r="O17" s="64">
        <f>SUM(O14:O16)</f>
        <v>-1476104</v>
      </c>
      <c r="P17" s="58"/>
      <c r="Q17" s="64">
        <f>SUM(Q14:Q16)</f>
        <v>5022193</v>
      </c>
      <c r="R17" s="58"/>
      <c r="S17" s="64">
        <f>SUM(S14:S16)</f>
        <v>28000000</v>
      </c>
      <c r="T17" s="58"/>
      <c r="U17" s="64">
        <f>SUM(U14:U16)</f>
        <v>126500000</v>
      </c>
      <c r="V17" s="58"/>
      <c r="W17" s="64">
        <f>SUM(W14:W16)</f>
        <v>236325882</v>
      </c>
      <c r="X17" s="58"/>
      <c r="Y17" s="64">
        <f>SUM(Y14:Y16)</f>
        <v>522512610</v>
      </c>
    </row>
    <row r="18" spans="1:33" ht="15.75" customHeight="1" thickTop="1" x14ac:dyDescent="0.75">
      <c r="A18" s="124"/>
      <c r="B18" s="124"/>
      <c r="C18" s="124"/>
      <c r="D18" s="66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33" ht="18.75" customHeight="1" x14ac:dyDescent="0.75">
      <c r="A19" s="43" t="s">
        <v>210</v>
      </c>
      <c r="B19" s="49"/>
      <c r="C19" s="49"/>
      <c r="D19" s="49"/>
      <c r="E19" s="59">
        <v>19088429</v>
      </c>
      <c r="F19" s="59"/>
      <c r="G19" s="59">
        <v>56346232</v>
      </c>
      <c r="H19" s="60"/>
      <c r="I19" s="59">
        <v>28209103</v>
      </c>
      <c r="J19" s="59"/>
      <c r="K19" s="59">
        <v>18220169</v>
      </c>
      <c r="L19" s="61"/>
      <c r="M19" s="59">
        <v>1365454</v>
      </c>
      <c r="N19" s="61"/>
      <c r="O19" s="59">
        <v>-1322092</v>
      </c>
      <c r="P19" s="61"/>
      <c r="Q19" s="59">
        <v>-578424</v>
      </c>
      <c r="R19" s="53"/>
      <c r="S19" s="59">
        <v>29000000</v>
      </c>
      <c r="T19" s="61"/>
      <c r="U19" s="59">
        <v>131500000</v>
      </c>
      <c r="V19" s="57"/>
      <c r="W19" s="59">
        <v>252958365</v>
      </c>
      <c r="X19" s="60"/>
      <c r="Y19" s="59">
        <v>534787236</v>
      </c>
      <c r="Z19" s="59"/>
      <c r="AA19" s="59"/>
      <c r="AB19" s="60"/>
      <c r="AC19" s="59"/>
      <c r="AD19" s="52"/>
      <c r="AE19" s="59"/>
      <c r="AF19" s="65"/>
      <c r="AG19" s="59"/>
    </row>
    <row r="20" spans="1:33" ht="15.75" customHeight="1" x14ac:dyDescent="0.75">
      <c r="A20" s="49" t="s">
        <v>53</v>
      </c>
      <c r="B20" s="49"/>
      <c r="C20" s="49"/>
      <c r="D20" s="49"/>
      <c r="E20" s="59">
        <v>0</v>
      </c>
      <c r="F20" s="62"/>
      <c r="G20" s="59">
        <v>0</v>
      </c>
      <c r="H20" s="69"/>
      <c r="I20" s="53">
        <v>-71740</v>
      </c>
      <c r="J20" s="63"/>
      <c r="K20" s="53">
        <v>-5418272</v>
      </c>
      <c r="L20" s="61"/>
      <c r="M20" s="53">
        <v>473334</v>
      </c>
      <c r="N20" s="61"/>
      <c r="O20" s="53">
        <v>55434</v>
      </c>
      <c r="P20" s="61"/>
      <c r="Q20" s="53">
        <v>952176</v>
      </c>
      <c r="R20" s="57"/>
      <c r="S20" s="59">
        <v>0</v>
      </c>
      <c r="T20" s="59">
        <v>0</v>
      </c>
      <c r="U20" s="59">
        <v>0</v>
      </c>
      <c r="V20" s="52">
        <v>0</v>
      </c>
      <c r="W20" s="53">
        <v>12197891</v>
      </c>
      <c r="X20" s="60">
        <v>5288384</v>
      </c>
      <c r="Y20" s="52">
        <f>SUM(E20:W20)</f>
        <v>8188823</v>
      </c>
    </row>
    <row r="21" spans="1:33" ht="15.75" customHeight="1" x14ac:dyDescent="0.75">
      <c r="A21" s="49" t="s">
        <v>55</v>
      </c>
      <c r="B21" s="49"/>
      <c r="C21" s="49"/>
      <c r="D21" s="49"/>
      <c r="E21" s="59">
        <v>0</v>
      </c>
      <c r="F21" s="62"/>
      <c r="G21" s="59">
        <v>0</v>
      </c>
      <c r="H21" s="69"/>
      <c r="I21" s="51">
        <v>-241623</v>
      </c>
      <c r="J21" s="52"/>
      <c r="K21" s="51">
        <v>0</v>
      </c>
      <c r="L21" s="61"/>
      <c r="M21" s="51">
        <v>0</v>
      </c>
      <c r="N21" s="61"/>
      <c r="O21" s="51">
        <v>0</v>
      </c>
      <c r="P21" s="61"/>
      <c r="Q21" s="51">
        <v>0</v>
      </c>
      <c r="R21" s="57"/>
      <c r="S21" s="59">
        <v>0</v>
      </c>
      <c r="T21" s="59">
        <v>0</v>
      </c>
      <c r="U21" s="59">
        <v>0</v>
      </c>
      <c r="V21" s="52"/>
      <c r="W21" s="91">
        <v>241623</v>
      </c>
      <c r="X21" s="60"/>
      <c r="Y21" s="52">
        <f>SUM(E21:W21)</f>
        <v>0</v>
      </c>
    </row>
    <row r="22" spans="1:33" ht="15.75" customHeight="1" thickBot="1" x14ac:dyDescent="0.8">
      <c r="A22" s="48" t="s">
        <v>211</v>
      </c>
      <c r="B22" s="49"/>
      <c r="C22" s="49"/>
      <c r="D22" s="49"/>
      <c r="E22" s="64">
        <f>SUM(E19:E21)</f>
        <v>19088429</v>
      </c>
      <c r="F22" s="58"/>
      <c r="G22" s="64">
        <f>SUM(G19:G21)</f>
        <v>56346232</v>
      </c>
      <c r="H22" s="58"/>
      <c r="I22" s="64">
        <f>SUM(I19:I21)</f>
        <v>27895740</v>
      </c>
      <c r="J22" s="58"/>
      <c r="K22" s="64">
        <f>SUM(K19:K21)</f>
        <v>12801897</v>
      </c>
      <c r="L22" s="58"/>
      <c r="M22" s="64">
        <f>SUM(M19:M21)</f>
        <v>1838788</v>
      </c>
      <c r="N22" s="58"/>
      <c r="O22" s="64">
        <f>SUM(O19:O21)</f>
        <v>-1266658</v>
      </c>
      <c r="P22" s="58"/>
      <c r="Q22" s="64">
        <f>SUM(Q19:Q21)</f>
        <v>373752</v>
      </c>
      <c r="R22" s="58"/>
      <c r="S22" s="64">
        <f>SUM(S19:S21)</f>
        <v>29000000</v>
      </c>
      <c r="T22" s="58"/>
      <c r="U22" s="64">
        <f>SUM(U19:U21)</f>
        <v>131500000</v>
      </c>
      <c r="V22" s="58"/>
      <c r="W22" s="64">
        <f>SUM(W19:W21)</f>
        <v>265397879</v>
      </c>
      <c r="X22" s="58"/>
      <c r="Y22" s="64">
        <f>SUM(Y19:Y21)</f>
        <v>542976059</v>
      </c>
    </row>
    <row r="23" spans="1:33" ht="15.75" customHeight="1" thickTop="1" x14ac:dyDescent="0.75">
      <c r="A23" s="124"/>
      <c r="B23" s="124"/>
      <c r="C23" s="124"/>
      <c r="D23" s="6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</row>
    <row r="24" spans="1:33" ht="15.75" customHeight="1" x14ac:dyDescent="0.75">
      <c r="A24" s="66"/>
      <c r="B24" s="66"/>
      <c r="C24" s="66"/>
      <c r="D24" s="6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33" ht="15.75" customHeight="1" x14ac:dyDescent="0.75">
      <c r="A25" s="66"/>
      <c r="B25" s="66"/>
      <c r="C25" s="66"/>
      <c r="D25" s="66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</row>
    <row r="26" spans="1:33" ht="15.75" customHeight="1" x14ac:dyDescent="0.75">
      <c r="A26" s="66"/>
      <c r="B26" s="66"/>
      <c r="C26" s="66"/>
      <c r="D26" s="66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</row>
    <row r="27" spans="1:33" ht="15.75" customHeight="1" x14ac:dyDescent="0.75">
      <c r="A27" s="66"/>
      <c r="B27" s="66"/>
      <c r="C27" s="66"/>
      <c r="D27" s="6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</row>
    <row r="28" spans="1:33" ht="15.75" customHeight="1" x14ac:dyDescent="0.75">
      <c r="A28" s="66"/>
      <c r="B28" s="66"/>
      <c r="C28" s="66"/>
      <c r="D28" s="6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33" ht="15.75" customHeight="1" x14ac:dyDescent="0.75">
      <c r="A29" s="66"/>
      <c r="B29" s="66"/>
      <c r="C29" s="66"/>
      <c r="D29" s="66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</row>
    <row r="30" spans="1:33" ht="15.75" customHeight="1" x14ac:dyDescent="0.75">
      <c r="A30" s="124"/>
      <c r="B30" s="124"/>
      <c r="C30" s="124"/>
      <c r="D30" s="66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</row>
    <row r="31" spans="1:33" ht="15.75" customHeight="1" x14ac:dyDescent="0.75">
      <c r="A31" s="124"/>
      <c r="B31" s="124"/>
      <c r="C31" s="124"/>
      <c r="D31" s="66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</row>
    <row r="32" spans="1:33" ht="15.75" customHeight="1" x14ac:dyDescent="0.75">
      <c r="A32" s="124"/>
      <c r="B32" s="124"/>
      <c r="C32" s="124"/>
      <c r="D32" s="66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7"/>
      <c r="S32" s="58"/>
      <c r="T32" s="58"/>
      <c r="U32" s="58"/>
      <c r="V32" s="58"/>
      <c r="W32" s="58"/>
      <c r="X32" s="58"/>
      <c r="Y32" s="58"/>
    </row>
    <row r="33" spans="1:25" ht="15" customHeight="1" x14ac:dyDescent="0.75">
      <c r="A33" s="112" t="s">
        <v>193</v>
      </c>
      <c r="B33" s="112"/>
      <c r="C33" s="112"/>
      <c r="D33" s="112"/>
      <c r="E33" s="112"/>
      <c r="F33" s="112"/>
      <c r="G33" s="112"/>
      <c r="H33" s="112"/>
      <c r="I33" s="112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ht="21" customHeight="1" x14ac:dyDescent="0.75">
      <c r="A34" s="124"/>
      <c r="B34" s="124"/>
      <c r="C34" s="124"/>
      <c r="D34" s="66"/>
      <c r="E34" s="49"/>
      <c r="F34" s="6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ht="15" customHeight="1" x14ac:dyDescent="0.75">
      <c r="A35" s="124"/>
      <c r="B35" s="124"/>
      <c r="C35" s="124"/>
      <c r="D35" s="66"/>
      <c r="E35" s="49"/>
      <c r="F35" s="67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ht="15" customHeight="1" x14ac:dyDescent="0.75">
      <c r="A36" s="124"/>
      <c r="B36" s="124"/>
      <c r="C36" s="124"/>
      <c r="D36" s="66"/>
      <c r="E36" s="58"/>
      <c r="F36" s="58"/>
      <c r="G36" s="58"/>
      <c r="H36" s="58"/>
      <c r="I36" s="58"/>
      <c r="J36" s="50"/>
      <c r="K36" s="49"/>
      <c r="L36" s="49"/>
      <c r="M36" s="49"/>
      <c r="N36" s="49"/>
      <c r="O36" s="49"/>
      <c r="P36" s="49"/>
      <c r="R36" s="49"/>
      <c r="S36" s="49"/>
      <c r="T36" s="49"/>
      <c r="U36" s="49"/>
      <c r="V36" s="49"/>
      <c r="W36" s="49"/>
      <c r="X36" s="49"/>
      <c r="Y36" s="49"/>
    </row>
    <row r="37" spans="1:25" ht="15" customHeight="1" x14ac:dyDescent="0.75">
      <c r="A37" s="124"/>
      <c r="B37" s="124"/>
      <c r="C37" s="124"/>
      <c r="D37" s="66"/>
      <c r="K37" s="49"/>
      <c r="L37" s="49"/>
      <c r="M37" s="49"/>
      <c r="N37" s="49"/>
      <c r="O37" s="49"/>
      <c r="P37" s="49"/>
      <c r="R37" s="49"/>
      <c r="S37" s="49"/>
      <c r="T37" s="49"/>
      <c r="U37" s="49"/>
      <c r="V37" s="49"/>
      <c r="W37" s="49"/>
      <c r="X37" s="49"/>
      <c r="Y37" s="49"/>
    </row>
    <row r="38" spans="1:25" ht="15" customHeight="1" x14ac:dyDescent="0.75">
      <c r="A38" s="124"/>
      <c r="B38" s="124"/>
      <c r="C38" s="124"/>
      <c r="D38" s="66"/>
      <c r="E38" s="49"/>
      <c r="F38" s="6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ht="15" customHeight="1" x14ac:dyDescent="0.75">
      <c r="A39" s="124"/>
      <c r="B39" s="124"/>
      <c r="C39" s="124"/>
      <c r="D39" s="66"/>
      <c r="E39" s="49"/>
      <c r="F39" s="6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ht="15" customHeight="1" x14ac:dyDescent="0.75">
      <c r="A40" s="124"/>
      <c r="B40" s="124"/>
      <c r="C40" s="124"/>
      <c r="D40" s="66"/>
      <c r="E40" s="49"/>
      <c r="F40" s="6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ht="15" customHeight="1" x14ac:dyDescent="0.75">
      <c r="A41" s="124"/>
      <c r="B41" s="124"/>
      <c r="C41" s="124"/>
      <c r="D41" s="66"/>
      <c r="F41" s="14"/>
      <c r="G41" s="14"/>
      <c r="H41" s="12" t="s">
        <v>138</v>
      </c>
      <c r="I41" s="14"/>
      <c r="J41" s="12"/>
      <c r="K41" s="9"/>
      <c r="L41" s="9"/>
      <c r="M41" s="9"/>
      <c r="N41" s="9"/>
      <c r="O41" s="9"/>
      <c r="P41" s="9"/>
      <c r="Q41" s="21"/>
      <c r="R41" s="21"/>
      <c r="S41" s="21" t="s">
        <v>204</v>
      </c>
      <c r="T41" s="21"/>
      <c r="U41" s="21"/>
      <c r="V41" s="49"/>
      <c r="W41" s="49"/>
      <c r="X41" s="49"/>
      <c r="Y41" s="49"/>
    </row>
    <row r="42" spans="1:25" ht="15" customHeight="1" x14ac:dyDescent="0.75">
      <c r="A42" s="124"/>
      <c r="B42" s="124"/>
      <c r="C42" s="124"/>
      <c r="D42" s="66"/>
      <c r="F42" s="3"/>
      <c r="H42" s="12" t="s">
        <v>139</v>
      </c>
      <c r="I42" s="14"/>
      <c r="J42" s="14"/>
      <c r="K42" s="9"/>
      <c r="L42" s="9"/>
      <c r="M42" s="9"/>
      <c r="N42" s="9"/>
      <c r="O42" s="9"/>
      <c r="P42" s="9"/>
      <c r="Q42" s="21"/>
      <c r="R42" s="21"/>
      <c r="S42" s="21" t="s">
        <v>205</v>
      </c>
      <c r="T42" s="21"/>
      <c r="U42" s="21"/>
      <c r="V42" s="49"/>
      <c r="W42" s="49"/>
      <c r="X42" s="49"/>
      <c r="Y42" s="49"/>
    </row>
    <row r="43" spans="1:25" ht="15" customHeight="1" x14ac:dyDescent="0.75"/>
    <row r="44" spans="1:25" ht="15" customHeight="1" x14ac:dyDescent="0.75"/>
    <row r="45" spans="1:25" ht="15" customHeight="1" x14ac:dyDescent="0.75"/>
    <row r="46" spans="1:25" ht="15" customHeight="1" x14ac:dyDescent="0.75">
      <c r="E46" s="12"/>
      <c r="F46" s="12"/>
      <c r="H46" s="12"/>
      <c r="I46" s="12"/>
      <c r="J46" s="12"/>
      <c r="K46" s="12"/>
      <c r="L46" s="14"/>
      <c r="M46" s="12"/>
      <c r="N46" s="14"/>
      <c r="O46" s="12"/>
      <c r="P46" s="14"/>
      <c r="Q46" s="12"/>
      <c r="R46" s="12"/>
      <c r="S46" s="14"/>
    </row>
    <row r="47" spans="1:25" ht="15" customHeight="1" x14ac:dyDescent="0.75">
      <c r="E47" s="117"/>
      <c r="F47" s="117"/>
      <c r="G47" s="117"/>
      <c r="H47" s="117"/>
      <c r="I47" s="117"/>
      <c r="J47" s="117"/>
      <c r="K47" s="12"/>
      <c r="L47" s="14"/>
      <c r="M47" s="12"/>
      <c r="N47" s="14"/>
      <c r="O47" s="12"/>
      <c r="P47" s="14"/>
      <c r="Q47" s="12"/>
      <c r="R47" s="12"/>
      <c r="S47" s="14"/>
    </row>
    <row r="48" spans="1:25" ht="15" customHeight="1" x14ac:dyDescent="0.75"/>
    <row r="49" ht="15" customHeight="1" x14ac:dyDescent="0.75"/>
  </sheetData>
  <sheetProtection algorithmName="SHA-512" hashValue="fzG2NTzQhtDT+ciFOBTQAOu5+QMD3nD9wTQQFGAJsLbibwtOc7KWOTezIdRisG+TXEBB0ze80BtI+5G97BxP7Q==" saltValue="zkLPzZbkEAyLgTqv5vZvCQ==" spinCount="100000" sheet="1" objects="1" scenarios="1"/>
  <mergeCells count="33">
    <mergeCell ref="A10:C10"/>
    <mergeCell ref="S10:U10"/>
    <mergeCell ref="A1:Y1"/>
    <mergeCell ref="A3:Y3"/>
    <mergeCell ref="A4:Y4"/>
    <mergeCell ref="A5:Y5"/>
    <mergeCell ref="A6:Y6"/>
    <mergeCell ref="A7:Y7"/>
    <mergeCell ref="A2:Y2"/>
    <mergeCell ref="A8:C8"/>
    <mergeCell ref="E8:Y8"/>
    <mergeCell ref="A9:C9"/>
    <mergeCell ref="I9:Q9"/>
    <mergeCell ref="S9:W9"/>
    <mergeCell ref="A11:C11"/>
    <mergeCell ref="A12:C12"/>
    <mergeCell ref="A13:C13"/>
    <mergeCell ref="A23:C23"/>
    <mergeCell ref="A30:C30"/>
    <mergeCell ref="A18:C18"/>
    <mergeCell ref="A31:C31"/>
    <mergeCell ref="E47:J47"/>
    <mergeCell ref="A32:C32"/>
    <mergeCell ref="A34:C34"/>
    <mergeCell ref="A35:C35"/>
    <mergeCell ref="A36:C36"/>
    <mergeCell ref="A37:C37"/>
    <mergeCell ref="A38:C38"/>
    <mergeCell ref="A33:I33"/>
    <mergeCell ref="A39:C39"/>
    <mergeCell ref="A40:C40"/>
    <mergeCell ref="A41:C41"/>
    <mergeCell ref="A42:C42"/>
  </mergeCells>
  <printOptions horizontalCentered="1"/>
  <pageMargins left="0.51181102362204722" right="0.23622047244094491" top="0.78740157480314965" bottom="0.98425196850393704" header="0" footer="0.78740157480314965"/>
  <pageSetup paperSize="9" scale="76" orientation="landscape" r:id="rId1"/>
  <headerFooter alignWithMargins="0">
    <oddFooter>&amp;L&amp;"Angsana New,Regular"
&amp;C&amp;18- 7 -</oddFooter>
  </headerFooter>
  <ignoredErrors>
    <ignoredError sqref="Y20 Y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3EAAA-BA64-4D96-A7D8-3F001C951731}">
  <dimension ref="A1:IU759"/>
  <sheetViews>
    <sheetView zoomScaleNormal="100" workbookViewId="0">
      <selection sqref="A1:M1"/>
    </sheetView>
  </sheetViews>
  <sheetFormatPr defaultColWidth="9.09765625" defaultRowHeight="15.75" customHeight="1" x14ac:dyDescent="0.75"/>
  <cols>
    <col min="1" max="4" width="1.69921875" style="5" customWidth="1"/>
    <col min="5" max="5" width="44.09765625" style="5" customWidth="1"/>
    <col min="6" max="6" width="5.09765625" style="5" customWidth="1"/>
    <col min="7" max="7" width="14.09765625" style="5" customWidth="1"/>
    <col min="8" max="8" width="1.59765625" style="5" customWidth="1"/>
    <col min="9" max="9" width="14.09765625" style="5" customWidth="1"/>
    <col min="10" max="10" width="1.69921875" style="5" customWidth="1"/>
    <col min="11" max="11" width="14.09765625" style="5" customWidth="1"/>
    <col min="12" max="12" width="1.59765625" style="5" customWidth="1"/>
    <col min="13" max="13" width="14.09765625" style="5" customWidth="1"/>
    <col min="14" max="144" width="9.09765625" style="10"/>
    <col min="145" max="16384" width="9.09765625" style="5"/>
  </cols>
  <sheetData>
    <row r="1" spans="1:144" ht="18" customHeight="1" x14ac:dyDescent="0.75">
      <c r="A1" s="119" t="s">
        <v>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44" ht="18" customHeight="1" x14ac:dyDescent="0.75">
      <c r="A2" s="119" t="s">
        <v>104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44" ht="18" customHeight="1" x14ac:dyDescent="0.75">
      <c r="A3" s="120" t="s">
        <v>209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44" ht="18" customHeight="1" x14ac:dyDescent="0.75">
      <c r="A4" s="119" t="s">
        <v>124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44" s="6" customFormat="1" ht="18" customHeight="1" x14ac:dyDescent="0.75">
      <c r="A5" s="130" t="s">
        <v>73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</row>
    <row r="6" spans="1:144" ht="17.25" customHeight="1" x14ac:dyDescent="0.75">
      <c r="A6" s="107"/>
      <c r="B6" s="107"/>
      <c r="C6" s="107"/>
      <c r="D6" s="107"/>
      <c r="E6" s="107"/>
      <c r="F6" s="21"/>
      <c r="G6" s="20"/>
      <c r="H6" s="20" t="s">
        <v>0</v>
      </c>
      <c r="I6" s="20"/>
      <c r="J6" s="9"/>
      <c r="K6" s="110" t="s">
        <v>56</v>
      </c>
      <c r="L6" s="110"/>
      <c r="M6" s="110"/>
    </row>
    <row r="7" spans="1:144" ht="17.25" customHeight="1" x14ac:dyDescent="0.75">
      <c r="A7" s="107"/>
      <c r="B7" s="107"/>
      <c r="C7" s="107"/>
      <c r="D7" s="107"/>
      <c r="E7" s="107"/>
      <c r="F7" s="20" t="s">
        <v>178</v>
      </c>
      <c r="G7" s="20">
        <v>2025</v>
      </c>
      <c r="H7" s="20"/>
      <c r="I7" s="20">
        <v>2024</v>
      </c>
      <c r="J7" s="9"/>
      <c r="K7" s="20">
        <v>2025</v>
      </c>
      <c r="L7" s="20"/>
      <c r="M7" s="20">
        <v>2024</v>
      </c>
    </row>
    <row r="8" spans="1:144" ht="17.25" customHeight="1" x14ac:dyDescent="0.75">
      <c r="A8" s="31" t="s">
        <v>39</v>
      </c>
      <c r="B8" s="9"/>
      <c r="C8" s="9"/>
      <c r="D8" s="9"/>
      <c r="E8" s="9"/>
      <c r="F8" s="9"/>
      <c r="G8" s="70"/>
      <c r="H8" s="70"/>
      <c r="I8" s="70"/>
      <c r="J8" s="70"/>
      <c r="K8" s="70"/>
      <c r="L8" s="70"/>
      <c r="M8" s="70"/>
    </row>
    <row r="9" spans="1:144" ht="17.25" customHeight="1" x14ac:dyDescent="0.75">
      <c r="A9" s="9" t="s">
        <v>109</v>
      </c>
      <c r="B9" s="9"/>
      <c r="C9" s="9"/>
      <c r="D9" s="9"/>
      <c r="E9" s="9"/>
      <c r="F9" s="9"/>
      <c r="G9" s="70">
        <v>15834637</v>
      </c>
      <c r="H9" s="70"/>
      <c r="I9" s="70">
        <v>13482530</v>
      </c>
      <c r="J9" s="70"/>
      <c r="K9" s="70">
        <v>14987350</v>
      </c>
      <c r="L9" s="70"/>
      <c r="M9" s="70">
        <v>10205991</v>
      </c>
    </row>
    <row r="10" spans="1:144" ht="17.25" customHeight="1" x14ac:dyDescent="0.75">
      <c r="A10" s="9" t="s">
        <v>214</v>
      </c>
      <c r="B10" s="9"/>
      <c r="C10" s="9"/>
      <c r="D10" s="9"/>
      <c r="E10" s="9"/>
      <c r="F10" s="9"/>
      <c r="G10" s="70"/>
      <c r="H10" s="70"/>
      <c r="I10" s="70"/>
      <c r="J10" s="70"/>
      <c r="K10" s="70"/>
      <c r="L10" s="70"/>
      <c r="M10" s="70"/>
    </row>
    <row r="11" spans="1:144" ht="17.25" customHeight="1" x14ac:dyDescent="0.75">
      <c r="A11" s="9"/>
      <c r="B11" s="9" t="s">
        <v>215</v>
      </c>
      <c r="C11" s="9"/>
      <c r="D11" s="9"/>
      <c r="E11" s="9"/>
      <c r="F11" s="9"/>
      <c r="G11" s="70"/>
      <c r="H11" s="70"/>
      <c r="I11" s="70"/>
      <c r="J11" s="70"/>
      <c r="L11" s="70"/>
    </row>
    <row r="12" spans="1:144" ht="17.25" customHeight="1" x14ac:dyDescent="0.75">
      <c r="A12" s="9"/>
      <c r="B12" s="9"/>
      <c r="C12" s="9" t="s">
        <v>40</v>
      </c>
      <c r="D12" s="9"/>
      <c r="E12" s="9"/>
      <c r="F12" s="9"/>
      <c r="G12" s="70">
        <v>1431530</v>
      </c>
      <c r="H12" s="70"/>
      <c r="I12" s="70">
        <v>1312930</v>
      </c>
      <c r="J12" s="70"/>
      <c r="K12" s="70">
        <v>1042155</v>
      </c>
      <c r="L12" s="70"/>
      <c r="M12" s="70">
        <v>939917</v>
      </c>
    </row>
    <row r="13" spans="1:144" ht="17.25" customHeight="1" x14ac:dyDescent="0.75">
      <c r="A13" s="9"/>
      <c r="B13" s="9"/>
      <c r="C13" s="9" t="s">
        <v>151</v>
      </c>
      <c r="D13" s="9"/>
      <c r="E13" s="9"/>
      <c r="F13" s="9"/>
      <c r="G13" s="70">
        <v>9067422</v>
      </c>
      <c r="H13" s="70"/>
      <c r="I13" s="70">
        <v>8581678</v>
      </c>
      <c r="J13" s="70"/>
      <c r="K13" s="70">
        <v>7198732</v>
      </c>
      <c r="L13" s="70"/>
      <c r="M13" s="70">
        <v>7534910</v>
      </c>
    </row>
    <row r="14" spans="1:144" ht="17.25" customHeight="1" x14ac:dyDescent="0.75">
      <c r="A14" s="9"/>
      <c r="B14" s="9"/>
      <c r="C14" s="9" t="s">
        <v>201</v>
      </c>
      <c r="D14" s="9"/>
      <c r="E14" s="9"/>
      <c r="F14" s="9"/>
      <c r="G14" s="71">
        <v>-266744</v>
      </c>
      <c r="H14" s="70"/>
      <c r="I14" s="71">
        <v>-195809</v>
      </c>
      <c r="J14" s="70"/>
      <c r="K14" s="71">
        <v>-190982</v>
      </c>
      <c r="L14" s="70"/>
      <c r="M14" s="71">
        <v>-115649</v>
      </c>
    </row>
    <row r="15" spans="1:144" ht="17.25" customHeight="1" x14ac:dyDescent="0.75">
      <c r="A15" s="9"/>
      <c r="B15" s="9"/>
      <c r="C15" s="9" t="s">
        <v>221</v>
      </c>
      <c r="D15" s="9"/>
      <c r="E15" s="9"/>
      <c r="F15" s="9"/>
      <c r="G15" s="70">
        <v>3172820</v>
      </c>
      <c r="H15" s="70"/>
      <c r="I15" s="70">
        <v>603543</v>
      </c>
      <c r="J15" s="70"/>
      <c r="K15" s="70">
        <v>3034258</v>
      </c>
      <c r="L15" s="70"/>
      <c r="M15" s="70">
        <v>752044</v>
      </c>
    </row>
    <row r="16" spans="1:144" ht="17.25" customHeight="1" x14ac:dyDescent="0.75">
      <c r="A16" s="9"/>
      <c r="B16" s="9"/>
      <c r="C16" s="9" t="s">
        <v>203</v>
      </c>
      <c r="D16" s="9"/>
      <c r="E16" s="9"/>
      <c r="F16" s="9"/>
      <c r="G16" s="71">
        <v>-2897205</v>
      </c>
      <c r="H16" s="70"/>
      <c r="I16" s="71">
        <v>-181829</v>
      </c>
      <c r="J16" s="70"/>
      <c r="K16" s="71">
        <v>-2779980</v>
      </c>
      <c r="L16" s="70"/>
      <c r="M16" s="71">
        <v>-181786</v>
      </c>
    </row>
    <row r="17" spans="1:13" ht="17.25" customHeight="1" x14ac:dyDescent="0.75">
      <c r="A17" s="9"/>
      <c r="B17" s="9"/>
      <c r="C17" s="9" t="s">
        <v>99</v>
      </c>
      <c r="D17" s="9"/>
      <c r="E17" s="9"/>
      <c r="F17" s="9"/>
      <c r="G17" s="71">
        <v>-50321</v>
      </c>
      <c r="H17" s="70"/>
      <c r="I17" s="71">
        <v>-52014</v>
      </c>
      <c r="J17" s="70"/>
      <c r="K17" s="70">
        <v>0</v>
      </c>
      <c r="L17" s="70"/>
      <c r="M17" s="70">
        <v>0</v>
      </c>
    </row>
    <row r="18" spans="1:13" ht="17.25" customHeight="1" x14ac:dyDescent="0.75">
      <c r="A18" s="9"/>
      <c r="B18" s="9"/>
      <c r="C18" s="9" t="s">
        <v>127</v>
      </c>
      <c r="D18" s="9"/>
      <c r="E18" s="9"/>
      <c r="F18" s="9"/>
      <c r="G18" s="70">
        <v>254889</v>
      </c>
      <c r="H18" s="70"/>
      <c r="I18" s="70">
        <v>2044610</v>
      </c>
      <c r="J18" s="70"/>
      <c r="K18" s="70">
        <v>41610</v>
      </c>
      <c r="L18" s="70"/>
      <c r="M18" s="70">
        <v>2034567</v>
      </c>
    </row>
    <row r="19" spans="1:13" ht="17.25" customHeight="1" x14ac:dyDescent="0.75">
      <c r="A19" s="9"/>
      <c r="B19" s="9"/>
      <c r="C19" s="9" t="s">
        <v>128</v>
      </c>
      <c r="D19" s="9"/>
      <c r="E19" s="9"/>
      <c r="F19" s="9"/>
      <c r="G19" s="71">
        <v>-3299</v>
      </c>
      <c r="H19" s="70"/>
      <c r="I19" s="71">
        <v>-6778</v>
      </c>
      <c r="J19" s="70"/>
      <c r="K19" s="71">
        <v>-1228</v>
      </c>
      <c r="L19" s="70"/>
      <c r="M19" s="71">
        <v>-3254</v>
      </c>
    </row>
    <row r="20" spans="1:13" ht="17.25" customHeight="1" x14ac:dyDescent="0.75">
      <c r="A20" s="9"/>
      <c r="B20" s="9"/>
      <c r="C20" s="9" t="s">
        <v>213</v>
      </c>
      <c r="D20" s="9"/>
      <c r="E20" s="9"/>
      <c r="F20" s="9"/>
      <c r="G20" s="70">
        <v>6666</v>
      </c>
      <c r="H20" s="70"/>
      <c r="I20" s="71">
        <v>-6502</v>
      </c>
      <c r="J20" s="70"/>
      <c r="K20" s="70">
        <v>6929</v>
      </c>
      <c r="L20" s="70"/>
      <c r="M20" s="71">
        <v>-6236</v>
      </c>
    </row>
    <row r="21" spans="1:13" ht="17.25" customHeight="1" x14ac:dyDescent="0.75">
      <c r="A21" s="9"/>
      <c r="B21" s="9"/>
      <c r="C21" s="9" t="s">
        <v>179</v>
      </c>
      <c r="D21" s="9"/>
      <c r="E21" s="9"/>
      <c r="F21" s="9"/>
      <c r="G21" s="70">
        <v>337086</v>
      </c>
      <c r="H21" s="70"/>
      <c r="I21" s="70">
        <v>310032</v>
      </c>
      <c r="J21" s="70"/>
      <c r="K21" s="70">
        <v>258641</v>
      </c>
      <c r="L21" s="70"/>
      <c r="M21" s="70">
        <v>211974</v>
      </c>
    </row>
    <row r="22" spans="1:13" ht="17.25" customHeight="1" x14ac:dyDescent="0.75">
      <c r="A22" s="9"/>
      <c r="B22" s="9"/>
      <c r="C22" s="9" t="s">
        <v>92</v>
      </c>
      <c r="D22" s="9"/>
      <c r="E22" s="9"/>
      <c r="F22" s="9"/>
      <c r="G22" s="71">
        <v>-31908438</v>
      </c>
      <c r="H22" s="70"/>
      <c r="I22" s="71">
        <v>-33422111</v>
      </c>
      <c r="J22" s="70"/>
      <c r="K22" s="71">
        <v>-26075538</v>
      </c>
      <c r="L22" s="70"/>
      <c r="M22" s="71">
        <v>-27029379</v>
      </c>
    </row>
    <row r="23" spans="1:13" ht="17.25" customHeight="1" x14ac:dyDescent="0.75">
      <c r="A23" s="9"/>
      <c r="B23" s="9"/>
      <c r="C23" s="9" t="s">
        <v>110</v>
      </c>
      <c r="D23" s="9"/>
      <c r="E23" s="9"/>
      <c r="F23" s="9"/>
      <c r="G23" s="71">
        <v>-738576</v>
      </c>
      <c r="H23" s="70"/>
      <c r="I23" s="71">
        <v>-795305</v>
      </c>
      <c r="J23" s="70"/>
      <c r="K23" s="71">
        <v>-1554763</v>
      </c>
      <c r="L23" s="70"/>
      <c r="M23" s="71">
        <v>-751619</v>
      </c>
    </row>
    <row r="24" spans="1:13" ht="17.25" customHeight="1" x14ac:dyDescent="0.75">
      <c r="A24" s="9"/>
      <c r="B24" s="9"/>
      <c r="C24" s="9" t="s">
        <v>89</v>
      </c>
      <c r="D24" s="9"/>
      <c r="E24" s="9"/>
      <c r="F24" s="9"/>
      <c r="G24" s="70">
        <v>47694096</v>
      </c>
      <c r="H24" s="70"/>
      <c r="I24" s="70">
        <v>47501135</v>
      </c>
      <c r="J24" s="70"/>
      <c r="K24" s="70">
        <v>38194309</v>
      </c>
      <c r="L24" s="70"/>
      <c r="M24" s="70">
        <v>37163537</v>
      </c>
    </row>
    <row r="25" spans="1:13" ht="17.25" customHeight="1" x14ac:dyDescent="0.75">
      <c r="A25" s="9"/>
      <c r="B25" s="9"/>
      <c r="C25" s="9" t="s">
        <v>41</v>
      </c>
      <c r="D25" s="9"/>
      <c r="E25" s="9"/>
      <c r="F25" s="9"/>
      <c r="G25" s="71">
        <v>-23630059</v>
      </c>
      <c r="H25" s="70"/>
      <c r="I25" s="71">
        <v>-20654819</v>
      </c>
      <c r="J25" s="70"/>
      <c r="K25" s="71">
        <v>-19548983</v>
      </c>
      <c r="L25" s="70"/>
      <c r="M25" s="71">
        <v>-16330200</v>
      </c>
    </row>
    <row r="26" spans="1:13" ht="17.25" customHeight="1" x14ac:dyDescent="0.75">
      <c r="A26" s="9"/>
      <c r="B26" s="9"/>
      <c r="C26" s="9" t="s">
        <v>90</v>
      </c>
      <c r="D26" s="9"/>
      <c r="E26" s="9"/>
      <c r="F26" s="9"/>
      <c r="G26" s="70">
        <v>265713</v>
      </c>
      <c r="H26" s="70"/>
      <c r="I26" s="70">
        <v>157891</v>
      </c>
      <c r="J26" s="70"/>
      <c r="K26" s="71">
        <v>223401</v>
      </c>
      <c r="L26" s="70"/>
      <c r="M26" s="70">
        <v>114206</v>
      </c>
    </row>
    <row r="27" spans="1:13" ht="17.25" customHeight="1" x14ac:dyDescent="0.75">
      <c r="A27" s="9"/>
      <c r="B27" s="9"/>
      <c r="C27" s="9" t="s">
        <v>111</v>
      </c>
      <c r="D27" s="9"/>
      <c r="E27" s="9"/>
      <c r="F27" s="9"/>
      <c r="G27" s="71">
        <v>-1124849</v>
      </c>
      <c r="H27" s="70"/>
      <c r="I27" s="71">
        <v>-1097186</v>
      </c>
      <c r="J27" s="70"/>
      <c r="K27" s="71">
        <v>-569117</v>
      </c>
      <c r="L27" s="70"/>
      <c r="M27" s="71">
        <v>-623079</v>
      </c>
    </row>
    <row r="28" spans="1:13" ht="17.25" customHeight="1" x14ac:dyDescent="0.75">
      <c r="A28" s="9"/>
      <c r="B28" s="9"/>
      <c r="C28" s="9" t="s">
        <v>222</v>
      </c>
      <c r="D28" s="9"/>
      <c r="E28" s="9"/>
      <c r="F28" s="9"/>
      <c r="G28" s="70">
        <v>621057</v>
      </c>
      <c r="H28" s="9"/>
      <c r="I28" s="71">
        <v>-470402</v>
      </c>
      <c r="J28" s="70"/>
      <c r="K28" s="70">
        <v>650851</v>
      </c>
      <c r="L28" s="70"/>
      <c r="M28" s="71">
        <v>-446600</v>
      </c>
    </row>
    <row r="29" spans="1:13" ht="17.25" customHeight="1" x14ac:dyDescent="0.75">
      <c r="A29" s="9"/>
      <c r="B29" s="9"/>
      <c r="C29" s="9" t="s">
        <v>223</v>
      </c>
      <c r="D29" s="9"/>
      <c r="E29" s="9"/>
      <c r="F29" s="9"/>
      <c r="G29" s="73">
        <v>-428729</v>
      </c>
      <c r="H29" s="71"/>
      <c r="I29" s="73">
        <v>-1100100</v>
      </c>
      <c r="J29" s="70"/>
      <c r="K29" s="72">
        <v>260006</v>
      </c>
      <c r="L29" s="70"/>
      <c r="M29" s="73">
        <v>-403777</v>
      </c>
    </row>
    <row r="30" spans="1:13" ht="17.25" customHeight="1" x14ac:dyDescent="0.75">
      <c r="A30" s="9"/>
      <c r="B30" s="9"/>
      <c r="C30" s="9"/>
      <c r="D30" s="9"/>
      <c r="E30" s="9" t="s">
        <v>129</v>
      </c>
      <c r="F30" s="9"/>
      <c r="G30" s="74"/>
      <c r="H30" s="70"/>
      <c r="I30" s="74"/>
      <c r="J30" s="70"/>
      <c r="K30" s="74"/>
      <c r="L30" s="70"/>
      <c r="M30" s="74"/>
    </row>
    <row r="31" spans="1:13" ht="17.25" customHeight="1" x14ac:dyDescent="0.75">
      <c r="A31" s="9"/>
      <c r="B31" s="9"/>
      <c r="C31" s="9"/>
      <c r="D31" s="9"/>
      <c r="E31" s="9" t="s">
        <v>42</v>
      </c>
      <c r="F31" s="9"/>
      <c r="G31" s="70">
        <f>SUM(G9:G29)</f>
        <v>17637696</v>
      </c>
      <c r="H31" s="75"/>
      <c r="I31" s="70">
        <f>SUM(I9:I29)</f>
        <v>16011494</v>
      </c>
      <c r="J31" s="70"/>
      <c r="K31" s="70">
        <f>SUM(K9:K29)</f>
        <v>15177651</v>
      </c>
      <c r="L31" s="75"/>
      <c r="M31" s="70">
        <f>SUM(M9:M29)</f>
        <v>13065567</v>
      </c>
    </row>
    <row r="32" spans="1:13" ht="17.25" customHeight="1" x14ac:dyDescent="0.75">
      <c r="A32" s="9" t="s">
        <v>120</v>
      </c>
      <c r="B32" s="9"/>
      <c r="C32" s="9"/>
      <c r="D32" s="9"/>
      <c r="E32" s="9"/>
      <c r="F32" s="9"/>
      <c r="G32" s="76"/>
      <c r="H32" s="76"/>
      <c r="I32" s="76"/>
      <c r="J32" s="76"/>
      <c r="K32" s="76"/>
      <c r="L32" s="76"/>
      <c r="M32" s="76"/>
    </row>
    <row r="33" spans="1:13" ht="17.25" customHeight="1" x14ac:dyDescent="0.75">
      <c r="A33" s="9"/>
      <c r="B33" s="9"/>
      <c r="C33" s="9" t="s">
        <v>43</v>
      </c>
      <c r="D33" s="9"/>
      <c r="E33" s="9"/>
      <c r="F33" s="9"/>
      <c r="G33" s="71">
        <v>-41820500</v>
      </c>
      <c r="H33" s="76"/>
      <c r="I33" s="70">
        <v>109874863</v>
      </c>
      <c r="J33" s="76"/>
      <c r="K33" s="71">
        <v>-48178379</v>
      </c>
      <c r="L33" s="76"/>
      <c r="M33" s="70">
        <v>68862101</v>
      </c>
    </row>
    <row r="34" spans="1:13" ht="17.25" customHeight="1" x14ac:dyDescent="0.75">
      <c r="A34" s="9"/>
      <c r="B34" s="9"/>
      <c r="C34" s="9" t="s">
        <v>163</v>
      </c>
      <c r="D34" s="9"/>
      <c r="E34" s="9"/>
      <c r="F34" s="9"/>
      <c r="G34" s="71">
        <v>-6051271</v>
      </c>
      <c r="H34" s="76"/>
      <c r="I34" s="71">
        <v>-20730833</v>
      </c>
      <c r="J34" s="76"/>
      <c r="K34" s="71">
        <v>-6715162</v>
      </c>
      <c r="L34" s="76"/>
      <c r="M34" s="71">
        <v>-19609578</v>
      </c>
    </row>
    <row r="35" spans="1:13" ht="17.25" customHeight="1" x14ac:dyDescent="0.75">
      <c r="A35" s="9"/>
      <c r="B35" s="9"/>
      <c r="C35" s="9" t="s">
        <v>52</v>
      </c>
      <c r="D35" s="9"/>
      <c r="E35" s="9"/>
      <c r="F35" s="9"/>
      <c r="G35" s="71">
        <v>-28298989</v>
      </c>
      <c r="H35" s="76"/>
      <c r="I35" s="71">
        <v>-74865432</v>
      </c>
      <c r="J35" s="76"/>
      <c r="K35" s="71">
        <v>-40295502</v>
      </c>
      <c r="L35" s="76"/>
      <c r="M35" s="71">
        <v>-47269847</v>
      </c>
    </row>
    <row r="36" spans="1:13" ht="17.25" customHeight="1" x14ac:dyDescent="0.75">
      <c r="A36" s="9"/>
      <c r="B36" s="9"/>
      <c r="C36" s="9" t="s">
        <v>44</v>
      </c>
      <c r="D36" s="9"/>
      <c r="E36" s="9"/>
      <c r="F36" s="9"/>
      <c r="G36" s="77">
        <v>426493</v>
      </c>
      <c r="H36" s="76"/>
      <c r="I36" s="77">
        <v>320649</v>
      </c>
      <c r="J36" s="76"/>
      <c r="K36" s="77">
        <v>348736</v>
      </c>
      <c r="L36" s="76"/>
      <c r="M36" s="77">
        <v>249795</v>
      </c>
    </row>
    <row r="37" spans="1:13" ht="17.25" customHeight="1" x14ac:dyDescent="0.75">
      <c r="A37" s="9"/>
      <c r="B37" s="9"/>
      <c r="C37" s="9" t="s">
        <v>45</v>
      </c>
      <c r="D37" s="9"/>
      <c r="E37" s="9"/>
      <c r="F37" s="9"/>
      <c r="G37" s="77">
        <v>15149388</v>
      </c>
      <c r="H37" s="76"/>
      <c r="I37" s="71">
        <v>-22085509</v>
      </c>
      <c r="J37" s="76"/>
      <c r="K37" s="70">
        <v>17549979</v>
      </c>
      <c r="L37" s="76"/>
      <c r="M37" s="71">
        <v>-21530681</v>
      </c>
    </row>
    <row r="38" spans="1:13" ht="17.25" customHeight="1" x14ac:dyDescent="0.75">
      <c r="A38" s="9"/>
      <c r="B38" s="9"/>
      <c r="C38" s="9"/>
      <c r="D38" s="9"/>
      <c r="E38" s="9"/>
      <c r="F38" s="9"/>
      <c r="G38" s="71"/>
      <c r="H38" s="76"/>
      <c r="I38" s="71"/>
      <c r="J38" s="76"/>
      <c r="K38" s="71"/>
      <c r="L38" s="76"/>
      <c r="M38" s="71"/>
    </row>
    <row r="39" spans="1:13" ht="17.25" customHeight="1" x14ac:dyDescent="0.75">
      <c r="A39" s="9"/>
      <c r="B39" s="9"/>
      <c r="C39" s="9"/>
      <c r="D39" s="9"/>
      <c r="E39" s="9"/>
      <c r="F39" s="9"/>
      <c r="G39" s="71"/>
      <c r="H39" s="76"/>
      <c r="I39" s="71"/>
      <c r="J39" s="76"/>
      <c r="K39" s="71"/>
      <c r="L39" s="76"/>
      <c r="M39" s="71"/>
    </row>
    <row r="40" spans="1:13" ht="17.25" customHeight="1" x14ac:dyDescent="0.75">
      <c r="A40" s="9"/>
      <c r="B40" s="9"/>
      <c r="C40" s="9"/>
      <c r="D40" s="9"/>
      <c r="E40" s="9"/>
      <c r="F40" s="9"/>
      <c r="G40" s="71"/>
      <c r="H40" s="76"/>
      <c r="I40" s="71"/>
      <c r="J40" s="76"/>
      <c r="K40" s="71"/>
      <c r="L40" s="76"/>
      <c r="M40" s="71"/>
    </row>
    <row r="41" spans="1:13" ht="17.25" customHeight="1" x14ac:dyDescent="0.75">
      <c r="A41" s="9"/>
      <c r="B41" s="9"/>
      <c r="C41" s="9"/>
      <c r="D41" s="9"/>
      <c r="E41" s="9"/>
      <c r="F41" s="9"/>
      <c r="G41" s="71"/>
      <c r="H41" s="76"/>
      <c r="I41" s="71"/>
      <c r="J41" s="76"/>
      <c r="K41" s="71"/>
      <c r="L41" s="76"/>
      <c r="M41" s="71"/>
    </row>
    <row r="42" spans="1:13" ht="17.25" customHeight="1" x14ac:dyDescent="0.75">
      <c r="A42" s="9"/>
      <c r="B42" s="9"/>
      <c r="C42" s="9"/>
      <c r="D42" s="9"/>
      <c r="E42" s="9"/>
      <c r="F42" s="9"/>
      <c r="G42" s="71"/>
      <c r="H42" s="76"/>
      <c r="I42" s="71"/>
      <c r="J42" s="76"/>
      <c r="K42" s="71"/>
      <c r="L42" s="76"/>
      <c r="M42" s="71"/>
    </row>
    <row r="43" spans="1:13" ht="17.25" customHeight="1" x14ac:dyDescent="0.75">
      <c r="A43" s="9"/>
      <c r="B43" s="9"/>
      <c r="C43" s="9"/>
      <c r="D43" s="9"/>
      <c r="E43" s="9"/>
      <c r="F43" s="9"/>
      <c r="G43" s="71"/>
      <c r="H43" s="76"/>
      <c r="I43" s="71"/>
      <c r="J43" s="76"/>
      <c r="K43" s="71"/>
      <c r="L43" s="76"/>
      <c r="M43" s="71"/>
    </row>
    <row r="44" spans="1:13" ht="17.25" customHeight="1" x14ac:dyDescent="0.75">
      <c r="A44" s="9"/>
      <c r="B44" s="9"/>
      <c r="C44" s="9"/>
      <c r="D44" s="9"/>
      <c r="E44" s="9"/>
      <c r="F44" s="9"/>
      <c r="G44" s="71"/>
      <c r="H44" s="76"/>
      <c r="I44" s="71"/>
      <c r="J44" s="76"/>
      <c r="K44" s="71"/>
      <c r="L44" s="76"/>
      <c r="M44" s="71"/>
    </row>
    <row r="45" spans="1:13" ht="17.25" customHeight="1" x14ac:dyDescent="0.75">
      <c r="A45" s="9"/>
      <c r="B45" s="9"/>
      <c r="C45" s="9"/>
      <c r="D45" s="9"/>
      <c r="E45" s="9"/>
      <c r="F45" s="9"/>
      <c r="G45" s="71"/>
      <c r="H45" s="76"/>
      <c r="I45" s="71"/>
      <c r="J45" s="76"/>
      <c r="K45" s="71"/>
      <c r="L45" s="76"/>
      <c r="M45" s="71"/>
    </row>
    <row r="46" spans="1:13" ht="17.25" customHeight="1" x14ac:dyDescent="0.75">
      <c r="A46" s="9"/>
      <c r="B46" s="9"/>
      <c r="C46" s="9"/>
      <c r="D46" s="9"/>
      <c r="E46" s="9"/>
      <c r="F46" s="9"/>
      <c r="G46" s="71"/>
      <c r="H46" s="76"/>
      <c r="I46" s="71"/>
      <c r="J46" s="76"/>
      <c r="K46" s="71"/>
      <c r="L46" s="76"/>
      <c r="M46" s="71"/>
    </row>
    <row r="47" spans="1:13" ht="17.25" customHeight="1" x14ac:dyDescent="0.75">
      <c r="A47" s="9"/>
      <c r="B47" s="9"/>
      <c r="C47" s="9"/>
      <c r="D47" s="9"/>
      <c r="E47" s="9"/>
      <c r="F47" s="9"/>
      <c r="G47" s="71"/>
      <c r="H47" s="76"/>
      <c r="I47" s="71"/>
      <c r="J47" s="76"/>
      <c r="K47" s="71"/>
      <c r="L47" s="76"/>
      <c r="M47" s="71"/>
    </row>
    <row r="53" spans="1:144" ht="17.25" customHeight="1" x14ac:dyDescent="0.75">
      <c r="A53" s="9" t="s">
        <v>193</v>
      </c>
      <c r="B53" s="11"/>
      <c r="C53" s="11"/>
      <c r="D53" s="11"/>
      <c r="E53" s="11"/>
      <c r="F53" s="11"/>
      <c r="G53" s="70"/>
      <c r="H53" s="75"/>
      <c r="I53" s="70"/>
      <c r="J53" s="75"/>
      <c r="K53" s="70"/>
      <c r="L53" s="75"/>
      <c r="M53" s="70"/>
    </row>
    <row r="54" spans="1:144" ht="18" customHeight="1" x14ac:dyDescent="0.75">
      <c r="A54" s="119" t="s">
        <v>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</row>
    <row r="55" spans="1:144" ht="2.25" customHeight="1" x14ac:dyDescent="0.75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</row>
    <row r="56" spans="1:144" ht="16.5" customHeight="1" x14ac:dyDescent="0.8">
      <c r="A56" s="131" t="s">
        <v>115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</row>
    <row r="57" spans="1:144" ht="12" customHeight="1" x14ac:dyDescent="0.75">
      <c r="A57" s="120" t="s">
        <v>209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</row>
    <row r="58" spans="1:144" ht="17.25" customHeight="1" x14ac:dyDescent="0.75">
      <c r="A58" s="119" t="s">
        <v>124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</row>
    <row r="59" spans="1:144" s="6" customFormat="1" ht="18" customHeight="1" x14ac:dyDescent="0.75">
      <c r="A59" s="130" t="s">
        <v>73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</row>
    <row r="60" spans="1:144" ht="17.25" customHeight="1" x14ac:dyDescent="0.75">
      <c r="A60" s="107"/>
      <c r="B60" s="107"/>
      <c r="C60" s="107"/>
      <c r="D60" s="107"/>
      <c r="E60" s="107"/>
      <c r="F60" s="21"/>
      <c r="G60" s="20"/>
      <c r="H60" s="20" t="s">
        <v>0</v>
      </c>
      <c r="I60" s="20"/>
      <c r="J60" s="9"/>
      <c r="K60" s="110" t="s">
        <v>56</v>
      </c>
      <c r="L60" s="110"/>
      <c r="M60" s="110"/>
    </row>
    <row r="61" spans="1:144" ht="17.25" customHeight="1" x14ac:dyDescent="0.75">
      <c r="A61" s="107"/>
      <c r="B61" s="107"/>
      <c r="C61" s="107"/>
      <c r="D61" s="107"/>
      <c r="E61" s="107"/>
      <c r="F61" s="20" t="s">
        <v>178</v>
      </c>
      <c r="G61" s="20">
        <v>2025</v>
      </c>
      <c r="H61" s="20"/>
      <c r="I61" s="20">
        <v>2024</v>
      </c>
      <c r="J61" s="9"/>
      <c r="K61" s="20">
        <v>2025</v>
      </c>
      <c r="L61" s="20"/>
      <c r="M61" s="20">
        <v>2024</v>
      </c>
    </row>
    <row r="62" spans="1:144" ht="17.25" customHeight="1" x14ac:dyDescent="0.75">
      <c r="A62" s="31" t="s">
        <v>166</v>
      </c>
      <c r="B62" s="21"/>
      <c r="C62" s="21"/>
      <c r="D62" s="21"/>
      <c r="E62" s="21"/>
      <c r="F62" s="20"/>
      <c r="G62" s="20"/>
      <c r="H62" s="20"/>
      <c r="I62" s="20"/>
      <c r="J62" s="9"/>
      <c r="K62" s="20"/>
      <c r="L62" s="20"/>
      <c r="M62" s="20"/>
    </row>
    <row r="63" spans="1:144" ht="17.25" customHeight="1" x14ac:dyDescent="0.75">
      <c r="A63" s="9" t="s">
        <v>46</v>
      </c>
      <c r="B63" s="9"/>
      <c r="C63" s="9"/>
      <c r="D63" s="9"/>
      <c r="E63" s="9"/>
      <c r="F63" s="9"/>
      <c r="G63" s="77"/>
      <c r="H63" s="70"/>
      <c r="I63" s="77"/>
      <c r="J63" s="70"/>
      <c r="K63" s="71"/>
      <c r="L63" s="70"/>
      <c r="M63" s="71"/>
    </row>
    <row r="64" spans="1:144" ht="17.25" customHeight="1" x14ac:dyDescent="0.75">
      <c r="A64" s="9"/>
      <c r="B64" s="9"/>
      <c r="C64" s="9" t="s">
        <v>47</v>
      </c>
      <c r="D64" s="9"/>
      <c r="E64" s="9"/>
      <c r="F64" s="9"/>
      <c r="G64" s="77">
        <v>55477127</v>
      </c>
      <c r="H64" s="9"/>
      <c r="I64" s="77">
        <v>14048610</v>
      </c>
      <c r="J64" s="9"/>
      <c r="K64" s="77">
        <v>60797640</v>
      </c>
      <c r="L64" s="9"/>
      <c r="M64" s="77">
        <v>22677093</v>
      </c>
    </row>
    <row r="65" spans="1:13" ht="17.25" customHeight="1" x14ac:dyDescent="0.75">
      <c r="A65" s="9"/>
      <c r="B65" s="9"/>
      <c r="C65" s="9" t="s">
        <v>43</v>
      </c>
      <c r="D65" s="9"/>
      <c r="E65" s="9"/>
      <c r="F65" s="9"/>
      <c r="G65" s="71">
        <v>-9468152</v>
      </c>
      <c r="H65" s="70"/>
      <c r="I65" s="71">
        <v>-6135105</v>
      </c>
      <c r="J65" s="70"/>
      <c r="K65" s="71">
        <v>-6743317</v>
      </c>
      <c r="L65" s="70"/>
      <c r="M65" s="71">
        <v>-11620771</v>
      </c>
    </row>
    <row r="66" spans="1:13" ht="17.25" customHeight="1" x14ac:dyDescent="0.75">
      <c r="A66" s="9"/>
      <c r="B66" s="9"/>
      <c r="C66" s="9" t="s">
        <v>121</v>
      </c>
      <c r="D66" s="9"/>
      <c r="E66" s="9"/>
      <c r="F66" s="9"/>
      <c r="G66" s="77">
        <v>435227</v>
      </c>
      <c r="H66" s="70"/>
      <c r="I66" s="71">
        <v>-1428984</v>
      </c>
      <c r="J66" s="70"/>
      <c r="K66" s="77">
        <v>503507</v>
      </c>
      <c r="L66" s="70"/>
      <c r="M66" s="71">
        <v>-1436552</v>
      </c>
    </row>
    <row r="67" spans="1:13" ht="17.25" customHeight="1" x14ac:dyDescent="0.75">
      <c r="A67" s="9"/>
      <c r="B67" s="9"/>
      <c r="C67" s="78" t="s">
        <v>18</v>
      </c>
      <c r="D67" s="9"/>
      <c r="E67" s="9"/>
      <c r="F67" s="9"/>
      <c r="G67" s="71">
        <v>-406540</v>
      </c>
      <c r="H67" s="70"/>
      <c r="I67" s="77">
        <v>54611</v>
      </c>
      <c r="J67" s="70"/>
      <c r="K67" s="90">
        <v>0</v>
      </c>
      <c r="L67" s="70"/>
      <c r="M67" s="90">
        <v>0</v>
      </c>
    </row>
    <row r="68" spans="1:13" ht="17.25" customHeight="1" x14ac:dyDescent="0.75">
      <c r="A68" s="9"/>
      <c r="B68" s="9"/>
      <c r="C68" s="9" t="s">
        <v>48</v>
      </c>
      <c r="D68" s="9"/>
      <c r="E68" s="9"/>
      <c r="F68" s="9"/>
      <c r="G68" s="71">
        <v>-12066273</v>
      </c>
      <c r="H68" s="70"/>
      <c r="I68" s="77">
        <v>37384535</v>
      </c>
      <c r="J68" s="70"/>
      <c r="K68" s="71">
        <v>-11675880</v>
      </c>
      <c r="L68" s="70"/>
      <c r="M68" s="77">
        <v>37116516</v>
      </c>
    </row>
    <row r="69" spans="1:13" ht="17.25" customHeight="1" x14ac:dyDescent="0.75">
      <c r="A69" s="9"/>
      <c r="B69" s="9"/>
      <c r="C69" s="9"/>
      <c r="D69" s="9"/>
      <c r="E69" s="9" t="s">
        <v>91</v>
      </c>
      <c r="F69" s="9"/>
      <c r="G69" s="105">
        <f>SUM(G31:G37)+G64+G65+G66+G67+G68</f>
        <v>-8985794</v>
      </c>
      <c r="H69" s="71"/>
      <c r="I69" s="89">
        <f>SUM(I31:I37)+I64+I65+I66+I67+I68</f>
        <v>52448899</v>
      </c>
      <c r="J69" s="71"/>
      <c r="K69" s="105">
        <f>SUM(K31:K37)+K64+K65+K66+K67+K68</f>
        <v>-19230727</v>
      </c>
      <c r="L69" s="71"/>
      <c r="M69" s="89">
        <f>SUM(M31:M37)+M64+M65+M66+M67+M68</f>
        <v>40503643</v>
      </c>
    </row>
    <row r="70" spans="1:13" ht="17.25" customHeight="1" x14ac:dyDescent="0.75">
      <c r="A70" s="31" t="s">
        <v>49</v>
      </c>
      <c r="B70" s="9"/>
      <c r="C70" s="9"/>
      <c r="D70" s="9"/>
      <c r="E70" s="9"/>
      <c r="F70" s="9"/>
      <c r="G70" s="71"/>
      <c r="H70" s="71"/>
      <c r="I70" s="71"/>
      <c r="J70" s="71"/>
      <c r="K70" s="71"/>
      <c r="L70" s="9"/>
      <c r="M70" s="71"/>
    </row>
    <row r="71" spans="1:13" ht="17.25" customHeight="1" x14ac:dyDescent="0.75">
      <c r="A71" s="9"/>
      <c r="B71" s="9"/>
      <c r="C71" s="9" t="s">
        <v>165</v>
      </c>
      <c r="D71" s="9"/>
      <c r="E71" s="9"/>
      <c r="F71" s="9"/>
      <c r="G71" s="71"/>
      <c r="H71" s="71"/>
      <c r="I71" s="71"/>
      <c r="J71" s="71"/>
      <c r="K71" s="71"/>
      <c r="L71" s="71"/>
      <c r="M71" s="71"/>
    </row>
    <row r="72" spans="1:13" ht="17.25" customHeight="1" x14ac:dyDescent="0.75">
      <c r="A72" s="9"/>
      <c r="B72" s="9"/>
      <c r="C72" s="9"/>
      <c r="D72" s="9" t="s">
        <v>164</v>
      </c>
      <c r="E72" s="9"/>
      <c r="F72" s="9"/>
      <c r="G72" s="71">
        <v>-333015190</v>
      </c>
      <c r="H72" s="71"/>
      <c r="I72" s="71">
        <v>-189636769</v>
      </c>
      <c r="J72" s="71"/>
      <c r="K72" s="71">
        <v>-279289977</v>
      </c>
      <c r="L72" s="71"/>
      <c r="M72" s="71">
        <v>-120557678</v>
      </c>
    </row>
    <row r="73" spans="1:13" ht="17.25" customHeight="1" x14ac:dyDescent="0.75">
      <c r="A73" s="9"/>
      <c r="B73" s="9"/>
      <c r="C73" s="9" t="s">
        <v>152</v>
      </c>
      <c r="D73" s="9"/>
      <c r="E73" s="9"/>
      <c r="F73" s="9"/>
      <c r="G73" s="71"/>
      <c r="H73" s="71"/>
      <c r="I73" s="71"/>
      <c r="J73" s="71"/>
      <c r="K73" s="71"/>
      <c r="L73" s="71"/>
      <c r="M73" s="71"/>
    </row>
    <row r="74" spans="1:13" ht="17.25" customHeight="1" x14ac:dyDescent="0.75">
      <c r="A74" s="9"/>
      <c r="B74" s="9"/>
      <c r="C74" s="9"/>
      <c r="D74" s="9" t="s">
        <v>184</v>
      </c>
      <c r="E74" s="9"/>
      <c r="F74" s="9"/>
      <c r="G74" s="79">
        <v>303816665</v>
      </c>
      <c r="H74" s="71"/>
      <c r="I74" s="79">
        <v>152443154</v>
      </c>
      <c r="J74" s="71"/>
      <c r="K74" s="79">
        <v>258953278</v>
      </c>
      <c r="L74" s="71"/>
      <c r="M74" s="79">
        <v>96409059</v>
      </c>
    </row>
    <row r="75" spans="1:13" ht="17.25" customHeight="1" x14ac:dyDescent="0.75">
      <c r="A75" s="9"/>
      <c r="B75" s="9"/>
      <c r="C75" s="9" t="s">
        <v>168</v>
      </c>
      <c r="D75" s="9"/>
      <c r="E75" s="9"/>
      <c r="F75" s="9"/>
      <c r="G75" s="71">
        <v>-16735963</v>
      </c>
      <c r="H75" s="71"/>
      <c r="I75" s="71">
        <v>-21112208</v>
      </c>
      <c r="J75" s="71"/>
      <c r="K75" s="71">
        <v>-430143</v>
      </c>
      <c r="L75" s="71"/>
      <c r="M75" s="71">
        <v>-1857352</v>
      </c>
    </row>
    <row r="76" spans="1:13" ht="17.25" customHeight="1" x14ac:dyDescent="0.75">
      <c r="A76" s="9"/>
      <c r="B76" s="9"/>
      <c r="C76" s="9" t="s">
        <v>156</v>
      </c>
      <c r="D76" s="9"/>
      <c r="E76" s="9"/>
      <c r="F76" s="9"/>
      <c r="H76" s="71"/>
      <c r="J76" s="71"/>
      <c r="L76" s="71"/>
    </row>
    <row r="77" spans="1:13" ht="17.25" customHeight="1" x14ac:dyDescent="0.75">
      <c r="A77" s="9"/>
      <c r="B77" s="9"/>
      <c r="C77" s="9"/>
      <c r="D77" s="9" t="s">
        <v>169</v>
      </c>
      <c r="E77" s="9"/>
      <c r="F77" s="9"/>
      <c r="G77" s="79">
        <v>18180609</v>
      </c>
      <c r="H77" s="71"/>
      <c r="I77" s="79">
        <v>24231724</v>
      </c>
      <c r="J77" s="71"/>
      <c r="K77" s="79">
        <v>1745120</v>
      </c>
      <c r="L77" s="71"/>
      <c r="M77" s="79">
        <v>2796952</v>
      </c>
    </row>
    <row r="78" spans="1:13" ht="17.25" customHeight="1" x14ac:dyDescent="0.75">
      <c r="A78" s="9"/>
      <c r="B78" s="9"/>
      <c r="C78" s="9" t="s">
        <v>167</v>
      </c>
      <c r="D78" s="9"/>
      <c r="E78" s="9"/>
      <c r="F78" s="9"/>
      <c r="G78" s="71">
        <v>-364020</v>
      </c>
      <c r="H78" s="71"/>
      <c r="I78" s="71">
        <v>-378505</v>
      </c>
      <c r="J78" s="71"/>
      <c r="K78" s="71">
        <v>-208904</v>
      </c>
      <c r="L78" s="9"/>
      <c r="M78" s="71">
        <v>-241597</v>
      </c>
    </row>
    <row r="79" spans="1:13" ht="17.25" customHeight="1" x14ac:dyDescent="0.75">
      <c r="A79" s="9"/>
      <c r="B79" s="9"/>
      <c r="C79" s="9" t="s">
        <v>130</v>
      </c>
      <c r="D79" s="9"/>
      <c r="E79" s="9"/>
      <c r="F79" s="9"/>
      <c r="G79" s="72">
        <v>64523</v>
      </c>
      <c r="H79" s="71"/>
      <c r="I79" s="72">
        <v>157893</v>
      </c>
      <c r="J79" s="71"/>
      <c r="K79" s="72">
        <v>1240</v>
      </c>
      <c r="L79" s="70"/>
      <c r="M79" s="72">
        <v>3311</v>
      </c>
    </row>
    <row r="80" spans="1:13" ht="17.25" customHeight="1" x14ac:dyDescent="0.75">
      <c r="A80" s="9"/>
      <c r="B80" s="9"/>
      <c r="C80" s="9"/>
      <c r="D80" s="9"/>
      <c r="E80" s="9" t="s">
        <v>93</v>
      </c>
      <c r="F80" s="9"/>
      <c r="G80" s="73">
        <f>SUM(G71:G79)</f>
        <v>-28053376</v>
      </c>
      <c r="H80" s="71"/>
      <c r="I80" s="73">
        <f>SUM(I71:I79)</f>
        <v>-34294711</v>
      </c>
      <c r="J80" s="71"/>
      <c r="K80" s="73">
        <f>SUM(K71:K79)</f>
        <v>-19229386</v>
      </c>
      <c r="L80" s="31"/>
      <c r="M80" s="73">
        <f>SUM(M71:M79)</f>
        <v>-23447305</v>
      </c>
    </row>
    <row r="81" spans="1:13" ht="17.25" customHeight="1" x14ac:dyDescent="0.75">
      <c r="A81" s="31" t="s">
        <v>50</v>
      </c>
      <c r="B81" s="9"/>
      <c r="C81" s="9"/>
      <c r="D81" s="9"/>
      <c r="E81" s="9"/>
      <c r="F81" s="9"/>
      <c r="G81" s="74"/>
      <c r="H81" s="71"/>
      <c r="I81" s="74"/>
      <c r="J81" s="71"/>
      <c r="K81" s="74"/>
      <c r="L81" s="31"/>
      <c r="M81" s="74"/>
    </row>
    <row r="82" spans="1:13" ht="17.25" customHeight="1" x14ac:dyDescent="0.75">
      <c r="A82" s="31"/>
      <c r="B82" s="9"/>
      <c r="C82" s="9" t="s">
        <v>220</v>
      </c>
      <c r="D82" s="9"/>
      <c r="E82" s="9"/>
      <c r="F82" s="21">
        <v>6.1</v>
      </c>
      <c r="G82" s="74">
        <v>33939966</v>
      </c>
      <c r="H82" s="71"/>
      <c r="I82" s="90">
        <v>0</v>
      </c>
      <c r="J82" s="71"/>
      <c r="K82" s="79">
        <v>33939966</v>
      </c>
      <c r="L82" s="71"/>
      <c r="M82" s="90">
        <v>0</v>
      </c>
    </row>
    <row r="83" spans="1:13" ht="17.25" customHeight="1" x14ac:dyDescent="0.75">
      <c r="A83" s="31"/>
      <c r="B83" s="9"/>
      <c r="C83" s="9" t="s">
        <v>199</v>
      </c>
      <c r="D83" s="9"/>
      <c r="E83" s="9"/>
      <c r="F83" s="21">
        <v>6.1</v>
      </c>
      <c r="G83" s="90">
        <v>0</v>
      </c>
      <c r="H83" s="71"/>
      <c r="I83" s="92">
        <v>-21882062</v>
      </c>
      <c r="J83" s="71"/>
      <c r="K83" s="90">
        <v>0</v>
      </c>
      <c r="L83" s="31"/>
      <c r="M83" s="71">
        <v>-21882062</v>
      </c>
    </row>
    <row r="84" spans="1:13" ht="17.25" customHeight="1" x14ac:dyDescent="0.75">
      <c r="A84" s="9"/>
      <c r="B84" s="9"/>
      <c r="C84" s="9" t="s">
        <v>202</v>
      </c>
      <c r="D84" s="9"/>
      <c r="E84" s="9"/>
      <c r="F84" s="21">
        <v>6.1</v>
      </c>
      <c r="G84" s="92">
        <v>-4000</v>
      </c>
      <c r="H84" s="71"/>
      <c r="I84" s="92">
        <v>-5836</v>
      </c>
      <c r="J84" s="71"/>
      <c r="K84" s="90">
        <v>0</v>
      </c>
      <c r="M84" s="71">
        <v>-9836</v>
      </c>
    </row>
    <row r="85" spans="1:13" ht="17.25" customHeight="1" x14ac:dyDescent="0.75">
      <c r="A85" s="9"/>
      <c r="B85" s="9"/>
      <c r="C85" s="9" t="s">
        <v>161</v>
      </c>
      <c r="D85" s="9"/>
      <c r="E85" s="9"/>
      <c r="F85" s="21"/>
      <c r="G85" s="92">
        <v>-272523</v>
      </c>
      <c r="H85" s="71"/>
      <c r="I85" s="92">
        <v>-294173</v>
      </c>
      <c r="J85" s="71"/>
      <c r="K85" s="71">
        <v>-161329</v>
      </c>
      <c r="M85" s="71">
        <v>-173912</v>
      </c>
    </row>
    <row r="86" spans="1:13" ht="17.25" customHeight="1" x14ac:dyDescent="0.75">
      <c r="A86" s="9"/>
      <c r="B86" s="9"/>
      <c r="C86" s="9"/>
      <c r="D86" s="9"/>
      <c r="E86" s="9" t="s">
        <v>97</v>
      </c>
      <c r="F86" s="9"/>
      <c r="G86" s="106">
        <f>SUM(G82:G85)</f>
        <v>33663443</v>
      </c>
      <c r="H86" s="71"/>
      <c r="I86" s="106">
        <f>SUM(I82:I85)</f>
        <v>-22182071</v>
      </c>
      <c r="J86" s="71"/>
      <c r="K86" s="106">
        <f>SUM(K82:K85)</f>
        <v>33778637</v>
      </c>
      <c r="L86" s="75"/>
      <c r="M86" s="106">
        <f>SUM(M82:M85)</f>
        <v>-22065810</v>
      </c>
    </row>
    <row r="87" spans="1:13" ht="17.25" customHeight="1" x14ac:dyDescent="0.75">
      <c r="A87" s="9" t="s">
        <v>51</v>
      </c>
      <c r="B87" s="9"/>
      <c r="C87" s="9"/>
      <c r="D87" s="9"/>
      <c r="E87" s="9"/>
      <c r="F87" s="9"/>
      <c r="G87" s="93">
        <v>43494</v>
      </c>
      <c r="H87" s="71"/>
      <c r="I87" s="93">
        <v>71881</v>
      </c>
      <c r="J87" s="71"/>
      <c r="K87" s="72">
        <v>13227</v>
      </c>
      <c r="L87" s="70"/>
      <c r="M87" s="72">
        <v>48979</v>
      </c>
    </row>
    <row r="88" spans="1:13" ht="17.25" customHeight="1" x14ac:dyDescent="0.75">
      <c r="A88" s="80" t="s">
        <v>181</v>
      </c>
      <c r="B88" s="9"/>
      <c r="C88" s="9"/>
      <c r="D88" s="9"/>
      <c r="E88" s="9"/>
      <c r="F88" s="9"/>
      <c r="G88" s="71">
        <f>G69+G80+G86+G87</f>
        <v>-3332233</v>
      </c>
      <c r="H88" s="71"/>
      <c r="I88" s="71">
        <f>I69+I80+I86+I87</f>
        <v>-3956002</v>
      </c>
      <c r="J88" s="71"/>
      <c r="K88" s="71">
        <f>K69+K80+K86+K87</f>
        <v>-4668249</v>
      </c>
      <c r="L88" s="81"/>
      <c r="M88" s="71">
        <f>M69+M80+M86+M87</f>
        <v>-4960493</v>
      </c>
    </row>
    <row r="89" spans="1:13" ht="17.25" customHeight="1" x14ac:dyDescent="0.75">
      <c r="A89" s="9" t="s">
        <v>154</v>
      </c>
      <c r="B89" s="9"/>
      <c r="C89" s="9"/>
      <c r="D89" s="9"/>
      <c r="E89" s="9"/>
      <c r="F89" s="21"/>
      <c r="G89" s="94">
        <v>47363509</v>
      </c>
      <c r="H89" s="71"/>
      <c r="I89" s="94">
        <v>45517980</v>
      </c>
      <c r="J89" s="71"/>
      <c r="K89" s="72">
        <v>43793190</v>
      </c>
      <c r="L89" s="70"/>
      <c r="M89" s="72">
        <v>41470071</v>
      </c>
    </row>
    <row r="90" spans="1:13" ht="17.25" customHeight="1" thickBot="1" x14ac:dyDescent="0.8">
      <c r="A90" s="82" t="s">
        <v>155</v>
      </c>
      <c r="B90" s="9"/>
      <c r="C90" s="9"/>
      <c r="D90" s="9"/>
      <c r="E90" s="9"/>
      <c r="F90" s="21"/>
      <c r="G90" s="83">
        <f>G88+G89</f>
        <v>44031276</v>
      </c>
      <c r="H90" s="75"/>
      <c r="I90" s="83">
        <f>I88+I89</f>
        <v>41561978</v>
      </c>
      <c r="J90" s="75"/>
      <c r="K90" s="83">
        <f>K88+K89</f>
        <v>39124941</v>
      </c>
      <c r="L90" s="75"/>
      <c r="M90" s="83">
        <f>M88+M89</f>
        <v>36509578</v>
      </c>
    </row>
    <row r="91" spans="1:13" ht="18" customHeight="1" thickTop="1" x14ac:dyDescent="0.75">
      <c r="A91" s="111"/>
      <c r="B91" s="111"/>
      <c r="C91" s="111"/>
      <c r="D91" s="111"/>
      <c r="E91" s="111"/>
      <c r="F91" s="11"/>
      <c r="G91" s="70"/>
      <c r="H91" s="76"/>
      <c r="I91" s="70"/>
      <c r="J91" s="76"/>
      <c r="K91" s="70"/>
      <c r="L91" s="76"/>
      <c r="M91" s="70"/>
    </row>
    <row r="92" spans="1:13" ht="21" customHeight="1" x14ac:dyDescent="0.75">
      <c r="A92" s="111"/>
      <c r="B92" s="111"/>
      <c r="C92" s="111"/>
      <c r="D92" s="111"/>
      <c r="E92" s="111"/>
      <c r="F92" s="9"/>
      <c r="G92" s="70"/>
      <c r="H92" s="76"/>
      <c r="I92" s="70"/>
      <c r="J92" s="76"/>
      <c r="K92" s="70"/>
      <c r="L92" s="76"/>
      <c r="M92" s="70"/>
    </row>
    <row r="93" spans="1:13" ht="21" customHeight="1" x14ac:dyDescent="0.75">
      <c r="A93" s="111"/>
      <c r="B93" s="111"/>
      <c r="C93" s="111"/>
      <c r="D93" s="111"/>
      <c r="E93" s="111"/>
      <c r="F93" s="9"/>
      <c r="G93" s="70"/>
      <c r="H93" s="76"/>
      <c r="I93" s="70"/>
      <c r="J93" s="76"/>
      <c r="K93" s="70"/>
      <c r="L93" s="76"/>
      <c r="M93" s="70"/>
    </row>
    <row r="94" spans="1:13" ht="21" customHeight="1" x14ac:dyDescent="0.75">
      <c r="A94" s="111"/>
      <c r="B94" s="111"/>
      <c r="C94" s="111"/>
      <c r="D94" s="111"/>
      <c r="E94" s="111"/>
      <c r="F94" s="9"/>
      <c r="G94" s="70"/>
      <c r="H94" s="76"/>
      <c r="I94" s="70"/>
      <c r="J94" s="76"/>
      <c r="K94" s="70"/>
      <c r="L94" s="76"/>
      <c r="M94" s="70"/>
    </row>
    <row r="95" spans="1:13" ht="21" customHeight="1" x14ac:dyDescent="0.75">
      <c r="A95" s="111"/>
      <c r="B95" s="111"/>
      <c r="C95" s="111"/>
      <c r="D95" s="111"/>
      <c r="E95" s="111"/>
      <c r="F95" s="9"/>
      <c r="G95" s="70"/>
      <c r="H95" s="76"/>
      <c r="I95" s="70"/>
      <c r="J95" s="76"/>
      <c r="K95" s="70"/>
      <c r="L95" s="76"/>
      <c r="M95" s="70"/>
    </row>
    <row r="96" spans="1:13" ht="21" customHeight="1" x14ac:dyDescent="0.75">
      <c r="A96" s="111"/>
      <c r="B96" s="111"/>
      <c r="C96" s="111"/>
      <c r="D96" s="111"/>
      <c r="E96" s="111"/>
      <c r="F96" s="9"/>
      <c r="G96" s="70"/>
      <c r="H96" s="76"/>
      <c r="I96" s="70"/>
      <c r="J96" s="76"/>
      <c r="K96" s="70"/>
      <c r="L96" s="76"/>
      <c r="M96" s="70"/>
    </row>
    <row r="97" spans="1:255" ht="21" customHeight="1" x14ac:dyDescent="0.75">
      <c r="A97" s="111"/>
      <c r="B97" s="111"/>
      <c r="C97" s="111"/>
      <c r="D97" s="111"/>
      <c r="E97" s="111"/>
      <c r="F97" s="9"/>
      <c r="G97" s="70"/>
      <c r="H97" s="76"/>
      <c r="I97" s="70"/>
      <c r="J97" s="76"/>
      <c r="K97" s="70"/>
      <c r="L97" s="76"/>
      <c r="M97" s="70"/>
    </row>
    <row r="98" spans="1:255" ht="18.75" customHeight="1" x14ac:dyDescent="0.75">
      <c r="A98" s="111"/>
      <c r="B98" s="111"/>
      <c r="C98" s="111"/>
      <c r="D98" s="111"/>
      <c r="E98" s="111"/>
      <c r="F98" s="9"/>
      <c r="G98" s="70"/>
      <c r="H98" s="76"/>
      <c r="I98" s="70"/>
      <c r="J98" s="76"/>
      <c r="K98" s="70"/>
      <c r="L98" s="76"/>
      <c r="M98" s="70"/>
    </row>
    <row r="99" spans="1:255" ht="17.25" customHeight="1" x14ac:dyDescent="0.75">
      <c r="A99" s="9" t="s">
        <v>193</v>
      </c>
      <c r="B99" s="11"/>
      <c r="C99" s="11"/>
      <c r="D99" s="11"/>
      <c r="E99" s="11"/>
      <c r="F99" s="11"/>
      <c r="G99" s="10"/>
      <c r="H99" s="10"/>
      <c r="I99" s="10"/>
      <c r="J99" s="10"/>
      <c r="K99" s="10"/>
      <c r="L99" s="10"/>
      <c r="M99" s="10"/>
    </row>
    <row r="100" spans="1:255" ht="17.25" customHeight="1" x14ac:dyDescent="0.75">
      <c r="A100" s="111"/>
      <c r="B100" s="111"/>
      <c r="C100" s="111"/>
      <c r="D100" s="111"/>
      <c r="E100" s="111"/>
      <c r="F100" s="11"/>
      <c r="G100" s="10"/>
      <c r="H100" s="10"/>
      <c r="I100" s="10"/>
      <c r="J100" s="10"/>
      <c r="K100" s="10"/>
      <c r="L100" s="10"/>
      <c r="M100" s="10"/>
    </row>
    <row r="101" spans="1:255" ht="15.75" customHeight="1" x14ac:dyDescent="0.75">
      <c r="A101" s="111"/>
      <c r="B101" s="111"/>
      <c r="C101" s="111"/>
      <c r="D101" s="111"/>
      <c r="E101" s="111"/>
      <c r="F101" s="11"/>
      <c r="G101" s="10"/>
      <c r="H101" s="10"/>
      <c r="I101" s="10"/>
      <c r="J101" s="10"/>
      <c r="K101" s="10"/>
      <c r="L101" s="10"/>
      <c r="M101" s="10"/>
    </row>
    <row r="102" spans="1:255" ht="15.75" customHeight="1" x14ac:dyDescent="0.75">
      <c r="A102" s="111"/>
      <c r="B102" s="111"/>
      <c r="C102" s="111"/>
      <c r="D102" s="111"/>
      <c r="E102" s="111"/>
      <c r="F102" s="11"/>
      <c r="G102" s="10"/>
      <c r="H102" s="10"/>
      <c r="I102" s="10"/>
      <c r="J102" s="10"/>
      <c r="L102" s="10"/>
      <c r="M102" s="10"/>
    </row>
    <row r="103" spans="1:255" ht="15.75" customHeight="1" x14ac:dyDescent="0.75">
      <c r="A103" s="111"/>
      <c r="B103" s="111"/>
      <c r="C103" s="111"/>
      <c r="D103" s="111"/>
      <c r="E103" s="111"/>
      <c r="F103" s="11"/>
      <c r="G103" s="10"/>
      <c r="H103" s="10"/>
      <c r="I103" s="10"/>
      <c r="J103" s="10"/>
      <c r="K103" s="10"/>
      <c r="L103" s="10"/>
      <c r="M103" s="10"/>
    </row>
    <row r="104" spans="1:255" s="10" customFormat="1" ht="15.75" customHeight="1" x14ac:dyDescent="0.75">
      <c r="A104" s="111"/>
      <c r="B104" s="111"/>
      <c r="C104" s="111"/>
      <c r="D104" s="111"/>
      <c r="E104" s="111"/>
      <c r="F104" s="11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</row>
    <row r="105" spans="1:255" s="10" customFormat="1" ht="15.75" customHeight="1" x14ac:dyDescent="0.75">
      <c r="A105" s="107"/>
      <c r="B105" s="107"/>
      <c r="C105" s="107"/>
      <c r="D105" s="107"/>
      <c r="E105" s="9" t="s">
        <v>137</v>
      </c>
      <c r="F105" s="9"/>
      <c r="H105" s="11"/>
      <c r="I105" s="14"/>
      <c r="J105" s="14"/>
      <c r="K105" s="21" t="s">
        <v>204</v>
      </c>
      <c r="L105" s="14"/>
      <c r="M105" s="14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</row>
    <row r="106" spans="1:255" s="10" customFormat="1" ht="15.75" customHeight="1" x14ac:dyDescent="0.75">
      <c r="A106" s="107"/>
      <c r="B106" s="107"/>
      <c r="C106" s="107"/>
      <c r="D106" s="107"/>
      <c r="E106" s="9" t="s">
        <v>136</v>
      </c>
      <c r="F106" s="9"/>
      <c r="H106" s="11"/>
      <c r="I106" s="14"/>
      <c r="J106" s="14"/>
      <c r="K106" s="21" t="s">
        <v>205</v>
      </c>
      <c r="L106" s="14"/>
      <c r="M106" s="14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</row>
    <row r="107" spans="1:255" s="10" customFormat="1" ht="15.75" customHeight="1" x14ac:dyDescent="0.75">
      <c r="A107" s="111"/>
      <c r="B107" s="111"/>
      <c r="C107" s="111"/>
      <c r="D107" s="111"/>
      <c r="E107" s="111"/>
      <c r="F107" s="11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</row>
    <row r="108" spans="1:255" s="10" customFormat="1" ht="15.75" customHeight="1" x14ac:dyDescent="0.75">
      <c r="A108" s="111"/>
      <c r="B108" s="111"/>
      <c r="C108" s="111"/>
      <c r="D108" s="111"/>
      <c r="E108" s="111"/>
      <c r="F108" s="11"/>
    </row>
    <row r="109" spans="1:255" s="10" customFormat="1" ht="15.75" customHeight="1" x14ac:dyDescent="0.75">
      <c r="A109" s="111"/>
      <c r="B109" s="111"/>
      <c r="C109" s="111"/>
      <c r="D109" s="111"/>
      <c r="E109" s="111"/>
      <c r="F109" s="11"/>
    </row>
    <row r="110" spans="1:255" s="10" customFormat="1" ht="15.75" customHeight="1" x14ac:dyDescent="0.75">
      <c r="A110" s="111"/>
      <c r="B110" s="111"/>
      <c r="C110" s="111"/>
      <c r="D110" s="111"/>
      <c r="E110" s="111"/>
      <c r="F110" s="11"/>
    </row>
    <row r="111" spans="1:255" s="10" customFormat="1" ht="15.75" customHeight="1" x14ac:dyDescent="0.75">
      <c r="A111" s="111"/>
      <c r="B111" s="111"/>
      <c r="C111" s="111"/>
      <c r="D111" s="111"/>
      <c r="E111" s="111"/>
      <c r="F111" s="11"/>
    </row>
    <row r="112" spans="1:255" s="10" customFormat="1" ht="15.75" customHeight="1" x14ac:dyDescent="0.75">
      <c r="A112" s="111"/>
      <c r="B112" s="111"/>
      <c r="C112" s="111"/>
      <c r="D112" s="111"/>
      <c r="E112" s="111"/>
      <c r="F112" s="11"/>
    </row>
    <row r="113" spans="1:6" s="10" customFormat="1" ht="15.75" customHeight="1" x14ac:dyDescent="0.75">
      <c r="A113" s="111"/>
      <c r="B113" s="111"/>
      <c r="C113" s="111"/>
      <c r="D113" s="111"/>
      <c r="E113" s="111"/>
      <c r="F113" s="11"/>
    </row>
    <row r="114" spans="1:6" s="10" customFormat="1" ht="15.75" customHeight="1" x14ac:dyDescent="0.75">
      <c r="A114" s="111"/>
      <c r="B114" s="111"/>
      <c r="C114" s="111"/>
      <c r="D114" s="111"/>
      <c r="E114" s="111"/>
      <c r="F114" s="11"/>
    </row>
    <row r="115" spans="1:6" s="10" customFormat="1" ht="15.75" customHeight="1" x14ac:dyDescent="0.75">
      <c r="A115" s="111"/>
      <c r="B115" s="111"/>
      <c r="C115" s="111"/>
      <c r="D115" s="111"/>
      <c r="E115" s="111"/>
      <c r="F115" s="11"/>
    </row>
    <row r="116" spans="1:6" s="10" customFormat="1" ht="15.75" customHeight="1" x14ac:dyDescent="0.75">
      <c r="A116" s="111"/>
      <c r="B116" s="111"/>
      <c r="C116" s="111"/>
      <c r="D116" s="111"/>
      <c r="E116" s="111"/>
      <c r="F116" s="11"/>
    </row>
    <row r="117" spans="1:6" s="10" customFormat="1" ht="15.75" customHeight="1" x14ac:dyDescent="0.75">
      <c r="A117" s="111"/>
      <c r="B117" s="111"/>
      <c r="C117" s="111"/>
      <c r="D117" s="111"/>
      <c r="E117" s="111"/>
      <c r="F117" s="11"/>
    </row>
    <row r="118" spans="1:6" s="10" customFormat="1" ht="15.75" customHeight="1" x14ac:dyDescent="0.75">
      <c r="A118" s="111"/>
      <c r="B118" s="111"/>
      <c r="C118" s="111"/>
      <c r="D118" s="111"/>
      <c r="E118" s="111"/>
      <c r="F118" s="11"/>
    </row>
    <row r="119" spans="1:6" s="10" customFormat="1" ht="15.75" customHeight="1" x14ac:dyDescent="0.75">
      <c r="A119" s="111"/>
      <c r="B119" s="111"/>
      <c r="C119" s="111"/>
      <c r="D119" s="111"/>
      <c r="E119" s="111"/>
      <c r="F119" s="11"/>
    </row>
    <row r="120" spans="1:6" s="10" customFormat="1" ht="15.75" customHeight="1" x14ac:dyDescent="0.75">
      <c r="A120" s="111"/>
      <c r="B120" s="111"/>
      <c r="C120" s="111"/>
      <c r="D120" s="111"/>
      <c r="E120" s="111"/>
      <c r="F120" s="11"/>
    </row>
    <row r="121" spans="1:6" s="10" customFormat="1" ht="15.75" customHeight="1" x14ac:dyDescent="0.75">
      <c r="A121" s="111"/>
      <c r="B121" s="111"/>
      <c r="C121" s="111"/>
      <c r="D121" s="111"/>
      <c r="E121" s="111"/>
      <c r="F121" s="11"/>
    </row>
    <row r="122" spans="1:6" s="10" customFormat="1" ht="15.75" customHeight="1" x14ac:dyDescent="0.75">
      <c r="A122" s="111"/>
      <c r="B122" s="111"/>
      <c r="C122" s="111"/>
      <c r="D122" s="111"/>
      <c r="E122" s="111"/>
      <c r="F122" s="11"/>
    </row>
    <row r="123" spans="1:6" s="10" customFormat="1" ht="15.75" customHeight="1" x14ac:dyDescent="0.75">
      <c r="A123" s="111"/>
      <c r="B123" s="111"/>
      <c r="C123" s="111"/>
      <c r="D123" s="111"/>
      <c r="E123" s="111"/>
      <c r="F123" s="11"/>
    </row>
    <row r="124" spans="1:6" s="10" customFormat="1" ht="15.75" customHeight="1" x14ac:dyDescent="0.75">
      <c r="A124" s="111"/>
      <c r="B124" s="111"/>
      <c r="C124" s="111"/>
      <c r="D124" s="111"/>
      <c r="E124" s="111"/>
      <c r="F124" s="11"/>
    </row>
    <row r="125" spans="1:6" s="10" customFormat="1" ht="15.75" customHeight="1" x14ac:dyDescent="0.75">
      <c r="A125" s="111"/>
      <c r="B125" s="111"/>
      <c r="C125" s="111"/>
      <c r="D125" s="111"/>
      <c r="E125" s="111"/>
      <c r="F125" s="11"/>
    </row>
    <row r="126" spans="1:6" s="10" customFormat="1" ht="15.75" customHeight="1" x14ac:dyDescent="0.75">
      <c r="A126" s="111"/>
      <c r="B126" s="111"/>
      <c r="C126" s="111"/>
      <c r="D126" s="111"/>
      <c r="E126" s="111"/>
      <c r="F126" s="11"/>
    </row>
    <row r="127" spans="1:6" s="10" customFormat="1" ht="15.75" customHeight="1" x14ac:dyDescent="0.75">
      <c r="A127" s="111"/>
      <c r="B127" s="111"/>
      <c r="C127" s="111"/>
      <c r="D127" s="111"/>
      <c r="E127" s="111"/>
      <c r="F127" s="11"/>
    </row>
    <row r="128" spans="1:6" s="10" customFormat="1" ht="15.75" customHeight="1" x14ac:dyDescent="0.75">
      <c r="A128" s="111"/>
      <c r="B128" s="111"/>
      <c r="C128" s="111"/>
      <c r="D128" s="111"/>
      <c r="E128" s="111"/>
      <c r="F128" s="11"/>
    </row>
    <row r="129" spans="1:6" s="10" customFormat="1" ht="15.75" customHeight="1" x14ac:dyDescent="0.75">
      <c r="A129" s="111"/>
      <c r="B129" s="111"/>
      <c r="C129" s="111"/>
      <c r="D129" s="111"/>
      <c r="E129" s="111"/>
      <c r="F129" s="11"/>
    </row>
    <row r="130" spans="1:6" s="10" customFormat="1" ht="15.75" customHeight="1" x14ac:dyDescent="0.75">
      <c r="A130" s="111"/>
      <c r="B130" s="111"/>
      <c r="C130" s="111"/>
      <c r="D130" s="111"/>
      <c r="E130" s="111"/>
      <c r="F130" s="11"/>
    </row>
    <row r="131" spans="1:6" s="10" customFormat="1" ht="15.75" customHeight="1" x14ac:dyDescent="0.75">
      <c r="A131" s="111"/>
      <c r="B131" s="111"/>
      <c r="C131" s="111"/>
      <c r="D131" s="111"/>
      <c r="E131" s="111"/>
      <c r="F131" s="11"/>
    </row>
    <row r="132" spans="1:6" s="10" customFormat="1" ht="15.75" customHeight="1" x14ac:dyDescent="0.75">
      <c r="A132" s="111"/>
      <c r="B132" s="111"/>
      <c r="C132" s="111"/>
      <c r="D132" s="111"/>
      <c r="E132" s="111"/>
      <c r="F132" s="11"/>
    </row>
    <row r="133" spans="1:6" s="10" customFormat="1" ht="15.75" customHeight="1" x14ac:dyDescent="0.75">
      <c r="A133" s="111"/>
      <c r="B133" s="111"/>
      <c r="C133" s="111"/>
      <c r="D133" s="111"/>
      <c r="E133" s="111"/>
      <c r="F133" s="11"/>
    </row>
    <row r="134" spans="1:6" s="10" customFormat="1" ht="15.75" customHeight="1" x14ac:dyDescent="0.75">
      <c r="A134" s="111"/>
      <c r="B134" s="111"/>
      <c r="C134" s="111"/>
      <c r="D134" s="111"/>
      <c r="E134" s="111"/>
      <c r="F134" s="11"/>
    </row>
    <row r="135" spans="1:6" s="10" customFormat="1" ht="15.75" customHeight="1" x14ac:dyDescent="0.75">
      <c r="A135" s="111"/>
      <c r="B135" s="111"/>
      <c r="C135" s="111"/>
      <c r="D135" s="111"/>
      <c r="E135" s="111"/>
      <c r="F135" s="11"/>
    </row>
    <row r="136" spans="1:6" s="10" customFormat="1" ht="15.75" customHeight="1" x14ac:dyDescent="0.75">
      <c r="A136" s="111"/>
      <c r="B136" s="111"/>
      <c r="C136" s="111"/>
      <c r="D136" s="111"/>
      <c r="E136" s="111"/>
      <c r="F136" s="11"/>
    </row>
    <row r="137" spans="1:6" s="10" customFormat="1" ht="15.75" customHeight="1" x14ac:dyDescent="0.75">
      <c r="A137" s="111"/>
      <c r="B137" s="111"/>
      <c r="C137" s="111"/>
      <c r="D137" s="111"/>
      <c r="E137" s="111"/>
      <c r="F137" s="11"/>
    </row>
    <row r="138" spans="1:6" s="10" customFormat="1" ht="15.75" customHeight="1" x14ac:dyDescent="0.75">
      <c r="A138" s="111"/>
      <c r="B138" s="111"/>
      <c r="C138" s="111"/>
      <c r="D138" s="111"/>
      <c r="E138" s="111"/>
      <c r="F138" s="11"/>
    </row>
    <row r="139" spans="1:6" s="10" customFormat="1" ht="15.75" customHeight="1" x14ac:dyDescent="0.75">
      <c r="A139" s="111"/>
      <c r="B139" s="111"/>
      <c r="C139" s="111"/>
      <c r="D139" s="111"/>
      <c r="E139" s="111"/>
      <c r="F139" s="11"/>
    </row>
    <row r="140" spans="1:6" s="10" customFormat="1" ht="15.75" customHeight="1" x14ac:dyDescent="0.75">
      <c r="A140" s="111"/>
      <c r="B140" s="111"/>
      <c r="C140" s="111"/>
      <c r="D140" s="111"/>
      <c r="E140" s="111"/>
      <c r="F140" s="11"/>
    </row>
    <row r="141" spans="1:6" s="10" customFormat="1" ht="15.75" customHeight="1" x14ac:dyDescent="0.75">
      <c r="A141" s="111"/>
      <c r="B141" s="111"/>
      <c r="C141" s="111"/>
      <c r="D141" s="111"/>
      <c r="E141" s="111"/>
      <c r="F141" s="11"/>
    </row>
    <row r="142" spans="1:6" s="10" customFormat="1" ht="15.75" customHeight="1" x14ac:dyDescent="0.75">
      <c r="A142" s="111"/>
      <c r="B142" s="111"/>
      <c r="C142" s="111"/>
      <c r="D142" s="111"/>
      <c r="E142" s="111"/>
      <c r="F142" s="11"/>
    </row>
    <row r="143" spans="1:6" s="10" customFormat="1" ht="15.75" customHeight="1" x14ac:dyDescent="0.75">
      <c r="A143" s="111"/>
      <c r="B143" s="111"/>
      <c r="C143" s="111"/>
      <c r="D143" s="111"/>
      <c r="E143" s="111"/>
      <c r="F143" s="11"/>
    </row>
    <row r="144" spans="1:6" s="10" customFormat="1" ht="15.75" customHeight="1" x14ac:dyDescent="0.75">
      <c r="A144" s="111"/>
      <c r="B144" s="111"/>
      <c r="C144" s="111"/>
      <c r="D144" s="111"/>
      <c r="E144" s="111"/>
      <c r="F144" s="11"/>
    </row>
    <row r="145" spans="1:6" s="10" customFormat="1" ht="15.75" customHeight="1" x14ac:dyDescent="0.75">
      <c r="A145" s="111"/>
      <c r="B145" s="111"/>
      <c r="C145" s="111"/>
      <c r="D145" s="111"/>
      <c r="E145" s="111"/>
      <c r="F145" s="11"/>
    </row>
    <row r="146" spans="1:6" s="10" customFormat="1" ht="15.75" customHeight="1" x14ac:dyDescent="0.75">
      <c r="A146" s="111"/>
      <c r="B146" s="111"/>
      <c r="C146" s="111"/>
      <c r="D146" s="111"/>
      <c r="E146" s="111"/>
      <c r="F146" s="11"/>
    </row>
    <row r="147" spans="1:6" s="10" customFormat="1" ht="15.75" customHeight="1" x14ac:dyDescent="0.75">
      <c r="A147" s="111"/>
      <c r="B147" s="111"/>
      <c r="C147" s="111"/>
      <c r="D147" s="111"/>
      <c r="E147" s="111"/>
      <c r="F147" s="11"/>
    </row>
    <row r="148" spans="1:6" s="10" customFormat="1" ht="15.75" customHeight="1" x14ac:dyDescent="0.75">
      <c r="A148" s="111"/>
      <c r="B148" s="111"/>
      <c r="C148" s="111"/>
      <c r="D148" s="111"/>
      <c r="E148" s="111"/>
      <c r="F148" s="11"/>
    </row>
    <row r="149" spans="1:6" s="10" customFormat="1" ht="15.75" customHeight="1" x14ac:dyDescent="0.75">
      <c r="A149" s="111"/>
      <c r="B149" s="111"/>
      <c r="C149" s="111"/>
      <c r="D149" s="111"/>
      <c r="E149" s="111"/>
      <c r="F149" s="11"/>
    </row>
    <row r="150" spans="1:6" s="10" customFormat="1" ht="15.75" customHeight="1" x14ac:dyDescent="0.75">
      <c r="A150" s="111"/>
      <c r="B150" s="111"/>
      <c r="C150" s="111"/>
      <c r="D150" s="111"/>
      <c r="E150" s="111"/>
      <c r="F150" s="11"/>
    </row>
    <row r="151" spans="1:6" s="10" customFormat="1" ht="15.75" customHeight="1" x14ac:dyDescent="0.75">
      <c r="A151" s="111"/>
      <c r="B151" s="111"/>
      <c r="C151" s="111"/>
      <c r="D151" s="111"/>
      <c r="E151" s="111"/>
      <c r="F151" s="11"/>
    </row>
    <row r="152" spans="1:6" s="10" customFormat="1" ht="15.75" customHeight="1" x14ac:dyDescent="0.75">
      <c r="A152" s="111"/>
      <c r="B152" s="111"/>
      <c r="C152" s="111"/>
      <c r="D152" s="111"/>
      <c r="E152" s="111"/>
      <c r="F152" s="11"/>
    </row>
    <row r="153" spans="1:6" s="10" customFormat="1" ht="15.75" customHeight="1" x14ac:dyDescent="0.75">
      <c r="A153" s="111"/>
      <c r="B153" s="111"/>
      <c r="C153" s="111"/>
      <c r="D153" s="111"/>
      <c r="E153" s="111"/>
      <c r="F153" s="11"/>
    </row>
    <row r="154" spans="1:6" s="10" customFormat="1" ht="15.75" customHeight="1" x14ac:dyDescent="0.75">
      <c r="A154" s="111"/>
      <c r="B154" s="111"/>
      <c r="C154" s="111"/>
      <c r="D154" s="111"/>
      <c r="E154" s="111"/>
      <c r="F154" s="11"/>
    </row>
    <row r="155" spans="1:6" s="10" customFormat="1" ht="15.75" customHeight="1" x14ac:dyDescent="0.75">
      <c r="A155" s="111"/>
      <c r="B155" s="111"/>
      <c r="C155" s="111"/>
      <c r="D155" s="111"/>
      <c r="E155" s="111"/>
      <c r="F155" s="11"/>
    </row>
    <row r="156" spans="1:6" s="10" customFormat="1" ht="15.75" customHeight="1" x14ac:dyDescent="0.75">
      <c r="A156" s="111"/>
      <c r="B156" s="111"/>
      <c r="C156" s="111"/>
      <c r="D156" s="111"/>
      <c r="E156" s="111"/>
      <c r="F156" s="11"/>
    </row>
    <row r="157" spans="1:6" s="10" customFormat="1" ht="15.75" customHeight="1" x14ac:dyDescent="0.75">
      <c r="A157" s="111"/>
      <c r="B157" s="111"/>
      <c r="C157" s="111"/>
      <c r="D157" s="111"/>
      <c r="E157" s="111"/>
      <c r="F157" s="11"/>
    </row>
    <row r="158" spans="1:6" s="10" customFormat="1" ht="15.75" customHeight="1" x14ac:dyDescent="0.75">
      <c r="A158" s="111"/>
      <c r="B158" s="111"/>
      <c r="C158" s="111"/>
      <c r="D158" s="111"/>
      <c r="E158" s="111"/>
      <c r="F158" s="11"/>
    </row>
    <row r="159" spans="1:6" s="10" customFormat="1" ht="15.75" customHeight="1" x14ac:dyDescent="0.75">
      <c r="A159" s="111"/>
      <c r="B159" s="111"/>
      <c r="C159" s="111"/>
      <c r="D159" s="111"/>
      <c r="E159" s="111"/>
      <c r="F159" s="11"/>
    </row>
    <row r="160" spans="1:6" s="10" customFormat="1" ht="15.75" customHeight="1" x14ac:dyDescent="0.75">
      <c r="A160" s="111"/>
      <c r="B160" s="111"/>
      <c r="C160" s="111"/>
      <c r="D160" s="111"/>
      <c r="E160" s="111"/>
      <c r="F160" s="11"/>
    </row>
    <row r="161" spans="1:6" s="10" customFormat="1" ht="15.75" customHeight="1" x14ac:dyDescent="0.75">
      <c r="A161" s="111"/>
      <c r="B161" s="111"/>
      <c r="C161" s="111"/>
      <c r="D161" s="111"/>
      <c r="E161" s="111"/>
      <c r="F161" s="11"/>
    </row>
    <row r="162" spans="1:6" s="10" customFormat="1" ht="15.75" customHeight="1" x14ac:dyDescent="0.75">
      <c r="A162" s="111"/>
      <c r="B162" s="111"/>
      <c r="C162" s="111"/>
      <c r="D162" s="111"/>
      <c r="E162" s="111"/>
      <c r="F162" s="11"/>
    </row>
    <row r="163" spans="1:6" s="10" customFormat="1" ht="15.75" customHeight="1" x14ac:dyDescent="0.75">
      <c r="A163" s="111"/>
      <c r="B163" s="111"/>
      <c r="C163" s="111"/>
      <c r="D163" s="111"/>
      <c r="E163" s="111"/>
      <c r="F163" s="11"/>
    </row>
    <row r="164" spans="1:6" s="10" customFormat="1" ht="15.75" customHeight="1" x14ac:dyDescent="0.75">
      <c r="A164" s="111"/>
      <c r="B164" s="111"/>
      <c r="C164" s="111"/>
      <c r="D164" s="111"/>
      <c r="E164" s="111"/>
      <c r="F164" s="11"/>
    </row>
    <row r="165" spans="1:6" s="10" customFormat="1" ht="15.75" customHeight="1" x14ac:dyDescent="0.75">
      <c r="A165" s="111"/>
      <c r="B165" s="111"/>
      <c r="C165" s="111"/>
      <c r="D165" s="111"/>
      <c r="E165" s="111"/>
      <c r="F165" s="11"/>
    </row>
    <row r="166" spans="1:6" s="10" customFormat="1" ht="15.75" customHeight="1" x14ac:dyDescent="0.75">
      <c r="A166" s="111"/>
      <c r="B166" s="111"/>
      <c r="C166" s="111"/>
      <c r="D166" s="111"/>
      <c r="E166" s="111"/>
      <c r="F166" s="11"/>
    </row>
    <row r="167" spans="1:6" s="10" customFormat="1" ht="15.75" customHeight="1" x14ac:dyDescent="0.75">
      <c r="A167" s="111"/>
      <c r="B167" s="111"/>
      <c r="C167" s="111"/>
      <c r="D167" s="111"/>
      <c r="E167" s="111"/>
      <c r="F167" s="11"/>
    </row>
    <row r="168" spans="1:6" s="10" customFormat="1" ht="15.75" customHeight="1" x14ac:dyDescent="0.75">
      <c r="A168" s="111"/>
      <c r="B168" s="111"/>
      <c r="C168" s="111"/>
      <c r="D168" s="111"/>
      <c r="E168" s="111"/>
      <c r="F168" s="11"/>
    </row>
    <row r="169" spans="1:6" s="10" customFormat="1" ht="15.75" customHeight="1" x14ac:dyDescent="0.75">
      <c r="A169" s="111"/>
      <c r="B169" s="111"/>
      <c r="C169" s="111"/>
      <c r="D169" s="111"/>
      <c r="E169" s="111"/>
      <c r="F169" s="11"/>
    </row>
    <row r="170" spans="1:6" s="10" customFormat="1" ht="15.75" customHeight="1" x14ac:dyDescent="0.75">
      <c r="A170" s="111"/>
      <c r="B170" s="111"/>
      <c r="C170" s="111"/>
      <c r="D170" s="111"/>
      <c r="E170" s="111"/>
      <c r="F170" s="11"/>
    </row>
    <row r="171" spans="1:6" s="10" customFormat="1" ht="15.75" customHeight="1" x14ac:dyDescent="0.75">
      <c r="A171" s="111"/>
      <c r="B171" s="111"/>
      <c r="C171" s="111"/>
      <c r="D171" s="111"/>
      <c r="E171" s="111"/>
      <c r="F171" s="11"/>
    </row>
    <row r="172" spans="1:6" s="10" customFormat="1" ht="15.75" customHeight="1" x14ac:dyDescent="0.75">
      <c r="A172" s="111"/>
      <c r="B172" s="111"/>
      <c r="C172" s="111"/>
      <c r="D172" s="111"/>
      <c r="E172" s="111"/>
      <c r="F172" s="11"/>
    </row>
    <row r="173" spans="1:6" s="10" customFormat="1" ht="15.75" customHeight="1" x14ac:dyDescent="0.75">
      <c r="A173" s="111"/>
      <c r="B173" s="111"/>
      <c r="C173" s="111"/>
      <c r="D173" s="111"/>
      <c r="E173" s="111"/>
      <c r="F173" s="11"/>
    </row>
    <row r="174" spans="1:6" s="10" customFormat="1" ht="15.75" customHeight="1" x14ac:dyDescent="0.75">
      <c r="A174" s="111"/>
      <c r="B174" s="111"/>
      <c r="C174" s="111"/>
      <c r="D174" s="111"/>
      <c r="E174" s="111"/>
      <c r="F174" s="11"/>
    </row>
    <row r="175" spans="1:6" s="10" customFormat="1" ht="15.75" customHeight="1" x14ac:dyDescent="0.75">
      <c r="A175" s="111"/>
      <c r="B175" s="111"/>
      <c r="C175" s="111"/>
      <c r="D175" s="111"/>
      <c r="E175" s="111"/>
      <c r="F175" s="11"/>
    </row>
    <row r="176" spans="1:6" s="10" customFormat="1" ht="15.75" customHeight="1" x14ac:dyDescent="0.75">
      <c r="A176" s="111"/>
      <c r="B176" s="111"/>
      <c r="C176" s="111"/>
      <c r="D176" s="111"/>
      <c r="E176" s="111"/>
      <c r="F176" s="11"/>
    </row>
    <row r="177" spans="1:6" s="10" customFormat="1" ht="15.75" customHeight="1" x14ac:dyDescent="0.75">
      <c r="A177" s="111"/>
      <c r="B177" s="111"/>
      <c r="C177" s="111"/>
      <c r="D177" s="111"/>
      <c r="E177" s="111"/>
      <c r="F177" s="11"/>
    </row>
    <row r="178" spans="1:6" s="10" customFormat="1" ht="15.75" customHeight="1" x14ac:dyDescent="0.75">
      <c r="A178" s="111"/>
      <c r="B178" s="111"/>
      <c r="C178" s="111"/>
      <c r="D178" s="111"/>
      <c r="E178" s="111"/>
      <c r="F178" s="11"/>
    </row>
    <row r="179" spans="1:6" s="10" customFormat="1" ht="15.75" customHeight="1" x14ac:dyDescent="0.75">
      <c r="A179" s="111"/>
      <c r="B179" s="111"/>
      <c r="C179" s="111"/>
      <c r="D179" s="111"/>
      <c r="E179" s="111"/>
      <c r="F179" s="11"/>
    </row>
    <row r="180" spans="1:6" s="10" customFormat="1" ht="15.75" customHeight="1" x14ac:dyDescent="0.75">
      <c r="A180" s="111"/>
      <c r="B180" s="111"/>
      <c r="C180" s="111"/>
      <c r="D180" s="111"/>
      <c r="E180" s="111"/>
      <c r="F180" s="11"/>
    </row>
    <row r="181" spans="1:6" s="10" customFormat="1" ht="15.75" customHeight="1" x14ac:dyDescent="0.75">
      <c r="A181" s="111"/>
      <c r="B181" s="111"/>
      <c r="C181" s="111"/>
      <c r="D181" s="111"/>
      <c r="E181" s="111"/>
      <c r="F181" s="11"/>
    </row>
    <row r="182" spans="1:6" s="10" customFormat="1" ht="15.75" customHeight="1" x14ac:dyDescent="0.75">
      <c r="A182" s="111"/>
      <c r="B182" s="111"/>
      <c r="C182" s="111"/>
      <c r="D182" s="111"/>
      <c r="E182" s="111"/>
      <c r="F182" s="11"/>
    </row>
    <row r="183" spans="1:6" s="10" customFormat="1" ht="15.75" customHeight="1" x14ac:dyDescent="0.75">
      <c r="A183" s="111"/>
      <c r="B183" s="111"/>
      <c r="C183" s="111"/>
      <c r="D183" s="111"/>
      <c r="E183" s="111"/>
      <c r="F183" s="11"/>
    </row>
    <row r="184" spans="1:6" s="10" customFormat="1" ht="15.75" customHeight="1" x14ac:dyDescent="0.75">
      <c r="A184" s="111"/>
      <c r="B184" s="111"/>
      <c r="C184" s="111"/>
      <c r="D184" s="111"/>
      <c r="E184" s="111"/>
      <c r="F184" s="11"/>
    </row>
    <row r="185" spans="1:6" s="10" customFormat="1" ht="15.75" customHeight="1" x14ac:dyDescent="0.75">
      <c r="A185" s="111"/>
      <c r="B185" s="111"/>
      <c r="C185" s="111"/>
      <c r="D185" s="111"/>
      <c r="E185" s="111"/>
      <c r="F185" s="11"/>
    </row>
    <row r="186" spans="1:6" s="10" customFormat="1" ht="15.75" customHeight="1" x14ac:dyDescent="0.75">
      <c r="A186" s="111"/>
      <c r="B186" s="111"/>
      <c r="C186" s="111"/>
      <c r="D186" s="111"/>
      <c r="E186" s="111"/>
      <c r="F186" s="11"/>
    </row>
    <row r="187" spans="1:6" s="10" customFormat="1" ht="15.75" customHeight="1" x14ac:dyDescent="0.75">
      <c r="A187" s="111"/>
      <c r="B187" s="111"/>
      <c r="C187" s="111"/>
      <c r="D187" s="111"/>
      <c r="E187" s="111"/>
      <c r="F187" s="11"/>
    </row>
    <row r="188" spans="1:6" s="10" customFormat="1" ht="15.75" customHeight="1" x14ac:dyDescent="0.75">
      <c r="A188" s="111"/>
      <c r="B188" s="111"/>
      <c r="C188" s="111"/>
      <c r="D188" s="111"/>
      <c r="E188" s="111"/>
      <c r="F188" s="11"/>
    </row>
    <row r="189" spans="1:6" s="10" customFormat="1" ht="15.75" customHeight="1" x14ac:dyDescent="0.75">
      <c r="A189" s="111"/>
      <c r="B189" s="111"/>
      <c r="C189" s="111"/>
      <c r="D189" s="111"/>
      <c r="E189" s="111"/>
      <c r="F189" s="11"/>
    </row>
    <row r="190" spans="1:6" s="10" customFormat="1" ht="15.75" customHeight="1" x14ac:dyDescent="0.75">
      <c r="A190" s="111"/>
      <c r="B190" s="111"/>
      <c r="C190" s="111"/>
      <c r="D190" s="111"/>
      <c r="E190" s="111"/>
      <c r="F190" s="11"/>
    </row>
    <row r="191" spans="1:6" s="10" customFormat="1" ht="15.75" customHeight="1" x14ac:dyDescent="0.75">
      <c r="A191" s="111"/>
      <c r="B191" s="111"/>
      <c r="C191" s="111"/>
      <c r="D191" s="111"/>
      <c r="E191" s="111"/>
      <c r="F191" s="11"/>
    </row>
    <row r="192" spans="1:6" s="10" customFormat="1" ht="15.75" customHeight="1" x14ac:dyDescent="0.75">
      <c r="A192" s="111"/>
      <c r="B192" s="111"/>
      <c r="C192" s="111"/>
      <c r="D192" s="111"/>
      <c r="E192" s="111"/>
      <c r="F192" s="11"/>
    </row>
    <row r="193" spans="1:6" s="10" customFormat="1" ht="15.75" customHeight="1" x14ac:dyDescent="0.75">
      <c r="A193" s="111"/>
      <c r="B193" s="111"/>
      <c r="C193" s="111"/>
      <c r="D193" s="111"/>
      <c r="E193" s="111"/>
      <c r="F193" s="11"/>
    </row>
    <row r="194" spans="1:6" s="10" customFormat="1" ht="15.75" customHeight="1" x14ac:dyDescent="0.75">
      <c r="A194" s="111"/>
      <c r="B194" s="111"/>
      <c r="C194" s="111"/>
      <c r="D194" s="111"/>
      <c r="E194" s="111"/>
      <c r="F194" s="11"/>
    </row>
    <row r="195" spans="1:6" s="10" customFormat="1" ht="15.75" customHeight="1" x14ac:dyDescent="0.75">
      <c r="A195" s="111"/>
      <c r="B195" s="111"/>
      <c r="C195" s="111"/>
      <c r="D195" s="111"/>
      <c r="E195" s="111"/>
      <c r="F195" s="11"/>
    </row>
    <row r="196" spans="1:6" s="10" customFormat="1" ht="15.75" customHeight="1" x14ac:dyDescent="0.75">
      <c r="A196" s="111"/>
      <c r="B196" s="111"/>
      <c r="C196" s="111"/>
      <c r="D196" s="111"/>
      <c r="E196" s="111"/>
      <c r="F196" s="11"/>
    </row>
    <row r="197" spans="1:6" s="10" customFormat="1" ht="15.75" customHeight="1" x14ac:dyDescent="0.75">
      <c r="A197" s="111"/>
      <c r="B197" s="111"/>
      <c r="C197" s="111"/>
      <c r="D197" s="111"/>
      <c r="E197" s="111"/>
      <c r="F197" s="11"/>
    </row>
    <row r="198" spans="1:6" s="10" customFormat="1" ht="15.75" customHeight="1" x14ac:dyDescent="0.75">
      <c r="A198" s="111"/>
      <c r="B198" s="111"/>
      <c r="C198" s="111"/>
      <c r="D198" s="111"/>
      <c r="E198" s="111"/>
      <c r="F198" s="11"/>
    </row>
    <row r="199" spans="1:6" s="10" customFormat="1" ht="15.75" customHeight="1" x14ac:dyDescent="0.75">
      <c r="A199" s="111"/>
      <c r="B199" s="111"/>
      <c r="C199" s="111"/>
      <c r="D199" s="111"/>
      <c r="E199" s="111"/>
      <c r="F199" s="11"/>
    </row>
    <row r="200" spans="1:6" s="10" customFormat="1" ht="15.75" customHeight="1" x14ac:dyDescent="0.75">
      <c r="A200" s="111"/>
      <c r="B200" s="111"/>
      <c r="C200" s="111"/>
      <c r="D200" s="111"/>
      <c r="E200" s="111"/>
      <c r="F200" s="11"/>
    </row>
    <row r="201" spans="1:6" s="10" customFormat="1" ht="15.75" customHeight="1" x14ac:dyDescent="0.75">
      <c r="A201" s="111"/>
      <c r="B201" s="111"/>
      <c r="C201" s="111"/>
      <c r="D201" s="111"/>
      <c r="E201" s="111"/>
      <c r="F201" s="11"/>
    </row>
    <row r="202" spans="1:6" s="10" customFormat="1" ht="15.75" customHeight="1" x14ac:dyDescent="0.75">
      <c r="A202" s="111"/>
      <c r="B202" s="111"/>
      <c r="C202" s="111"/>
      <c r="D202" s="111"/>
      <c r="E202" s="111"/>
      <c r="F202" s="11"/>
    </row>
    <row r="203" spans="1:6" s="10" customFormat="1" ht="15.75" customHeight="1" x14ac:dyDescent="0.75">
      <c r="A203" s="111"/>
      <c r="B203" s="111"/>
      <c r="C203" s="111"/>
      <c r="D203" s="111"/>
      <c r="E203" s="111"/>
      <c r="F203" s="11"/>
    </row>
    <row r="204" spans="1:6" s="10" customFormat="1" ht="15.75" customHeight="1" x14ac:dyDescent="0.75">
      <c r="A204" s="111"/>
      <c r="B204" s="111"/>
      <c r="C204" s="111"/>
      <c r="D204" s="111"/>
      <c r="E204" s="111"/>
      <c r="F204" s="11"/>
    </row>
    <row r="205" spans="1:6" s="10" customFormat="1" ht="15.75" customHeight="1" x14ac:dyDescent="0.75">
      <c r="A205" s="111"/>
      <c r="B205" s="111"/>
      <c r="C205" s="111"/>
      <c r="D205" s="111"/>
      <c r="E205" s="111"/>
      <c r="F205" s="11"/>
    </row>
    <row r="206" spans="1:6" s="10" customFormat="1" ht="15.75" customHeight="1" x14ac:dyDescent="0.75">
      <c r="A206" s="111"/>
      <c r="B206" s="111"/>
      <c r="C206" s="111"/>
      <c r="D206" s="111"/>
      <c r="E206" s="111"/>
      <c r="F206" s="11"/>
    </row>
    <row r="207" spans="1:6" s="10" customFormat="1" ht="15.75" customHeight="1" x14ac:dyDescent="0.75">
      <c r="A207" s="111"/>
      <c r="B207" s="111"/>
      <c r="C207" s="111"/>
      <c r="D207" s="111"/>
      <c r="E207" s="111"/>
      <c r="F207" s="11"/>
    </row>
    <row r="208" spans="1:6" s="10" customFormat="1" ht="15.75" customHeight="1" x14ac:dyDescent="0.75">
      <c r="A208" s="111"/>
      <c r="B208" s="111"/>
      <c r="C208" s="111"/>
      <c r="D208" s="111"/>
      <c r="E208" s="111"/>
      <c r="F208" s="11"/>
    </row>
    <row r="209" spans="1:6" s="10" customFormat="1" ht="15.75" customHeight="1" x14ac:dyDescent="0.75">
      <c r="A209" s="111"/>
      <c r="B209" s="111"/>
      <c r="C209" s="111"/>
      <c r="D209" s="111"/>
      <c r="E209" s="111"/>
      <c r="F209" s="11"/>
    </row>
    <row r="210" spans="1:6" s="10" customFormat="1" ht="15.75" customHeight="1" x14ac:dyDescent="0.75">
      <c r="A210" s="111"/>
      <c r="B210" s="111"/>
      <c r="C210" s="111"/>
      <c r="D210" s="111"/>
      <c r="E210" s="111"/>
      <c r="F210" s="11"/>
    </row>
    <row r="211" spans="1:6" s="10" customFormat="1" ht="15.75" customHeight="1" x14ac:dyDescent="0.75">
      <c r="A211" s="111"/>
      <c r="B211" s="111"/>
      <c r="C211" s="111"/>
      <c r="D211" s="111"/>
      <c r="E211" s="111"/>
      <c r="F211" s="11"/>
    </row>
    <row r="212" spans="1:6" s="10" customFormat="1" ht="15.75" customHeight="1" x14ac:dyDescent="0.75">
      <c r="A212" s="111"/>
      <c r="B212" s="111"/>
      <c r="C212" s="111"/>
      <c r="D212" s="111"/>
      <c r="E212" s="111"/>
      <c r="F212" s="11"/>
    </row>
    <row r="213" spans="1:6" s="10" customFormat="1" ht="15.75" customHeight="1" x14ac:dyDescent="0.75">
      <c r="A213" s="111"/>
      <c r="B213" s="111"/>
      <c r="C213" s="111"/>
      <c r="D213" s="111"/>
      <c r="E213" s="111"/>
      <c r="F213" s="11"/>
    </row>
    <row r="214" spans="1:6" s="10" customFormat="1" ht="15.75" customHeight="1" x14ac:dyDescent="0.75">
      <c r="A214" s="111"/>
      <c r="B214" s="111"/>
      <c r="C214" s="111"/>
      <c r="D214" s="111"/>
      <c r="E214" s="111"/>
      <c r="F214" s="11"/>
    </row>
    <row r="215" spans="1:6" s="10" customFormat="1" ht="15.75" customHeight="1" x14ac:dyDescent="0.75">
      <c r="A215" s="111"/>
      <c r="B215" s="111"/>
      <c r="C215" s="111"/>
      <c r="D215" s="111"/>
      <c r="E215" s="111"/>
      <c r="F215" s="11"/>
    </row>
    <row r="216" spans="1:6" s="10" customFormat="1" ht="15.75" customHeight="1" x14ac:dyDescent="0.75">
      <c r="A216" s="111"/>
      <c r="B216" s="111"/>
      <c r="C216" s="111"/>
      <c r="D216" s="111"/>
      <c r="E216" s="111"/>
      <c r="F216" s="11"/>
    </row>
    <row r="217" spans="1:6" s="10" customFormat="1" ht="15.75" customHeight="1" x14ac:dyDescent="0.75">
      <c r="A217" s="111"/>
      <c r="B217" s="111"/>
      <c r="C217" s="111"/>
      <c r="D217" s="111"/>
      <c r="E217" s="111"/>
      <c r="F217" s="11"/>
    </row>
    <row r="218" spans="1:6" s="10" customFormat="1" ht="15.75" customHeight="1" x14ac:dyDescent="0.75">
      <c r="A218" s="111"/>
      <c r="B218" s="111"/>
      <c r="C218" s="111"/>
      <c r="D218" s="111"/>
      <c r="E218" s="111"/>
      <c r="F218" s="11"/>
    </row>
    <row r="219" spans="1:6" s="10" customFormat="1" ht="15.75" customHeight="1" x14ac:dyDescent="0.75">
      <c r="A219" s="111"/>
      <c r="B219" s="111"/>
      <c r="C219" s="111"/>
      <c r="D219" s="111"/>
      <c r="E219" s="111"/>
      <c r="F219" s="11"/>
    </row>
    <row r="220" spans="1:6" s="10" customFormat="1" ht="15.75" customHeight="1" x14ac:dyDescent="0.75">
      <c r="A220" s="111"/>
      <c r="B220" s="111"/>
      <c r="C220" s="111"/>
      <c r="D220" s="111"/>
      <c r="E220" s="111"/>
      <c r="F220" s="11"/>
    </row>
    <row r="221" spans="1:6" s="10" customFormat="1" ht="15.75" customHeight="1" x14ac:dyDescent="0.75">
      <c r="A221" s="111"/>
      <c r="B221" s="111"/>
      <c r="C221" s="111"/>
      <c r="D221" s="111"/>
      <c r="E221" s="111"/>
      <c r="F221" s="11"/>
    </row>
    <row r="222" spans="1:6" s="10" customFormat="1" ht="15.75" customHeight="1" x14ac:dyDescent="0.75">
      <c r="A222" s="111"/>
      <c r="B222" s="111"/>
      <c r="C222" s="111"/>
      <c r="D222" s="111"/>
      <c r="E222" s="111"/>
      <c r="F222" s="11"/>
    </row>
    <row r="223" spans="1:6" s="10" customFormat="1" ht="15.75" customHeight="1" x14ac:dyDescent="0.75">
      <c r="A223" s="111"/>
      <c r="B223" s="111"/>
      <c r="C223" s="111"/>
      <c r="D223" s="111"/>
      <c r="E223" s="111"/>
      <c r="F223" s="11"/>
    </row>
    <row r="224" spans="1:6" s="10" customFormat="1" ht="15.75" customHeight="1" x14ac:dyDescent="0.75">
      <c r="A224" s="111"/>
      <c r="B224" s="111"/>
      <c r="C224" s="111"/>
      <c r="D224" s="111"/>
      <c r="E224" s="111"/>
      <c r="F224" s="11"/>
    </row>
    <row r="225" spans="1:6" s="10" customFormat="1" ht="15.75" customHeight="1" x14ac:dyDescent="0.75">
      <c r="A225" s="111"/>
      <c r="B225" s="111"/>
      <c r="C225" s="111"/>
      <c r="D225" s="111"/>
      <c r="E225" s="111"/>
      <c r="F225" s="11"/>
    </row>
    <row r="226" spans="1:6" s="10" customFormat="1" ht="15.75" customHeight="1" x14ac:dyDescent="0.75">
      <c r="A226" s="111"/>
      <c r="B226" s="111"/>
      <c r="C226" s="111"/>
      <c r="D226" s="111"/>
      <c r="E226" s="111"/>
      <c r="F226" s="11"/>
    </row>
    <row r="227" spans="1:6" s="10" customFormat="1" ht="15.75" customHeight="1" x14ac:dyDescent="0.75">
      <c r="A227" s="111"/>
      <c r="B227" s="111"/>
      <c r="C227" s="111"/>
      <c r="D227" s="111"/>
      <c r="E227" s="111"/>
      <c r="F227" s="11"/>
    </row>
    <row r="228" spans="1:6" s="10" customFormat="1" ht="15.75" customHeight="1" x14ac:dyDescent="0.75">
      <c r="A228" s="111"/>
      <c r="B228" s="111"/>
      <c r="C228" s="111"/>
      <c r="D228" s="111"/>
      <c r="E228" s="111"/>
      <c r="F228" s="11"/>
    </row>
    <row r="229" spans="1:6" s="10" customFormat="1" ht="15.75" customHeight="1" x14ac:dyDescent="0.75">
      <c r="A229" s="111"/>
      <c r="B229" s="111"/>
      <c r="C229" s="111"/>
      <c r="D229" s="111"/>
      <c r="E229" s="111"/>
      <c r="F229" s="11"/>
    </row>
    <row r="230" spans="1:6" s="10" customFormat="1" ht="15.75" customHeight="1" x14ac:dyDescent="0.75">
      <c r="A230" s="111"/>
      <c r="B230" s="111"/>
      <c r="C230" s="111"/>
      <c r="D230" s="111"/>
      <c r="E230" s="111"/>
      <c r="F230" s="11"/>
    </row>
    <row r="231" spans="1:6" s="10" customFormat="1" ht="15.75" customHeight="1" x14ac:dyDescent="0.75">
      <c r="A231" s="111"/>
      <c r="B231" s="111"/>
      <c r="C231" s="111"/>
      <c r="D231" s="111"/>
      <c r="E231" s="111"/>
      <c r="F231" s="11"/>
    </row>
    <row r="232" spans="1:6" s="10" customFormat="1" ht="15.75" customHeight="1" x14ac:dyDescent="0.75">
      <c r="A232" s="111"/>
      <c r="B232" s="111"/>
      <c r="C232" s="111"/>
      <c r="D232" s="111"/>
      <c r="E232" s="111"/>
      <c r="F232" s="11"/>
    </row>
    <row r="233" spans="1:6" s="10" customFormat="1" ht="15.75" customHeight="1" x14ac:dyDescent="0.75">
      <c r="A233" s="111"/>
      <c r="B233" s="111"/>
      <c r="C233" s="111"/>
      <c r="D233" s="111"/>
      <c r="E233" s="111"/>
      <c r="F233" s="11"/>
    </row>
    <row r="234" spans="1:6" s="10" customFormat="1" ht="15.75" customHeight="1" x14ac:dyDescent="0.75">
      <c r="A234" s="111"/>
      <c r="B234" s="111"/>
      <c r="C234" s="111"/>
      <c r="D234" s="111"/>
      <c r="E234" s="111"/>
      <c r="F234" s="11"/>
    </row>
    <row r="235" spans="1:6" s="10" customFormat="1" ht="15.75" customHeight="1" x14ac:dyDescent="0.75">
      <c r="A235" s="111"/>
      <c r="B235" s="111"/>
      <c r="C235" s="111"/>
      <c r="D235" s="111"/>
      <c r="E235" s="111"/>
      <c r="F235" s="11"/>
    </row>
    <row r="236" spans="1:6" s="10" customFormat="1" ht="15.75" customHeight="1" x14ac:dyDescent="0.75">
      <c r="A236" s="111"/>
      <c r="B236" s="111"/>
      <c r="C236" s="111"/>
      <c r="D236" s="111"/>
      <c r="E236" s="111"/>
      <c r="F236" s="11"/>
    </row>
    <row r="237" spans="1:6" s="10" customFormat="1" ht="15.75" customHeight="1" x14ac:dyDescent="0.75">
      <c r="A237" s="111"/>
      <c r="B237" s="111"/>
      <c r="C237" s="111"/>
      <c r="D237" s="111"/>
      <c r="E237" s="111"/>
      <c r="F237" s="11"/>
    </row>
    <row r="238" spans="1:6" s="10" customFormat="1" ht="15.75" customHeight="1" x14ac:dyDescent="0.75">
      <c r="A238" s="111"/>
      <c r="B238" s="111"/>
      <c r="C238" s="111"/>
      <c r="D238" s="111"/>
      <c r="E238" s="111"/>
      <c r="F238" s="11"/>
    </row>
    <row r="239" spans="1:6" s="10" customFormat="1" ht="15.75" customHeight="1" x14ac:dyDescent="0.75">
      <c r="A239" s="111"/>
      <c r="B239" s="111"/>
      <c r="C239" s="111"/>
      <c r="D239" s="111"/>
      <c r="E239" s="111"/>
      <c r="F239" s="11"/>
    </row>
    <row r="240" spans="1:6" s="10" customFormat="1" ht="15.75" customHeight="1" x14ac:dyDescent="0.75">
      <c r="A240" s="111"/>
      <c r="B240" s="111"/>
      <c r="C240" s="111"/>
      <c r="D240" s="111"/>
      <c r="E240" s="111"/>
      <c r="F240" s="11"/>
    </row>
    <row r="241" spans="1:6" s="10" customFormat="1" ht="15.75" customHeight="1" x14ac:dyDescent="0.75">
      <c r="A241" s="111"/>
      <c r="B241" s="111"/>
      <c r="C241" s="111"/>
      <c r="D241" s="111"/>
      <c r="E241" s="111"/>
      <c r="F241" s="11"/>
    </row>
    <row r="242" spans="1:6" s="10" customFormat="1" ht="15.75" customHeight="1" x14ac:dyDescent="0.75">
      <c r="A242" s="111"/>
      <c r="B242" s="111"/>
      <c r="C242" s="111"/>
      <c r="D242" s="111"/>
      <c r="E242" s="111"/>
      <c r="F242" s="11"/>
    </row>
    <row r="243" spans="1:6" s="10" customFormat="1" ht="15.75" customHeight="1" x14ac:dyDescent="0.75">
      <c r="A243" s="111"/>
      <c r="B243" s="111"/>
      <c r="C243" s="111"/>
      <c r="D243" s="111"/>
      <c r="E243" s="111"/>
      <c r="F243" s="11"/>
    </row>
    <row r="244" spans="1:6" s="10" customFormat="1" ht="15.75" customHeight="1" x14ac:dyDescent="0.75"/>
    <row r="245" spans="1:6" s="10" customFormat="1" ht="15.75" customHeight="1" x14ac:dyDescent="0.75"/>
    <row r="246" spans="1:6" s="10" customFormat="1" ht="15.75" customHeight="1" x14ac:dyDescent="0.75"/>
    <row r="247" spans="1:6" s="10" customFormat="1" ht="15.75" customHeight="1" x14ac:dyDescent="0.75"/>
    <row r="248" spans="1:6" s="10" customFormat="1" ht="15.75" customHeight="1" x14ac:dyDescent="0.75"/>
    <row r="249" spans="1:6" s="10" customFormat="1" ht="15.75" customHeight="1" x14ac:dyDescent="0.75"/>
    <row r="250" spans="1:6" s="10" customFormat="1" ht="15.75" customHeight="1" x14ac:dyDescent="0.75"/>
    <row r="251" spans="1:6" s="10" customFormat="1" ht="15.75" customHeight="1" x14ac:dyDescent="0.75"/>
    <row r="252" spans="1:6" s="10" customFormat="1" ht="15.75" customHeight="1" x14ac:dyDescent="0.75"/>
    <row r="253" spans="1:6" s="10" customFormat="1" ht="15.75" customHeight="1" x14ac:dyDescent="0.75"/>
    <row r="254" spans="1:6" s="10" customFormat="1" ht="15.75" customHeight="1" x14ac:dyDescent="0.75"/>
    <row r="255" spans="1:6" s="10" customFormat="1" ht="15.75" customHeight="1" x14ac:dyDescent="0.75"/>
    <row r="256" spans="1:6" s="10" customFormat="1" ht="15.75" customHeight="1" x14ac:dyDescent="0.75"/>
    <row r="257" s="10" customFormat="1" ht="15.75" customHeight="1" x14ac:dyDescent="0.75"/>
    <row r="258" s="10" customFormat="1" ht="15.75" customHeight="1" x14ac:dyDescent="0.75"/>
    <row r="259" s="10" customFormat="1" ht="15.75" customHeight="1" x14ac:dyDescent="0.75"/>
    <row r="260" s="10" customFormat="1" ht="15.75" customHeight="1" x14ac:dyDescent="0.75"/>
    <row r="261" s="10" customFormat="1" ht="15.75" customHeight="1" x14ac:dyDescent="0.75"/>
    <row r="262" s="10" customFormat="1" ht="15.75" customHeight="1" x14ac:dyDescent="0.75"/>
    <row r="263" s="10" customFormat="1" ht="15.75" customHeight="1" x14ac:dyDescent="0.75"/>
    <row r="264" s="10" customFormat="1" ht="15.75" customHeight="1" x14ac:dyDescent="0.75"/>
    <row r="265" s="10" customFormat="1" ht="15.75" customHeight="1" x14ac:dyDescent="0.75"/>
    <row r="266" s="10" customFormat="1" ht="15.75" customHeight="1" x14ac:dyDescent="0.75"/>
    <row r="267" s="10" customFormat="1" ht="15.75" customHeight="1" x14ac:dyDescent="0.75"/>
    <row r="268" s="10" customFormat="1" ht="15.75" customHeight="1" x14ac:dyDescent="0.75"/>
    <row r="269" s="10" customFormat="1" ht="15.75" customHeight="1" x14ac:dyDescent="0.75"/>
    <row r="270" s="10" customFormat="1" ht="15.75" customHeight="1" x14ac:dyDescent="0.75"/>
    <row r="271" s="10" customFormat="1" ht="15.75" customHeight="1" x14ac:dyDescent="0.75"/>
    <row r="272" s="10" customFormat="1" ht="15.75" customHeight="1" x14ac:dyDescent="0.75"/>
    <row r="273" s="10" customFormat="1" ht="15.75" customHeight="1" x14ac:dyDescent="0.75"/>
    <row r="274" s="10" customFormat="1" ht="15.75" customHeight="1" x14ac:dyDescent="0.75"/>
    <row r="275" s="10" customFormat="1" ht="15.75" customHeight="1" x14ac:dyDescent="0.75"/>
    <row r="276" s="10" customFormat="1" ht="15.75" customHeight="1" x14ac:dyDescent="0.75"/>
    <row r="277" s="10" customFormat="1" ht="15.75" customHeight="1" x14ac:dyDescent="0.75"/>
    <row r="278" s="10" customFormat="1" ht="15.75" customHeight="1" x14ac:dyDescent="0.75"/>
    <row r="279" s="10" customFormat="1" ht="15.75" customHeight="1" x14ac:dyDescent="0.75"/>
    <row r="280" s="10" customFormat="1" ht="15.75" customHeight="1" x14ac:dyDescent="0.75"/>
    <row r="281" s="10" customFormat="1" ht="15.75" customHeight="1" x14ac:dyDescent="0.75"/>
    <row r="282" s="10" customFormat="1" ht="15.75" customHeight="1" x14ac:dyDescent="0.75"/>
    <row r="283" s="10" customFormat="1" ht="15.75" customHeight="1" x14ac:dyDescent="0.75"/>
    <row r="284" s="10" customFormat="1" ht="15.75" customHeight="1" x14ac:dyDescent="0.75"/>
    <row r="285" s="10" customFormat="1" ht="15.75" customHeight="1" x14ac:dyDescent="0.75"/>
    <row r="286" s="10" customFormat="1" ht="15.75" customHeight="1" x14ac:dyDescent="0.75"/>
    <row r="287" s="10" customFormat="1" ht="15.75" customHeight="1" x14ac:dyDescent="0.75"/>
    <row r="288" s="10" customFormat="1" ht="15.75" customHeight="1" x14ac:dyDescent="0.75"/>
    <row r="289" s="10" customFormat="1" ht="15.75" customHeight="1" x14ac:dyDescent="0.75"/>
    <row r="290" s="10" customFormat="1" ht="15.75" customHeight="1" x14ac:dyDescent="0.75"/>
    <row r="291" s="10" customFormat="1" ht="15.75" customHeight="1" x14ac:dyDescent="0.75"/>
    <row r="292" s="10" customFormat="1" ht="15.75" customHeight="1" x14ac:dyDescent="0.75"/>
    <row r="293" s="10" customFormat="1" ht="15.75" customHeight="1" x14ac:dyDescent="0.75"/>
    <row r="294" s="10" customFormat="1" ht="15.75" customHeight="1" x14ac:dyDescent="0.75"/>
    <row r="295" s="10" customFormat="1" ht="15.75" customHeight="1" x14ac:dyDescent="0.75"/>
    <row r="296" s="10" customFormat="1" ht="15.75" customHeight="1" x14ac:dyDescent="0.75"/>
    <row r="297" s="10" customFormat="1" ht="15.75" customHeight="1" x14ac:dyDescent="0.75"/>
    <row r="298" s="10" customFormat="1" ht="15.75" customHeight="1" x14ac:dyDescent="0.75"/>
    <row r="299" s="10" customFormat="1" ht="15.75" customHeight="1" x14ac:dyDescent="0.75"/>
    <row r="300" s="10" customFormat="1" ht="15.75" customHeight="1" x14ac:dyDescent="0.75"/>
    <row r="301" s="10" customFormat="1" ht="15.75" customHeight="1" x14ac:dyDescent="0.75"/>
    <row r="302" s="10" customFormat="1" ht="15.75" customHeight="1" x14ac:dyDescent="0.75"/>
    <row r="303" s="10" customFormat="1" ht="15.75" customHeight="1" x14ac:dyDescent="0.75"/>
    <row r="304" s="10" customFormat="1" ht="15.75" customHeight="1" x14ac:dyDescent="0.75"/>
    <row r="305" s="10" customFormat="1" ht="15.75" customHeight="1" x14ac:dyDescent="0.75"/>
    <row r="306" s="10" customFormat="1" ht="15.75" customHeight="1" x14ac:dyDescent="0.75"/>
    <row r="307" s="10" customFormat="1" ht="15.75" customHeight="1" x14ac:dyDescent="0.75"/>
    <row r="308" s="10" customFormat="1" ht="15.75" customHeight="1" x14ac:dyDescent="0.75"/>
    <row r="309" s="10" customFormat="1" ht="15.75" customHeight="1" x14ac:dyDescent="0.75"/>
    <row r="310" s="10" customFormat="1" ht="15.75" customHeight="1" x14ac:dyDescent="0.75"/>
    <row r="311" s="10" customFormat="1" ht="15.75" customHeight="1" x14ac:dyDescent="0.75"/>
    <row r="312" s="10" customFormat="1" ht="15.75" customHeight="1" x14ac:dyDescent="0.75"/>
    <row r="313" s="10" customFormat="1" ht="15.75" customHeight="1" x14ac:dyDescent="0.75"/>
    <row r="314" s="10" customFormat="1" ht="15.75" customHeight="1" x14ac:dyDescent="0.75"/>
    <row r="315" s="10" customFormat="1" ht="15.75" customHeight="1" x14ac:dyDescent="0.75"/>
    <row r="316" s="10" customFormat="1" ht="15.75" customHeight="1" x14ac:dyDescent="0.75"/>
    <row r="317" s="10" customFormat="1" ht="15.75" customHeight="1" x14ac:dyDescent="0.75"/>
    <row r="318" s="10" customFormat="1" ht="15.75" customHeight="1" x14ac:dyDescent="0.75"/>
    <row r="319" s="10" customFormat="1" ht="15.75" customHeight="1" x14ac:dyDescent="0.75"/>
    <row r="320" s="10" customFormat="1" ht="15.75" customHeight="1" x14ac:dyDescent="0.75"/>
    <row r="321" s="10" customFormat="1" ht="15.75" customHeight="1" x14ac:dyDescent="0.75"/>
    <row r="322" s="10" customFormat="1" ht="15.75" customHeight="1" x14ac:dyDescent="0.75"/>
    <row r="323" s="10" customFormat="1" ht="15.75" customHeight="1" x14ac:dyDescent="0.75"/>
    <row r="324" s="10" customFormat="1" ht="15.75" customHeight="1" x14ac:dyDescent="0.75"/>
    <row r="325" s="10" customFormat="1" ht="15.75" customHeight="1" x14ac:dyDescent="0.75"/>
    <row r="326" s="10" customFormat="1" ht="15.75" customHeight="1" x14ac:dyDescent="0.75"/>
    <row r="327" s="10" customFormat="1" ht="15.75" customHeight="1" x14ac:dyDescent="0.75"/>
    <row r="328" s="10" customFormat="1" ht="15.75" customHeight="1" x14ac:dyDescent="0.75"/>
    <row r="329" s="10" customFormat="1" ht="15.75" customHeight="1" x14ac:dyDescent="0.75"/>
    <row r="330" s="10" customFormat="1" ht="15.75" customHeight="1" x14ac:dyDescent="0.75"/>
    <row r="331" s="10" customFormat="1" ht="15.75" customHeight="1" x14ac:dyDescent="0.75"/>
    <row r="332" s="10" customFormat="1" ht="15.75" customHeight="1" x14ac:dyDescent="0.75"/>
    <row r="333" s="10" customFormat="1" ht="15.75" customHeight="1" x14ac:dyDescent="0.75"/>
    <row r="334" s="10" customFormat="1" ht="15.75" customHeight="1" x14ac:dyDescent="0.75"/>
    <row r="335" s="10" customFormat="1" ht="15.75" customHeight="1" x14ac:dyDescent="0.75"/>
    <row r="336" s="10" customFormat="1" ht="15.75" customHeight="1" x14ac:dyDescent="0.75"/>
    <row r="337" s="10" customFormat="1" ht="15.75" customHeight="1" x14ac:dyDescent="0.75"/>
    <row r="338" s="10" customFormat="1" ht="15.75" customHeight="1" x14ac:dyDescent="0.75"/>
    <row r="339" s="10" customFormat="1" ht="15.75" customHeight="1" x14ac:dyDescent="0.75"/>
    <row r="340" s="10" customFormat="1" ht="15.75" customHeight="1" x14ac:dyDescent="0.75"/>
    <row r="341" s="10" customFormat="1" ht="15.75" customHeight="1" x14ac:dyDescent="0.75"/>
    <row r="342" s="10" customFormat="1" ht="15.75" customHeight="1" x14ac:dyDescent="0.75"/>
    <row r="343" s="10" customFormat="1" ht="15.75" customHeight="1" x14ac:dyDescent="0.75"/>
    <row r="344" s="10" customFormat="1" ht="15.75" customHeight="1" x14ac:dyDescent="0.75"/>
    <row r="345" s="10" customFormat="1" ht="15.75" customHeight="1" x14ac:dyDescent="0.75"/>
    <row r="346" s="10" customFormat="1" ht="15.75" customHeight="1" x14ac:dyDescent="0.75"/>
    <row r="347" s="10" customFormat="1" ht="15.75" customHeight="1" x14ac:dyDescent="0.75"/>
    <row r="348" s="10" customFormat="1" ht="15.75" customHeight="1" x14ac:dyDescent="0.75"/>
    <row r="349" s="10" customFormat="1" ht="15.75" customHeight="1" x14ac:dyDescent="0.75"/>
    <row r="350" s="10" customFormat="1" ht="15.75" customHeight="1" x14ac:dyDescent="0.75"/>
    <row r="351" s="10" customFormat="1" ht="15.75" customHeight="1" x14ac:dyDescent="0.75"/>
    <row r="352" s="10" customFormat="1" ht="15.75" customHeight="1" x14ac:dyDescent="0.75"/>
    <row r="353" s="10" customFormat="1" ht="15.75" customHeight="1" x14ac:dyDescent="0.75"/>
    <row r="354" s="10" customFormat="1" ht="15.75" customHeight="1" x14ac:dyDescent="0.75"/>
    <row r="355" s="10" customFormat="1" ht="15.75" customHeight="1" x14ac:dyDescent="0.75"/>
    <row r="356" s="10" customFormat="1" ht="15.75" customHeight="1" x14ac:dyDescent="0.75"/>
    <row r="357" s="10" customFormat="1" ht="15.75" customHeight="1" x14ac:dyDescent="0.75"/>
    <row r="358" s="10" customFormat="1" ht="15.75" customHeight="1" x14ac:dyDescent="0.75"/>
    <row r="359" s="10" customFormat="1" ht="15.75" customHeight="1" x14ac:dyDescent="0.75"/>
    <row r="360" s="10" customFormat="1" ht="15.75" customHeight="1" x14ac:dyDescent="0.75"/>
    <row r="361" s="10" customFormat="1" ht="15.75" customHeight="1" x14ac:dyDescent="0.75"/>
    <row r="362" s="10" customFormat="1" ht="15.75" customHeight="1" x14ac:dyDescent="0.75"/>
    <row r="363" s="10" customFormat="1" ht="15.75" customHeight="1" x14ac:dyDescent="0.75"/>
    <row r="364" s="10" customFormat="1" ht="15.75" customHeight="1" x14ac:dyDescent="0.75"/>
    <row r="365" s="10" customFormat="1" ht="15.75" customHeight="1" x14ac:dyDescent="0.75"/>
    <row r="366" s="10" customFormat="1" ht="15.75" customHeight="1" x14ac:dyDescent="0.75"/>
    <row r="367" s="10" customFormat="1" ht="15.75" customHeight="1" x14ac:dyDescent="0.75"/>
    <row r="368" s="10" customFormat="1" ht="15.75" customHeight="1" x14ac:dyDescent="0.75"/>
    <row r="369" s="10" customFormat="1" ht="15.75" customHeight="1" x14ac:dyDescent="0.75"/>
    <row r="370" s="10" customFormat="1" ht="15.75" customHeight="1" x14ac:dyDescent="0.75"/>
    <row r="371" s="10" customFormat="1" ht="15.75" customHeight="1" x14ac:dyDescent="0.75"/>
    <row r="372" s="10" customFormat="1" ht="15.75" customHeight="1" x14ac:dyDescent="0.75"/>
    <row r="373" s="10" customFormat="1" ht="15.75" customHeight="1" x14ac:dyDescent="0.75"/>
    <row r="374" s="10" customFormat="1" ht="15.75" customHeight="1" x14ac:dyDescent="0.75"/>
    <row r="375" s="10" customFormat="1" ht="15.75" customHeight="1" x14ac:dyDescent="0.75"/>
    <row r="376" s="10" customFormat="1" ht="15.75" customHeight="1" x14ac:dyDescent="0.75"/>
    <row r="377" s="10" customFormat="1" ht="15.75" customHeight="1" x14ac:dyDescent="0.75"/>
    <row r="378" s="10" customFormat="1" ht="15.75" customHeight="1" x14ac:dyDescent="0.75"/>
    <row r="379" s="10" customFormat="1" ht="15.75" customHeight="1" x14ac:dyDescent="0.75"/>
    <row r="380" s="10" customFormat="1" ht="15.75" customHeight="1" x14ac:dyDescent="0.75"/>
    <row r="381" s="10" customFormat="1" ht="15.75" customHeight="1" x14ac:dyDescent="0.75"/>
    <row r="382" s="10" customFormat="1" ht="15.75" customHeight="1" x14ac:dyDescent="0.75"/>
    <row r="383" s="10" customFormat="1" ht="15.75" customHeight="1" x14ac:dyDescent="0.75"/>
    <row r="384" s="10" customFormat="1" ht="15.75" customHeight="1" x14ac:dyDescent="0.75"/>
    <row r="385" s="10" customFormat="1" ht="15.75" customHeight="1" x14ac:dyDescent="0.75"/>
    <row r="386" s="10" customFormat="1" ht="15.75" customHeight="1" x14ac:dyDescent="0.75"/>
    <row r="387" s="10" customFormat="1" ht="15.75" customHeight="1" x14ac:dyDescent="0.75"/>
    <row r="388" s="10" customFormat="1" ht="15.75" customHeight="1" x14ac:dyDescent="0.75"/>
    <row r="389" s="10" customFormat="1" ht="15.75" customHeight="1" x14ac:dyDescent="0.75"/>
    <row r="390" s="10" customFormat="1" ht="15.75" customHeight="1" x14ac:dyDescent="0.75"/>
    <row r="391" s="10" customFormat="1" ht="15.75" customHeight="1" x14ac:dyDescent="0.75"/>
    <row r="392" s="10" customFormat="1" ht="15.75" customHeight="1" x14ac:dyDescent="0.75"/>
    <row r="393" s="10" customFormat="1" ht="15.75" customHeight="1" x14ac:dyDescent="0.75"/>
    <row r="394" s="10" customFormat="1" ht="15.75" customHeight="1" x14ac:dyDescent="0.75"/>
    <row r="395" s="10" customFormat="1" ht="15.75" customHeight="1" x14ac:dyDescent="0.75"/>
    <row r="396" s="10" customFormat="1" ht="15.75" customHeight="1" x14ac:dyDescent="0.75"/>
    <row r="397" s="10" customFormat="1" ht="15.75" customHeight="1" x14ac:dyDescent="0.75"/>
    <row r="398" s="10" customFormat="1" ht="15.75" customHeight="1" x14ac:dyDescent="0.75"/>
    <row r="399" s="10" customFormat="1" ht="15.75" customHeight="1" x14ac:dyDescent="0.75"/>
    <row r="400" s="10" customFormat="1" ht="15.75" customHeight="1" x14ac:dyDescent="0.75"/>
    <row r="401" s="10" customFormat="1" ht="15.75" customHeight="1" x14ac:dyDescent="0.75"/>
    <row r="402" s="10" customFormat="1" ht="15.75" customHeight="1" x14ac:dyDescent="0.75"/>
    <row r="403" s="10" customFormat="1" ht="15.75" customHeight="1" x14ac:dyDescent="0.75"/>
    <row r="404" s="10" customFormat="1" ht="15.75" customHeight="1" x14ac:dyDescent="0.75"/>
    <row r="405" s="10" customFormat="1" ht="15.75" customHeight="1" x14ac:dyDescent="0.75"/>
    <row r="406" s="10" customFormat="1" ht="15.75" customHeight="1" x14ac:dyDescent="0.75"/>
    <row r="407" s="10" customFormat="1" ht="15.75" customHeight="1" x14ac:dyDescent="0.75"/>
    <row r="408" s="10" customFormat="1" ht="15.75" customHeight="1" x14ac:dyDescent="0.75"/>
    <row r="409" s="10" customFormat="1" ht="15.75" customHeight="1" x14ac:dyDescent="0.75"/>
    <row r="410" s="10" customFormat="1" ht="15.75" customHeight="1" x14ac:dyDescent="0.75"/>
    <row r="411" s="10" customFormat="1" ht="15.75" customHeight="1" x14ac:dyDescent="0.75"/>
    <row r="412" s="10" customFormat="1" ht="15.75" customHeight="1" x14ac:dyDescent="0.75"/>
    <row r="413" s="10" customFormat="1" ht="15.75" customHeight="1" x14ac:dyDescent="0.75"/>
    <row r="414" s="10" customFormat="1" ht="15.75" customHeight="1" x14ac:dyDescent="0.75"/>
    <row r="415" s="10" customFormat="1" ht="15.75" customHeight="1" x14ac:dyDescent="0.75"/>
    <row r="416" s="10" customFormat="1" ht="15.75" customHeight="1" x14ac:dyDescent="0.75"/>
    <row r="417" s="10" customFormat="1" ht="15.75" customHeight="1" x14ac:dyDescent="0.75"/>
    <row r="418" s="10" customFormat="1" ht="15.75" customHeight="1" x14ac:dyDescent="0.75"/>
    <row r="419" s="10" customFormat="1" ht="15.75" customHeight="1" x14ac:dyDescent="0.75"/>
    <row r="420" s="10" customFormat="1" ht="15.75" customHeight="1" x14ac:dyDescent="0.75"/>
    <row r="421" s="10" customFormat="1" ht="15.75" customHeight="1" x14ac:dyDescent="0.75"/>
    <row r="422" s="10" customFormat="1" ht="15.75" customHeight="1" x14ac:dyDescent="0.75"/>
    <row r="423" s="10" customFormat="1" ht="15.75" customHeight="1" x14ac:dyDescent="0.75"/>
    <row r="424" s="10" customFormat="1" ht="15.75" customHeight="1" x14ac:dyDescent="0.75"/>
    <row r="425" s="10" customFormat="1" ht="15.75" customHeight="1" x14ac:dyDescent="0.75"/>
    <row r="426" s="10" customFormat="1" ht="15.75" customHeight="1" x14ac:dyDescent="0.75"/>
    <row r="427" s="10" customFormat="1" ht="15.75" customHeight="1" x14ac:dyDescent="0.75"/>
    <row r="428" s="10" customFormat="1" ht="15.75" customHeight="1" x14ac:dyDescent="0.75"/>
    <row r="429" s="10" customFormat="1" ht="15.75" customHeight="1" x14ac:dyDescent="0.75"/>
    <row r="430" s="10" customFormat="1" ht="15.75" customHeight="1" x14ac:dyDescent="0.75"/>
    <row r="431" s="10" customFormat="1" ht="15.75" customHeight="1" x14ac:dyDescent="0.75"/>
    <row r="432" s="10" customFormat="1" ht="15.75" customHeight="1" x14ac:dyDescent="0.75"/>
    <row r="433" s="10" customFormat="1" ht="15.75" customHeight="1" x14ac:dyDescent="0.75"/>
    <row r="434" s="10" customFormat="1" ht="15.75" customHeight="1" x14ac:dyDescent="0.75"/>
    <row r="435" s="10" customFormat="1" ht="15.75" customHeight="1" x14ac:dyDescent="0.75"/>
    <row r="436" s="10" customFormat="1" ht="15.75" customHeight="1" x14ac:dyDescent="0.75"/>
    <row r="437" s="10" customFormat="1" ht="15.75" customHeight="1" x14ac:dyDescent="0.75"/>
    <row r="438" s="10" customFormat="1" ht="15.75" customHeight="1" x14ac:dyDescent="0.75"/>
    <row r="439" s="10" customFormat="1" ht="15.75" customHeight="1" x14ac:dyDescent="0.75"/>
    <row r="440" s="10" customFormat="1" ht="15.75" customHeight="1" x14ac:dyDescent="0.75"/>
    <row r="441" s="10" customFormat="1" ht="15.75" customHeight="1" x14ac:dyDescent="0.75"/>
    <row r="442" s="10" customFormat="1" ht="15.75" customHeight="1" x14ac:dyDescent="0.75"/>
    <row r="443" s="10" customFormat="1" ht="15.75" customHeight="1" x14ac:dyDescent="0.75"/>
    <row r="444" s="10" customFormat="1" ht="15.75" customHeight="1" x14ac:dyDescent="0.75"/>
    <row r="445" s="10" customFormat="1" ht="15.75" customHeight="1" x14ac:dyDescent="0.75"/>
    <row r="446" s="10" customFormat="1" ht="15.75" customHeight="1" x14ac:dyDescent="0.75"/>
    <row r="447" s="10" customFormat="1" ht="15.75" customHeight="1" x14ac:dyDescent="0.75"/>
    <row r="448" s="10" customFormat="1" ht="15.75" customHeight="1" x14ac:dyDescent="0.75"/>
    <row r="449" s="10" customFormat="1" ht="15.75" customHeight="1" x14ac:dyDescent="0.75"/>
    <row r="450" s="10" customFormat="1" ht="15.75" customHeight="1" x14ac:dyDescent="0.75"/>
    <row r="451" s="10" customFormat="1" ht="15.75" customHeight="1" x14ac:dyDescent="0.75"/>
    <row r="452" s="10" customFormat="1" ht="15.75" customHeight="1" x14ac:dyDescent="0.75"/>
    <row r="453" s="10" customFormat="1" ht="15.75" customHeight="1" x14ac:dyDescent="0.75"/>
    <row r="454" s="10" customFormat="1" ht="15.75" customHeight="1" x14ac:dyDescent="0.75"/>
    <row r="455" s="10" customFormat="1" ht="15.75" customHeight="1" x14ac:dyDescent="0.75"/>
    <row r="456" s="10" customFormat="1" ht="15.75" customHeight="1" x14ac:dyDescent="0.75"/>
    <row r="457" s="10" customFormat="1" ht="15.75" customHeight="1" x14ac:dyDescent="0.75"/>
    <row r="458" s="10" customFormat="1" ht="15.75" customHeight="1" x14ac:dyDescent="0.75"/>
    <row r="459" s="10" customFormat="1" ht="15.75" customHeight="1" x14ac:dyDescent="0.75"/>
    <row r="460" s="10" customFormat="1" ht="15.75" customHeight="1" x14ac:dyDescent="0.75"/>
    <row r="461" s="10" customFormat="1" ht="15.75" customHeight="1" x14ac:dyDescent="0.75"/>
    <row r="462" s="10" customFormat="1" ht="15.75" customHeight="1" x14ac:dyDescent="0.75"/>
    <row r="463" s="10" customFormat="1" ht="15.75" customHeight="1" x14ac:dyDescent="0.75"/>
    <row r="464" s="10" customFormat="1" ht="15.75" customHeight="1" x14ac:dyDescent="0.75"/>
    <row r="465" s="10" customFormat="1" ht="15.75" customHeight="1" x14ac:dyDescent="0.75"/>
    <row r="466" s="10" customFormat="1" ht="15.75" customHeight="1" x14ac:dyDescent="0.75"/>
    <row r="467" s="10" customFormat="1" ht="15.75" customHeight="1" x14ac:dyDescent="0.75"/>
    <row r="468" s="10" customFormat="1" ht="15.75" customHeight="1" x14ac:dyDescent="0.75"/>
    <row r="469" s="10" customFormat="1" ht="15.75" customHeight="1" x14ac:dyDescent="0.75"/>
    <row r="470" s="10" customFormat="1" ht="15.75" customHeight="1" x14ac:dyDescent="0.75"/>
    <row r="471" s="10" customFormat="1" ht="15.75" customHeight="1" x14ac:dyDescent="0.75"/>
    <row r="472" s="10" customFormat="1" ht="15.75" customHeight="1" x14ac:dyDescent="0.75"/>
    <row r="473" s="10" customFormat="1" ht="15.75" customHeight="1" x14ac:dyDescent="0.75"/>
    <row r="474" s="10" customFormat="1" ht="15.75" customHeight="1" x14ac:dyDescent="0.75"/>
    <row r="475" s="10" customFormat="1" ht="15.75" customHeight="1" x14ac:dyDescent="0.75"/>
    <row r="476" s="10" customFormat="1" ht="15.75" customHeight="1" x14ac:dyDescent="0.75"/>
    <row r="477" s="10" customFormat="1" ht="15.75" customHeight="1" x14ac:dyDescent="0.75"/>
    <row r="478" s="10" customFormat="1" ht="15.75" customHeight="1" x14ac:dyDescent="0.75"/>
    <row r="479" s="10" customFormat="1" ht="15.75" customHeight="1" x14ac:dyDescent="0.75"/>
    <row r="480" s="10" customFormat="1" ht="15.75" customHeight="1" x14ac:dyDescent="0.75"/>
    <row r="481" s="10" customFormat="1" ht="15.75" customHeight="1" x14ac:dyDescent="0.75"/>
    <row r="482" s="10" customFormat="1" ht="15.75" customHeight="1" x14ac:dyDescent="0.75"/>
    <row r="483" s="10" customFormat="1" ht="15.75" customHeight="1" x14ac:dyDescent="0.75"/>
    <row r="484" s="10" customFormat="1" ht="15.75" customHeight="1" x14ac:dyDescent="0.75"/>
    <row r="485" s="10" customFormat="1" ht="15.75" customHeight="1" x14ac:dyDescent="0.75"/>
    <row r="486" s="10" customFormat="1" ht="15.75" customHeight="1" x14ac:dyDescent="0.75"/>
    <row r="487" s="10" customFormat="1" ht="15.75" customHeight="1" x14ac:dyDescent="0.75"/>
    <row r="488" s="10" customFormat="1" ht="15.75" customHeight="1" x14ac:dyDescent="0.75"/>
    <row r="489" s="10" customFormat="1" ht="15.75" customHeight="1" x14ac:dyDescent="0.75"/>
    <row r="490" s="10" customFormat="1" ht="15.75" customHeight="1" x14ac:dyDescent="0.75"/>
    <row r="491" s="10" customFormat="1" ht="15.75" customHeight="1" x14ac:dyDescent="0.75"/>
    <row r="492" s="10" customFormat="1" ht="15.75" customHeight="1" x14ac:dyDescent="0.75"/>
    <row r="493" s="10" customFormat="1" ht="15.75" customHeight="1" x14ac:dyDescent="0.75"/>
    <row r="494" s="10" customFormat="1" ht="15.75" customHeight="1" x14ac:dyDescent="0.75"/>
    <row r="495" s="10" customFormat="1" ht="15.75" customHeight="1" x14ac:dyDescent="0.75"/>
    <row r="496" s="10" customFormat="1" ht="15.75" customHeight="1" x14ac:dyDescent="0.75"/>
    <row r="497" s="10" customFormat="1" ht="15.75" customHeight="1" x14ac:dyDescent="0.75"/>
    <row r="498" s="10" customFormat="1" ht="15.75" customHeight="1" x14ac:dyDescent="0.75"/>
    <row r="499" s="10" customFormat="1" ht="15.75" customHeight="1" x14ac:dyDescent="0.75"/>
    <row r="500" s="10" customFormat="1" ht="15.75" customHeight="1" x14ac:dyDescent="0.75"/>
    <row r="501" s="10" customFormat="1" ht="15.75" customHeight="1" x14ac:dyDescent="0.75"/>
    <row r="502" s="10" customFormat="1" ht="15.75" customHeight="1" x14ac:dyDescent="0.75"/>
    <row r="503" s="10" customFormat="1" ht="15.75" customHeight="1" x14ac:dyDescent="0.75"/>
    <row r="504" s="10" customFormat="1" ht="15.75" customHeight="1" x14ac:dyDescent="0.75"/>
    <row r="505" s="10" customFormat="1" ht="15.75" customHeight="1" x14ac:dyDescent="0.75"/>
    <row r="506" s="10" customFormat="1" ht="15.75" customHeight="1" x14ac:dyDescent="0.75"/>
    <row r="507" s="10" customFormat="1" ht="15.75" customHeight="1" x14ac:dyDescent="0.75"/>
    <row r="508" s="10" customFormat="1" ht="15.75" customHeight="1" x14ac:dyDescent="0.75"/>
    <row r="509" s="10" customFormat="1" ht="15.75" customHeight="1" x14ac:dyDescent="0.75"/>
    <row r="510" s="10" customFormat="1" ht="15.75" customHeight="1" x14ac:dyDescent="0.75"/>
    <row r="511" s="10" customFormat="1" ht="15.75" customHeight="1" x14ac:dyDescent="0.75"/>
    <row r="512" s="10" customFormat="1" ht="15.75" customHeight="1" x14ac:dyDescent="0.75"/>
    <row r="513" s="10" customFormat="1" ht="15.75" customHeight="1" x14ac:dyDescent="0.75"/>
    <row r="514" s="10" customFormat="1" ht="15.75" customHeight="1" x14ac:dyDescent="0.75"/>
    <row r="515" s="10" customFormat="1" ht="15.75" customHeight="1" x14ac:dyDescent="0.75"/>
    <row r="516" s="10" customFormat="1" ht="15.75" customHeight="1" x14ac:dyDescent="0.75"/>
    <row r="517" s="10" customFormat="1" ht="15.75" customHeight="1" x14ac:dyDescent="0.75"/>
    <row r="518" s="10" customFormat="1" ht="15.75" customHeight="1" x14ac:dyDescent="0.75"/>
    <row r="519" s="10" customFormat="1" ht="15.75" customHeight="1" x14ac:dyDescent="0.75"/>
    <row r="520" s="10" customFormat="1" ht="15.75" customHeight="1" x14ac:dyDescent="0.75"/>
    <row r="521" s="10" customFormat="1" ht="15.75" customHeight="1" x14ac:dyDescent="0.75"/>
    <row r="522" s="10" customFormat="1" ht="15.75" customHeight="1" x14ac:dyDescent="0.75"/>
    <row r="523" s="10" customFormat="1" ht="15.75" customHeight="1" x14ac:dyDescent="0.75"/>
    <row r="524" s="10" customFormat="1" ht="15.75" customHeight="1" x14ac:dyDescent="0.75"/>
    <row r="525" s="10" customFormat="1" ht="15.75" customHeight="1" x14ac:dyDescent="0.75"/>
    <row r="526" s="10" customFormat="1" ht="15.75" customHeight="1" x14ac:dyDescent="0.75"/>
    <row r="527" s="10" customFormat="1" ht="15.75" customHeight="1" x14ac:dyDescent="0.75"/>
    <row r="528" s="10" customFormat="1" ht="15.75" customHeight="1" x14ac:dyDescent="0.75"/>
    <row r="529" s="10" customFormat="1" ht="15.75" customHeight="1" x14ac:dyDescent="0.75"/>
    <row r="530" s="10" customFormat="1" ht="15.75" customHeight="1" x14ac:dyDescent="0.75"/>
    <row r="531" s="10" customFormat="1" ht="15.75" customHeight="1" x14ac:dyDescent="0.75"/>
    <row r="532" s="10" customFormat="1" ht="15.75" customHeight="1" x14ac:dyDescent="0.75"/>
    <row r="533" s="10" customFormat="1" ht="15.75" customHeight="1" x14ac:dyDescent="0.75"/>
    <row r="534" s="10" customFormat="1" ht="15.75" customHeight="1" x14ac:dyDescent="0.75"/>
    <row r="535" s="10" customFormat="1" ht="15.75" customHeight="1" x14ac:dyDescent="0.75"/>
    <row r="536" s="10" customFormat="1" ht="15.75" customHeight="1" x14ac:dyDescent="0.75"/>
    <row r="537" s="10" customFormat="1" ht="15.75" customHeight="1" x14ac:dyDescent="0.75"/>
    <row r="538" s="10" customFormat="1" ht="15.75" customHeight="1" x14ac:dyDescent="0.75"/>
    <row r="539" s="10" customFormat="1" ht="15.75" customHeight="1" x14ac:dyDescent="0.75"/>
    <row r="540" s="10" customFormat="1" ht="15.75" customHeight="1" x14ac:dyDescent="0.75"/>
    <row r="541" s="10" customFormat="1" ht="15.75" customHeight="1" x14ac:dyDescent="0.75"/>
    <row r="542" s="10" customFormat="1" ht="15.75" customHeight="1" x14ac:dyDescent="0.75"/>
    <row r="543" s="10" customFormat="1" ht="15.75" customHeight="1" x14ac:dyDescent="0.75"/>
    <row r="544" s="10" customFormat="1" ht="15.75" customHeight="1" x14ac:dyDescent="0.75"/>
    <row r="545" s="10" customFormat="1" ht="15.75" customHeight="1" x14ac:dyDescent="0.75"/>
    <row r="546" s="10" customFormat="1" ht="15.75" customHeight="1" x14ac:dyDescent="0.75"/>
    <row r="547" s="10" customFormat="1" ht="15.75" customHeight="1" x14ac:dyDescent="0.75"/>
    <row r="548" s="10" customFormat="1" ht="15.75" customHeight="1" x14ac:dyDescent="0.75"/>
    <row r="549" s="10" customFormat="1" ht="15.75" customHeight="1" x14ac:dyDescent="0.75"/>
    <row r="550" s="10" customFormat="1" ht="15.75" customHeight="1" x14ac:dyDescent="0.75"/>
    <row r="551" s="10" customFormat="1" ht="15.75" customHeight="1" x14ac:dyDescent="0.75"/>
    <row r="552" s="10" customFormat="1" ht="15.75" customHeight="1" x14ac:dyDescent="0.75"/>
    <row r="553" s="10" customFormat="1" ht="15.75" customHeight="1" x14ac:dyDescent="0.75"/>
    <row r="554" s="10" customFormat="1" ht="15.75" customHeight="1" x14ac:dyDescent="0.75"/>
    <row r="555" s="10" customFormat="1" ht="15.75" customHeight="1" x14ac:dyDescent="0.75"/>
    <row r="556" s="10" customFormat="1" ht="15.75" customHeight="1" x14ac:dyDescent="0.75"/>
    <row r="557" s="10" customFormat="1" ht="15.75" customHeight="1" x14ac:dyDescent="0.75"/>
    <row r="558" s="10" customFormat="1" ht="15.75" customHeight="1" x14ac:dyDescent="0.75"/>
    <row r="559" s="10" customFormat="1" ht="15.75" customHeight="1" x14ac:dyDescent="0.75"/>
    <row r="560" s="10" customFormat="1" ht="15.75" customHeight="1" x14ac:dyDescent="0.75"/>
    <row r="561" s="10" customFormat="1" ht="15.75" customHeight="1" x14ac:dyDescent="0.75"/>
    <row r="562" s="10" customFormat="1" ht="15.75" customHeight="1" x14ac:dyDescent="0.75"/>
    <row r="563" s="10" customFormat="1" ht="15.75" customHeight="1" x14ac:dyDescent="0.75"/>
    <row r="564" s="10" customFormat="1" ht="15.75" customHeight="1" x14ac:dyDescent="0.75"/>
    <row r="565" s="10" customFormat="1" ht="15.75" customHeight="1" x14ac:dyDescent="0.75"/>
    <row r="566" s="10" customFormat="1" ht="15.75" customHeight="1" x14ac:dyDescent="0.75"/>
    <row r="567" s="10" customFormat="1" ht="15.75" customHeight="1" x14ac:dyDescent="0.75"/>
    <row r="568" s="10" customFormat="1" ht="15.75" customHeight="1" x14ac:dyDescent="0.75"/>
    <row r="569" s="10" customFormat="1" ht="15.75" customHeight="1" x14ac:dyDescent="0.75"/>
    <row r="570" s="10" customFormat="1" ht="15.75" customHeight="1" x14ac:dyDescent="0.75"/>
    <row r="571" s="10" customFormat="1" ht="15.75" customHeight="1" x14ac:dyDescent="0.75"/>
    <row r="572" s="10" customFormat="1" ht="15.75" customHeight="1" x14ac:dyDescent="0.75"/>
    <row r="573" s="10" customFormat="1" ht="15.75" customHeight="1" x14ac:dyDescent="0.75"/>
    <row r="574" s="10" customFormat="1" ht="15.75" customHeight="1" x14ac:dyDescent="0.75"/>
    <row r="575" s="10" customFormat="1" ht="15.75" customHeight="1" x14ac:dyDescent="0.75"/>
    <row r="576" s="10" customFormat="1" ht="15.75" customHeight="1" x14ac:dyDescent="0.75"/>
    <row r="577" s="10" customFormat="1" ht="15.75" customHeight="1" x14ac:dyDescent="0.75"/>
    <row r="578" s="10" customFormat="1" ht="15.75" customHeight="1" x14ac:dyDescent="0.75"/>
    <row r="579" s="10" customFormat="1" ht="15.75" customHeight="1" x14ac:dyDescent="0.75"/>
    <row r="580" s="10" customFormat="1" ht="15.75" customHeight="1" x14ac:dyDescent="0.75"/>
    <row r="581" s="10" customFormat="1" ht="15.75" customHeight="1" x14ac:dyDescent="0.75"/>
    <row r="582" s="10" customFormat="1" ht="15.75" customHeight="1" x14ac:dyDescent="0.75"/>
    <row r="583" s="10" customFormat="1" ht="15.75" customHeight="1" x14ac:dyDescent="0.75"/>
    <row r="584" s="10" customFormat="1" ht="15.75" customHeight="1" x14ac:dyDescent="0.75"/>
    <row r="585" s="10" customFormat="1" ht="15.75" customHeight="1" x14ac:dyDescent="0.75"/>
    <row r="586" s="10" customFormat="1" ht="15.75" customHeight="1" x14ac:dyDescent="0.75"/>
    <row r="587" s="10" customFormat="1" ht="15.75" customHeight="1" x14ac:dyDescent="0.75"/>
    <row r="588" s="10" customFormat="1" ht="15.75" customHeight="1" x14ac:dyDescent="0.75"/>
    <row r="589" s="10" customFormat="1" ht="15.75" customHeight="1" x14ac:dyDescent="0.75"/>
    <row r="590" s="10" customFormat="1" ht="15.75" customHeight="1" x14ac:dyDescent="0.75"/>
    <row r="591" s="10" customFormat="1" ht="15.75" customHeight="1" x14ac:dyDescent="0.75"/>
    <row r="592" s="10" customFormat="1" ht="15.75" customHeight="1" x14ac:dyDescent="0.75"/>
    <row r="593" s="10" customFormat="1" ht="15.75" customHeight="1" x14ac:dyDescent="0.75"/>
    <row r="594" s="10" customFormat="1" ht="15.75" customHeight="1" x14ac:dyDescent="0.75"/>
    <row r="595" s="10" customFormat="1" ht="15.75" customHeight="1" x14ac:dyDescent="0.75"/>
    <row r="596" s="10" customFormat="1" ht="15.75" customHeight="1" x14ac:dyDescent="0.75"/>
    <row r="597" s="10" customFormat="1" ht="15.75" customHeight="1" x14ac:dyDescent="0.75"/>
    <row r="598" s="10" customFormat="1" ht="15.75" customHeight="1" x14ac:dyDescent="0.75"/>
    <row r="599" s="10" customFormat="1" ht="15.75" customHeight="1" x14ac:dyDescent="0.75"/>
    <row r="600" s="10" customFormat="1" ht="15.75" customHeight="1" x14ac:dyDescent="0.75"/>
    <row r="601" s="10" customFormat="1" ht="15.75" customHeight="1" x14ac:dyDescent="0.75"/>
    <row r="602" s="10" customFormat="1" ht="15.75" customHeight="1" x14ac:dyDescent="0.75"/>
    <row r="603" s="10" customFormat="1" ht="15.75" customHeight="1" x14ac:dyDescent="0.75"/>
    <row r="604" s="10" customFormat="1" ht="15.75" customHeight="1" x14ac:dyDescent="0.75"/>
    <row r="605" s="10" customFormat="1" ht="15.75" customHeight="1" x14ac:dyDescent="0.75"/>
    <row r="606" s="10" customFormat="1" ht="15.75" customHeight="1" x14ac:dyDescent="0.75"/>
    <row r="607" s="10" customFormat="1" ht="15.75" customHeight="1" x14ac:dyDescent="0.75"/>
    <row r="608" s="10" customFormat="1" ht="15.75" customHeight="1" x14ac:dyDescent="0.75"/>
    <row r="609" s="10" customFormat="1" ht="15.75" customHeight="1" x14ac:dyDescent="0.75"/>
    <row r="610" s="10" customFormat="1" ht="15.75" customHeight="1" x14ac:dyDescent="0.75"/>
    <row r="611" s="10" customFormat="1" ht="15.75" customHeight="1" x14ac:dyDescent="0.75"/>
    <row r="612" s="10" customFormat="1" ht="15.75" customHeight="1" x14ac:dyDescent="0.75"/>
    <row r="613" s="10" customFormat="1" ht="15.75" customHeight="1" x14ac:dyDescent="0.75"/>
    <row r="614" s="10" customFormat="1" ht="15.75" customHeight="1" x14ac:dyDescent="0.75"/>
    <row r="615" s="10" customFormat="1" ht="15.75" customHeight="1" x14ac:dyDescent="0.75"/>
    <row r="616" s="10" customFormat="1" ht="15.75" customHeight="1" x14ac:dyDescent="0.75"/>
    <row r="617" s="10" customFormat="1" ht="15.75" customHeight="1" x14ac:dyDescent="0.75"/>
    <row r="618" s="10" customFormat="1" ht="15.75" customHeight="1" x14ac:dyDescent="0.75"/>
    <row r="619" s="10" customFormat="1" ht="15.75" customHeight="1" x14ac:dyDescent="0.75"/>
    <row r="620" s="10" customFormat="1" ht="15.75" customHeight="1" x14ac:dyDescent="0.75"/>
    <row r="621" s="10" customFormat="1" ht="15.75" customHeight="1" x14ac:dyDescent="0.75"/>
    <row r="622" s="10" customFormat="1" ht="15.75" customHeight="1" x14ac:dyDescent="0.75"/>
    <row r="623" s="10" customFormat="1" ht="15.75" customHeight="1" x14ac:dyDescent="0.75"/>
    <row r="624" s="10" customFormat="1" ht="15.75" customHeight="1" x14ac:dyDescent="0.75"/>
    <row r="625" s="10" customFormat="1" ht="15.75" customHeight="1" x14ac:dyDescent="0.75"/>
    <row r="626" s="10" customFormat="1" ht="15.75" customHeight="1" x14ac:dyDescent="0.75"/>
    <row r="627" s="10" customFormat="1" ht="15.75" customHeight="1" x14ac:dyDescent="0.75"/>
    <row r="628" s="10" customFormat="1" ht="15.75" customHeight="1" x14ac:dyDescent="0.75"/>
    <row r="629" s="10" customFormat="1" ht="15.75" customHeight="1" x14ac:dyDescent="0.75"/>
    <row r="630" s="10" customFormat="1" ht="15.75" customHeight="1" x14ac:dyDescent="0.75"/>
    <row r="631" s="10" customFormat="1" ht="15.75" customHeight="1" x14ac:dyDescent="0.75"/>
    <row r="632" s="10" customFormat="1" ht="15.75" customHeight="1" x14ac:dyDescent="0.75"/>
    <row r="633" s="10" customFormat="1" ht="15.75" customHeight="1" x14ac:dyDescent="0.75"/>
    <row r="634" s="10" customFormat="1" ht="15.75" customHeight="1" x14ac:dyDescent="0.75"/>
    <row r="635" s="10" customFormat="1" ht="15.75" customHeight="1" x14ac:dyDescent="0.75"/>
    <row r="636" s="10" customFormat="1" ht="15.75" customHeight="1" x14ac:dyDescent="0.75"/>
    <row r="637" s="10" customFormat="1" ht="15.75" customHeight="1" x14ac:dyDescent="0.75"/>
    <row r="638" s="10" customFormat="1" ht="15.75" customHeight="1" x14ac:dyDescent="0.75"/>
    <row r="639" s="10" customFormat="1" ht="15.75" customHeight="1" x14ac:dyDescent="0.75"/>
    <row r="640" s="10" customFormat="1" ht="15.75" customHeight="1" x14ac:dyDescent="0.75"/>
    <row r="641" s="10" customFormat="1" ht="15.75" customHeight="1" x14ac:dyDescent="0.75"/>
    <row r="642" s="10" customFormat="1" ht="15.75" customHeight="1" x14ac:dyDescent="0.75"/>
    <row r="643" s="10" customFormat="1" ht="15.75" customHeight="1" x14ac:dyDescent="0.75"/>
    <row r="644" s="10" customFormat="1" ht="15.75" customHeight="1" x14ac:dyDescent="0.75"/>
    <row r="645" s="10" customFormat="1" ht="15.75" customHeight="1" x14ac:dyDescent="0.75"/>
    <row r="646" s="10" customFormat="1" ht="15.75" customHeight="1" x14ac:dyDescent="0.75"/>
    <row r="647" s="10" customFormat="1" ht="15.75" customHeight="1" x14ac:dyDescent="0.75"/>
    <row r="648" s="10" customFormat="1" ht="15.75" customHeight="1" x14ac:dyDescent="0.75"/>
    <row r="649" s="10" customFormat="1" ht="15.75" customHeight="1" x14ac:dyDescent="0.75"/>
    <row r="650" s="10" customFormat="1" ht="15.75" customHeight="1" x14ac:dyDescent="0.75"/>
    <row r="651" s="10" customFormat="1" ht="15.75" customHeight="1" x14ac:dyDescent="0.75"/>
    <row r="652" s="10" customFormat="1" ht="15.75" customHeight="1" x14ac:dyDescent="0.75"/>
    <row r="653" s="10" customFormat="1" ht="15.75" customHeight="1" x14ac:dyDescent="0.75"/>
    <row r="654" s="10" customFormat="1" ht="15.75" customHeight="1" x14ac:dyDescent="0.75"/>
    <row r="655" s="10" customFormat="1" ht="15.75" customHeight="1" x14ac:dyDescent="0.75"/>
    <row r="656" s="10" customFormat="1" ht="15.75" customHeight="1" x14ac:dyDescent="0.75"/>
    <row r="657" s="10" customFormat="1" ht="15.75" customHeight="1" x14ac:dyDescent="0.75"/>
    <row r="658" s="10" customFormat="1" ht="15.75" customHeight="1" x14ac:dyDescent="0.75"/>
    <row r="659" s="10" customFormat="1" ht="15.75" customHeight="1" x14ac:dyDescent="0.75"/>
    <row r="660" s="10" customFormat="1" ht="15.75" customHeight="1" x14ac:dyDescent="0.75"/>
    <row r="661" s="10" customFormat="1" ht="15.75" customHeight="1" x14ac:dyDescent="0.75"/>
    <row r="662" s="10" customFormat="1" ht="15.75" customHeight="1" x14ac:dyDescent="0.75"/>
    <row r="663" s="10" customFormat="1" ht="15.75" customHeight="1" x14ac:dyDescent="0.75"/>
    <row r="664" s="10" customFormat="1" ht="15.75" customHeight="1" x14ac:dyDescent="0.75"/>
    <row r="665" s="10" customFormat="1" ht="15.75" customHeight="1" x14ac:dyDescent="0.75"/>
    <row r="666" s="10" customFormat="1" ht="15.75" customHeight="1" x14ac:dyDescent="0.75"/>
    <row r="667" s="10" customFormat="1" ht="15.75" customHeight="1" x14ac:dyDescent="0.75"/>
    <row r="668" s="10" customFormat="1" ht="15.75" customHeight="1" x14ac:dyDescent="0.75"/>
    <row r="669" s="10" customFormat="1" ht="15.75" customHeight="1" x14ac:dyDescent="0.75"/>
    <row r="670" s="10" customFormat="1" ht="15.75" customHeight="1" x14ac:dyDescent="0.75"/>
    <row r="671" s="10" customFormat="1" ht="15.75" customHeight="1" x14ac:dyDescent="0.75"/>
    <row r="672" s="10" customFormat="1" ht="15.75" customHeight="1" x14ac:dyDescent="0.75"/>
    <row r="673" s="10" customFormat="1" ht="15.75" customHeight="1" x14ac:dyDescent="0.75"/>
    <row r="674" s="10" customFormat="1" ht="15.75" customHeight="1" x14ac:dyDescent="0.75"/>
    <row r="675" s="10" customFormat="1" ht="15.75" customHeight="1" x14ac:dyDescent="0.75"/>
    <row r="676" s="10" customFormat="1" ht="15.75" customHeight="1" x14ac:dyDescent="0.75"/>
    <row r="677" s="10" customFormat="1" ht="15.75" customHeight="1" x14ac:dyDescent="0.75"/>
    <row r="678" s="10" customFormat="1" ht="15.75" customHeight="1" x14ac:dyDescent="0.75"/>
    <row r="679" s="10" customFormat="1" ht="15.75" customHeight="1" x14ac:dyDescent="0.75"/>
    <row r="680" s="10" customFormat="1" ht="15.75" customHeight="1" x14ac:dyDescent="0.75"/>
    <row r="681" s="10" customFormat="1" ht="15.75" customHeight="1" x14ac:dyDescent="0.75"/>
    <row r="682" s="10" customFormat="1" ht="15.75" customHeight="1" x14ac:dyDescent="0.75"/>
    <row r="683" s="10" customFormat="1" ht="15.75" customHeight="1" x14ac:dyDescent="0.75"/>
    <row r="684" s="10" customFormat="1" ht="15.75" customHeight="1" x14ac:dyDescent="0.75"/>
    <row r="685" s="10" customFormat="1" ht="15.75" customHeight="1" x14ac:dyDescent="0.75"/>
    <row r="686" s="10" customFormat="1" ht="15.75" customHeight="1" x14ac:dyDescent="0.75"/>
    <row r="687" s="10" customFormat="1" ht="15.75" customHeight="1" x14ac:dyDescent="0.75"/>
    <row r="688" s="10" customFormat="1" ht="15.75" customHeight="1" x14ac:dyDescent="0.75"/>
    <row r="689" s="10" customFormat="1" ht="15.75" customHeight="1" x14ac:dyDescent="0.75"/>
    <row r="690" s="10" customFormat="1" ht="15.75" customHeight="1" x14ac:dyDescent="0.75"/>
    <row r="691" s="10" customFormat="1" ht="15.75" customHeight="1" x14ac:dyDescent="0.75"/>
    <row r="692" s="10" customFormat="1" ht="15.75" customHeight="1" x14ac:dyDescent="0.75"/>
    <row r="693" s="10" customFormat="1" ht="15.75" customHeight="1" x14ac:dyDescent="0.75"/>
    <row r="694" s="10" customFormat="1" ht="15.75" customHeight="1" x14ac:dyDescent="0.75"/>
    <row r="695" s="10" customFormat="1" ht="15.75" customHeight="1" x14ac:dyDescent="0.75"/>
    <row r="696" s="10" customFormat="1" ht="15.75" customHeight="1" x14ac:dyDescent="0.75"/>
    <row r="697" s="10" customFormat="1" ht="15.75" customHeight="1" x14ac:dyDescent="0.75"/>
    <row r="698" s="10" customFormat="1" ht="15.75" customHeight="1" x14ac:dyDescent="0.75"/>
    <row r="699" s="10" customFormat="1" ht="15.75" customHeight="1" x14ac:dyDescent="0.75"/>
    <row r="700" s="10" customFormat="1" ht="15.75" customHeight="1" x14ac:dyDescent="0.75"/>
    <row r="701" s="10" customFormat="1" ht="15.75" customHeight="1" x14ac:dyDescent="0.75"/>
    <row r="702" s="10" customFormat="1" ht="15.75" customHeight="1" x14ac:dyDescent="0.75"/>
    <row r="703" s="10" customFormat="1" ht="15.75" customHeight="1" x14ac:dyDescent="0.75"/>
    <row r="704" s="10" customFormat="1" ht="15.75" customHeight="1" x14ac:dyDescent="0.75"/>
    <row r="705" s="10" customFormat="1" ht="15.75" customHeight="1" x14ac:dyDescent="0.75"/>
    <row r="706" s="10" customFormat="1" ht="15.75" customHeight="1" x14ac:dyDescent="0.75"/>
    <row r="707" s="10" customFormat="1" ht="15.75" customHeight="1" x14ac:dyDescent="0.75"/>
    <row r="708" s="10" customFormat="1" ht="15.75" customHeight="1" x14ac:dyDescent="0.75"/>
    <row r="709" s="10" customFormat="1" ht="15.75" customHeight="1" x14ac:dyDescent="0.75"/>
    <row r="710" s="10" customFormat="1" ht="15.75" customHeight="1" x14ac:dyDescent="0.75"/>
    <row r="711" s="10" customFormat="1" ht="15.75" customHeight="1" x14ac:dyDescent="0.75"/>
    <row r="712" s="10" customFormat="1" ht="15.75" customHeight="1" x14ac:dyDescent="0.75"/>
    <row r="713" s="10" customFormat="1" ht="15.75" customHeight="1" x14ac:dyDescent="0.75"/>
    <row r="714" s="10" customFormat="1" ht="15.75" customHeight="1" x14ac:dyDescent="0.75"/>
    <row r="715" s="10" customFormat="1" ht="15.75" customHeight="1" x14ac:dyDescent="0.75"/>
    <row r="716" s="10" customFormat="1" ht="15.75" customHeight="1" x14ac:dyDescent="0.75"/>
    <row r="717" s="10" customFormat="1" ht="15.75" customHeight="1" x14ac:dyDescent="0.75"/>
    <row r="718" s="10" customFormat="1" ht="15.75" customHeight="1" x14ac:dyDescent="0.75"/>
    <row r="719" s="10" customFormat="1" ht="15.75" customHeight="1" x14ac:dyDescent="0.75"/>
    <row r="720" s="10" customFormat="1" ht="15.75" customHeight="1" x14ac:dyDescent="0.75"/>
    <row r="721" s="10" customFormat="1" ht="15.75" customHeight="1" x14ac:dyDescent="0.75"/>
    <row r="722" s="10" customFormat="1" ht="15.75" customHeight="1" x14ac:dyDescent="0.75"/>
    <row r="723" s="10" customFormat="1" ht="15.75" customHeight="1" x14ac:dyDescent="0.75"/>
    <row r="724" s="10" customFormat="1" ht="15.75" customHeight="1" x14ac:dyDescent="0.75"/>
    <row r="725" s="10" customFormat="1" ht="15.75" customHeight="1" x14ac:dyDescent="0.75"/>
    <row r="726" s="10" customFormat="1" ht="15.75" customHeight="1" x14ac:dyDescent="0.75"/>
    <row r="727" s="10" customFormat="1" ht="15.75" customHeight="1" x14ac:dyDescent="0.75"/>
    <row r="728" s="10" customFormat="1" ht="15.75" customHeight="1" x14ac:dyDescent="0.75"/>
    <row r="729" s="10" customFormat="1" ht="15.75" customHeight="1" x14ac:dyDescent="0.75"/>
    <row r="730" s="10" customFormat="1" ht="15.75" customHeight="1" x14ac:dyDescent="0.75"/>
    <row r="731" s="10" customFormat="1" ht="15.75" customHeight="1" x14ac:dyDescent="0.75"/>
    <row r="732" s="10" customFormat="1" ht="15.75" customHeight="1" x14ac:dyDescent="0.75"/>
    <row r="733" s="10" customFormat="1" ht="15.75" customHeight="1" x14ac:dyDescent="0.75"/>
    <row r="734" s="10" customFormat="1" ht="15.75" customHeight="1" x14ac:dyDescent="0.75"/>
    <row r="735" s="10" customFormat="1" ht="15.75" customHeight="1" x14ac:dyDescent="0.75"/>
    <row r="736" s="10" customFormat="1" ht="15.75" customHeight="1" x14ac:dyDescent="0.75"/>
    <row r="737" s="10" customFormat="1" ht="15.75" customHeight="1" x14ac:dyDescent="0.75"/>
    <row r="738" s="10" customFormat="1" ht="15.75" customHeight="1" x14ac:dyDescent="0.75"/>
    <row r="739" s="10" customFormat="1" ht="15.75" customHeight="1" x14ac:dyDescent="0.75"/>
    <row r="740" s="10" customFormat="1" ht="15.75" customHeight="1" x14ac:dyDescent="0.75"/>
    <row r="741" s="10" customFormat="1" ht="15.75" customHeight="1" x14ac:dyDescent="0.75"/>
    <row r="742" s="10" customFormat="1" ht="15.75" customHeight="1" x14ac:dyDescent="0.75"/>
    <row r="743" s="10" customFormat="1" ht="15.75" customHeight="1" x14ac:dyDescent="0.75"/>
    <row r="744" s="10" customFormat="1" ht="15.75" customHeight="1" x14ac:dyDescent="0.75"/>
    <row r="745" s="10" customFormat="1" ht="15.75" customHeight="1" x14ac:dyDescent="0.75"/>
    <row r="746" s="10" customFormat="1" ht="15.75" customHeight="1" x14ac:dyDescent="0.75"/>
    <row r="747" s="10" customFormat="1" ht="15.75" customHeight="1" x14ac:dyDescent="0.75"/>
    <row r="748" s="10" customFormat="1" ht="15.75" customHeight="1" x14ac:dyDescent="0.75"/>
    <row r="749" s="10" customFormat="1" ht="15.75" customHeight="1" x14ac:dyDescent="0.75"/>
    <row r="750" s="10" customFormat="1" ht="15.75" customHeight="1" x14ac:dyDescent="0.75"/>
    <row r="751" s="10" customFormat="1" ht="15.75" customHeight="1" x14ac:dyDescent="0.75"/>
    <row r="752" s="10" customFormat="1" ht="15.75" customHeight="1" x14ac:dyDescent="0.75"/>
    <row r="753" s="10" customFormat="1" ht="15.75" customHeight="1" x14ac:dyDescent="0.75"/>
    <row r="754" s="10" customFormat="1" ht="15.75" customHeight="1" x14ac:dyDescent="0.75"/>
    <row r="755" s="10" customFormat="1" ht="15.75" customHeight="1" x14ac:dyDescent="0.75"/>
    <row r="756" s="10" customFormat="1" ht="15.75" customHeight="1" x14ac:dyDescent="0.75"/>
    <row r="757" s="10" customFormat="1" ht="15.75" customHeight="1" x14ac:dyDescent="0.75"/>
    <row r="758" s="10" customFormat="1" ht="15.75" customHeight="1" x14ac:dyDescent="0.75"/>
    <row r="759" s="10" customFormat="1" ht="15.75" customHeight="1" x14ac:dyDescent="0.75"/>
  </sheetData>
  <sheetProtection algorithmName="SHA-512" hashValue="FI7ASQRaljqUawW6z6HQOds1nuZN3J2pyaxsxhj8nEQWEu8xBQxAAl3UxDePlx06DSu6mYsxlykGZdV+QdnqEA==" saltValue="1FWQ8s6y6ateT1K0yj9DwQ==" spinCount="100000" sheet="1" objects="1" scenarios="1"/>
  <mergeCells count="169">
    <mergeCell ref="A105:D105"/>
    <mergeCell ref="A106:D106"/>
    <mergeCell ref="A100:E100"/>
    <mergeCell ref="A101:E101"/>
    <mergeCell ref="A102:E102"/>
    <mergeCell ref="A103:E103"/>
    <mergeCell ref="A92:E92"/>
    <mergeCell ref="A98:E98"/>
    <mergeCell ref="A108:E108"/>
    <mergeCell ref="A109:E109"/>
    <mergeCell ref="A110:E110"/>
    <mergeCell ref="A111:E111"/>
    <mergeCell ref="A1:M1"/>
    <mergeCell ref="A2:M2"/>
    <mergeCell ref="A3:M3"/>
    <mergeCell ref="A4:M4"/>
    <mergeCell ref="A5:M5"/>
    <mergeCell ref="A6:E6"/>
    <mergeCell ref="K6:M6"/>
    <mergeCell ref="A61:E61"/>
    <mergeCell ref="A91:E91"/>
    <mergeCell ref="A7:E7"/>
    <mergeCell ref="A57:M57"/>
    <mergeCell ref="A58:M58"/>
    <mergeCell ref="A59:M59"/>
    <mergeCell ref="A60:E60"/>
    <mergeCell ref="K60:M60"/>
    <mergeCell ref="A54:M54"/>
    <mergeCell ref="A55:M55"/>
    <mergeCell ref="A56:M56"/>
    <mergeCell ref="A104:E104"/>
    <mergeCell ref="A107:E107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202:E202"/>
    <mergeCell ref="A203:E203"/>
    <mergeCell ref="A204:E204"/>
    <mergeCell ref="A184:E184"/>
    <mergeCell ref="A185:E185"/>
    <mergeCell ref="A186:E186"/>
    <mergeCell ref="A187:E187"/>
    <mergeCell ref="A188:E188"/>
    <mergeCell ref="A189:E189"/>
    <mergeCell ref="A196:E196"/>
    <mergeCell ref="A197:E197"/>
    <mergeCell ref="A198:E198"/>
    <mergeCell ref="A199:E199"/>
    <mergeCell ref="A200:E200"/>
    <mergeCell ref="A201:E201"/>
    <mergeCell ref="A190:E190"/>
    <mergeCell ref="A191:E191"/>
    <mergeCell ref="A192:E192"/>
    <mergeCell ref="A193:E193"/>
    <mergeCell ref="A194:E194"/>
    <mergeCell ref="A195:E195"/>
    <mergeCell ref="A93:E93"/>
    <mergeCell ref="A94:E94"/>
    <mergeCell ref="A95:E95"/>
    <mergeCell ref="A96:E96"/>
    <mergeCell ref="A97:E97"/>
    <mergeCell ref="A243:E243"/>
    <mergeCell ref="A237:E237"/>
    <mergeCell ref="A238:E238"/>
    <mergeCell ref="A239:E239"/>
    <mergeCell ref="A240:E240"/>
    <mergeCell ref="A226:E226"/>
    <mergeCell ref="A227:E227"/>
    <mergeCell ref="A228:E228"/>
    <mergeCell ref="A229:E229"/>
    <mergeCell ref="A230:E230"/>
    <mergeCell ref="A241:E241"/>
    <mergeCell ref="A242:E242"/>
    <mergeCell ref="A234:E234"/>
    <mergeCell ref="A235:E235"/>
    <mergeCell ref="A236:E236"/>
    <mergeCell ref="A231:E231"/>
    <mergeCell ref="A205:E205"/>
    <mergeCell ref="A206:E206"/>
    <mergeCell ref="A207:E207"/>
    <mergeCell ref="A232:E232"/>
    <mergeCell ref="A233:E233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  <mergeCell ref="A212:E212"/>
    <mergeCell ref="A213:E213"/>
    <mergeCell ref="A220:E220"/>
    <mergeCell ref="A221:E221"/>
    <mergeCell ref="A222:E222"/>
    <mergeCell ref="A223:E223"/>
    <mergeCell ref="A224:E224"/>
    <mergeCell ref="A225:E225"/>
  </mergeCells>
  <printOptions horizontalCentered="1"/>
  <pageMargins left="0.78740157480314965" right="0.23622047244094491" top="0.6692913385826772" bottom="0.78740157480314965" header="0" footer="0.78740157480314965"/>
  <pageSetup paperSize="9" scale="85" firstPageNumber="8" orientation="portrait" useFirstPageNumber="1" r:id="rId1"/>
  <headerFooter alignWithMargins="0">
    <oddFooter>&amp;C
- &amp;P -</oddFooter>
  </headerFooter>
  <rowBreaks count="1" manualBreakCount="1">
    <brk id="53" max="16383" man="1"/>
  </rowBreaks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Income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Income!Print_Area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Chucheep Uthasakul</dc:creator>
  <cp:lastModifiedBy>Marisa Kritchanarat</cp:lastModifiedBy>
  <cp:lastPrinted>2025-04-30T08:38:26Z</cp:lastPrinted>
  <dcterms:created xsi:type="dcterms:W3CDTF">2001-09-06T03:14:01Z</dcterms:created>
  <dcterms:modified xsi:type="dcterms:W3CDTF">2025-05-15T04:45:03Z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