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Q1'25/ชุดตลาด/"/>
    </mc:Choice>
  </mc:AlternateContent>
  <xr:revisionPtr revIDLastSave="27" documentId="13_ncr:1_{C5EC5171-1423-4931-B8F0-6F2BAD582BA8}" xr6:coauthVersionLast="47" xr6:coauthVersionMax="47" xr10:uidLastSave="{FFB6A776-965E-4629-A55F-5D61E80CC99D}"/>
  <bookViews>
    <workbookView xWindow="-108" yWindow="-108" windowWidth="23256" windowHeight="14616" tabRatio="758" xr2:uid="{00000000-000D-0000-FFFF-FFFF00000000}"/>
  </bookViews>
  <sheets>
    <sheet name="BS" sheetId="53" r:id="rId1"/>
    <sheet name="PL" sheetId="76" r:id="rId2"/>
    <sheet name="CONSO68" sheetId="77" r:id="rId3"/>
    <sheet name="CONSO67" sheetId="81" r:id="rId4"/>
    <sheet name="SEP1-68" sheetId="78" r:id="rId5"/>
    <sheet name="SEP1-67" sheetId="80" r:id="rId6"/>
    <sheet name="CF" sheetId="79" r:id="rId7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78" l="1"/>
  <c r="O17" i="78"/>
  <c r="O19" i="78" s="1"/>
  <c r="O20" i="78" s="1"/>
  <c r="S17" i="78"/>
  <c r="Q18" i="78"/>
  <c r="Q19" i="78" s="1"/>
  <c r="Q20" i="78" s="1"/>
  <c r="S18" i="78"/>
  <c r="C19" i="78"/>
  <c r="C20" i="78" s="1"/>
  <c r="E19" i="78"/>
  <c r="E20" i="78" s="1"/>
  <c r="G19" i="78"/>
  <c r="G20" i="78" s="1"/>
  <c r="I19" i="78"/>
  <c r="I20" i="78" s="1"/>
  <c r="K19" i="78"/>
  <c r="K20" i="78" s="1"/>
  <c r="M19" i="78"/>
  <c r="M20" i="78" s="1"/>
  <c r="Y26" i="77"/>
  <c r="V26" i="77"/>
  <c r="T26" i="77"/>
  <c r="R26" i="77"/>
  <c r="O26" i="77"/>
  <c r="M26" i="77"/>
  <c r="K26" i="77"/>
  <c r="H26" i="77"/>
  <c r="F26" i="77"/>
  <c r="D26" i="77"/>
  <c r="AK26" i="77"/>
  <c r="AH26" i="77"/>
  <c r="AE26" i="77"/>
  <c r="AB26" i="77"/>
  <c r="S19" i="78" l="1"/>
  <c r="S20" i="78" s="1"/>
  <c r="G21" i="53"/>
  <c r="C87" i="79"/>
  <c r="I74" i="79"/>
  <c r="G74" i="79"/>
  <c r="E74" i="79"/>
  <c r="C74" i="79"/>
  <c r="AM15" i="77"/>
  <c r="G38" i="53"/>
  <c r="K33" i="77"/>
  <c r="V33" i="77"/>
  <c r="T33" i="77"/>
  <c r="R33" i="77"/>
  <c r="O33" i="77"/>
  <c r="M33" i="77"/>
  <c r="H33" i="77"/>
  <c r="F33" i="77"/>
  <c r="AE20" i="77"/>
  <c r="AE28" i="77" s="1"/>
  <c r="AB20" i="77"/>
  <c r="AB28" i="77" s="1"/>
  <c r="Y20" i="77"/>
  <c r="Y28" i="77" s="1"/>
  <c r="V20" i="77"/>
  <c r="V28" i="77" s="1"/>
  <c r="T20" i="77"/>
  <c r="T28" i="77" s="1"/>
  <c r="R20" i="77"/>
  <c r="R28" i="77" s="1"/>
  <c r="O20" i="77"/>
  <c r="O28" i="77" s="1"/>
  <c r="M20" i="77"/>
  <c r="M28" i="77" s="1"/>
  <c r="K20" i="77"/>
  <c r="H20" i="77"/>
  <c r="H28" i="77" s="1"/>
  <c r="F20" i="77"/>
  <c r="F28" i="77" s="1"/>
  <c r="AM24" i="77"/>
  <c r="G87" i="79"/>
  <c r="D81" i="76"/>
  <c r="D38" i="53"/>
  <c r="M134" i="53"/>
  <c r="G86" i="53"/>
  <c r="J38" i="53"/>
  <c r="J23" i="53"/>
  <c r="M38" i="53"/>
  <c r="M136" i="53" l="1"/>
  <c r="G134" i="53"/>
  <c r="G136" i="53" s="1"/>
  <c r="M86" i="53"/>
  <c r="M76" i="53"/>
  <c r="G76" i="53"/>
  <c r="G87" i="53" s="1"/>
  <c r="M23" i="53"/>
  <c r="G23" i="53"/>
  <c r="G39" i="53" s="1"/>
  <c r="J68" i="76"/>
  <c r="F68" i="76"/>
  <c r="J21" i="76"/>
  <c r="J15" i="76"/>
  <c r="F21" i="76"/>
  <c r="F15" i="76"/>
  <c r="AM19" i="77"/>
  <c r="AD32" i="81"/>
  <c r="X32" i="81"/>
  <c r="V32" i="81"/>
  <c r="T32" i="81"/>
  <c r="R32" i="81"/>
  <c r="O32" i="81"/>
  <c r="M32" i="81"/>
  <c r="K32" i="81"/>
  <c r="H32" i="81"/>
  <c r="F32" i="81"/>
  <c r="D32" i="81"/>
  <c r="AG32" i="81"/>
  <c r="AM32" i="81"/>
  <c r="AM25" i="81"/>
  <c r="AG25" i="81"/>
  <c r="AD25" i="81"/>
  <c r="AA25" i="81"/>
  <c r="X25" i="81"/>
  <c r="V25" i="81"/>
  <c r="T25" i="81"/>
  <c r="R25" i="81"/>
  <c r="O25" i="81"/>
  <c r="M25" i="81"/>
  <c r="K25" i="81"/>
  <c r="H25" i="81"/>
  <c r="F25" i="81"/>
  <c r="D25" i="81"/>
  <c r="AJ24" i="81"/>
  <c r="AO24" i="81" s="1"/>
  <c r="AO25" i="81" s="1"/>
  <c r="AM21" i="81"/>
  <c r="AG21" i="81"/>
  <c r="AD21" i="81"/>
  <c r="AA21" i="81"/>
  <c r="X21" i="81"/>
  <c r="V21" i="81"/>
  <c r="R21" i="81"/>
  <c r="M21" i="81"/>
  <c r="M27" i="81" s="1"/>
  <c r="K21" i="81"/>
  <c r="H21" i="81"/>
  <c r="F21" i="81"/>
  <c r="D21" i="81"/>
  <c r="AJ20" i="81"/>
  <c r="AO20" i="81" s="1"/>
  <c r="T19" i="81"/>
  <c r="AJ19" i="81" s="1"/>
  <c r="U24" i="80"/>
  <c r="S24" i="80"/>
  <c r="Q24" i="80"/>
  <c r="O24" i="80"/>
  <c r="M24" i="80"/>
  <c r="K24" i="80"/>
  <c r="I24" i="80"/>
  <c r="G24" i="80"/>
  <c r="E24" i="80"/>
  <c r="C24" i="80"/>
  <c r="U19" i="80"/>
  <c r="S19" i="80"/>
  <c r="Q19" i="80"/>
  <c r="O19" i="80"/>
  <c r="M19" i="80"/>
  <c r="K19" i="80"/>
  <c r="I19" i="80"/>
  <c r="G19" i="80"/>
  <c r="E19" i="80"/>
  <c r="C19" i="80"/>
  <c r="I87" i="79"/>
  <c r="E87" i="79"/>
  <c r="I33" i="79"/>
  <c r="I46" i="79" s="1"/>
  <c r="I48" i="79" s="1"/>
  <c r="E33" i="79"/>
  <c r="E46" i="79" s="1"/>
  <c r="E48" i="79" s="1"/>
  <c r="G33" i="79"/>
  <c r="G46" i="79" s="1"/>
  <c r="H68" i="76"/>
  <c r="H21" i="76"/>
  <c r="H15" i="76"/>
  <c r="J134" i="53"/>
  <c r="J136" i="53" s="1"/>
  <c r="J76" i="53"/>
  <c r="J86" i="53"/>
  <c r="I25" i="80" l="1"/>
  <c r="U25" i="80"/>
  <c r="C25" i="80"/>
  <c r="E25" i="80"/>
  <c r="M33" i="81"/>
  <c r="H22" i="76"/>
  <c r="H27" i="76" s="1"/>
  <c r="H29" i="76" s="1"/>
  <c r="H72" i="76" s="1"/>
  <c r="K25" i="80"/>
  <c r="M25" i="80"/>
  <c r="G25" i="80"/>
  <c r="O25" i="80"/>
  <c r="J22" i="76"/>
  <c r="F22" i="76"/>
  <c r="F27" i="76" s="1"/>
  <c r="F29" i="76" s="1"/>
  <c r="F72" i="76" s="1"/>
  <c r="F74" i="76" s="1"/>
  <c r="J27" i="76"/>
  <c r="J29" i="76" s="1"/>
  <c r="Q25" i="80"/>
  <c r="S25" i="80"/>
  <c r="D27" i="81"/>
  <c r="D33" i="81" s="1"/>
  <c r="F27" i="81"/>
  <c r="F33" i="81" s="1"/>
  <c r="H27" i="81"/>
  <c r="H33" i="81" s="1"/>
  <c r="K27" i="81"/>
  <c r="K33" i="81" s="1"/>
  <c r="R27" i="81"/>
  <c r="R33" i="81" s="1"/>
  <c r="V27" i="81"/>
  <c r="V33" i="81" s="1"/>
  <c r="X27" i="81"/>
  <c r="X33" i="81" s="1"/>
  <c r="AA27" i="81"/>
  <c r="AD27" i="81"/>
  <c r="AD33" i="81" s="1"/>
  <c r="AG27" i="81"/>
  <c r="AG33" i="81" s="1"/>
  <c r="AM27" i="81"/>
  <c r="AM33" i="81" s="1"/>
  <c r="J87" i="53"/>
  <c r="J137" i="53" s="1"/>
  <c r="M87" i="53"/>
  <c r="M137" i="53" s="1"/>
  <c r="M39" i="53"/>
  <c r="G137" i="53"/>
  <c r="G138" i="53" s="1"/>
  <c r="E89" i="79"/>
  <c r="E92" i="79" s="1"/>
  <c r="I89" i="79"/>
  <c r="I92" i="79" s="1"/>
  <c r="O21" i="81"/>
  <c r="O27" i="81" s="1"/>
  <c r="O33" i="81" s="1"/>
  <c r="AJ31" i="81"/>
  <c r="AO31" i="81" s="1"/>
  <c r="AO19" i="81"/>
  <c r="AO21" i="81" s="1"/>
  <c r="AO27" i="81" s="1"/>
  <c r="AJ21" i="81"/>
  <c r="T21" i="81"/>
  <c r="T27" i="81" s="1"/>
  <c r="T33" i="81" s="1"/>
  <c r="AJ25" i="81"/>
  <c r="G48" i="79"/>
  <c r="G89" i="79" s="1"/>
  <c r="F69" i="76" l="1"/>
  <c r="F77" i="76" s="1"/>
  <c r="F79" i="76" s="1"/>
  <c r="H69" i="76"/>
  <c r="H77" i="76" s="1"/>
  <c r="H79" i="76" s="1"/>
  <c r="J72" i="76"/>
  <c r="J74" i="76" s="1"/>
  <c r="J69" i="76"/>
  <c r="J77" i="76" s="1"/>
  <c r="J79" i="76" s="1"/>
  <c r="H81" i="76"/>
  <c r="H74" i="76"/>
  <c r="M138" i="53"/>
  <c r="AJ27" i="81"/>
  <c r="G92" i="79"/>
  <c r="G93" i="79" s="1"/>
  <c r="AK20" i="77" l="1"/>
  <c r="AK28" i="77" s="1"/>
  <c r="C33" i="79"/>
  <c r="D33" i="77"/>
  <c r="D20" i="77"/>
  <c r="C46" i="79" l="1"/>
  <c r="C48" i="79" s="1"/>
  <c r="C89" i="79" s="1"/>
  <c r="C92" i="79" s="1"/>
  <c r="C93" i="79" s="1"/>
  <c r="D28" i="77"/>
  <c r="D34" i="77" s="1"/>
  <c r="V34" i="77"/>
  <c r="M34" i="77"/>
  <c r="R34" i="77"/>
  <c r="H34" i="77"/>
  <c r="F34" i="77"/>
  <c r="T34" i="77"/>
  <c r="D68" i="76"/>
  <c r="O34" i="77"/>
  <c r="AK33" i="77"/>
  <c r="AE33" i="77"/>
  <c r="AM25" i="77"/>
  <c r="AM26" i="77" s="1"/>
  <c r="K28" i="77"/>
  <c r="K34" i="77" s="1"/>
  <c r="AB33" i="77"/>
  <c r="D86" i="53"/>
  <c r="J39" i="53"/>
  <c r="J138" i="53" s="1"/>
  <c r="AE34" i="77" l="1"/>
  <c r="AB34" i="77"/>
  <c r="AM32" i="77"/>
  <c r="AH20" i="77"/>
  <c r="AK34" i="77"/>
  <c r="AM20" i="77" l="1"/>
  <c r="AM28" i="77" s="1"/>
  <c r="AH28" i="77"/>
  <c r="D76" i="53" l="1"/>
  <c r="D87" i="53" s="1"/>
  <c r="D21" i="76" l="1"/>
  <c r="D15" i="76" l="1"/>
  <c r="D22" i="76" l="1"/>
  <c r="D27" i="76" s="1"/>
  <c r="D29" i="76" l="1"/>
  <c r="D69" i="76" l="1"/>
  <c r="D79" i="76" s="1"/>
  <c r="AJ30" i="81" l="1"/>
  <c r="AA32" i="81"/>
  <c r="AA33" i="81" s="1"/>
  <c r="D74" i="76"/>
  <c r="D134" i="53"/>
  <c r="AO30" i="81" l="1"/>
  <c r="AO32" i="81" s="1"/>
  <c r="AO33" i="81" s="1"/>
  <c r="AJ32" i="81"/>
  <c r="AJ33" i="81" s="1"/>
  <c r="Y33" i="77"/>
  <c r="Y34" i="77" s="1"/>
  <c r="D136" i="53"/>
  <c r="AM31" i="77" l="1"/>
  <c r="AM33" i="77" s="1"/>
  <c r="AM34" i="77" s="1"/>
  <c r="AH33" i="77"/>
  <c r="AH34" i="77" s="1"/>
  <c r="D137" i="53"/>
  <c r="D23" i="53"/>
  <c r="D39" i="53" l="1"/>
  <c r="D138" i="53" s="1"/>
</calcChain>
</file>

<file path=xl/sharedStrings.xml><?xml version="1.0" encoding="utf-8"?>
<sst xmlns="http://schemas.openxmlformats.org/spreadsheetml/2006/main" count="514" uniqueCount="268">
  <si>
    <t>บริษัท เบอร์ลี่ ยุคเกอร์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</si>
  <si>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</si>
  <si>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</si>
  <si>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</si>
  <si>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</si>
  <si>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</si>
  <si>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</si>
  <si>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</si>
  <si>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มีนาคม 2568</t>
  </si>
  <si>
    <t>31 ธันวาคม 2567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</si>
  <si>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</si>
  <si>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</si>
  <si>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</si>
  <si>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</si>
  <si>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</si>
  <si>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</si>
  <si>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</si>
  <si>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ลูกหนี้หมุนเวียนอื่น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</si>
  <si>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</si>
  <si>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</si>
  <si>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</si>
  <si>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</si>
  <si>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</si>
  <si>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</si>
  <si>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</si>
  <si>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</si>
  <si>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</si>
  <si>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</si>
  <si>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</si>
  <si>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</si>
  <si>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</si>
  <si>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</si>
  <si>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</si>
  <si>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</si>
  <si>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</si>
  <si>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</si>
  <si>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</si>
  <si>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</si>
  <si>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</si>
  <si>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</si>
  <si>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</si>
  <si>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</si>
  <si>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</si>
  <si>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</si>
  <si>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</si>
  <si>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</si>
  <si>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</si>
  <si>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</si>
  <si>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</si>
  <si>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</si>
  <si>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</si>
  <si>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</si>
  <si>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</si>
  <si>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</si>
  <si>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</si>
  <si>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</si>
  <si>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</si>
  <si>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</si>
  <si>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</si>
  <si>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</si>
  <si>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</si>
  <si>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</si>
  <si>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</si>
  <si>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</si>
  <si>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</si>
  <si>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</si>
  <si>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</si>
  <si>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</si>
  <si>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</si>
  <si>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</si>
  <si>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</si>
  <si>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ส่วนเกินมูลค่าหุ้น</t>
  </si>
  <si>
    <t xml:space="preserve">ส่วนเกิน (ต่ำกว่า) ทุน    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</si>
  <si>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</si>
  <si>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</si>
  <si>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</si>
  <si>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</si>
  <si>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</si>
  <si>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</si>
  <si>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</si>
  <si>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</si>
  <si>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</si>
  <si>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</si>
  <si>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</si>
  <si>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</si>
  <si>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</si>
  <si>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</si>
  <si>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</si>
  <si>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</si>
  <si>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งบกำไรขาดทุนเบ็ดเสร็จ</t>
  </si>
  <si>
    <t>สำหรับงวดสามเดือนสิ้นสุดวันที่ 31 มีนาคม 2568 (ยังไม่ได้ตรวจสอบ)</t>
  </si>
  <si>
    <t>2568</t>
  </si>
  <si>
    <t>2567</t>
  </si>
  <si>
    <t>รายได้</t>
  </si>
  <si>
    <t>4, 13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</si>
  <si>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</si>
  <si>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</si>
  <si>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</si>
  <si>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</si>
  <si>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</si>
  <si>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</si>
  <si>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</si>
  <si>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</si>
  <si>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</si>
  <si>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</si>
  <si>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</si>
  <si>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</si>
  <si>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</si>
  <si>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</si>
  <si>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 (ขาดทุน) 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</si>
  <si>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</si>
  <si>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</si>
  <si>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</si>
  <si>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</si>
  <si>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</si>
  <si>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</si>
  <si>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</si>
  <si>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 (ขาดทุน) จากการป้องกันความเสี่ยงกระแสเงินสด</t>
  </si>
  <si>
    <t xml:space="preserve">   ส่วนแบ่งกำไร (ขาดทุน) 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</si>
  <si>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</si>
  <si>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</si>
  <si>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</si>
  <si>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</si>
  <si>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</si>
  <si>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</si>
  <si>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</si>
  <si>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rPr>
        <b/>
        <sz val="16"/>
        <color rgb="FF000000"/>
        <rFont val="Angsana New"/>
        <family val="1"/>
        <charset val="222"/>
      </rPr>
      <t xml:space="preserve">กำไรต่อหุ้นขั้นพื้นฐาน </t>
    </r>
    <r>
      <rPr>
        <b/>
        <i/>
        <sz val="16"/>
        <color rgb="FF000000"/>
        <rFont val="Angsana New"/>
        <family val="1"/>
        <charset val="222"/>
      </rPr>
      <t>(บาท)</t>
    </r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</si>
  <si>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</si>
  <si>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</si>
  <si>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องค์ประกอบอื่น</t>
  </si>
  <si>
    <t xml:space="preserve">ส่วนเกินทุน 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</si>
  <si>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</si>
  <si>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</si>
  <si>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</si>
  <si>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</si>
  <si>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</si>
  <si>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</si>
  <si>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</si>
  <si>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</si>
  <si>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</si>
  <si>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</si>
  <si>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</si>
  <si>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</si>
  <si>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</si>
  <si>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</si>
  <si>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</si>
  <si>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</si>
  <si>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แสดงสิทธิที่จะ</t>
  </si>
  <si>
    <t>ของบริษัทที่ถือ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</si>
  <si>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</si>
  <si>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</si>
  <si>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</si>
  <si>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</si>
  <si>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</si>
  <si>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</si>
  <si>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</si>
  <si>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</si>
  <si>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</si>
  <si>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</si>
  <si>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</si>
  <si>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</si>
  <si>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ซื้อหุ้นหมดอายุ</t>
  </si>
  <si>
    <t>โดยบริษัทย่อย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</si>
  <si>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</si>
  <si>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</si>
  <si>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</si>
  <si>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</si>
  <si>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</si>
  <si>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</si>
  <si>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</si>
  <si>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</si>
  <si>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</si>
  <si>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</si>
  <si>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</si>
  <si>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</si>
  <si>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</si>
  <si>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 xml:space="preserve"> ส่วนได้เสียที่ไม่มีอำนาจควบคุมจากการเพิ่มทุนของบริษัทย่อย </t>
  </si>
  <si>
    <t xml:space="preserve">     โดยอำนาจควบคุมไม่เปลี่ยนแปลง 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</si>
  <si>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</si>
  <si>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</si>
  <si>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</si>
  <si>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</t>
  </si>
  <si>
    <t>ยอดคงเหลือ ณ วันที่ 31 มีนาคม 2568</t>
  </si>
  <si>
    <t>ผลกำไรจาก</t>
  </si>
  <si>
    <t>แสดงสิทธิ</t>
  </si>
  <si>
    <t>ที่จะซื้อหุ้น</t>
  </si>
  <si>
    <t>ยอดคงเหลือ ณ วันที่ 1 มกราคม 2567</t>
  </si>
  <si>
    <t>ใบสำคัญแสดงสิทธิที่จะซื้อหุ้นหมดอายุ</t>
  </si>
  <si>
    <t>กำไรเบ็ดเสร็จอื่น</t>
  </si>
  <si>
    <t>กำไรเบ็ดเสร็จรวมสำหรับงวด</t>
  </si>
  <si>
    <t>ยอดคงเหลือ ณ วันที่ 31 มีนาคม 2567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</si>
  <si>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</si>
  <si>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ผลกำไร (ขาดทุน) จาก</t>
  </si>
  <si>
    <t>จากใบสำคัญแสดงสิทธิ</t>
  </si>
  <si>
    <t>ที่จะซื้อหุ้นหมดอายุ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</si>
  <si>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</si>
  <si>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</si>
  <si>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</si>
  <si>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</si>
  <si>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</si>
  <si>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</si>
  <si>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</si>
  <si>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กลับรายการหนี้สูญและผลขาดทุนทางด้านเครดิตที่คาดว่าจะเกิดขึ้น</t>
  </si>
  <si>
    <t>ขาดทุนจากสินค้าล้าสมัยและเคลื่อนไหวช้า</t>
  </si>
  <si>
    <t xml:space="preserve">ค่าใช้จ่ายผลประโยชน์พนักงาน </t>
  </si>
  <si>
    <t>ขาดทุน (กำไร) 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</si>
  <si>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</si>
  <si>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 xml:space="preserve">(กำไร) ขาดทุนจากการจำหน่ายอสังหาริมทรัพย์เพื่อการลงทุน </t>
  </si>
  <si>
    <t xml:space="preserve">   ที่ดิน อาคารและอุปกรณ์และสินทรัพย์ไม่มีตัวตนอื่นนอกจากค่าความนิยม</t>
  </si>
  <si>
    <t xml:space="preserve">(กำไร) ขาดทุนจากการตัดจำหน่ายสินทรัพย์สิทธิการใช้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</si>
  <si>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</t>
  </si>
  <si>
    <t xml:space="preserve">ขาดทุนจากการด้อยค่าของสินทรัพย์สิทธิการใช้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</si>
  <si>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 (กลับรายการ) </t>
  </si>
  <si>
    <t>ขาดทุนจากการด้อยค่าของเงินลงทุนในบริษัทย่อย</t>
  </si>
  <si>
    <t>ส่วนแบ่ง (กำไร) ขาดทุนของการร่วมค้าที่ใช้วิธีส่วนได้เสีย</t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</si>
  <si>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</si>
  <si>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</si>
  <si>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</si>
  <si>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</si>
  <si>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</si>
  <si>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</si>
  <si>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</si>
  <si>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</si>
  <si>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</si>
  <si>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</si>
  <si>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</si>
  <si>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</si>
  <si>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</si>
  <si>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</si>
  <si>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</si>
  <si>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</si>
  <si>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เงินสดรับจากการจำหน่ายอสังหาริมทรัพย์เพื่อการลงทุน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</si>
  <si>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</si>
  <si>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</si>
  <si>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</si>
  <si>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</si>
  <si>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</si>
  <si>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</si>
  <si>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</si>
  <si>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</si>
  <si>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</si>
  <si>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</si>
  <si>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</si>
  <si>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</si>
  <si>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</si>
  <si>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</si>
  <si>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</si>
  <si>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</si>
  <si>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ชำระคืนหุ้นกู้</t>
  </si>
  <si>
    <t>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</si>
  <si>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</si>
  <si>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</si>
  <si>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</si>
  <si>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</si>
  <si>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</si>
  <si>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เจ้าหนี้หมุนเวียนอื่น</t>
  </si>
  <si>
    <t xml:space="preserve">      ลูกหนี้หมุนเวียนอื่น</t>
  </si>
  <si>
    <t xml:space="preserve">      เจ้าหนี้หมุนเวียนอื่น</t>
  </si>
  <si>
    <t>จากการแปลงค่างบการเงิน</t>
  </si>
  <si>
    <t>การแบ่งปันกำไร (ขาดทุน) เบ็ดเสร็จรวม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</si>
  <si>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</si>
  <si>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เงินสดจ่ายซื้อสินทรัพย์สิทธิการใช้ อสังหาริมทรัพย์เพื่อการลงทุน และที่ดิน อาคารและอุปกรณ์</t>
  </si>
  <si>
    <t>กำไรขาดทุนเบ็ดเสร็จสำหรับงวด</t>
  </si>
  <si>
    <t xml:space="preserve">เงินกู้ยืมระยะยาวจากสถาบันการเงิน </t>
  </si>
  <si>
    <t>ส่วนของรายได้สิทธิการเช่ารอการตัดบัญชีที่จะรับรู้ภายในหนึ่งปี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</si>
  <si>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</si>
  <si>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ส่วนของหุ้นกู้ที่ถึงกำหนดชำระภายในหนึ่งปี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</si>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</sst>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_);_(@_)"/>
    <numFmt numFmtId="269" formatCode="_(* #,##0_);_(* \(#,##0\);_(* &quot;-&quot;????_);_(@_)"/>
    <numFmt numFmtId="270" formatCode="#,##0.00\ ;\(#,##0.00\)"/>
  </numFmts>
  <fonts count="266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indexed="1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trike/>
      <sz val="16"/>
      <name val="Angsana New"/>
      <family val="1"/>
    </font>
    <font>
      <b/>
      <strike/>
      <sz val="16"/>
      <name val="Angsana New"/>
      <family val="1"/>
    </font>
    <font>
      <sz val="14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name val="Angsana New"/>
      <family val="1"/>
      <charset val="222"/>
    </font>
    <font>
      <b/>
      <sz val="16"/>
      <color rgb="FF000000"/>
      <name val="Angsana New"/>
      <family val="1"/>
      <charset val="222"/>
    </font>
    <font>
      <b/>
      <i/>
      <sz val="16"/>
      <color rgb="FF000000"/>
      <name val="Angsana New"/>
      <family val="1"/>
      <charset val="222"/>
    </font>
    <font>
      <u/>
      <sz val="16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637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1" fillId="3" borderId="0" applyNumberFormat="0" applyBorder="0" applyAlignment="0" applyProtection="0"/>
    <xf numFmtId="0" fontId="217" fillId="50" borderId="0" applyNumberFormat="0" applyBorder="0" applyAlignment="0" applyProtection="0"/>
    <xf numFmtId="0" fontId="218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1" fillId="4" borderId="0" applyNumberFormat="0" applyBorder="0" applyAlignment="0" applyProtection="0"/>
    <xf numFmtId="0" fontId="217" fillId="51" borderId="0" applyNumberFormat="0" applyBorder="0" applyAlignment="0" applyProtection="0"/>
    <xf numFmtId="0" fontId="218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1" fillId="5" borderId="0" applyNumberFormat="0" applyBorder="0" applyAlignment="0" applyProtection="0"/>
    <xf numFmtId="0" fontId="217" fillId="52" borderId="0" applyNumberFormat="0" applyBorder="0" applyAlignment="0" applyProtection="0"/>
    <xf numFmtId="0" fontId="218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3" borderId="0" applyNumberFormat="0" applyBorder="0" applyAlignment="0" applyProtection="0"/>
    <xf numFmtId="0" fontId="218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1" fillId="12" borderId="0" applyNumberFormat="0" applyBorder="0" applyAlignment="0" applyProtection="0"/>
    <xf numFmtId="0" fontId="217" fillId="58" borderId="0" applyNumberFormat="0" applyBorder="0" applyAlignment="0" applyProtection="0"/>
    <xf numFmtId="0" fontId="218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19" fillId="62" borderId="0" applyNumberFormat="0" applyBorder="0" applyAlignment="0" applyProtection="0"/>
    <xf numFmtId="0" fontId="12" fillId="14" borderId="0" applyNumberFormat="0" applyBorder="0" applyAlignment="0" applyProtection="0"/>
    <xf numFmtId="0" fontId="220" fillId="62" borderId="0" applyNumberFormat="0" applyBorder="0" applyAlignment="0" applyProtection="0"/>
    <xf numFmtId="0" fontId="220" fillId="62" borderId="0" applyNumberFormat="0" applyBorder="0" applyAlignment="0" applyProtection="0"/>
    <xf numFmtId="0" fontId="12" fillId="11" borderId="0" applyNumberFormat="0" applyBorder="0" applyAlignment="0" applyProtection="0"/>
    <xf numFmtId="0" fontId="219" fillId="63" borderId="0" applyNumberFormat="0" applyBorder="0" applyAlignment="0" applyProtection="0"/>
    <xf numFmtId="0" fontId="12" fillId="11" borderId="0" applyNumberFormat="0" applyBorder="0" applyAlignment="0" applyProtection="0"/>
    <xf numFmtId="0" fontId="220" fillId="63" borderId="0" applyNumberFormat="0" applyBorder="0" applyAlignment="0" applyProtection="0"/>
    <xf numFmtId="0" fontId="220" fillId="63" borderId="0" applyNumberFormat="0" applyBorder="0" applyAlignment="0" applyProtection="0"/>
    <xf numFmtId="0" fontId="12" fillId="12" borderId="0" applyNumberFormat="0" applyBorder="0" applyAlignment="0" applyProtection="0"/>
    <xf numFmtId="0" fontId="219" fillId="64" borderId="0" applyNumberFormat="0" applyBorder="0" applyAlignment="0" applyProtection="0"/>
    <xf numFmtId="0" fontId="12" fillId="12" borderId="0" applyNumberFormat="0" applyBorder="0" applyAlignment="0" applyProtection="0"/>
    <xf numFmtId="0" fontId="220" fillId="12" borderId="0" applyNumberFormat="0" applyBorder="0" applyAlignment="0" applyProtection="0"/>
    <xf numFmtId="0" fontId="220" fillId="64" borderId="0" applyNumberFormat="0" applyBorder="0" applyAlignment="0" applyProtection="0"/>
    <xf numFmtId="0" fontId="219" fillId="64" borderId="0" applyNumberFormat="0" applyBorder="0" applyAlignment="0" applyProtection="0"/>
    <xf numFmtId="0" fontId="12" fillId="15" borderId="0" applyNumberFormat="0" applyBorder="0" applyAlignment="0" applyProtection="0"/>
    <xf numFmtId="0" fontId="219" fillId="65" borderId="0" applyNumberFormat="0" applyBorder="0" applyAlignment="0" applyProtection="0"/>
    <xf numFmtId="0" fontId="12" fillId="15" borderId="0" applyNumberFormat="0" applyBorder="0" applyAlignment="0" applyProtection="0"/>
    <xf numFmtId="0" fontId="220" fillId="15" borderId="0" applyNumberFormat="0" applyBorder="0" applyAlignment="0" applyProtection="0"/>
    <xf numFmtId="0" fontId="220" fillId="65" borderId="0" applyNumberFormat="0" applyBorder="0" applyAlignment="0" applyProtection="0"/>
    <xf numFmtId="0" fontId="219" fillId="65" borderId="0" applyNumberFormat="0" applyBorder="0" applyAlignment="0" applyProtection="0"/>
    <xf numFmtId="0" fontId="12" fillId="16" borderId="0" applyNumberFormat="0" applyBorder="0" applyAlignment="0" applyProtection="0"/>
    <xf numFmtId="0" fontId="219" fillId="66" borderId="0" applyNumberFormat="0" applyBorder="0" applyAlignment="0" applyProtection="0"/>
    <xf numFmtId="0" fontId="12" fillId="16" borderId="0" applyNumberFormat="0" applyBorder="0" applyAlignment="0" applyProtection="0"/>
    <xf numFmtId="0" fontId="220" fillId="66" borderId="0" applyNumberFormat="0" applyBorder="0" applyAlignment="0" applyProtection="0"/>
    <xf numFmtId="0" fontId="220" fillId="66" borderId="0" applyNumberFormat="0" applyBorder="0" applyAlignment="0" applyProtection="0"/>
    <xf numFmtId="0" fontId="12" fillId="17" borderId="0" applyNumberFormat="0" applyBorder="0" applyAlignment="0" applyProtection="0"/>
    <xf numFmtId="0" fontId="219" fillId="67" borderId="0" applyNumberFormat="0" applyBorder="0" applyAlignment="0" applyProtection="0"/>
    <xf numFmtId="0" fontId="12" fillId="17" borderId="0" applyNumberFormat="0" applyBorder="0" applyAlignment="0" applyProtection="0"/>
    <xf numFmtId="0" fontId="220" fillId="17" borderId="0" applyNumberFormat="0" applyBorder="0" applyAlignment="0" applyProtection="0"/>
    <xf numFmtId="0" fontId="220" fillId="67" borderId="0" applyNumberFormat="0" applyBorder="0" applyAlignment="0" applyProtection="0"/>
    <xf numFmtId="0" fontId="219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19" fillId="68" borderId="0" applyNumberFormat="0" applyBorder="0" applyAlignment="0" applyProtection="0"/>
    <xf numFmtId="0" fontId="12" fillId="18" borderId="0" applyNumberFormat="0" applyBorder="0" applyAlignment="0" applyProtection="0"/>
    <xf numFmtId="0" fontId="220" fillId="68" borderId="0" applyNumberFormat="0" applyBorder="0" applyAlignment="0" applyProtection="0"/>
    <xf numFmtId="0" fontId="220" fillId="68" borderId="0" applyNumberFormat="0" applyBorder="0" applyAlignment="0" applyProtection="0"/>
    <xf numFmtId="0" fontId="12" fillId="19" borderId="0" applyNumberFormat="0" applyBorder="0" applyAlignment="0" applyProtection="0"/>
    <xf numFmtId="0" fontId="219" fillId="69" borderId="0" applyNumberFormat="0" applyBorder="0" applyAlignment="0" applyProtection="0"/>
    <xf numFmtId="0" fontId="12" fillId="19" borderId="0" applyNumberFormat="0" applyBorder="0" applyAlignment="0" applyProtection="0"/>
    <xf numFmtId="0" fontId="220" fillId="69" borderId="0" applyNumberFormat="0" applyBorder="0" applyAlignment="0" applyProtection="0"/>
    <xf numFmtId="0" fontId="220" fillId="69" borderId="0" applyNumberFormat="0" applyBorder="0" applyAlignment="0" applyProtection="0"/>
    <xf numFmtId="0" fontId="12" fillId="20" borderId="0" applyNumberFormat="0" applyBorder="0" applyAlignment="0" applyProtection="0"/>
    <xf numFmtId="0" fontId="219" fillId="70" borderId="0" applyNumberFormat="0" applyBorder="0" applyAlignment="0" applyProtection="0"/>
    <xf numFmtId="0" fontId="12" fillId="20" borderId="0" applyNumberFormat="0" applyBorder="0" applyAlignment="0" applyProtection="0"/>
    <xf numFmtId="0" fontId="220" fillId="70" borderId="0" applyNumberFormat="0" applyBorder="0" applyAlignment="0" applyProtection="0"/>
    <xf numFmtId="0" fontId="220" fillId="70" borderId="0" applyNumberFormat="0" applyBorder="0" applyAlignment="0" applyProtection="0"/>
    <xf numFmtId="0" fontId="12" fillId="15" borderId="0" applyNumberFormat="0" applyBorder="0" applyAlignment="0" applyProtection="0"/>
    <xf numFmtId="0" fontId="219" fillId="71" borderId="0" applyNumberFormat="0" applyBorder="0" applyAlignment="0" applyProtection="0"/>
    <xf numFmtId="0" fontId="12" fillId="15" borderId="0" applyNumberFormat="0" applyBorder="0" applyAlignment="0" applyProtection="0"/>
    <xf numFmtId="0" fontId="220" fillId="71" borderId="0" applyNumberFormat="0" applyBorder="0" applyAlignment="0" applyProtection="0"/>
    <xf numFmtId="0" fontId="220" fillId="71" borderId="0" applyNumberFormat="0" applyBorder="0" applyAlignment="0" applyProtection="0"/>
    <xf numFmtId="0" fontId="12" fillId="16" borderId="0" applyNumberFormat="0" applyBorder="0" applyAlignment="0" applyProtection="0"/>
    <xf numFmtId="0" fontId="219" fillId="72" borderId="0" applyNumberFormat="0" applyBorder="0" applyAlignment="0" applyProtection="0"/>
    <xf numFmtId="0" fontId="12" fillId="16" borderId="0" applyNumberFormat="0" applyBorder="0" applyAlignment="0" applyProtection="0"/>
    <xf numFmtId="0" fontId="220" fillId="72" borderId="0" applyNumberFormat="0" applyBorder="0" applyAlignment="0" applyProtection="0"/>
    <xf numFmtId="0" fontId="220" fillId="72" borderId="0" applyNumberFormat="0" applyBorder="0" applyAlignment="0" applyProtection="0"/>
    <xf numFmtId="0" fontId="12" fillId="21" borderId="0" applyNumberFormat="0" applyBorder="0" applyAlignment="0" applyProtection="0"/>
    <xf numFmtId="0" fontId="219" fillId="73" borderId="0" applyNumberFormat="0" applyBorder="0" applyAlignment="0" applyProtection="0"/>
    <xf numFmtId="0" fontId="12" fillId="21" borderId="0" applyNumberFormat="0" applyBorder="0" applyAlignment="0" applyProtection="0"/>
    <xf numFmtId="0" fontId="220" fillId="73" borderId="0" applyNumberFormat="0" applyBorder="0" applyAlignment="0" applyProtection="0"/>
    <xf numFmtId="0" fontId="220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1" fillId="74" borderId="0" applyNumberFormat="0" applyBorder="0" applyAlignment="0" applyProtection="0"/>
    <xf numFmtId="0" fontId="13" fillId="4" borderId="0" applyNumberFormat="0" applyBorder="0" applyAlignment="0" applyProtection="0"/>
    <xf numFmtId="0" fontId="222" fillId="74" borderId="0" applyNumberFormat="0" applyBorder="0" applyAlignment="0" applyProtection="0"/>
    <xf numFmtId="0" fontId="222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3" fillId="75" borderId="38" applyNumberFormat="0" applyAlignment="0" applyProtection="0"/>
    <xf numFmtId="0" fontId="14" fillId="24" borderId="7" applyNumberFormat="0" applyAlignment="0" applyProtection="0"/>
    <xf numFmtId="0" fontId="224" fillId="75" borderId="38" applyNumberFormat="0" applyAlignment="0" applyProtection="0"/>
    <xf numFmtId="0" fontId="224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25" fillId="76" borderId="39" applyNumberFormat="0" applyAlignment="0" applyProtection="0"/>
    <xf numFmtId="0" fontId="15" fillId="25" borderId="8" applyNumberFormat="0" applyAlignment="0" applyProtection="0"/>
    <xf numFmtId="0" fontId="226" fillId="76" borderId="39" applyNumberFormat="0" applyAlignment="0" applyProtection="0"/>
    <xf numFmtId="0" fontId="226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29" fillId="77" borderId="0" applyNumberFormat="0" applyBorder="0" applyAlignment="0" applyProtection="0"/>
    <xf numFmtId="0" fontId="17" fillId="5" borderId="0" applyNumberFormat="0" applyBorder="0" applyAlignment="0" applyProtection="0"/>
    <xf numFmtId="0" fontId="230" fillId="77" borderId="0" applyNumberFormat="0" applyBorder="0" applyAlignment="0" applyProtection="0"/>
    <xf numFmtId="0" fontId="230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1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3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20" fillId="0" borderId="20" applyNumberFormat="0" applyFill="0" applyAlignment="0" applyProtection="0"/>
    <xf numFmtId="0" fontId="235" fillId="0" borderId="42" applyNumberFormat="0" applyFill="0" applyAlignment="0" applyProtection="0"/>
    <xf numFmtId="0" fontId="20" fillId="0" borderId="20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0" fillId="0" borderId="43" applyNumberFormat="0" applyFill="0" applyAlignment="0" applyProtection="0"/>
    <xf numFmtId="0" fontId="22" fillId="0" borderId="22" applyNumberFormat="0" applyFill="0" applyAlignment="0" applyProtection="0"/>
    <xf numFmtId="0" fontId="241" fillId="0" borderId="43" applyNumberFormat="0" applyFill="0" applyAlignment="0" applyProtection="0"/>
    <xf numFmtId="0" fontId="241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2" fillId="79" borderId="0" applyNumberFormat="0" applyBorder="0" applyAlignment="0" applyProtection="0"/>
    <xf numFmtId="0" fontId="23" fillId="34" borderId="0" applyNumberFormat="0" applyBorder="0" applyAlignment="0" applyProtection="0"/>
    <xf numFmtId="0" fontId="243" fillId="79" borderId="0" applyNumberFormat="0" applyBorder="0" applyAlignment="0" applyProtection="0"/>
    <xf numFmtId="0" fontId="243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31" fillId="0" borderId="0" applyNumberFormat="0" applyFill="0" applyBorder="0" applyAlignment="0" applyProtection="0"/>
    <xf numFmtId="0" fontId="218" fillId="0" borderId="0"/>
    <xf numFmtId="0" fontId="218" fillId="0" borderId="0"/>
    <xf numFmtId="0" fontId="2" fillId="0" borderId="0"/>
    <xf numFmtId="39" fontId="82" fillId="0" borderId="0"/>
    <xf numFmtId="0" fontId="218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1" fontId="11" fillId="0" borderId="0"/>
    <xf numFmtId="0" fontId="218" fillId="0" borderId="0"/>
    <xf numFmtId="0" fontId="244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0" fontId="218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17" fillId="0" borderId="0"/>
    <xf numFmtId="0" fontId="2" fillId="0" borderId="0"/>
    <xf numFmtId="0" fontId="218" fillId="0" borderId="0"/>
    <xf numFmtId="0" fontId="2" fillId="0" borderId="0"/>
    <xf numFmtId="0" fontId="4" fillId="0" borderId="0"/>
    <xf numFmtId="0" fontId="217" fillId="0" borderId="0"/>
    <xf numFmtId="0" fontId="4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17" fillId="0" borderId="0"/>
    <xf numFmtId="0" fontId="21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8" fillId="0" borderId="0"/>
    <xf numFmtId="0" fontId="4" fillId="0" borderId="0"/>
    <xf numFmtId="0" fontId="218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46" fillId="75" borderId="45" applyNumberFormat="0" applyAlignment="0" applyProtection="0"/>
    <xf numFmtId="0" fontId="24" fillId="24" borderId="27" applyNumberFormat="0" applyAlignment="0" applyProtection="0"/>
    <xf numFmtId="0" fontId="247" fillId="75" borderId="45" applyNumberFormat="0" applyAlignment="0" applyProtection="0"/>
    <xf numFmtId="0" fontId="247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0" fillId="0" borderId="46" applyNumberFormat="0" applyFill="0" applyAlignment="0" applyProtection="0"/>
    <xf numFmtId="0" fontId="26" fillId="0" borderId="35" applyNumberFormat="0" applyFill="0" applyAlignment="0" applyProtection="0"/>
    <xf numFmtId="0" fontId="251" fillId="0" borderId="46" applyNumberFormat="0" applyFill="0" applyAlignment="0" applyProtection="0"/>
    <xf numFmtId="0" fontId="251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17" fillId="0" borderId="0"/>
    <xf numFmtId="0" fontId="217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67">
    <xf numFmtId="0" fontId="0" fillId="0" borderId="0" xfId="0"/>
    <xf numFmtId="0" fontId="7" fillId="0" borderId="0" xfId="0" applyFont="1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17" xfId="539" applyNumberFormat="1" applyFont="1" applyFill="1" applyBorder="1"/>
    <xf numFmtId="41" fontId="10" fillId="0" borderId="0" xfId="0" applyNumberFormat="1" applyFont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169" fontId="7" fillId="0" borderId="0" xfId="539" applyNumberFormat="1" applyFont="1" applyFill="1" applyBorder="1" applyAlignment="1">
      <alignment horizontal="center"/>
    </xf>
    <xf numFmtId="0" fontId="6" fillId="0" borderId="0" xfId="1266" applyFont="1" applyAlignment="1">
      <alignment vertical="center"/>
    </xf>
    <xf numFmtId="169" fontId="7" fillId="0" borderId="0" xfId="539" applyNumberFormat="1" applyFont="1" applyFill="1" applyBorder="1"/>
    <xf numFmtId="0" fontId="6" fillId="0" borderId="0" xfId="1266" applyFont="1" applyAlignment="1">
      <alignment horizontal="center" vertical="center"/>
    </xf>
    <xf numFmtId="0" fontId="208" fillId="0" borderId="0" xfId="1266" applyFont="1" applyAlignment="1">
      <alignment vertical="center"/>
    </xf>
    <xf numFmtId="169" fontId="7" fillId="0" borderId="0" xfId="539" applyNumberFormat="1" applyFont="1" applyFill="1" applyAlignment="1">
      <alignment vertical="center"/>
    </xf>
    <xf numFmtId="0" fontId="7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266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horizontal="center"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0" fontId="210" fillId="0" borderId="0" xfId="0" applyFont="1"/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6" fillId="0" borderId="17" xfId="539" applyNumberFormat="1" applyFont="1" applyFill="1" applyBorder="1"/>
    <xf numFmtId="169" fontId="7" fillId="0" borderId="0" xfId="539" applyNumberFormat="1" applyFont="1" applyFill="1" applyBorder="1" applyAlignment="1">
      <alignment horizontal="left" indent="1"/>
    </xf>
    <xf numFmtId="0" fontId="6" fillId="0" borderId="0" xfId="0" applyFont="1" applyAlignment="1">
      <alignment horizontal="right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169" fontId="209" fillId="0" borderId="0" xfId="539" applyNumberFormat="1" applyFont="1" applyFill="1" applyBorder="1" applyAlignment="1">
      <alignment horizontal="right"/>
    </xf>
    <xf numFmtId="169" fontId="211" fillId="0" borderId="0" xfId="539" applyNumberFormat="1" applyFont="1" applyFill="1" applyBorder="1" applyAlignment="1">
      <alignment horizontal="right"/>
    </xf>
    <xf numFmtId="266" fontId="6" fillId="0" borderId="2" xfId="539" applyNumberFormat="1" applyFont="1" applyFill="1" applyBorder="1" applyAlignment="1">
      <alignment horizont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4" fillId="0" borderId="0" xfId="539" applyNumberFormat="1" applyFont="1" applyFill="1"/>
    <xf numFmtId="169" fontId="4" fillId="0" borderId="0" xfId="539" applyNumberFormat="1" applyFont="1" applyFill="1" applyAlignment="1">
      <alignment horizontal="left"/>
    </xf>
    <xf numFmtId="169" fontId="4" fillId="0" borderId="0" xfId="539" applyNumberFormat="1" applyFont="1" applyFill="1" applyAlignment="1">
      <alignment horizontal="right"/>
    </xf>
    <xf numFmtId="169" fontId="4" fillId="0" borderId="2" xfId="539" applyNumberFormat="1" applyFont="1" applyFill="1" applyBorder="1"/>
    <xf numFmtId="43" fontId="254" fillId="0" borderId="0" xfId="539" applyFont="1" applyFill="1" applyAlignment="1">
      <alignment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4" fillId="0" borderId="0" xfId="539" applyNumberFormat="1" applyFont="1" applyFill="1" applyAlignment="1">
      <alignment horizontal="center"/>
    </xf>
    <xf numFmtId="169" fontId="4" fillId="0" borderId="0" xfId="539" applyNumberFormat="1" applyFont="1" applyFill="1" applyBorder="1"/>
    <xf numFmtId="169" fontId="4" fillId="0" borderId="0" xfId="539" applyNumberFormat="1" applyFont="1" applyFill="1" applyBorder="1" applyAlignment="1">
      <alignment horizontal="center"/>
    </xf>
    <xf numFmtId="266" fontId="4" fillId="0" borderId="2" xfId="539" applyNumberFormat="1" applyFont="1" applyFill="1" applyBorder="1" applyAlignment="1">
      <alignment horizontal="center"/>
    </xf>
    <xf numFmtId="266" fontId="5" fillId="0" borderId="0" xfId="539" applyNumberFormat="1" applyFont="1" applyFill="1" applyBorder="1" applyAlignment="1">
      <alignment horizontal="center"/>
    </xf>
    <xf numFmtId="266" fontId="6" fillId="0" borderId="0" xfId="539" applyNumberFormat="1" applyFont="1" applyFill="1" applyBorder="1" applyAlignment="1">
      <alignment horizontal="center"/>
    </xf>
    <xf numFmtId="43" fontId="0" fillId="0" borderId="0" xfId="539" applyFont="1" applyFill="1"/>
    <xf numFmtId="169" fontId="7" fillId="0" borderId="0" xfId="0" applyNumberFormat="1" applyFont="1"/>
    <xf numFmtId="170" fontId="7" fillId="0" borderId="0" xfId="0" applyNumberFormat="1" applyFont="1" applyAlignment="1">
      <alignment vertical="center"/>
    </xf>
    <xf numFmtId="266" fontId="6" fillId="0" borderId="17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0" fontId="215" fillId="0" borderId="0" xfId="0" quotePrefix="1" applyFont="1" applyAlignment="1">
      <alignment horizontal="center" vertical="center"/>
    </xf>
    <xf numFmtId="0" fontId="7" fillId="0" borderId="0" xfId="1266" applyFont="1"/>
    <xf numFmtId="41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266" fontId="5" fillId="0" borderId="2" xfId="539" applyNumberFormat="1" applyFont="1" applyFill="1" applyBorder="1" applyAlignment="1">
      <alignment horizontal="center"/>
    </xf>
    <xf numFmtId="169" fontId="0" fillId="0" borderId="0" xfId="0" applyNumberFormat="1"/>
    <xf numFmtId="170" fontId="7" fillId="0" borderId="0" xfId="539" applyNumberFormat="1" applyFont="1" applyFill="1" applyBorder="1" applyAlignment="1">
      <alignment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/>
    </xf>
    <xf numFmtId="169" fontId="4" fillId="0" borderId="0" xfId="539" applyNumberFormat="1" applyFont="1" applyFill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/>
    <xf numFmtId="170" fontId="6" fillId="0" borderId="15" xfId="539" applyNumberFormat="1" applyFont="1" applyFill="1" applyBorder="1" applyAlignment="1">
      <alignment vertical="center"/>
    </xf>
    <xf numFmtId="169" fontId="7" fillId="0" borderId="0" xfId="539" applyNumberFormat="1" applyFont="1" applyFill="1" applyBorder="1" applyAlignment="1"/>
    <xf numFmtId="169" fontId="7" fillId="0" borderId="2" xfId="539" applyNumberFormat="1" applyFont="1" applyFill="1" applyBorder="1" applyAlignment="1"/>
    <xf numFmtId="266" fontId="0" fillId="0" borderId="2" xfId="539" applyNumberFormat="1" applyFont="1" applyFill="1" applyBorder="1" applyAlignment="1">
      <alignment horizontal="center"/>
    </xf>
    <xf numFmtId="169" fontId="6" fillId="0" borderId="17" xfId="539" applyNumberFormat="1" applyFont="1" applyFill="1" applyBorder="1" applyAlignment="1">
      <alignment horizontal="right"/>
    </xf>
    <xf numFmtId="169" fontId="5" fillId="0" borderId="0" xfId="539" quotePrefix="1" applyNumberFormat="1" applyFont="1" applyFill="1" applyBorder="1" applyAlignment="1">
      <alignment horizontal="left"/>
    </xf>
    <xf numFmtId="169" fontId="9" fillId="0" borderId="0" xfId="539" applyNumberFormat="1" applyFont="1" applyFill="1" applyBorder="1" applyAlignment="1">
      <alignment horizontal="center"/>
    </xf>
    <xf numFmtId="169" fontId="216" fillId="0" borderId="0" xfId="539" quotePrefix="1" applyNumberFormat="1" applyFont="1" applyFill="1" applyAlignment="1">
      <alignment horizontal="left"/>
    </xf>
    <xf numFmtId="169" fontId="216" fillId="0" borderId="0" xfId="539" applyNumberFormat="1" applyFont="1" applyFill="1" applyAlignment="1">
      <alignment horizontal="left"/>
    </xf>
    <xf numFmtId="169" fontId="216" fillId="0" borderId="0" xfId="539" applyNumberFormat="1" applyFont="1" applyFill="1"/>
    <xf numFmtId="169" fontId="5" fillId="0" borderId="0" xfId="539" applyNumberFormat="1" applyFont="1" applyFill="1" applyBorder="1" applyAlignment="1"/>
    <xf numFmtId="43" fontId="5" fillId="0" borderId="0" xfId="539" applyFont="1" applyFill="1" applyAlignment="1">
      <alignment horizontal="left"/>
    </xf>
    <xf numFmtId="43" fontId="9" fillId="0" borderId="0" xfId="539" applyFont="1" applyFill="1" applyAlignment="1">
      <alignment horizontal="center"/>
    </xf>
    <xf numFmtId="43" fontId="5" fillId="0" borderId="0" xfId="539" applyFont="1" applyFill="1" applyBorder="1"/>
    <xf numFmtId="43" fontId="5" fillId="0" borderId="0" xfId="539" applyFont="1" applyFill="1"/>
    <xf numFmtId="0" fontId="0" fillId="0" borderId="0" xfId="1268" applyFont="1" applyAlignment="1">
      <alignment horizontal="left" indent="1"/>
    </xf>
    <xf numFmtId="0" fontId="0" fillId="0" borderId="0" xfId="0" applyAlignment="1">
      <alignment horizontal="left" indent="1"/>
    </xf>
    <xf numFmtId="37" fontId="6" fillId="0" borderId="17" xfId="539" applyNumberFormat="1" applyFont="1" applyFill="1" applyBorder="1" applyAlignment="1">
      <alignment horizontal="right"/>
    </xf>
    <xf numFmtId="169" fontId="4" fillId="0" borderId="0" xfId="539" applyNumberFormat="1" applyFont="1" applyFill="1" applyAlignment="1">
      <alignment vertical="center"/>
    </xf>
    <xf numFmtId="169" fontId="4" fillId="0" borderId="0" xfId="539" applyNumberFormat="1" applyFont="1" applyFill="1" applyBorder="1" applyAlignment="1">
      <alignment vertical="center"/>
    </xf>
    <xf numFmtId="266" fontId="4" fillId="0" borderId="0" xfId="539" applyNumberFormat="1" applyFont="1" applyFill="1" applyBorder="1" applyAlignment="1">
      <alignment horizont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37" fontId="7" fillId="0" borderId="0" xfId="0" applyNumberFormat="1" applyFont="1"/>
    <xf numFmtId="37" fontId="208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2"/>
    </xf>
    <xf numFmtId="0" fontId="7" fillId="0" borderId="0" xfId="1267" applyFont="1"/>
    <xf numFmtId="0" fontId="6" fillId="0" borderId="0" xfId="1267" applyFont="1"/>
    <xf numFmtId="0" fontId="208" fillId="0" borderId="0" xfId="1267" applyFont="1"/>
    <xf numFmtId="37" fontId="6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1266" quotePrefix="1" applyFont="1" applyAlignment="1">
      <alignment horizontal="left" vertical="center"/>
    </xf>
    <xf numFmtId="0" fontId="214" fillId="0" borderId="0" xfId="0" applyFont="1"/>
    <xf numFmtId="37" fontId="210" fillId="0" borderId="0" xfId="0" applyNumberFormat="1" applyFont="1"/>
    <xf numFmtId="37" fontId="208" fillId="0" borderId="0" xfId="0" applyNumberFormat="1" applyFont="1"/>
    <xf numFmtId="174" fontId="10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3"/>
    </xf>
    <xf numFmtId="170" fontId="7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17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7" fontId="6" fillId="0" borderId="37" xfId="0" applyNumberFormat="1" applyFont="1" applyBorder="1" applyAlignment="1">
      <alignment horizontal="right"/>
    </xf>
    <xf numFmtId="169" fontId="256" fillId="0" borderId="0" xfId="539" applyNumberFormat="1" applyFont="1" applyFill="1" applyAlignment="1">
      <alignment horizontal="center"/>
    </xf>
    <xf numFmtId="169" fontId="256" fillId="0" borderId="0" xfId="539" applyNumberFormat="1" applyFont="1" applyFill="1"/>
    <xf numFmtId="169" fontId="257" fillId="0" borderId="0" xfId="539" applyNumberFormat="1" applyFont="1" applyFill="1" applyAlignment="1">
      <alignment horizontal="center"/>
    </xf>
    <xf numFmtId="169" fontId="6" fillId="0" borderId="37" xfId="539" applyNumberFormat="1" applyFont="1" applyFill="1" applyBorder="1"/>
    <xf numFmtId="169" fontId="4" fillId="0" borderId="0" xfId="539" applyNumberFormat="1" applyFont="1" applyFill="1" applyAlignment="1">
      <alignment horizontal="center" vertical="center"/>
    </xf>
    <xf numFmtId="170" fontId="6" fillId="0" borderId="0" xfId="539" applyNumberFormat="1" applyFont="1" applyFill="1" applyBorder="1" applyAlignment="1">
      <alignment vertical="center"/>
    </xf>
    <xf numFmtId="170" fontId="258" fillId="0" borderId="0" xfId="539" applyNumberFormat="1" applyFont="1" applyFill="1" applyAlignment="1">
      <alignment vertical="center"/>
    </xf>
    <xf numFmtId="170" fontId="258" fillId="0" borderId="0" xfId="0" applyNumberFormat="1" applyFont="1" applyAlignment="1">
      <alignment vertical="center"/>
    </xf>
    <xf numFmtId="170" fontId="258" fillId="0" borderId="0" xfId="539" applyNumberFormat="1" applyFont="1" applyFill="1" applyBorder="1" applyAlignment="1">
      <alignment vertical="center"/>
    </xf>
    <xf numFmtId="270" fontId="7" fillId="0" borderId="0" xfId="539" applyNumberFormat="1" applyFont="1" applyFill="1" applyBorder="1" applyAlignment="1">
      <alignment vertical="center"/>
    </xf>
    <xf numFmtId="270" fontId="7" fillId="0" borderId="0" xfId="0" applyNumberFormat="1" applyFont="1" applyAlignment="1">
      <alignment vertical="center"/>
    </xf>
    <xf numFmtId="169" fontId="258" fillId="0" borderId="0" xfId="539" applyNumberFormat="1" applyFont="1" applyFill="1" applyBorder="1" applyAlignment="1">
      <alignment horizontal="center"/>
    </xf>
    <xf numFmtId="41" fontId="6" fillId="0" borderId="0" xfId="539" applyNumberFormat="1" applyFont="1" applyFill="1" applyBorder="1"/>
    <xf numFmtId="41" fontId="6" fillId="0" borderId="0" xfId="539" applyNumberFormat="1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7" fontId="7" fillId="0" borderId="0" xfId="539" applyNumberFormat="1" applyFont="1" applyFill="1" applyAlignment="1">
      <alignment vertical="center"/>
    </xf>
    <xf numFmtId="170" fontId="7" fillId="0" borderId="0" xfId="539" applyNumberFormat="1" applyFont="1" applyAlignment="1">
      <alignment vertical="center"/>
    </xf>
    <xf numFmtId="270" fontId="7" fillId="0" borderId="0" xfId="539" applyNumberFormat="1" applyFont="1" applyFill="1" applyAlignment="1">
      <alignment vertical="center"/>
    </xf>
    <xf numFmtId="43" fontId="4" fillId="0" borderId="0" xfId="539" applyFont="1" applyFill="1" applyBorder="1"/>
    <xf numFmtId="43" fontId="4" fillId="0" borderId="0" xfId="539" applyFont="1" applyFill="1"/>
    <xf numFmtId="266" fontId="0" fillId="0" borderId="17" xfId="539" applyNumberFormat="1" applyFont="1" applyFill="1" applyBorder="1" applyAlignment="1">
      <alignment horizontal="center"/>
    </xf>
    <xf numFmtId="9" fontId="6" fillId="0" borderId="0" xfId="539" applyNumberFormat="1" applyFont="1" applyFill="1" applyBorder="1" applyAlignment="1">
      <alignment vertical="center"/>
    </xf>
    <xf numFmtId="169" fontId="259" fillId="0" borderId="0" xfId="539" applyNumberFormat="1" applyFont="1" applyFill="1" applyAlignment="1">
      <alignment vertical="center"/>
    </xf>
    <xf numFmtId="169" fontId="259" fillId="0" borderId="0" xfId="539" applyNumberFormat="1" applyFont="1" applyFill="1" applyBorder="1" applyAlignment="1">
      <alignment vertical="center"/>
    </xf>
    <xf numFmtId="169" fontId="260" fillId="0" borderId="0" xfId="539" applyNumberFormat="1" applyFont="1" applyFill="1" applyBorder="1" applyAlignment="1">
      <alignment vertical="center"/>
    </xf>
    <xf numFmtId="169" fontId="260" fillId="0" borderId="0" xfId="539" applyNumberFormat="1" applyFont="1" applyFill="1" applyAlignment="1">
      <alignment vertical="center"/>
    </xf>
    <xf numFmtId="169" fontId="261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208" fillId="0" borderId="0" xfId="1266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1266" applyFont="1" applyAlignment="1">
      <alignment horizontal="left" vertical="center"/>
    </xf>
    <xf numFmtId="0" fontId="6" fillId="0" borderId="0" xfId="0" applyFont="1" applyAlignment="1">
      <alignment horizontal="left"/>
    </xf>
    <xf numFmtId="171" fontId="10" fillId="0" borderId="0" xfId="0" applyNumberFormat="1" applyFont="1" applyAlignment="1">
      <alignment horizontal="center"/>
    </xf>
    <xf numFmtId="0" fontId="255" fillId="0" borderId="0" xfId="1266" applyFont="1" applyAlignment="1">
      <alignment vertic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43" fontId="7" fillId="0" borderId="0" xfId="0" applyNumberFormat="1" applyFont="1" applyAlignment="1">
      <alignment vertical="center"/>
    </xf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5" fontId="0" fillId="0" borderId="0" xfId="0" quotePrefix="1" applyNumberFormat="1"/>
    <xf numFmtId="15" fontId="8" fillId="0" borderId="0" xfId="0" quotePrefix="1" applyNumberFormat="1" applyFont="1" applyAlignment="1">
      <alignment horizontal="center"/>
    </xf>
    <xf numFmtId="41" fontId="6" fillId="0" borderId="0" xfId="1268" applyNumberFormat="1" applyFont="1" applyAlignment="1">
      <alignment horizontal="center"/>
    </xf>
    <xf numFmtId="41" fontId="6" fillId="0" borderId="0" xfId="0" applyNumberFormat="1" applyFont="1"/>
    <xf numFmtId="0" fontId="4" fillId="0" borderId="0" xfId="0" applyFont="1"/>
    <xf numFmtId="0" fontId="7" fillId="0" borderId="0" xfId="1268" quotePrefix="1" applyFont="1" applyAlignment="1">
      <alignment horizontal="left"/>
    </xf>
    <xf numFmtId="170" fontId="5" fillId="0" borderId="0" xfId="0" applyNumberFormat="1" applyFont="1"/>
    <xf numFmtId="0" fontId="5" fillId="0" borderId="0" xfId="0" applyFont="1" applyAlignment="1">
      <alignment horizontal="right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0" xfId="0" applyFont="1"/>
    <xf numFmtId="0" fontId="208" fillId="0" borderId="0" xfId="1268" applyFont="1" applyAlignment="1">
      <alignment horizontal="center"/>
    </xf>
    <xf numFmtId="0" fontId="208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10" fillId="0" borderId="0" xfId="0" applyFont="1" applyAlignment="1">
      <alignment horizontal="center"/>
    </xf>
    <xf numFmtId="169" fontId="6" fillId="0" borderId="0" xfId="0" applyNumberFormat="1" applyFont="1"/>
    <xf numFmtId="0" fontId="208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10" fillId="0" borderId="0" xfId="0" applyFont="1"/>
    <xf numFmtId="170" fontId="208" fillId="0" borderId="0" xfId="0" applyNumberFormat="1" applyFont="1"/>
    <xf numFmtId="169" fontId="6" fillId="0" borderId="37" xfId="0" applyNumberFormat="1" applyFont="1" applyBorder="1"/>
    <xf numFmtId="170" fontId="0" fillId="0" borderId="0" xfId="0" applyNumberFormat="1" applyAlignment="1">
      <alignment vertical="center"/>
    </xf>
    <xf numFmtId="0" fontId="0" fillId="0" borderId="0" xfId="0" quotePrefix="1" applyAlignment="1">
      <alignment vertical="center"/>
    </xf>
    <xf numFmtId="37" fontId="10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539" applyNumberFormat="1" applyFont="1" applyFill="1" applyAlignment="1">
      <alignment horizontal="right"/>
    </xf>
    <xf numFmtId="37" fontId="6" fillId="0" borderId="0" xfId="539" applyNumberFormat="1" applyFont="1" applyFill="1" applyAlignment="1">
      <alignment horizontal="right"/>
    </xf>
    <xf numFmtId="37" fontId="0" fillId="0" borderId="0" xfId="539" applyNumberFormat="1" applyFont="1" applyFill="1" applyAlignment="1">
      <alignment horizontal="right"/>
    </xf>
    <xf numFmtId="37" fontId="256" fillId="0" borderId="0" xfId="539" applyNumberFormat="1" applyFont="1" applyFill="1" applyAlignment="1">
      <alignment horizontal="right"/>
    </xf>
    <xf numFmtId="37" fontId="7" fillId="0" borderId="0" xfId="539" applyNumberFormat="1" applyFont="1" applyFill="1" applyBorder="1" applyAlignment="1">
      <alignment horizontal="right"/>
    </xf>
    <xf numFmtId="37" fontId="6" fillId="0" borderId="0" xfId="539" applyNumberFormat="1" applyFont="1" applyFill="1" applyBorder="1" applyAlignment="1">
      <alignment horizontal="right"/>
    </xf>
    <xf numFmtId="37" fontId="7" fillId="0" borderId="0" xfId="539" applyNumberFormat="1" applyFont="1" applyFill="1" applyBorder="1" applyAlignment="1">
      <alignment horizontal="right" vertical="center"/>
    </xf>
    <xf numFmtId="37" fontId="0" fillId="0" borderId="0" xfId="0" applyNumberFormat="1" applyAlignment="1">
      <alignment horizontal="right"/>
    </xf>
    <xf numFmtId="37" fontId="257" fillId="0" borderId="0" xfId="539" applyNumberFormat="1" applyFont="1" applyFill="1" applyAlignment="1">
      <alignment horizontal="right"/>
    </xf>
    <xf numFmtId="37" fontId="6" fillId="0" borderId="37" xfId="539" applyNumberFormat="1" applyFont="1" applyFill="1" applyBorder="1" applyAlignment="1">
      <alignment horizontal="right"/>
    </xf>
    <xf numFmtId="37" fontId="5" fillId="0" borderId="0" xfId="539" applyNumberFormat="1" applyFont="1" applyFill="1" applyAlignment="1">
      <alignment horizontal="right"/>
    </xf>
    <xf numFmtId="37" fontId="5" fillId="0" borderId="0" xfId="539" applyNumberFormat="1" applyFont="1" applyFill="1" applyBorder="1" applyAlignment="1">
      <alignment horizontal="right"/>
    </xf>
    <xf numFmtId="37" fontId="5" fillId="0" borderId="0" xfId="539" applyNumberFormat="1" applyFont="1" applyFill="1" applyAlignment="1">
      <alignment horizontal="right" vertical="center"/>
    </xf>
    <xf numFmtId="37" fontId="0" fillId="0" borderId="0" xfId="539" applyNumberFormat="1" applyFont="1" applyFill="1" applyAlignment="1">
      <alignment horizontal="right" vertical="center"/>
    </xf>
    <xf numFmtId="37" fontId="0" fillId="0" borderId="0" xfId="539" applyNumberFormat="1" applyFont="1" applyFill="1" applyBorder="1" applyAlignment="1">
      <alignment horizontal="right" vertical="center"/>
    </xf>
    <xf numFmtId="49" fontId="7" fillId="0" borderId="0" xfId="539" applyNumberFormat="1" applyFont="1" applyFill="1" applyAlignment="1">
      <alignment horizontal="right" vertical="center"/>
    </xf>
    <xf numFmtId="49" fontId="7" fillId="0" borderId="0" xfId="0" applyNumberFormat="1" applyFont="1" applyAlignment="1">
      <alignment horizontal="right"/>
    </xf>
    <xf numFmtId="39" fontId="7" fillId="0" borderId="0" xfId="539" applyNumberFormat="1" applyFont="1" applyFill="1" applyAlignment="1">
      <alignment vertical="center"/>
    </xf>
    <xf numFmtId="39" fontId="6" fillId="0" borderId="0" xfId="0" applyNumberFormat="1" applyFont="1"/>
    <xf numFmtId="39" fontId="258" fillId="0" borderId="0" xfId="539" applyNumberFormat="1" applyFont="1" applyFill="1" applyBorder="1" applyAlignment="1">
      <alignment horizontal="center"/>
    </xf>
    <xf numFmtId="39" fontId="7" fillId="0" borderId="0" xfId="539" applyNumberFormat="1" applyFont="1" applyFill="1" applyAlignment="1">
      <alignment horizontal="left"/>
    </xf>
    <xf numFmtId="39" fontId="7" fillId="0" borderId="0" xfId="539" applyNumberFormat="1" applyFont="1" applyFill="1" applyAlignment="1"/>
    <xf numFmtId="169" fontId="262" fillId="0" borderId="0" xfId="539" applyNumberFormat="1" applyFont="1" applyFill="1" applyAlignment="1">
      <alignment horizontal="center"/>
    </xf>
    <xf numFmtId="3" fontId="0" fillId="0" borderId="0" xfId="0" applyNumberFormat="1"/>
    <xf numFmtId="0" fontId="263" fillId="0" borderId="0" xfId="0" applyFont="1" applyAlignment="1">
      <alignment horizontal="left"/>
    </xf>
    <xf numFmtId="39" fontId="7" fillId="0" borderId="0" xfId="539" applyNumberFormat="1" applyFont="1" applyFill="1" applyBorder="1" applyAlignment="1">
      <alignment vertical="center"/>
    </xf>
    <xf numFmtId="39" fontId="7" fillId="0" borderId="0" xfId="0" applyNumberFormat="1" applyFont="1"/>
    <xf numFmtId="266" fontId="7" fillId="0" borderId="47" xfId="539" applyNumberFormat="1" applyFont="1" applyFill="1" applyBorder="1" applyAlignment="1">
      <alignment horizontal="center" vertical="center"/>
    </xf>
    <xf numFmtId="37" fontId="6" fillId="0" borderId="2" xfId="0" applyNumberFormat="1" applyFont="1" applyBorder="1" applyAlignment="1">
      <alignment horizontal="right"/>
    </xf>
    <xf numFmtId="39" fontId="7" fillId="0" borderId="0" xfId="539" applyNumberFormat="1" applyFont="1" applyFill="1" applyBorder="1" applyAlignment="1">
      <alignment vertical="center" wrapText="1"/>
    </xf>
    <xf numFmtId="43" fontId="7" fillId="0" borderId="0" xfId="0" applyNumberFormat="1" applyFont="1"/>
    <xf numFmtId="266" fontId="0" fillId="0" borderId="2" xfId="539" applyNumberFormat="1" applyFont="1" applyBorder="1" applyAlignment="1">
      <alignment horizontal="center"/>
    </xf>
    <xf numFmtId="266" fontId="0" fillId="0" borderId="0" xfId="539" applyNumberFormat="1" applyFont="1" applyAlignment="1">
      <alignment horizontal="center"/>
    </xf>
    <xf numFmtId="266" fontId="5" fillId="0" borderId="0" xfId="539" applyNumberFormat="1" applyFont="1" applyAlignment="1">
      <alignment horizontal="center"/>
    </xf>
    <xf numFmtId="169" fontId="259" fillId="0" borderId="0" xfId="539" applyNumberFormat="1" applyFont="1" applyAlignment="1">
      <alignment vertical="center"/>
    </xf>
    <xf numFmtId="169" fontId="4" fillId="0" borderId="0" xfId="539" applyNumberFormat="1" applyFont="1" applyAlignment="1">
      <alignment horizontal="right"/>
    </xf>
    <xf numFmtId="169" fontId="4" fillId="0" borderId="0" xfId="539" applyNumberFormat="1" applyFont="1" applyFill="1" applyAlignment="1">
      <alignment horizontal="right" vertical="center"/>
    </xf>
    <xf numFmtId="169" fontId="4" fillId="0" borderId="0" xfId="539" applyNumberFormat="1" applyFont="1" applyFill="1" applyBorder="1" applyAlignment="1">
      <alignment horizontal="right"/>
    </xf>
    <xf numFmtId="169" fontId="4" fillId="0" borderId="2" xfId="539" applyNumberFormat="1" applyFont="1" applyFill="1" applyBorder="1" applyAlignment="1">
      <alignment horizontal="right"/>
    </xf>
    <xf numFmtId="169" fontId="5" fillId="0" borderId="17" xfId="539" applyNumberFormat="1" applyFont="1" applyFill="1" applyBorder="1" applyAlignment="1">
      <alignment horizontal="right"/>
    </xf>
    <xf numFmtId="169" fontId="5" fillId="0" borderId="0" xfId="539" applyNumberFormat="1" applyFont="1" applyAlignment="1">
      <alignment horizontal="right"/>
    </xf>
    <xf numFmtId="169" fontId="5" fillId="0" borderId="2" xfId="539" applyNumberFormat="1" applyFont="1" applyFill="1" applyBorder="1" applyAlignment="1">
      <alignment horizontal="right"/>
    </xf>
    <xf numFmtId="169" fontId="4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horizontal="right" vertical="center"/>
    </xf>
    <xf numFmtId="169" fontId="5" fillId="0" borderId="0" xfId="539" quotePrefix="1" applyNumberFormat="1" applyFont="1" applyFill="1" applyBorder="1" applyAlignment="1">
      <alignment horizontal="right" vertical="center"/>
    </xf>
    <xf numFmtId="169" fontId="5" fillId="0" borderId="37" xfId="539" applyNumberFormat="1" applyFont="1" applyFill="1" applyBorder="1" applyAlignment="1">
      <alignment horizontal="right"/>
    </xf>
    <xf numFmtId="169" fontId="0" fillId="0" borderId="0" xfId="539" applyNumberFormat="1" applyFont="1" applyAlignment="1">
      <alignment horizontal="right"/>
    </xf>
    <xf numFmtId="266" fontId="5" fillId="0" borderId="17" xfId="539" applyNumberFormat="1" applyFont="1" applyBorder="1" applyAlignment="1">
      <alignment horizontal="center"/>
    </xf>
    <xf numFmtId="266" fontId="5" fillId="0" borderId="2" xfId="539" applyNumberFormat="1" applyFont="1" applyBorder="1" applyAlignment="1">
      <alignment horizontal="center"/>
    </xf>
    <xf numFmtId="169" fontId="255" fillId="0" borderId="0" xfId="539" applyNumberFormat="1" applyFont="1" applyFill="1" applyAlignment="1">
      <alignment vertical="center"/>
    </xf>
    <xf numFmtId="169" fontId="255" fillId="0" borderId="0" xfId="539" applyNumberFormat="1" applyFont="1" applyAlignment="1">
      <alignment vertical="center"/>
    </xf>
    <xf numFmtId="37" fontId="7" fillId="0" borderId="0" xfId="539" applyNumberFormat="1" applyFont="1" applyAlignment="1">
      <alignment vertical="center"/>
    </xf>
    <xf numFmtId="169" fontId="260" fillId="0" borderId="0" xfId="539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0" xfId="1268" applyFont="1" applyAlignment="1">
      <alignment vertical="center"/>
    </xf>
    <xf numFmtId="0" fontId="6" fillId="0" borderId="0" xfId="1268" applyFont="1" applyAlignment="1">
      <alignment horizontal="center" vertical="center"/>
    </xf>
    <xf numFmtId="41" fontId="6" fillId="0" borderId="0" xfId="1266" applyNumberFormat="1" applyFont="1" applyAlignment="1">
      <alignment horizontal="right" vertical="center"/>
    </xf>
    <xf numFmtId="0" fontId="10" fillId="0" borderId="0" xfId="1266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9" fontId="7" fillId="0" borderId="0" xfId="539" applyNumberFormat="1" applyFont="1" applyFill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9" fontId="7" fillId="0" borderId="0" xfId="539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/>
    </xf>
    <xf numFmtId="169" fontId="7" fillId="0" borderId="0" xfId="539" applyNumberFormat="1" applyFont="1" applyFill="1" applyBorder="1" applyAlignment="1">
      <alignment horizontal="right" vertical="center"/>
    </xf>
    <xf numFmtId="37" fontId="7" fillId="0" borderId="0" xfId="0" quotePrefix="1" applyNumberFormat="1" applyFont="1" applyAlignment="1">
      <alignment horizontal="left" indent="2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left" indent="2"/>
    </xf>
    <xf numFmtId="266" fontId="7" fillId="0" borderId="0" xfId="539" applyNumberFormat="1" applyFont="1" applyAlignment="1">
      <alignment horizontal="center" vertical="center"/>
    </xf>
    <xf numFmtId="266" fontId="7" fillId="0" borderId="0" xfId="539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9" fontId="7" fillId="0" borderId="0" xfId="539" applyNumberFormat="1" applyFont="1" applyAlignment="1">
      <alignment horizontal="center" vertical="center"/>
    </xf>
    <xf numFmtId="169" fontId="7" fillId="0" borderId="32" xfId="539" applyNumberFormat="1" applyFont="1" applyFill="1" applyBorder="1" applyAlignment="1">
      <alignment horizontal="right" vertical="center"/>
    </xf>
    <xf numFmtId="37" fontId="10" fillId="0" borderId="0" xfId="0" applyNumberFormat="1" applyFont="1"/>
    <xf numFmtId="170" fontId="265" fillId="0" borderId="0" xfId="0" applyNumberFormat="1" applyFont="1" applyAlignment="1">
      <alignment vertical="center"/>
    </xf>
    <xf numFmtId="2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6" fillId="0" borderId="17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69" fontId="6" fillId="0" borderId="17" xfId="539" applyNumberFormat="1" applyFont="1" applyFill="1" applyBorder="1" applyAlignment="1">
      <alignment horizontal="right" vertical="center"/>
    </xf>
    <xf numFmtId="169" fontId="6" fillId="0" borderId="0" xfId="539" applyNumberFormat="1" applyFont="1" applyFill="1" applyBorder="1" applyAlignment="1">
      <alignment horizontal="right" vertical="center"/>
    </xf>
    <xf numFmtId="0" fontId="208" fillId="0" borderId="0" xfId="1266" applyFont="1" applyAlignment="1">
      <alignment horizontal="center" vertical="center"/>
    </xf>
    <xf numFmtId="169" fontId="7" fillId="0" borderId="0" xfId="539" applyNumberFormat="1" applyFont="1" applyAlignment="1">
      <alignment vertical="center"/>
    </xf>
    <xf numFmtId="268" fontId="7" fillId="0" borderId="0" xfId="539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169" fontId="6" fillId="0" borderId="15" xfId="539" applyNumberFormat="1" applyFont="1" applyFill="1" applyBorder="1" applyAlignment="1">
      <alignment vertical="center"/>
    </xf>
    <xf numFmtId="0" fontId="7" fillId="0" borderId="0" xfId="0" quotePrefix="1" applyFont="1" applyAlignment="1">
      <alignment vertical="center"/>
    </xf>
    <xf numFmtId="0" fontId="6" fillId="0" borderId="0" xfId="1268" applyFont="1" applyAlignment="1"/>
    <xf numFmtId="0" fontId="5" fillId="0" borderId="0" xfId="0" applyFont="1" applyBorder="1" applyAlignment="1">
      <alignment horizontal="center"/>
    </xf>
    <xf numFmtId="0" fontId="6" fillId="0" borderId="0" xfId="1268" applyFont="1" applyBorder="1" applyAlignment="1">
      <alignment horizontal="center"/>
    </xf>
    <xf numFmtId="0" fontId="213" fillId="0" borderId="0" xfId="539" applyNumberFormat="1" applyFont="1" applyFill="1" applyAlignment="1">
      <alignment horizontal="center" vertical="center"/>
    </xf>
    <xf numFmtId="37" fontId="213" fillId="0" borderId="0" xfId="0" applyNumberFormat="1" applyFont="1" applyAlignment="1">
      <alignment horizontal="center"/>
    </xf>
    <xf numFmtId="0" fontId="212" fillId="0" borderId="0" xfId="0" applyFont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212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213" fillId="0" borderId="0" xfId="1266" applyFont="1" applyAlignment="1">
      <alignment horizontal="center" vertical="center"/>
    </xf>
    <xf numFmtId="0" fontId="21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1268" applyFont="1" applyBorder="1" applyAlignment="1">
      <alignment horizontal="center"/>
    </xf>
    <xf numFmtId="0" fontId="213" fillId="0" borderId="0" xfId="539" quotePrefix="1" applyNumberFormat="1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212" fillId="0" borderId="0" xfId="1268" applyFont="1" applyAlignment="1">
      <alignment horizontal="center" vertical="center"/>
    </xf>
    <xf numFmtId="0" fontId="6" fillId="0" borderId="2" xfId="1268" applyFont="1" applyBorder="1" applyAlignment="1">
      <alignment horizontal="center"/>
    </xf>
    <xf numFmtId="0" fontId="213" fillId="0" borderId="0" xfId="0" quotePrefix="1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13" fillId="0" borderId="0" xfId="0" quotePrefix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212" fillId="0" borderId="0" xfId="1266" applyFont="1" applyAlignment="1">
      <alignment horizontal="center" vertical="center"/>
    </xf>
    <xf numFmtId="0" fontId="212" fillId="0" borderId="0" xfId="1268" quotePrefix="1" applyFont="1" applyAlignment="1">
      <alignment horizontal="center" vertical="center"/>
    </xf>
    <xf numFmtId="37" fontId="213" fillId="0" borderId="0" xfId="0" quotePrefix="1" applyNumberFormat="1" applyFont="1" applyAlignment="1">
      <alignment horizontal="center"/>
    </xf>
    <xf numFmtId="0" fontId="6" fillId="0" borderId="0" xfId="1266" applyFont="1" applyAlignment="1">
      <alignment horizontal="center" vertical="center"/>
    </xf>
    <xf numFmtId="0" fontId="6" fillId="0" borderId="0" xfId="1268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</cellXfs>
  <cellStyles count="163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 [0]" xfId="1320" xr:uid="{00000000-0005-0000-0000-000029050000}"/>
    <cellStyle name="Percent [00]" xfId="1321" xr:uid="{00000000-0005-0000-0000-00002A050000}"/>
    <cellStyle name="Percent [1]" xfId="1322" xr:uid="{00000000-0005-0000-0000-00002B050000}"/>
    <cellStyle name="Percent [2]" xfId="1323" xr:uid="{00000000-0005-0000-0000-00002C050000}"/>
    <cellStyle name="Percent [2] 2" xfId="1324" xr:uid="{00000000-0005-0000-0000-00002D050000}"/>
    <cellStyle name="Percent [2] 2 2" xfId="1325" xr:uid="{00000000-0005-0000-0000-00002E050000}"/>
    <cellStyle name="Percent [2] 3" xfId="1326" xr:uid="{00000000-0005-0000-0000-00002F050000}"/>
    <cellStyle name="Percent 10" xfId="1327" xr:uid="{00000000-0005-0000-0000-000030050000}"/>
    <cellStyle name="Percent 11" xfId="1328" xr:uid="{00000000-0005-0000-0000-000031050000}"/>
    <cellStyle name="Percent 12" xfId="1329" xr:uid="{00000000-0005-0000-0000-000032050000}"/>
    <cellStyle name="Percent 13" xfId="1330" xr:uid="{00000000-0005-0000-0000-000033050000}"/>
    <cellStyle name="Percent 13 2" xfId="1331" xr:uid="{00000000-0005-0000-0000-000034050000}"/>
    <cellStyle name="Percent 14" xfId="1332" xr:uid="{00000000-0005-0000-0000-000035050000}"/>
    <cellStyle name="Percent 14 2" xfId="1333" xr:uid="{00000000-0005-0000-0000-000036050000}"/>
    <cellStyle name="Percent 15" xfId="1334" xr:uid="{00000000-0005-0000-0000-000037050000}"/>
    <cellStyle name="Percent 15 2" xfId="1335" xr:uid="{00000000-0005-0000-0000-000038050000}"/>
    <cellStyle name="Percent 16" xfId="1336" xr:uid="{00000000-0005-0000-0000-000039050000}"/>
    <cellStyle name="Percent 16 2" xfId="1337" xr:uid="{00000000-0005-0000-0000-00003A050000}"/>
    <cellStyle name="Percent 17" xfId="1338" xr:uid="{00000000-0005-0000-0000-00003B050000}"/>
    <cellStyle name="Percent 17 2" xfId="1339" xr:uid="{00000000-0005-0000-0000-00003C050000}"/>
    <cellStyle name="Percent 18" xfId="1340" xr:uid="{00000000-0005-0000-0000-00003D050000}"/>
    <cellStyle name="Percent 18 2" xfId="1341" xr:uid="{00000000-0005-0000-0000-00003E050000}"/>
    <cellStyle name="Percent 19" xfId="1342" xr:uid="{00000000-0005-0000-0000-00003F050000}"/>
    <cellStyle name="Percent 19 2" xfId="1343" xr:uid="{00000000-0005-0000-0000-000040050000}"/>
    <cellStyle name="Percent 2" xfId="1344" xr:uid="{00000000-0005-0000-0000-000041050000}"/>
    <cellStyle name="Percent 2 2" xfId="1345" xr:uid="{00000000-0005-0000-0000-000042050000}"/>
    <cellStyle name="Percent 2 2 2" xfId="1346" xr:uid="{00000000-0005-0000-0000-000043050000}"/>
    <cellStyle name="Percent 2 2 3" xfId="1347" xr:uid="{00000000-0005-0000-0000-000044050000}"/>
    <cellStyle name="Percent 2 3" xfId="1348" xr:uid="{00000000-0005-0000-0000-000045050000}"/>
    <cellStyle name="Percent 20" xfId="1349" xr:uid="{00000000-0005-0000-0000-000046050000}"/>
    <cellStyle name="Percent 20 2" xfId="1350" xr:uid="{00000000-0005-0000-0000-000047050000}"/>
    <cellStyle name="Percent 21" xfId="1351" xr:uid="{00000000-0005-0000-0000-000048050000}"/>
    <cellStyle name="Percent 21 2" xfId="1352" xr:uid="{00000000-0005-0000-0000-000049050000}"/>
    <cellStyle name="Percent 22" xfId="1353" xr:uid="{00000000-0005-0000-0000-00004A050000}"/>
    <cellStyle name="Percent 22 2" xfId="1354" xr:uid="{00000000-0005-0000-0000-00004B050000}"/>
    <cellStyle name="Percent 23" xfId="1355" xr:uid="{00000000-0005-0000-0000-00004C050000}"/>
    <cellStyle name="Percent 23 2" xfId="1356" xr:uid="{00000000-0005-0000-0000-00004D050000}"/>
    <cellStyle name="Percent 24" xfId="1357" xr:uid="{00000000-0005-0000-0000-00004E050000}"/>
    <cellStyle name="Percent 24 2" xfId="1358" xr:uid="{00000000-0005-0000-0000-00004F050000}"/>
    <cellStyle name="Percent 25" xfId="1359" xr:uid="{00000000-0005-0000-0000-000050050000}"/>
    <cellStyle name="Percent 25 2" xfId="1360" xr:uid="{00000000-0005-0000-0000-000051050000}"/>
    <cellStyle name="Percent 26" xfId="1361" xr:uid="{00000000-0005-0000-0000-000052050000}"/>
    <cellStyle name="Percent 26 2" xfId="1362" xr:uid="{00000000-0005-0000-0000-000053050000}"/>
    <cellStyle name="Percent 27" xfId="1363" xr:uid="{00000000-0005-0000-0000-000054050000}"/>
    <cellStyle name="Percent 27 2" xfId="1364" xr:uid="{00000000-0005-0000-0000-000055050000}"/>
    <cellStyle name="Percent 28" xfId="1365" xr:uid="{00000000-0005-0000-0000-000056050000}"/>
    <cellStyle name="Percent 28 2" xfId="1366" xr:uid="{00000000-0005-0000-0000-000057050000}"/>
    <cellStyle name="Percent 29" xfId="1367" xr:uid="{00000000-0005-0000-0000-000058050000}"/>
    <cellStyle name="Percent 29 2" xfId="1368" xr:uid="{00000000-0005-0000-0000-000059050000}"/>
    <cellStyle name="Percent 3" xfId="1369" xr:uid="{00000000-0005-0000-0000-00005A050000}"/>
    <cellStyle name="Percent 3 2" xfId="1370" xr:uid="{00000000-0005-0000-0000-00005B050000}"/>
    <cellStyle name="Percent 3 2 2" xfId="1371" xr:uid="{00000000-0005-0000-0000-00005C050000}"/>
    <cellStyle name="Percent 3 3" xfId="1372" xr:uid="{00000000-0005-0000-0000-00005D050000}"/>
    <cellStyle name="Percent 3 4" xfId="1373" xr:uid="{00000000-0005-0000-0000-00005E050000}"/>
    <cellStyle name="Percent 30" xfId="1374" xr:uid="{00000000-0005-0000-0000-00005F050000}"/>
    <cellStyle name="Percent 30 2" xfId="1375" xr:uid="{00000000-0005-0000-0000-000060050000}"/>
    <cellStyle name="Percent 31" xfId="1376" xr:uid="{00000000-0005-0000-0000-000061050000}"/>
    <cellStyle name="Percent 31 2" xfId="1377" xr:uid="{00000000-0005-0000-0000-000062050000}"/>
    <cellStyle name="Percent 32" xfId="1378" xr:uid="{00000000-0005-0000-0000-000063050000}"/>
    <cellStyle name="Percent 32 2" xfId="1379" xr:uid="{00000000-0005-0000-0000-000064050000}"/>
    <cellStyle name="Percent 33" xfId="1380" xr:uid="{00000000-0005-0000-0000-000065050000}"/>
    <cellStyle name="Percent 33 2" xfId="1381" xr:uid="{00000000-0005-0000-0000-000066050000}"/>
    <cellStyle name="Percent 34" xfId="1382" xr:uid="{00000000-0005-0000-0000-000067050000}"/>
    <cellStyle name="Percent 34 2" xfId="1383" xr:uid="{00000000-0005-0000-0000-000068050000}"/>
    <cellStyle name="Percent 35" xfId="1384" xr:uid="{00000000-0005-0000-0000-000069050000}"/>
    <cellStyle name="Percent 35 2" xfId="1385" xr:uid="{00000000-0005-0000-0000-00006A050000}"/>
    <cellStyle name="Percent 36" xfId="1386" xr:uid="{00000000-0005-0000-0000-00006B050000}"/>
    <cellStyle name="Percent 36 2" xfId="1387" xr:uid="{00000000-0005-0000-0000-00006C050000}"/>
    <cellStyle name="Percent 37" xfId="1388" xr:uid="{00000000-0005-0000-0000-00006D050000}"/>
    <cellStyle name="Percent 37 2" xfId="1389" xr:uid="{00000000-0005-0000-0000-00006E050000}"/>
    <cellStyle name="Percent 38" xfId="1390" xr:uid="{00000000-0005-0000-0000-00006F050000}"/>
    <cellStyle name="Percent 38 2" xfId="1391" xr:uid="{00000000-0005-0000-0000-000070050000}"/>
    <cellStyle name="Percent 39" xfId="1392" xr:uid="{00000000-0005-0000-0000-000071050000}"/>
    <cellStyle name="Percent 39 2" xfId="1393" xr:uid="{00000000-0005-0000-0000-000072050000}"/>
    <cellStyle name="Percent 4" xfId="1394" xr:uid="{00000000-0005-0000-0000-000073050000}"/>
    <cellStyle name="Percent 4 2" xfId="1395" xr:uid="{00000000-0005-0000-0000-000074050000}"/>
    <cellStyle name="Percent 40" xfId="1396" xr:uid="{00000000-0005-0000-0000-000075050000}"/>
    <cellStyle name="Percent 40 2" xfId="1397" xr:uid="{00000000-0005-0000-0000-000076050000}"/>
    <cellStyle name="Percent 41" xfId="1398" xr:uid="{00000000-0005-0000-0000-000077050000}"/>
    <cellStyle name="Percent 41 2" xfId="1399" xr:uid="{00000000-0005-0000-0000-000078050000}"/>
    <cellStyle name="Percent 42" xfId="1400" xr:uid="{00000000-0005-0000-0000-000079050000}"/>
    <cellStyle name="Percent 42 2" xfId="1401" xr:uid="{00000000-0005-0000-0000-00007A050000}"/>
    <cellStyle name="Percent 43" xfId="1402" xr:uid="{00000000-0005-0000-0000-00007B050000}"/>
    <cellStyle name="Percent 43 2" xfId="1403" xr:uid="{00000000-0005-0000-0000-00007C050000}"/>
    <cellStyle name="Percent 44" xfId="1404" xr:uid="{00000000-0005-0000-0000-00007D050000}"/>
    <cellStyle name="Percent 45" xfId="1405" xr:uid="{00000000-0005-0000-0000-00007E050000}"/>
    <cellStyle name="Percent 46" xfId="1406" xr:uid="{00000000-0005-0000-0000-00007F050000}"/>
    <cellStyle name="Percent 5" xfId="1407" xr:uid="{00000000-0005-0000-0000-000080050000}"/>
    <cellStyle name="Percent 5 2" xfId="1408" xr:uid="{00000000-0005-0000-0000-000081050000}"/>
    <cellStyle name="Percent 6" xfId="1409" xr:uid="{00000000-0005-0000-0000-000082050000}"/>
    <cellStyle name="Percent 6 2" xfId="1410" xr:uid="{00000000-0005-0000-0000-000083050000}"/>
    <cellStyle name="Percent 7" xfId="1411" xr:uid="{00000000-0005-0000-0000-000084050000}"/>
    <cellStyle name="Percent 7 2" xfId="1412" xr:uid="{00000000-0005-0000-0000-000085050000}"/>
    <cellStyle name="Percent 8" xfId="1413" xr:uid="{00000000-0005-0000-0000-000086050000}"/>
    <cellStyle name="Percent 8 2" xfId="1414" xr:uid="{00000000-0005-0000-0000-000087050000}"/>
    <cellStyle name="Percent 9" xfId="1415" xr:uid="{00000000-0005-0000-0000-000088050000}"/>
    <cellStyle name="Percent.1" xfId="1416" xr:uid="{00000000-0005-0000-0000-000089050000}"/>
    <cellStyle name="PERCENTAGE" xfId="1417" xr:uid="{00000000-0005-0000-0000-00008A050000}"/>
    <cellStyle name="PETable[1]" xfId="1418" xr:uid="{00000000-0005-0000-0000-00008B050000}"/>
    <cellStyle name="Pink" xfId="1419" xr:uid="{00000000-0005-0000-0000-00008C050000}"/>
    <cellStyle name="PLAN" xfId="1420" xr:uid="{00000000-0005-0000-0000-00008D050000}"/>
    <cellStyle name="PrePop Currency (0)" xfId="1421" xr:uid="{00000000-0005-0000-0000-00008E050000}"/>
    <cellStyle name="PrePop Currency (2)" xfId="1422" xr:uid="{00000000-0005-0000-0000-00008F050000}"/>
    <cellStyle name="PrePop Units (0)" xfId="1423" xr:uid="{00000000-0005-0000-0000-000090050000}"/>
    <cellStyle name="PrePop Units (1)" xfId="1424" xr:uid="{00000000-0005-0000-0000-000091050000}"/>
    <cellStyle name="PrePop Units (2)" xfId="1425" xr:uid="{00000000-0005-0000-0000-000092050000}"/>
    <cellStyle name="pricing" xfId="1426" xr:uid="{00000000-0005-0000-0000-000093050000}"/>
    <cellStyle name="PSChar" xfId="1427" xr:uid="{00000000-0005-0000-0000-000094050000}"/>
    <cellStyle name="PSChar 2" xfId="1428" xr:uid="{00000000-0005-0000-0000-000095050000}"/>
    <cellStyle name="PSChar 2 2" xfId="1429" xr:uid="{00000000-0005-0000-0000-000096050000}"/>
    <cellStyle name="PSChar 3" xfId="1430" xr:uid="{00000000-0005-0000-0000-000097050000}"/>
    <cellStyle name="PSDate" xfId="1431" xr:uid="{00000000-0005-0000-0000-000098050000}"/>
    <cellStyle name="PSDate 2" xfId="1432" xr:uid="{00000000-0005-0000-0000-000099050000}"/>
    <cellStyle name="PSDate 2 2" xfId="1433" xr:uid="{00000000-0005-0000-0000-00009A050000}"/>
    <cellStyle name="PSDate 3" xfId="1434" xr:uid="{00000000-0005-0000-0000-00009B050000}"/>
    <cellStyle name="PSDec" xfId="1435" xr:uid="{00000000-0005-0000-0000-00009C050000}"/>
    <cellStyle name="PSDec 2" xfId="1436" xr:uid="{00000000-0005-0000-0000-00009D050000}"/>
    <cellStyle name="PSDec 2 2" xfId="1437" xr:uid="{00000000-0005-0000-0000-00009E050000}"/>
    <cellStyle name="PSDec 3" xfId="1438" xr:uid="{00000000-0005-0000-0000-00009F050000}"/>
    <cellStyle name="PSHeading" xfId="1439" xr:uid="{00000000-0005-0000-0000-0000A0050000}"/>
    <cellStyle name="PSInt" xfId="1440" xr:uid="{00000000-0005-0000-0000-0000A1050000}"/>
    <cellStyle name="PSInt 2" xfId="1441" xr:uid="{00000000-0005-0000-0000-0000A2050000}"/>
    <cellStyle name="PSInt 2 2" xfId="1442" xr:uid="{00000000-0005-0000-0000-0000A3050000}"/>
    <cellStyle name="PSInt 3" xfId="1443" xr:uid="{00000000-0005-0000-0000-0000A4050000}"/>
    <cellStyle name="PSSpacer" xfId="1444" xr:uid="{00000000-0005-0000-0000-0000A5050000}"/>
    <cellStyle name="PSSpacer 2" xfId="1445" xr:uid="{00000000-0005-0000-0000-0000A6050000}"/>
    <cellStyle name="PSSpacer 2 2" xfId="1446" xr:uid="{00000000-0005-0000-0000-0000A7050000}"/>
    <cellStyle name="PSSpacer 3" xfId="1447" xr:uid="{00000000-0005-0000-0000-0000A8050000}"/>
    <cellStyle name="pwstyle" xfId="1448" xr:uid="{00000000-0005-0000-0000-0000A9050000}"/>
    <cellStyle name="Quantity" xfId="1449" xr:uid="{00000000-0005-0000-0000-0000AA050000}"/>
    <cellStyle name="r" xfId="1450" xr:uid="{00000000-0005-0000-0000-0000AB050000}"/>
    <cellStyle name="Ratios[1]" xfId="1451" xr:uid="{00000000-0005-0000-0000-0000AC050000}"/>
    <cellStyle name="rb" xfId="1452" xr:uid="{00000000-0005-0000-0000-0000AD050000}"/>
    <cellStyle name="report" xfId="1453" xr:uid="{00000000-0005-0000-0000-0000AE050000}"/>
    <cellStyle name="RevList" xfId="1454" xr:uid="{00000000-0005-0000-0000-0000AF050000}"/>
    <cellStyle name="Rgt" xfId="1455" xr:uid="{00000000-0005-0000-0000-0000B0050000}"/>
    <cellStyle name="S—_x0008_" xfId="1456" xr:uid="{00000000-0005-0000-0000-0000B1050000}"/>
    <cellStyle name="SCH1" xfId="1457" xr:uid="{00000000-0005-0000-0000-0000B2050000}"/>
    <cellStyle name="SectionHeaderNormal" xfId="1458" xr:uid="{00000000-0005-0000-0000-0000B3050000}"/>
    <cellStyle name="Standard_9912(4)" xfId="1459" xr:uid="{00000000-0005-0000-0000-0000B4050000}"/>
    <cellStyle name="Style 1" xfId="1460" xr:uid="{00000000-0005-0000-0000-0000B5050000}"/>
    <cellStyle name="Style 1 2" xfId="1461" xr:uid="{00000000-0005-0000-0000-0000B6050000}"/>
    <cellStyle name="Style 1 2 2" xfId="1462" xr:uid="{00000000-0005-0000-0000-0000B7050000}"/>
    <cellStyle name="Style 1 2 3" xfId="1463" xr:uid="{00000000-0005-0000-0000-0000B8050000}"/>
    <cellStyle name="Style 2" xfId="1464" xr:uid="{00000000-0005-0000-0000-0000B9050000}"/>
    <cellStyle name="Style 3" xfId="1465" xr:uid="{00000000-0005-0000-0000-0000BA050000}"/>
    <cellStyle name="Style 4" xfId="1466" xr:uid="{00000000-0005-0000-0000-0000BB050000}"/>
    <cellStyle name="Style 5" xfId="1467" xr:uid="{00000000-0005-0000-0000-0000BC050000}"/>
    <cellStyle name="Style 6" xfId="1468" xr:uid="{00000000-0005-0000-0000-0000BD050000}"/>
    <cellStyle name="Style 7" xfId="1469" xr:uid="{00000000-0005-0000-0000-0000BE050000}"/>
    <cellStyle name="style1" xfId="1470" xr:uid="{00000000-0005-0000-0000-0000BF050000}"/>
    <cellStyle name="subhead" xfId="1471" xr:uid="{00000000-0005-0000-0000-0000C0050000}"/>
    <cellStyle name="SubHeading" xfId="1472" xr:uid="{00000000-0005-0000-0000-0000C1050000}"/>
    <cellStyle name="SubScript" xfId="1473" xr:uid="{00000000-0005-0000-0000-0000C2050000}"/>
    <cellStyle name="Subtotal" xfId="1474" xr:uid="{00000000-0005-0000-0000-0000C3050000}"/>
    <cellStyle name="SuperScript" xfId="1475" xr:uid="{00000000-0005-0000-0000-0000C4050000}"/>
    <cellStyle name="t" xfId="1476" xr:uid="{00000000-0005-0000-0000-0000C5050000}"/>
    <cellStyle name="Table Head" xfId="1477" xr:uid="{00000000-0005-0000-0000-0000C6050000}"/>
    <cellStyle name="Table Head Aligned" xfId="1478" xr:uid="{00000000-0005-0000-0000-0000C7050000}"/>
    <cellStyle name="Table Head Blue" xfId="1479" xr:uid="{00000000-0005-0000-0000-0000C8050000}"/>
    <cellStyle name="Table Head Green" xfId="1480" xr:uid="{00000000-0005-0000-0000-0000C9050000}"/>
    <cellStyle name="Table Title" xfId="1481" xr:uid="{00000000-0005-0000-0000-0000CA050000}"/>
    <cellStyle name="Table Units" xfId="1482" xr:uid="{00000000-0005-0000-0000-0000CB050000}"/>
    <cellStyle name="Tb" xfId="1483" xr:uid="{00000000-0005-0000-0000-0000CC050000}"/>
    <cellStyle name="Text" xfId="1484" xr:uid="{00000000-0005-0000-0000-0000CD050000}"/>
    <cellStyle name="Text _Titles" xfId="1485" xr:uid="{00000000-0005-0000-0000-0000CE050000}"/>
    <cellStyle name="Text Indent A" xfId="1486" xr:uid="{00000000-0005-0000-0000-0000CF050000}"/>
    <cellStyle name="Text Indent A 2" xfId="1487" xr:uid="{00000000-0005-0000-0000-0000D0050000}"/>
    <cellStyle name="Text Indent A_บ3" xfId="1488" xr:uid="{00000000-0005-0000-0000-0000D1050000}"/>
    <cellStyle name="Text Indent B" xfId="1489" xr:uid="{00000000-0005-0000-0000-0000D2050000}"/>
    <cellStyle name="Text Indent C" xfId="1490" xr:uid="{00000000-0005-0000-0000-0000D3050000}"/>
    <cellStyle name="Text_Indent" xfId="1491" xr:uid="{00000000-0005-0000-0000-0000D4050000}"/>
    <cellStyle name="TextBold" xfId="1492" xr:uid="{00000000-0005-0000-0000-0000D5050000}"/>
    <cellStyle name="TextItalic" xfId="1493" xr:uid="{00000000-0005-0000-0000-0000D6050000}"/>
    <cellStyle name="TextNormal" xfId="1494" xr:uid="{00000000-0005-0000-0000-0000D7050000}"/>
    <cellStyle name="þ_x001d_ð¤_x000c_¯þ_x0014__x000d_¨þU_x0001_À_x0004_ _x0015__x000f__x0001__x0001_" xfId="1495" xr:uid="{00000000-0005-0000-0000-0000D8050000}"/>
    <cellStyle name="þ_x001d_ðK_x000c_Fý_x001b__x000d_" xfId="1496" xr:uid="{00000000-0005-0000-0000-0000D9050000}"/>
    <cellStyle name="þ_x001d_ðK_x000c_Fý_x001b__x000d_9ýU_x0001_Ð_x0008_¦)_x0007__x0001__x0001_" xfId="1497" xr:uid="{00000000-0005-0000-0000-0000DA050000}"/>
    <cellStyle name="Times New Roman" xfId="1498" xr:uid="{00000000-0005-0000-0000-0000DB050000}"/>
    <cellStyle name="Title 2" xfId="1499" xr:uid="{00000000-0005-0000-0000-0000DC050000}"/>
    <cellStyle name="Title 2 2" xfId="1500" xr:uid="{00000000-0005-0000-0000-0000DD050000}"/>
    <cellStyle name="Title 3" xfId="1501" xr:uid="{00000000-0005-0000-0000-0000DE050000}"/>
    <cellStyle name="Title 3 2" xfId="1502" xr:uid="{00000000-0005-0000-0000-0000DF050000}"/>
    <cellStyle name="Title 4" xfId="1503" xr:uid="{00000000-0005-0000-0000-0000E0050000}"/>
    <cellStyle name="TitleNormal" xfId="1504" xr:uid="{00000000-0005-0000-0000-0000E1050000}"/>
    <cellStyle name="Titles" xfId="1505" xr:uid="{00000000-0005-0000-0000-0000E2050000}"/>
    <cellStyle name="Top" xfId="1506" xr:uid="{00000000-0005-0000-0000-0000E3050000}"/>
    <cellStyle name="Total 2" xfId="1507" xr:uid="{00000000-0005-0000-0000-0000E4050000}"/>
    <cellStyle name="Total 2 2" xfId="1508" xr:uid="{00000000-0005-0000-0000-0000E5050000}"/>
    <cellStyle name="Total 3" xfId="1509" xr:uid="{00000000-0005-0000-0000-0000E6050000}"/>
    <cellStyle name="Total 3 2" xfId="1510" xr:uid="{00000000-0005-0000-0000-0000E7050000}"/>
    <cellStyle name="Total 4" xfId="1511" xr:uid="{00000000-0005-0000-0000-0000E8050000}"/>
    <cellStyle name="Tusental (0)_pldt" xfId="1512" xr:uid="{00000000-0005-0000-0000-0000E9050000}"/>
    <cellStyle name="Tusental_pldt" xfId="1513" xr:uid="{00000000-0005-0000-0000-0000EA050000}"/>
    <cellStyle name="und" xfId="1514" xr:uid="{00000000-0005-0000-0000-0000EB050000}"/>
    <cellStyle name="Valuta (0)_pldt" xfId="1515" xr:uid="{00000000-0005-0000-0000-0000EC050000}"/>
    <cellStyle name="Valuta_Page 12" xfId="1516" xr:uid="{00000000-0005-0000-0000-0000ED050000}"/>
    <cellStyle name="Vc" xfId="1517" xr:uid="{00000000-0005-0000-0000-0000EE050000}"/>
    <cellStyle name="VN new romanNormal" xfId="1518" xr:uid="{00000000-0005-0000-0000-0000EF050000}"/>
    <cellStyle name="VN time new roman" xfId="1519" xr:uid="{00000000-0005-0000-0000-0000F0050000}"/>
    <cellStyle name="vnbo" xfId="1520" xr:uid="{00000000-0005-0000-0000-0000F1050000}"/>
    <cellStyle name="vnhead1" xfId="1521" xr:uid="{00000000-0005-0000-0000-0000F2050000}"/>
    <cellStyle name="vnhead2" xfId="1522" xr:uid="{00000000-0005-0000-0000-0000F3050000}"/>
    <cellStyle name="vnhead3" xfId="1523" xr:uid="{00000000-0005-0000-0000-0000F4050000}"/>
    <cellStyle name="vnhead4" xfId="1524" xr:uid="{00000000-0005-0000-0000-0000F5050000}"/>
    <cellStyle name="vntxt1" xfId="1525" xr:uid="{00000000-0005-0000-0000-0000F6050000}"/>
    <cellStyle name="vntxt2" xfId="1526" xr:uid="{00000000-0005-0000-0000-0000F7050000}"/>
    <cellStyle name="w" xfId="1527" xr:uid="{00000000-0005-0000-0000-0000F8050000}"/>
    <cellStyle name="w_Performance matrix v4 - ISC-1" xfId="1528" xr:uid="{00000000-0005-0000-0000-0000F9050000}"/>
    <cellStyle name="Warning Text 2" xfId="1529" xr:uid="{00000000-0005-0000-0000-0000FA050000}"/>
    <cellStyle name="Warning Text 2 2" xfId="1530" xr:uid="{00000000-0005-0000-0000-0000FB050000}"/>
    <cellStyle name="Warning Text 3" xfId="1531" xr:uid="{00000000-0005-0000-0000-0000FC050000}"/>
    <cellStyle name="Warning Text 3 2" xfId="1532" xr:uid="{00000000-0005-0000-0000-0000FD050000}"/>
    <cellStyle name="Warning Text 4" xfId="1533" xr:uid="{00000000-0005-0000-0000-0000FE050000}"/>
    <cellStyle name="wc" xfId="1534" xr:uid="{00000000-0005-0000-0000-0000FF050000}"/>
    <cellStyle name="wn" xfId="1535" xr:uid="{00000000-0005-0000-0000-000000060000}"/>
    <cellStyle name="wrap" xfId="1536" xr:uid="{00000000-0005-0000-0000-000001060000}"/>
    <cellStyle name="Wไhrung [0]_OPTIMIR1 (deutsch)" xfId="1537" xr:uid="{00000000-0005-0000-0000-000002060000}"/>
    <cellStyle name="Wไhrung_OPTIMIR1 (deutsch)" xfId="1538" xr:uid="{00000000-0005-0000-0000-000003060000}"/>
    <cellStyle name="x" xfId="1539" xr:uid="{00000000-0005-0000-0000-000004060000}"/>
    <cellStyle name="xcom" xfId="1540" xr:uid="{00000000-0005-0000-0000-000005060000}"/>
    <cellStyle name="xstyle" xfId="1541" xr:uid="{00000000-0005-0000-0000-000006060000}"/>
    <cellStyle name="xuan" xfId="1542" xr:uid="{00000000-0005-0000-0000-000007060000}"/>
    <cellStyle name="Y/N" xfId="1543" xr:uid="{00000000-0005-0000-0000-000008060000}"/>
    <cellStyle name="yew" xfId="1544" xr:uid="{00000000-0005-0000-0000-000009060000}"/>
    <cellStyle name="yyyy" xfId="1545" xr:uid="{00000000-0005-0000-0000-00000A060000}"/>
    <cellStyle name="ｵﾒﾁ｡ﾒﾃ爼ﾗ靉ﾁ篦ｧﾋﾅﾒﾂﾁﾔｵﾔ" xfId="1546" xr:uid="{00000000-0005-0000-0000-00000B060000}"/>
    <cellStyle name="เครื่องหมายจุลภาค [0]" xfId="1547" xr:uid="{00000000-0005-0000-0000-00000C060000}"/>
    <cellStyle name="เครื่องหมายจุลภาค [0] 2" xfId="1548" xr:uid="{00000000-0005-0000-0000-00000D060000}"/>
    <cellStyle name="เครื่องหมายจุลภาค [0] 2 2" xfId="1549" xr:uid="{00000000-0005-0000-0000-00000E060000}"/>
    <cellStyle name="เครื่องหมายจุลภาค [0] 3" xfId="1550" xr:uid="{00000000-0005-0000-0000-00000F060000}"/>
    <cellStyle name="เครื่องหมายจุลภาค 2" xfId="1551" xr:uid="{00000000-0005-0000-0000-000010060000}"/>
    <cellStyle name="เครื่องหมายจุลภาค 2 2" xfId="1552" xr:uid="{00000000-0005-0000-0000-000011060000}"/>
    <cellStyle name="เครื่องหมายจุลภาค 2 2 2" xfId="1553" xr:uid="{00000000-0005-0000-0000-000012060000}"/>
    <cellStyle name="เครื่องหมายจุลภาค 2 3" xfId="1554" xr:uid="{00000000-0005-0000-0000-000013060000}"/>
    <cellStyle name="เครื่องหมายจุลภาค 2 4" xfId="1555" xr:uid="{00000000-0005-0000-0000-000014060000}"/>
    <cellStyle name="เครื่องหมายจุลภาค_1" xfId="1556" xr:uid="{00000000-0005-0000-0000-000015060000}"/>
    <cellStyle name="เครื่องหมายสกุลเงิน [0]" xfId="1557" xr:uid="{00000000-0005-0000-0000-000016060000}"/>
    <cellStyle name="เครื่องหมายสกุลเงิน [0] 2" xfId="1558" xr:uid="{00000000-0005-0000-0000-000017060000}"/>
    <cellStyle name="เครื่องหมายสกุลเงิน [0] 2 2" xfId="1559" xr:uid="{00000000-0005-0000-0000-000018060000}"/>
    <cellStyle name="เครื่องหมายสกุลเงิน [0] 3" xfId="1560" xr:uid="{00000000-0005-0000-0000-000019060000}"/>
    <cellStyle name="เครื่องหมายสกุลเงิน_1" xfId="1561" xr:uid="{00000000-0005-0000-0000-00001A060000}"/>
    <cellStyle name="เชื่อมโยงหลายมิติ" xfId="1562" xr:uid="{00000000-0005-0000-0000-00001B060000}"/>
    <cellStyle name="เซลล์ตรวจสอบ" xfId="1563" xr:uid="{00000000-0005-0000-0000-00001C060000}"/>
    <cellStyle name="เซลล์ที่มีการเชื่อมโยง" xfId="1564" xr:uid="{00000000-0005-0000-0000-00001D060000}"/>
    <cellStyle name="แย่" xfId="1565" xr:uid="{00000000-0005-0000-0000-00001E060000}"/>
    <cellStyle name="แสดงผล" xfId="1566" xr:uid="{00000000-0005-0000-0000-00001F060000}"/>
    <cellStyle name="การคำนวณ" xfId="1567" xr:uid="{00000000-0005-0000-0000-000020060000}"/>
    <cellStyle name="ข้อความเตือน" xfId="1568" xr:uid="{00000000-0005-0000-0000-000021060000}"/>
    <cellStyle name="ข้อความอธิบาย" xfId="1569" xr:uid="{00000000-0005-0000-0000-000022060000}"/>
    <cellStyle name="ชื่อเรื่อง" xfId="1570" xr:uid="{00000000-0005-0000-0000-000023060000}"/>
    <cellStyle name="ดี" xfId="1571" xr:uid="{00000000-0005-0000-0000-000024060000}"/>
    <cellStyle name="ตามการเชื่อมโยงหลายมิติ" xfId="1572" xr:uid="{00000000-0005-0000-0000-000025060000}"/>
    <cellStyle name="น้บะภฒ_95" xfId="1573" xr:uid="{00000000-0005-0000-0000-000026060000}"/>
    <cellStyle name="ปกติ 2" xfId="1574" xr:uid="{00000000-0005-0000-0000-000027060000}"/>
    <cellStyle name="ปกติ 2 2" xfId="1575" xr:uid="{00000000-0005-0000-0000-000028060000}"/>
    <cellStyle name="ปกติ 2 3" xfId="1576" xr:uid="{00000000-0005-0000-0000-000029060000}"/>
    <cellStyle name="ปกติ_01-Planing_&amp;_Booking" xfId="1577" xr:uid="{00000000-0005-0000-0000-00002A060000}"/>
    <cellStyle name="ป้อนค่า" xfId="1578" xr:uid="{00000000-0005-0000-0000-00002B060000}"/>
    <cellStyle name="ปานกลาง" xfId="1579" xr:uid="{00000000-0005-0000-0000-00002C060000}"/>
    <cellStyle name="ผลรวม" xfId="1580" xr:uid="{00000000-0005-0000-0000-00002D060000}"/>
    <cellStyle name="ฤ?ธถ [0]_95" xfId="1581" xr:uid="{00000000-0005-0000-0000-00002E060000}"/>
    <cellStyle name="ฤ?ธถ_95" xfId="1582" xr:uid="{00000000-0005-0000-0000-00002F060000}"/>
    <cellStyle name="ฤธถ [0]_95" xfId="1583" xr:uid="{00000000-0005-0000-0000-000030060000}"/>
    <cellStyle name="ฤธถ_95" xfId="1584" xr:uid="{00000000-0005-0000-0000-000031060000}"/>
    <cellStyle name="ล๋ศญ [0]_95" xfId="1585" xr:uid="{00000000-0005-0000-0000-000032060000}"/>
    <cellStyle name="ล๋ศญ_95" xfId="1586" xr:uid="{00000000-0005-0000-0000-000033060000}"/>
    <cellStyle name="ลักษณะ 1" xfId="1587" xr:uid="{00000000-0005-0000-0000-000034060000}"/>
    <cellStyle name="ลักษณะ 2" xfId="1588" xr:uid="{00000000-0005-0000-0000-000035060000}"/>
    <cellStyle name="วฅมุ_4ฟ๙ฝวภ๛" xfId="1589" xr:uid="{00000000-0005-0000-0000-000036060000}"/>
    <cellStyle name="ส่วนที่ถูกเน้น1" xfId="1590" xr:uid="{00000000-0005-0000-0000-000037060000}"/>
    <cellStyle name="ส่วนที่ถูกเน้น2" xfId="1591" xr:uid="{00000000-0005-0000-0000-000038060000}"/>
    <cellStyle name="ส่วนที่ถูกเน้น3" xfId="1592" xr:uid="{00000000-0005-0000-0000-000039060000}"/>
    <cellStyle name="ส่วนที่ถูกเน้น4" xfId="1593" xr:uid="{00000000-0005-0000-0000-00003A060000}"/>
    <cellStyle name="ส่วนที่ถูกเน้น5" xfId="1594" xr:uid="{00000000-0005-0000-0000-00003B060000}"/>
    <cellStyle name="ส่วนที่ถูกเน้น6" xfId="1595" xr:uid="{00000000-0005-0000-0000-00003C060000}"/>
    <cellStyle name="หมายเหตุ" xfId="1596" xr:uid="{00000000-0005-0000-0000-00003D060000}"/>
    <cellStyle name="หมายเหตุ 2" xfId="1597" xr:uid="{00000000-0005-0000-0000-00003E060000}"/>
    <cellStyle name="หมายเหตุ 2 2" xfId="1598" xr:uid="{00000000-0005-0000-0000-00003F060000}"/>
    <cellStyle name="หมายเหตุ 3" xfId="1599" xr:uid="{00000000-0005-0000-0000-000040060000}"/>
    <cellStyle name="หัวเรื่อง 1" xfId="1600" xr:uid="{00000000-0005-0000-0000-000041060000}"/>
    <cellStyle name="หัวเรื่อง 2" xfId="1601" xr:uid="{00000000-0005-0000-0000-000042060000}"/>
    <cellStyle name="หัวเรื่อง 3" xfId="1602" xr:uid="{00000000-0005-0000-0000-000043060000}"/>
    <cellStyle name="หัวเรื่อง 4" xfId="1603" xr:uid="{00000000-0005-0000-0000-000044060000}"/>
    <cellStyle name=" [0.00]_ Att. 1- Cover" xfId="1604" xr:uid="{00000000-0005-0000-0000-000045060000}"/>
    <cellStyle name="_ Att. 1- Cover" xfId="1605" xr:uid="{00000000-0005-0000-0000-000046060000}"/>
    <cellStyle name="?_ Att. 1- Cover" xfId="1606" xr:uid="{00000000-0005-0000-0000-000047060000}"/>
    <cellStyle name="똿뗦먛귟 [0.00]_PRODUCT DETAIL Q1" xfId="1607" xr:uid="{00000000-0005-0000-0000-000048060000}"/>
    <cellStyle name="똿뗦먛귟_PRODUCT DETAIL Q1" xfId="1608" xr:uid="{00000000-0005-0000-0000-000049060000}"/>
    <cellStyle name="믅됞 [0.00]_PRODUCT DETAIL Q1" xfId="1609" xr:uid="{00000000-0005-0000-0000-00004A060000}"/>
    <cellStyle name="믅됞_PRODUCT DETAIL Q1" xfId="1610" xr:uid="{00000000-0005-0000-0000-00004B060000}"/>
    <cellStyle name="백분율_95" xfId="1611" xr:uid="{00000000-0005-0000-0000-00004C060000}"/>
    <cellStyle name="뷭?_BOOKSHIP" xfId="1612" xr:uid="{00000000-0005-0000-0000-00004D060000}"/>
    <cellStyle name="콤마 [ - 유형1" xfId="1613" xr:uid="{00000000-0005-0000-0000-00004E060000}"/>
    <cellStyle name="콤마 [ - 유형2" xfId="1614" xr:uid="{00000000-0005-0000-0000-00004F060000}"/>
    <cellStyle name="콤마 [ - 유형3" xfId="1615" xr:uid="{00000000-0005-0000-0000-000050060000}"/>
    <cellStyle name="콤마 [ - 유형4" xfId="1616" xr:uid="{00000000-0005-0000-0000-000051060000}"/>
    <cellStyle name="콤마 [ - 유형5" xfId="1617" xr:uid="{00000000-0005-0000-0000-000052060000}"/>
    <cellStyle name="콤마 [ - 유형6" xfId="1618" xr:uid="{00000000-0005-0000-0000-000053060000}"/>
    <cellStyle name="콤마 [ - 유형7" xfId="1619" xr:uid="{00000000-0005-0000-0000-000054060000}"/>
    <cellStyle name="콤마 [ - 유형8" xfId="1620" xr:uid="{00000000-0005-0000-0000-000055060000}"/>
    <cellStyle name="콤마 [0]_0004 MECH COST  " xfId="1621" xr:uid="{00000000-0005-0000-0000-000056060000}"/>
    <cellStyle name="콤마_0004 MECH COST  " xfId="1622" xr:uid="{00000000-0005-0000-0000-000057060000}"/>
    <cellStyle name="통화 [0]_00ss ordersheet" xfId="1623" xr:uid="{00000000-0005-0000-0000-000058060000}"/>
    <cellStyle name="통화_00ss ordersheet" xfId="1624" xr:uid="{00000000-0005-0000-0000-000059060000}"/>
    <cellStyle name="표준_(정보부문)월별인원계획" xfId="1625" xr:uid="{00000000-0005-0000-0000-00005A060000}"/>
    <cellStyle name="一般_0006(1)" xfId="1626" xr:uid="{00000000-0005-0000-0000-00005B060000}"/>
    <cellStyle name="千分位[0]_00Q3902REV.1" xfId="1627" xr:uid="{00000000-0005-0000-0000-00005C060000}"/>
    <cellStyle name="千分位_00Q3902REV.1" xfId="1628" xr:uid="{00000000-0005-0000-0000-00005D060000}"/>
    <cellStyle name="常规_Interestcapitalisation_v3(revised)" xfId="1629" xr:uid="{00000000-0005-0000-0000-00005E060000}"/>
    <cellStyle name="未定義" xfId="1630" xr:uid="{00000000-0005-0000-0000-00005F060000}"/>
    <cellStyle name="桁区切り_Receivable Dec" xfId="1631" xr:uid="{00000000-0005-0000-0000-000060060000}"/>
    <cellStyle name="標準_2004 Budget" xfId="1632" xr:uid="{00000000-0005-0000-0000-000061060000}"/>
    <cellStyle name="爼ﾗ靉ﾁ篦ｧﾋﾅﾒﾂﾁﾔｵﾔ" xfId="1633" xr:uid="{00000000-0005-0000-0000-000062060000}"/>
    <cellStyle name="貨幣 [0]_00Q3902REV.1" xfId="1634" xr:uid="{00000000-0005-0000-0000-000063060000}"/>
    <cellStyle name="貨幣[0]_BRE" xfId="1635" xr:uid="{00000000-0005-0000-0000-000064060000}"/>
    <cellStyle name="貨幣_00Q3902REV.1" xfId="1636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56"/>
  <sheetViews>
    <sheetView tabSelected="1" zoomScale="80" zoomScaleNormal="80" zoomScaleSheetLayoutView="70" zoomScalePageLayoutView="55" workbookViewId="0">
      <selection activeCell="Q11" sqref="Q11"/>
    </sheetView>
  </sheetViews>
  <sheetFormatPr defaultColWidth="9.125" defaultRowHeight="23.4"/>
  <cols>
    <col min="1" max="1" width="70.125" style="7" customWidth="1"/>
    <col min="2" max="2" width="9.125" style="5" customWidth="1"/>
    <col min="3" max="3" width="2.125" style="5" customWidth="1"/>
    <col min="4" max="4" width="17.25" style="14" customWidth="1"/>
    <col min="5" max="5" width="2.125" style="14" customWidth="1"/>
    <col min="6" max="6" width="1.875" style="6" customWidth="1"/>
    <col min="7" max="7" width="17.875" style="14" customWidth="1"/>
    <col min="8" max="8" width="1.875" style="14" customWidth="1"/>
    <col min="9" max="9" width="2.125" style="14" customWidth="1"/>
    <col min="10" max="10" width="17.625" style="1" customWidth="1"/>
    <col min="11" max="11" width="2.625" style="1" customWidth="1"/>
    <col min="12" max="12" width="1.625" style="1" customWidth="1"/>
    <col min="13" max="13" width="16.875" style="1" bestFit="1" customWidth="1"/>
    <col min="14" max="14" width="1.625" style="1" customWidth="1"/>
    <col min="15" max="15" width="9.125" style="1"/>
    <col min="16" max="16" width="16" style="1" bestFit="1" customWidth="1"/>
    <col min="17" max="17" width="15.125" style="1" bestFit="1" customWidth="1"/>
    <col min="18" max="18" width="15.875" style="1" bestFit="1" customWidth="1"/>
    <col min="19" max="19" width="15.625" style="1" bestFit="1" customWidth="1"/>
    <col min="20" max="16384" width="9.125" style="1"/>
  </cols>
  <sheetData>
    <row r="1" spans="1:18" ht="26.4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</row>
    <row r="2" spans="1:18" ht="26.4">
      <c r="A2" s="336" t="s">
        <v>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</row>
    <row r="3" spans="1:18" ht="26.4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</row>
    <row r="4" spans="1:18">
      <c r="A4" s="339" t="s">
        <v>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8" s="140" customFormat="1" ht="7.8" customHeight="1">
      <c r="A5" s="139"/>
      <c r="B5" s="5"/>
      <c r="C5" s="5"/>
      <c r="D5" s="6"/>
      <c r="E5" s="6"/>
      <c r="F5" s="6"/>
      <c r="G5" s="6"/>
      <c r="H5" s="6"/>
      <c r="I5" s="6"/>
      <c r="J5" s="1"/>
      <c r="K5" s="1"/>
      <c r="L5" s="1"/>
      <c r="M5" s="69"/>
      <c r="N5" s="1"/>
    </row>
    <row r="6" spans="1:18">
      <c r="B6" s="8"/>
      <c r="C6" s="337" t="s">
        <v>4</v>
      </c>
      <c r="D6" s="337"/>
      <c r="E6" s="337"/>
      <c r="F6" s="337"/>
      <c r="G6" s="337"/>
      <c r="H6" s="337"/>
      <c r="I6" s="340" t="s">
        <v>5</v>
      </c>
      <c r="J6" s="340"/>
      <c r="K6" s="340"/>
      <c r="L6" s="340"/>
      <c r="M6" s="340"/>
      <c r="N6" s="340"/>
    </row>
    <row r="7" spans="1:18">
      <c r="B7" s="8"/>
      <c r="C7" s="138"/>
      <c r="D7" s="138" t="s">
        <v>6</v>
      </c>
      <c r="E7" s="138"/>
      <c r="F7" s="138"/>
      <c r="G7" s="138" t="s">
        <v>6</v>
      </c>
      <c r="H7" s="138"/>
      <c r="I7" s="100"/>
      <c r="J7" s="100" t="s">
        <v>6</v>
      </c>
      <c r="K7" s="100"/>
      <c r="L7" s="100"/>
      <c r="M7" s="100" t="s">
        <v>6</v>
      </c>
      <c r="N7" s="100"/>
    </row>
    <row r="8" spans="1:18">
      <c r="A8" s="1"/>
      <c r="B8" s="141" t="s">
        <v>7</v>
      </c>
      <c r="C8" s="337" t="s">
        <v>8</v>
      </c>
      <c r="D8" s="337"/>
      <c r="E8" s="337"/>
      <c r="F8" s="337" t="s">
        <v>9</v>
      </c>
      <c r="G8" s="337"/>
      <c r="H8" s="337"/>
      <c r="I8" s="337" t="s">
        <v>8</v>
      </c>
      <c r="J8" s="337"/>
      <c r="K8" s="337"/>
      <c r="L8" s="337" t="s">
        <v>9</v>
      </c>
      <c r="M8" s="337"/>
      <c r="N8" s="337"/>
    </row>
    <row r="9" spans="1:18">
      <c r="A9" s="10"/>
      <c r="B9" s="65"/>
      <c r="C9" s="337" t="s">
        <v>10</v>
      </c>
      <c r="D9" s="337"/>
      <c r="E9" s="337"/>
      <c r="F9" s="337"/>
      <c r="G9" s="337"/>
      <c r="H9" s="337"/>
      <c r="I9" s="337" t="s">
        <v>10</v>
      </c>
      <c r="J9" s="337"/>
      <c r="K9" s="337"/>
      <c r="L9" s="337"/>
      <c r="M9" s="337"/>
      <c r="N9" s="337"/>
    </row>
    <row r="10" spans="1:18">
      <c r="A10" s="12" t="s">
        <v>11</v>
      </c>
      <c r="B10" s="62"/>
      <c r="C10" s="1"/>
      <c r="D10" s="9"/>
      <c r="E10" s="9"/>
      <c r="F10" s="11"/>
      <c r="G10" s="9"/>
      <c r="H10" s="9"/>
      <c r="I10" s="9"/>
    </row>
    <row r="11" spans="1:18">
      <c r="A11" s="13" t="s">
        <v>12</v>
      </c>
    </row>
    <row r="12" spans="1:18">
      <c r="A12" s="15" t="s">
        <v>13</v>
      </c>
      <c r="B12" s="16"/>
      <c r="C12" s="16"/>
      <c r="D12" s="75">
        <v>4454831</v>
      </c>
      <c r="E12" s="1"/>
      <c r="F12" s="1"/>
      <c r="G12" s="75">
        <v>5143923</v>
      </c>
      <c r="J12" s="75">
        <v>235947</v>
      </c>
      <c r="K12" s="14"/>
      <c r="L12" s="14"/>
      <c r="M12" s="14">
        <v>97117</v>
      </c>
      <c r="P12" s="97"/>
      <c r="Q12" s="97"/>
    </row>
    <row r="13" spans="1:18">
      <c r="A13" s="15" t="s">
        <v>14</v>
      </c>
      <c r="B13" s="16"/>
      <c r="C13" s="16"/>
      <c r="E13" s="1"/>
      <c r="F13" s="1"/>
      <c r="G13" s="75"/>
      <c r="J13" s="75"/>
      <c r="K13" s="14"/>
      <c r="L13" s="14"/>
      <c r="M13" s="75"/>
      <c r="P13" s="97"/>
      <c r="Q13" s="97"/>
    </row>
    <row r="14" spans="1:18">
      <c r="A14" s="142" t="s">
        <v>15</v>
      </c>
      <c r="B14" s="16" t="s">
        <v>16</v>
      </c>
      <c r="C14" s="16"/>
      <c r="D14" s="75">
        <v>9593559</v>
      </c>
      <c r="E14" s="1"/>
      <c r="F14" s="1"/>
      <c r="G14" s="75">
        <v>10058850</v>
      </c>
      <c r="J14" s="75">
        <v>2976315</v>
      </c>
      <c r="K14" s="14"/>
      <c r="L14" s="14"/>
      <c r="M14" s="14">
        <v>2550235</v>
      </c>
      <c r="P14" s="97"/>
      <c r="Q14" s="97"/>
    </row>
    <row r="15" spans="1:18">
      <c r="A15" s="142" t="s">
        <v>17</v>
      </c>
      <c r="B15" s="16">
        <v>4</v>
      </c>
      <c r="C15" s="16"/>
      <c r="D15" s="75">
        <v>7125115</v>
      </c>
      <c r="E15" s="1"/>
      <c r="F15" s="1"/>
      <c r="G15" s="177">
        <v>7189739</v>
      </c>
      <c r="J15" s="177">
        <v>2357019</v>
      </c>
      <c r="K15" s="14"/>
      <c r="L15" s="14"/>
      <c r="M15" s="14">
        <v>3604127</v>
      </c>
      <c r="P15" s="97"/>
      <c r="Q15" s="97"/>
      <c r="R15" s="97"/>
    </row>
    <row r="16" spans="1:18">
      <c r="A16" s="142" t="s">
        <v>18</v>
      </c>
      <c r="B16" s="16" t="s">
        <v>19</v>
      </c>
      <c r="C16" s="16"/>
      <c r="D16" s="75">
        <v>2341929</v>
      </c>
      <c r="E16" s="1"/>
      <c r="F16" s="1"/>
      <c r="G16" s="75">
        <v>2241621</v>
      </c>
      <c r="H16" s="17"/>
      <c r="J16" s="17">
        <v>0</v>
      </c>
      <c r="K16" s="17"/>
      <c r="L16" s="17"/>
      <c r="M16" s="17">
        <v>0</v>
      </c>
      <c r="P16" s="97"/>
      <c r="Q16" s="97"/>
      <c r="R16" s="97"/>
    </row>
    <row r="17" spans="1:18">
      <c r="A17" s="18" t="s">
        <v>20</v>
      </c>
      <c r="B17" s="16">
        <v>4</v>
      </c>
      <c r="C17" s="16"/>
      <c r="D17" s="75">
        <v>275642</v>
      </c>
      <c r="E17" s="1"/>
      <c r="F17" s="1"/>
      <c r="G17" s="75">
        <v>276665</v>
      </c>
      <c r="J17" s="75">
        <v>2782964</v>
      </c>
      <c r="K17" s="14"/>
      <c r="L17" s="14"/>
      <c r="M17" s="14">
        <v>2716270</v>
      </c>
      <c r="P17" s="97"/>
      <c r="Q17" s="97"/>
      <c r="R17" s="97"/>
    </row>
    <row r="18" spans="1:18">
      <c r="A18" s="18" t="s">
        <v>21</v>
      </c>
      <c r="B18" s="16"/>
      <c r="C18" s="16"/>
      <c r="D18" s="17"/>
      <c r="E18" s="1"/>
      <c r="F18" s="1"/>
      <c r="G18" s="17"/>
      <c r="J18" s="17"/>
      <c r="K18" s="14"/>
      <c r="L18" s="14"/>
      <c r="M18" s="95"/>
      <c r="P18" s="97"/>
      <c r="Q18" s="97"/>
      <c r="R18" s="97"/>
    </row>
    <row r="19" spans="1:18">
      <c r="A19" s="142" t="s">
        <v>22</v>
      </c>
      <c r="B19" s="16">
        <v>4</v>
      </c>
      <c r="C19" s="16"/>
      <c r="D19" s="17">
        <v>0</v>
      </c>
      <c r="E19" s="1"/>
      <c r="F19" s="1"/>
      <c r="G19" s="17" t="s">
        <v>23</v>
      </c>
      <c r="J19" s="14">
        <v>9361055</v>
      </c>
      <c r="K19" s="14"/>
      <c r="L19" s="14"/>
      <c r="M19" s="14">
        <v>8500000</v>
      </c>
      <c r="P19" s="97"/>
      <c r="Q19" s="97"/>
      <c r="R19" s="97"/>
    </row>
    <row r="20" spans="1:18">
      <c r="A20" s="15" t="s">
        <v>24</v>
      </c>
      <c r="B20" s="16"/>
      <c r="C20" s="16"/>
      <c r="D20" s="75">
        <v>20922360</v>
      </c>
      <c r="E20" s="1"/>
      <c r="F20" s="1"/>
      <c r="G20" s="75">
        <v>21700871</v>
      </c>
      <c r="J20" s="75">
        <v>546989</v>
      </c>
      <c r="K20" s="14"/>
      <c r="L20" s="14"/>
      <c r="M20" s="14">
        <v>855629</v>
      </c>
      <c r="P20" s="97"/>
      <c r="Q20" s="97"/>
      <c r="R20" s="97"/>
    </row>
    <row r="21" spans="1:18">
      <c r="A21" s="15" t="s">
        <v>25</v>
      </c>
      <c r="B21" s="16"/>
      <c r="C21" s="16"/>
      <c r="D21" s="75">
        <v>425606</v>
      </c>
      <c r="E21" s="1"/>
      <c r="F21" s="1"/>
      <c r="G21" s="75">
        <f>382345+1</f>
        <v>382346</v>
      </c>
      <c r="J21" s="75">
        <v>191475</v>
      </c>
      <c r="K21" s="14"/>
      <c r="L21" s="14"/>
      <c r="M21" s="14">
        <v>153601</v>
      </c>
      <c r="P21" s="97"/>
      <c r="Q21" s="97"/>
      <c r="R21" s="97"/>
    </row>
    <row r="22" spans="1:18">
      <c r="A22" s="143" t="s">
        <v>26</v>
      </c>
      <c r="B22" s="16"/>
      <c r="C22" s="16"/>
      <c r="D22" s="75">
        <v>121701</v>
      </c>
      <c r="E22" s="1"/>
      <c r="F22" s="14"/>
      <c r="G22" s="75">
        <v>99704</v>
      </c>
      <c r="J22" s="75">
        <v>218</v>
      </c>
      <c r="K22" s="14"/>
      <c r="L22" s="14"/>
      <c r="M22" s="14">
        <v>218</v>
      </c>
      <c r="P22" s="97"/>
      <c r="Q22" s="97"/>
      <c r="R22" s="97"/>
    </row>
    <row r="23" spans="1:18">
      <c r="A23" s="144" t="s">
        <v>27</v>
      </c>
      <c r="B23" s="16"/>
      <c r="C23" s="16"/>
      <c r="D23" s="115">
        <f>SUM(D12:D22)</f>
        <v>45260743</v>
      </c>
      <c r="E23" s="20"/>
      <c r="F23" s="20"/>
      <c r="G23" s="115">
        <f>SUM(G12:G22)</f>
        <v>47093719</v>
      </c>
      <c r="H23" s="20"/>
      <c r="I23" s="21"/>
      <c r="J23" s="115">
        <f>SUM(J12:J22)</f>
        <v>18451982</v>
      </c>
      <c r="K23" s="20"/>
      <c r="L23" s="14"/>
      <c r="M23" s="115">
        <f>SUM(M12:M22)</f>
        <v>18477197</v>
      </c>
      <c r="P23" s="265"/>
      <c r="Q23" s="97"/>
      <c r="R23" s="97"/>
    </row>
    <row r="24" spans="1:18">
      <c r="A24" s="143"/>
      <c r="B24" s="16"/>
      <c r="C24" s="16"/>
      <c r="D24" s="17"/>
      <c r="E24" s="17"/>
      <c r="F24" s="17"/>
      <c r="G24" s="168"/>
      <c r="H24" s="17"/>
      <c r="J24" s="14"/>
      <c r="K24" s="14"/>
      <c r="L24" s="14"/>
      <c r="M24" s="110"/>
    </row>
    <row r="25" spans="1:18">
      <c r="A25" s="145" t="s">
        <v>28</v>
      </c>
      <c r="B25" s="16"/>
      <c r="C25" s="16"/>
      <c r="G25" s="178"/>
      <c r="M25" s="75"/>
    </row>
    <row r="26" spans="1:18">
      <c r="A26" s="15" t="s">
        <v>29</v>
      </c>
      <c r="B26" s="16">
        <v>4</v>
      </c>
      <c r="C26" s="16"/>
      <c r="D26" s="75">
        <v>333524</v>
      </c>
      <c r="F26" s="14"/>
      <c r="G26" s="75">
        <v>289288</v>
      </c>
      <c r="J26" s="75">
        <v>54130</v>
      </c>
      <c r="M26" s="14">
        <v>54130</v>
      </c>
      <c r="P26" s="97"/>
      <c r="Q26" s="97"/>
    </row>
    <row r="27" spans="1:18">
      <c r="A27" s="143" t="s">
        <v>30</v>
      </c>
      <c r="B27" s="16">
        <v>8</v>
      </c>
      <c r="C27" s="16"/>
      <c r="D27" s="17">
        <v>0</v>
      </c>
      <c r="E27" s="17"/>
      <c r="F27" s="17"/>
      <c r="G27" s="17" t="s">
        <v>23</v>
      </c>
      <c r="H27" s="17"/>
      <c r="J27" s="29">
        <v>146161318</v>
      </c>
      <c r="K27" s="14"/>
      <c r="L27" s="14"/>
      <c r="M27" s="176">
        <v>146281318</v>
      </c>
      <c r="P27" s="97"/>
      <c r="Q27" s="97"/>
    </row>
    <row r="28" spans="1:18">
      <c r="A28" s="143" t="s">
        <v>31</v>
      </c>
      <c r="B28" s="16">
        <v>9</v>
      </c>
      <c r="C28" s="16"/>
      <c r="D28" s="14">
        <v>108271</v>
      </c>
      <c r="F28" s="14"/>
      <c r="G28" s="75">
        <v>106761</v>
      </c>
      <c r="J28" s="17">
        <v>0</v>
      </c>
      <c r="K28" s="17"/>
      <c r="L28" s="14"/>
      <c r="M28" s="17">
        <v>0</v>
      </c>
      <c r="P28" s="97"/>
      <c r="Q28" s="97"/>
    </row>
    <row r="29" spans="1:18">
      <c r="A29" s="143" t="s">
        <v>32</v>
      </c>
      <c r="B29" s="16">
        <v>10</v>
      </c>
      <c r="C29" s="16"/>
      <c r="D29" s="14">
        <v>2485600</v>
      </c>
      <c r="F29" s="14"/>
      <c r="G29" s="75">
        <v>2489981</v>
      </c>
      <c r="J29" s="75">
        <v>231914</v>
      </c>
      <c r="K29" s="14"/>
      <c r="L29" s="14"/>
      <c r="M29" s="176">
        <v>231914</v>
      </c>
      <c r="P29" s="97"/>
      <c r="Q29" s="97"/>
    </row>
    <row r="30" spans="1:18">
      <c r="A30" s="143" t="s">
        <v>21</v>
      </c>
      <c r="B30" s="16">
        <v>4</v>
      </c>
      <c r="C30" s="16"/>
      <c r="D30" s="29">
        <v>33196</v>
      </c>
      <c r="E30" s="1"/>
      <c r="F30" s="14"/>
      <c r="G30" s="75">
        <v>33319</v>
      </c>
      <c r="H30" s="17"/>
      <c r="J30" s="75">
        <v>79561508</v>
      </c>
      <c r="K30" s="17"/>
      <c r="L30" s="14"/>
      <c r="M30" s="176">
        <v>80947563</v>
      </c>
      <c r="P30" s="97"/>
      <c r="Q30" s="97"/>
    </row>
    <row r="31" spans="1:18">
      <c r="A31" s="143" t="s">
        <v>33</v>
      </c>
      <c r="B31" s="16"/>
      <c r="C31" s="16"/>
      <c r="D31" s="75">
        <v>43650935</v>
      </c>
      <c r="E31" s="1"/>
      <c r="F31" s="14"/>
      <c r="G31" s="75">
        <v>43973496</v>
      </c>
      <c r="J31" s="75">
        <v>237247</v>
      </c>
      <c r="K31" s="14"/>
      <c r="L31" s="14"/>
      <c r="M31" s="176">
        <v>238249</v>
      </c>
      <c r="P31" s="97"/>
      <c r="Q31" s="97"/>
    </row>
    <row r="32" spans="1:18">
      <c r="A32" s="143" t="s">
        <v>34</v>
      </c>
      <c r="B32" s="16"/>
      <c r="C32" s="16"/>
      <c r="D32" s="75">
        <v>64038650</v>
      </c>
      <c r="E32" s="1"/>
      <c r="F32" s="14"/>
      <c r="G32" s="75">
        <v>64036687</v>
      </c>
      <c r="J32" s="75">
        <v>1045709</v>
      </c>
      <c r="K32" s="17"/>
      <c r="L32" s="14"/>
      <c r="M32" s="176">
        <v>1066167</v>
      </c>
      <c r="P32" s="97"/>
      <c r="Q32" s="97"/>
      <c r="R32" s="94"/>
    </row>
    <row r="33" spans="1:17">
      <c r="A33" s="143" t="s">
        <v>35</v>
      </c>
      <c r="B33" s="16"/>
      <c r="C33" s="16"/>
      <c r="D33" s="75">
        <v>15656435</v>
      </c>
      <c r="E33" s="1"/>
      <c r="F33" s="14"/>
      <c r="G33" s="75">
        <v>15765565</v>
      </c>
      <c r="J33" s="75">
        <v>313694</v>
      </c>
      <c r="K33" s="14"/>
      <c r="L33" s="14"/>
      <c r="M33" s="176">
        <v>316836</v>
      </c>
      <c r="P33" s="97"/>
      <c r="Q33" s="97"/>
    </row>
    <row r="34" spans="1:17">
      <c r="A34" s="143" t="s">
        <v>36</v>
      </c>
      <c r="B34" s="16"/>
      <c r="C34" s="16"/>
      <c r="D34" s="75">
        <v>157819768</v>
      </c>
      <c r="E34" s="1"/>
      <c r="F34" s="14"/>
      <c r="G34" s="75">
        <v>157821449</v>
      </c>
      <c r="J34" s="17">
        <v>0</v>
      </c>
      <c r="K34" s="17"/>
      <c r="L34" s="14"/>
      <c r="M34" s="17">
        <v>0</v>
      </c>
      <c r="P34" s="97"/>
      <c r="Q34" s="97"/>
    </row>
    <row r="35" spans="1:17">
      <c r="A35" s="143" t="s">
        <v>37</v>
      </c>
      <c r="B35" s="16"/>
      <c r="C35" s="16"/>
      <c r="D35" s="75">
        <v>2759787</v>
      </c>
      <c r="E35" s="1"/>
      <c r="F35" s="14"/>
      <c r="G35" s="75">
        <v>2787288</v>
      </c>
      <c r="J35" s="75">
        <v>47804</v>
      </c>
      <c r="K35" s="14"/>
      <c r="L35" s="14"/>
      <c r="M35" s="176">
        <v>49203</v>
      </c>
      <c r="P35" s="97"/>
      <c r="Q35" s="97"/>
    </row>
    <row r="36" spans="1:17">
      <c r="A36" s="143" t="s">
        <v>38</v>
      </c>
      <c r="B36" s="16"/>
      <c r="C36" s="16"/>
      <c r="D36" s="75">
        <v>616520</v>
      </c>
      <c r="E36" s="1"/>
      <c r="F36" s="14"/>
      <c r="G36" s="75">
        <v>772815</v>
      </c>
      <c r="J36" s="75">
        <v>79533</v>
      </c>
      <c r="K36" s="14"/>
      <c r="L36" s="14"/>
      <c r="M36" s="286">
        <v>32320</v>
      </c>
      <c r="P36" s="97"/>
      <c r="Q36" s="97"/>
    </row>
    <row r="37" spans="1:17">
      <c r="A37" s="143" t="s">
        <v>39</v>
      </c>
      <c r="B37" s="16">
        <v>4</v>
      </c>
      <c r="C37" s="16"/>
      <c r="D37" s="75">
        <v>1858033</v>
      </c>
      <c r="E37" s="1"/>
      <c r="F37" s="14"/>
      <c r="G37" s="75">
        <v>1841835</v>
      </c>
      <c r="J37" s="75">
        <v>2394</v>
      </c>
      <c r="K37" s="14"/>
      <c r="L37" s="14"/>
      <c r="M37" s="14">
        <v>2446</v>
      </c>
      <c r="P37" s="97"/>
      <c r="Q37" s="97"/>
    </row>
    <row r="38" spans="1:17">
      <c r="A38" s="144" t="s">
        <v>40</v>
      </c>
      <c r="D38" s="115">
        <f>SUM(D26:D37)</f>
        <v>289360719</v>
      </c>
      <c r="E38" s="20"/>
      <c r="F38" s="21"/>
      <c r="G38" s="115">
        <f>SUM(G26:G37)</f>
        <v>289918484</v>
      </c>
      <c r="H38" s="20"/>
      <c r="I38" s="21"/>
      <c r="J38" s="115">
        <f>SUM(J26:J37)</f>
        <v>227735251</v>
      </c>
      <c r="K38" s="20"/>
      <c r="L38" s="14"/>
      <c r="M38" s="115">
        <f>SUM(M26:M37)</f>
        <v>229220146</v>
      </c>
      <c r="P38" s="265"/>
    </row>
    <row r="39" spans="1:17" ht="24" thickBot="1">
      <c r="A39" s="146" t="s">
        <v>41</v>
      </c>
      <c r="D39" s="117">
        <f>SUM(D38,D23)</f>
        <v>334621462</v>
      </c>
      <c r="E39" s="20"/>
      <c r="F39" s="21"/>
      <c r="G39" s="117">
        <f>SUM(G38,G23)</f>
        <v>337012203</v>
      </c>
      <c r="H39" s="20"/>
      <c r="I39" s="21"/>
      <c r="J39" s="117">
        <f>SUM(J38,J23)</f>
        <v>246187233</v>
      </c>
      <c r="K39" s="20"/>
      <c r="L39" s="14"/>
      <c r="M39" s="117">
        <f>SUM(M38,M23)</f>
        <v>247697343</v>
      </c>
    </row>
    <row r="40" spans="1:17" ht="24" thickTop="1">
      <c r="A40" s="146"/>
      <c r="D40" s="164"/>
      <c r="E40" s="20"/>
      <c r="F40" s="21"/>
      <c r="G40" s="164"/>
      <c r="H40" s="20"/>
      <c r="I40" s="21"/>
      <c r="J40" s="164"/>
      <c r="K40" s="20"/>
      <c r="L40" s="14"/>
      <c r="M40" s="164"/>
    </row>
    <row r="41" spans="1:17">
      <c r="A41" s="146"/>
      <c r="D41" s="164"/>
      <c r="E41" s="20"/>
      <c r="F41" s="21"/>
      <c r="G41" s="164"/>
      <c r="H41" s="20"/>
      <c r="I41" s="21"/>
      <c r="J41" s="164"/>
      <c r="K41" s="20"/>
      <c r="L41" s="14"/>
      <c r="M41" s="164"/>
    </row>
    <row r="42" spans="1:17">
      <c r="A42" s="146"/>
      <c r="D42" s="164"/>
      <c r="E42" s="20"/>
      <c r="F42" s="21"/>
      <c r="G42" s="164"/>
      <c r="H42" s="20"/>
      <c r="I42" s="21"/>
      <c r="J42" s="164"/>
      <c r="K42" s="20"/>
      <c r="L42" s="14"/>
      <c r="M42" s="164"/>
    </row>
    <row r="43" spans="1:17">
      <c r="A43" s="146"/>
      <c r="D43" s="164"/>
      <c r="E43" s="20"/>
      <c r="F43" s="21"/>
      <c r="G43" s="164"/>
      <c r="H43" s="20"/>
      <c r="I43" s="21"/>
      <c r="J43" s="164"/>
      <c r="K43" s="20"/>
      <c r="L43" s="14"/>
      <c r="M43" s="164"/>
    </row>
    <row r="44" spans="1:17">
      <c r="A44" s="146"/>
      <c r="D44" s="164"/>
      <c r="E44" s="20"/>
      <c r="F44" s="21"/>
      <c r="G44" s="164"/>
      <c r="H44" s="20"/>
      <c r="I44" s="21"/>
      <c r="J44" s="164"/>
      <c r="K44" s="20"/>
      <c r="L44" s="14"/>
      <c r="M44" s="164"/>
    </row>
    <row r="45" spans="1:17">
      <c r="A45" s="146"/>
      <c r="D45" s="164"/>
      <c r="E45" s="20"/>
      <c r="F45" s="21"/>
      <c r="G45" s="164"/>
      <c r="H45" s="20"/>
      <c r="I45" s="21"/>
      <c r="J45" s="164"/>
      <c r="K45" s="20"/>
      <c r="L45" s="14"/>
      <c r="M45" s="164"/>
    </row>
    <row r="46" spans="1:17">
      <c r="A46" s="146"/>
      <c r="D46" s="164"/>
      <c r="E46" s="20"/>
      <c r="F46" s="21"/>
      <c r="G46" s="164"/>
      <c r="H46" s="20"/>
      <c r="I46" s="21"/>
      <c r="J46" s="164"/>
      <c r="K46" s="20"/>
      <c r="L46" s="14"/>
      <c r="M46" s="164"/>
    </row>
    <row r="47" spans="1:17">
      <c r="A47" s="146"/>
      <c r="D47" s="164"/>
      <c r="E47" s="20"/>
      <c r="F47" s="21"/>
      <c r="G47" s="164"/>
      <c r="H47" s="20"/>
      <c r="I47" s="21"/>
      <c r="J47" s="164"/>
      <c r="K47" s="20"/>
      <c r="L47" s="14"/>
      <c r="M47" s="164"/>
    </row>
    <row r="48" spans="1:17">
      <c r="A48" s="146"/>
      <c r="D48" s="164"/>
      <c r="E48" s="20"/>
      <c r="F48" s="21"/>
      <c r="G48" s="164"/>
      <c r="H48" s="20"/>
      <c r="I48" s="21"/>
      <c r="J48" s="164"/>
      <c r="K48" s="20"/>
      <c r="L48" s="14"/>
      <c r="M48" s="164"/>
    </row>
    <row r="49" spans="1:17">
      <c r="A49" s="146"/>
      <c r="D49" s="164"/>
      <c r="E49" s="20"/>
      <c r="F49" s="21"/>
      <c r="G49" s="164"/>
      <c r="H49" s="20"/>
      <c r="I49" s="21"/>
      <c r="J49" s="164"/>
      <c r="K49" s="20"/>
      <c r="L49" s="14"/>
      <c r="M49" s="164"/>
    </row>
    <row r="50" spans="1:17">
      <c r="A50" s="146"/>
      <c r="D50" s="164"/>
      <c r="E50" s="20"/>
      <c r="F50" s="21"/>
      <c r="G50" s="164"/>
      <c r="H50" s="20"/>
      <c r="I50" s="21"/>
      <c r="J50" s="164"/>
      <c r="K50" s="20"/>
      <c r="L50" s="14"/>
      <c r="M50" s="164"/>
    </row>
    <row r="51" spans="1:17">
      <c r="A51" s="15" t="s">
        <v>42</v>
      </c>
      <c r="D51" s="20"/>
      <c r="E51" s="20"/>
      <c r="F51" s="21"/>
      <c r="G51" s="20"/>
      <c r="H51" s="20"/>
      <c r="I51" s="21"/>
      <c r="J51" s="20"/>
      <c r="K51" s="20"/>
      <c r="L51" s="21"/>
      <c r="M51" s="20"/>
    </row>
    <row r="52" spans="1:17" ht="25.8">
      <c r="A52" s="335">
        <v>1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</row>
    <row r="53" spans="1:17" ht="26.4">
      <c r="A53" s="338" t="s">
        <v>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</row>
    <row r="54" spans="1:17" s="36" customFormat="1" ht="26.4">
      <c r="A54" s="336" t="s">
        <v>43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7" s="36" customFormat="1" ht="26.4">
      <c r="A55" s="336" t="s">
        <v>2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7">
      <c r="A56" s="339" t="s">
        <v>3</v>
      </c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</row>
    <row r="57" spans="1:17" s="140" customFormat="1" ht="9.6" customHeight="1">
      <c r="A57" s="139"/>
      <c r="B57" s="5"/>
      <c r="C57" s="5"/>
      <c r="D57" s="6"/>
      <c r="E57" s="6"/>
      <c r="F57" s="6"/>
      <c r="G57" s="6"/>
      <c r="H57" s="6"/>
      <c r="I57" s="6"/>
      <c r="J57" s="1"/>
      <c r="K57" s="1"/>
      <c r="L57" s="1"/>
      <c r="M57" s="69"/>
      <c r="N57" s="1"/>
    </row>
    <row r="58" spans="1:17">
      <c r="B58" s="8"/>
      <c r="C58" s="337" t="s">
        <v>4</v>
      </c>
      <c r="D58" s="337"/>
      <c r="E58" s="337"/>
      <c r="F58" s="337"/>
      <c r="G58" s="337"/>
      <c r="H58" s="337"/>
      <c r="I58" s="340" t="s">
        <v>5</v>
      </c>
      <c r="J58" s="340"/>
      <c r="K58" s="340"/>
      <c r="L58" s="340"/>
      <c r="M58" s="340"/>
      <c r="N58" s="340"/>
    </row>
    <row r="59" spans="1:17">
      <c r="B59" s="8"/>
      <c r="C59" s="138"/>
      <c r="D59" s="138" t="s">
        <v>6</v>
      </c>
      <c r="E59" s="138"/>
      <c r="F59" s="138"/>
      <c r="G59" s="138" t="s">
        <v>6</v>
      </c>
      <c r="H59" s="138"/>
      <c r="I59" s="100"/>
      <c r="J59" s="100" t="s">
        <v>6</v>
      </c>
      <c r="K59" s="100"/>
      <c r="L59" s="100"/>
      <c r="M59" s="100" t="s">
        <v>6</v>
      </c>
      <c r="N59" s="100"/>
    </row>
    <row r="60" spans="1:17">
      <c r="A60" s="1"/>
      <c r="B60" s="141" t="s">
        <v>7</v>
      </c>
      <c r="C60" s="337" t="s">
        <v>8</v>
      </c>
      <c r="D60" s="337"/>
      <c r="E60" s="337"/>
      <c r="F60" s="337" t="s">
        <v>9</v>
      </c>
      <c r="G60" s="337"/>
      <c r="H60" s="337"/>
      <c r="I60" s="337" t="s">
        <v>8</v>
      </c>
      <c r="J60" s="337"/>
      <c r="K60" s="337"/>
      <c r="L60" s="337" t="s">
        <v>9</v>
      </c>
      <c r="M60" s="337"/>
      <c r="N60" s="337"/>
    </row>
    <row r="61" spans="1:17">
      <c r="A61" s="10"/>
      <c r="B61" s="65"/>
      <c r="C61" s="337" t="s">
        <v>10</v>
      </c>
      <c r="D61" s="337"/>
      <c r="E61" s="337"/>
      <c r="F61" s="337"/>
      <c r="G61" s="337"/>
      <c r="H61" s="337"/>
      <c r="I61" s="337" t="s">
        <v>10</v>
      </c>
      <c r="J61" s="337"/>
      <c r="K61" s="337"/>
      <c r="L61" s="337"/>
      <c r="M61" s="337"/>
      <c r="N61" s="337"/>
    </row>
    <row r="62" spans="1:17">
      <c r="A62" s="12" t="s">
        <v>44</v>
      </c>
      <c r="B62" s="62"/>
      <c r="C62" s="1"/>
      <c r="D62" s="9"/>
      <c r="E62" s="9"/>
      <c r="F62" s="11"/>
      <c r="G62" s="9"/>
      <c r="H62" s="9"/>
      <c r="I62" s="9"/>
    </row>
    <row r="63" spans="1:17">
      <c r="A63" s="13" t="s">
        <v>45</v>
      </c>
      <c r="B63" s="22"/>
      <c r="C63" s="22"/>
    </row>
    <row r="64" spans="1:17">
      <c r="A64" s="15" t="s">
        <v>46</v>
      </c>
      <c r="B64" s="16">
        <v>11.1</v>
      </c>
      <c r="C64" s="16"/>
      <c r="D64" s="95">
        <v>5362431</v>
      </c>
      <c r="E64" s="1"/>
      <c r="F64" s="14"/>
      <c r="G64" s="95">
        <v>5844099</v>
      </c>
      <c r="J64" s="95">
        <v>310000</v>
      </c>
      <c r="K64" s="6"/>
      <c r="L64" s="6"/>
      <c r="M64" s="75">
        <v>1225000</v>
      </c>
      <c r="P64" s="97"/>
      <c r="Q64" s="97"/>
    </row>
    <row r="65" spans="1:17">
      <c r="A65" s="15" t="s">
        <v>47</v>
      </c>
      <c r="B65" s="16"/>
      <c r="C65" s="16"/>
      <c r="D65" s="95"/>
      <c r="E65" s="1"/>
      <c r="F65" s="14"/>
      <c r="G65" s="166"/>
      <c r="J65" s="166"/>
      <c r="K65" s="6"/>
      <c r="L65" s="6"/>
      <c r="M65" s="165"/>
      <c r="P65" s="97"/>
      <c r="Q65" s="97"/>
    </row>
    <row r="66" spans="1:17">
      <c r="A66" s="142" t="s">
        <v>48</v>
      </c>
      <c r="B66" s="16">
        <v>4</v>
      </c>
      <c r="C66" s="16"/>
      <c r="D66" s="95">
        <v>22698882</v>
      </c>
      <c r="E66" s="1"/>
      <c r="F66" s="14"/>
      <c r="G66" s="95">
        <v>23847057</v>
      </c>
      <c r="J66" s="95">
        <v>2713500</v>
      </c>
      <c r="K66" s="6"/>
      <c r="L66" s="6"/>
      <c r="M66" s="75">
        <v>2398789</v>
      </c>
      <c r="P66" s="97"/>
      <c r="Q66" s="97"/>
    </row>
    <row r="67" spans="1:17">
      <c r="A67" s="142" t="s">
        <v>255</v>
      </c>
      <c r="B67" s="16">
        <v>4</v>
      </c>
      <c r="C67" s="16"/>
      <c r="D67" s="95">
        <v>8690759</v>
      </c>
      <c r="E67" s="1"/>
      <c r="F67" s="14"/>
      <c r="G67" s="95">
        <v>9897413</v>
      </c>
      <c r="J67" s="95">
        <v>1305365</v>
      </c>
      <c r="K67" s="6"/>
      <c r="L67" s="6"/>
      <c r="M67" s="75">
        <v>1873048</v>
      </c>
      <c r="P67" s="97"/>
      <c r="Q67" s="97"/>
    </row>
    <row r="68" spans="1:17">
      <c r="A68" s="15" t="s">
        <v>264</v>
      </c>
      <c r="B68" s="16"/>
      <c r="C68" s="16"/>
      <c r="D68" s="95">
        <v>63913</v>
      </c>
      <c r="E68" s="1"/>
      <c r="F68" s="14"/>
      <c r="G68" s="95">
        <v>65364</v>
      </c>
      <c r="J68" s="17">
        <v>0</v>
      </c>
      <c r="K68" s="6"/>
      <c r="L68" s="6"/>
      <c r="M68" s="17">
        <v>0</v>
      </c>
      <c r="P68" s="97"/>
      <c r="Q68" s="97"/>
    </row>
    <row r="69" spans="1:17">
      <c r="A69" s="148" t="s">
        <v>265</v>
      </c>
      <c r="B69" s="16">
        <v>11.2</v>
      </c>
      <c r="C69" s="16"/>
      <c r="D69" s="95">
        <v>19580760</v>
      </c>
      <c r="E69" s="1"/>
      <c r="F69" s="14"/>
      <c r="G69" s="95">
        <v>17080820</v>
      </c>
      <c r="J69" s="95">
        <v>19572720</v>
      </c>
      <c r="K69" s="71"/>
      <c r="L69" s="71"/>
      <c r="M69" s="75">
        <v>17072720</v>
      </c>
      <c r="P69" s="97"/>
      <c r="Q69" s="97"/>
    </row>
    <row r="70" spans="1:17">
      <c r="A70" s="15" t="s">
        <v>266</v>
      </c>
      <c r="B70" s="16">
        <v>11.3</v>
      </c>
      <c r="C70" s="16"/>
      <c r="D70" s="95">
        <v>7999379</v>
      </c>
      <c r="E70" s="1"/>
      <c r="F70" s="14"/>
      <c r="G70" s="95">
        <v>8998850</v>
      </c>
      <c r="J70" s="95">
        <v>7999379</v>
      </c>
      <c r="K70" s="6"/>
      <c r="L70" s="6"/>
      <c r="M70" s="95">
        <v>8998850</v>
      </c>
      <c r="P70" s="97"/>
      <c r="Q70" s="97"/>
    </row>
    <row r="71" spans="1:17" ht="22.05" customHeight="1">
      <c r="A71" s="18" t="s">
        <v>49</v>
      </c>
      <c r="B71" s="16"/>
      <c r="C71" s="16"/>
      <c r="D71" s="95">
        <v>1149541</v>
      </c>
      <c r="F71" s="14"/>
      <c r="G71" s="95">
        <v>1117918</v>
      </c>
      <c r="J71" s="95">
        <v>38912</v>
      </c>
      <c r="K71" s="70"/>
      <c r="L71" s="6"/>
      <c r="M71" s="95">
        <v>38689</v>
      </c>
      <c r="N71" s="149"/>
      <c r="P71" s="97"/>
      <c r="Q71" s="97"/>
    </row>
    <row r="72" spans="1:17">
      <c r="A72" s="18" t="s">
        <v>50</v>
      </c>
      <c r="B72" s="16">
        <v>4</v>
      </c>
      <c r="C72" s="16"/>
      <c r="D72" s="95">
        <v>5000</v>
      </c>
      <c r="E72" s="1"/>
      <c r="F72" s="14"/>
      <c r="G72" s="95">
        <v>5000</v>
      </c>
      <c r="J72" s="95">
        <v>2554156</v>
      </c>
      <c r="K72" s="6"/>
      <c r="L72" s="6"/>
      <c r="M72" s="95">
        <v>2154531</v>
      </c>
      <c r="P72" s="97"/>
      <c r="Q72" s="97"/>
    </row>
    <row r="73" spans="1:17">
      <c r="A73" s="18" t="s">
        <v>51</v>
      </c>
      <c r="B73" s="16"/>
      <c r="C73" s="16"/>
      <c r="D73" s="95">
        <v>884161</v>
      </c>
      <c r="E73" s="1"/>
      <c r="F73" s="14"/>
      <c r="G73" s="95">
        <v>771925</v>
      </c>
      <c r="J73" s="17">
        <v>0</v>
      </c>
      <c r="K73" s="70"/>
      <c r="L73" s="6"/>
      <c r="M73" s="17">
        <v>0</v>
      </c>
      <c r="P73" s="97"/>
      <c r="Q73" s="97"/>
    </row>
    <row r="74" spans="1:17">
      <c r="A74" s="18" t="s">
        <v>52</v>
      </c>
      <c r="B74" s="16"/>
      <c r="C74" s="16"/>
      <c r="D74" s="29">
        <v>770176</v>
      </c>
      <c r="E74" s="1"/>
      <c r="F74" s="14"/>
      <c r="G74" s="95">
        <v>518392</v>
      </c>
      <c r="J74" s="95">
        <v>746094</v>
      </c>
      <c r="K74" s="70"/>
      <c r="L74" s="71"/>
      <c r="M74" s="95">
        <v>483315</v>
      </c>
      <c r="P74" s="97"/>
      <c r="Q74" s="97"/>
    </row>
    <row r="75" spans="1:17">
      <c r="A75" s="15" t="s">
        <v>53</v>
      </c>
      <c r="B75" s="16">
        <v>4</v>
      </c>
      <c r="C75" s="16"/>
      <c r="D75" s="95">
        <v>541641</v>
      </c>
      <c r="E75" s="1"/>
      <c r="F75" s="14"/>
      <c r="G75" s="95">
        <v>487507</v>
      </c>
      <c r="J75" s="17">
        <v>0</v>
      </c>
      <c r="K75" s="6"/>
      <c r="L75" s="6"/>
      <c r="M75" s="17">
        <v>0</v>
      </c>
      <c r="P75" s="97"/>
      <c r="Q75" s="97"/>
    </row>
    <row r="76" spans="1:17">
      <c r="A76" s="10" t="s">
        <v>54</v>
      </c>
      <c r="B76" s="16"/>
      <c r="C76" s="16"/>
      <c r="D76" s="115">
        <f>SUM(D64:D75)</f>
        <v>67746643</v>
      </c>
      <c r="E76" s="20"/>
      <c r="F76" s="20"/>
      <c r="G76" s="115">
        <f>SUM(G64:G75)</f>
        <v>68634345</v>
      </c>
      <c r="H76" s="20"/>
      <c r="I76" s="21"/>
      <c r="J76" s="115">
        <f>SUM(J64:J75)</f>
        <v>35240126</v>
      </c>
      <c r="K76" s="20"/>
      <c r="M76" s="115">
        <f>SUM(M64:M75)</f>
        <v>34244942</v>
      </c>
    </row>
    <row r="77" spans="1:17">
      <c r="A77" s="18"/>
      <c r="B77" s="16"/>
      <c r="C77" s="16"/>
      <c r="G77" s="168"/>
      <c r="J77" s="75"/>
      <c r="M77" s="110"/>
    </row>
    <row r="78" spans="1:17">
      <c r="A78" s="13" t="s">
        <v>55</v>
      </c>
      <c r="B78" s="16"/>
      <c r="C78" s="16"/>
      <c r="G78" s="169"/>
      <c r="J78" s="75"/>
      <c r="M78" s="75"/>
    </row>
    <row r="79" spans="1:17">
      <c r="A79" s="15" t="s">
        <v>56</v>
      </c>
      <c r="B79" s="16"/>
      <c r="C79" s="16"/>
      <c r="D79" s="95">
        <v>398454</v>
      </c>
      <c r="E79" s="1"/>
      <c r="F79" s="1"/>
      <c r="G79" s="95">
        <v>402158</v>
      </c>
      <c r="J79" s="17">
        <v>0</v>
      </c>
      <c r="K79" s="70"/>
      <c r="L79" s="71"/>
      <c r="M79" s="17">
        <v>0</v>
      </c>
      <c r="N79" s="149"/>
      <c r="P79" s="97"/>
      <c r="Q79" s="97"/>
    </row>
    <row r="80" spans="1:17">
      <c r="A80" s="15" t="s">
        <v>263</v>
      </c>
      <c r="B80" s="16">
        <v>11.2</v>
      </c>
      <c r="C80" s="16"/>
      <c r="D80" s="95">
        <v>26267550</v>
      </c>
      <c r="E80" s="1"/>
      <c r="F80" s="14"/>
      <c r="G80" s="95">
        <v>28794181</v>
      </c>
      <c r="J80" s="75">
        <v>26261500</v>
      </c>
      <c r="K80" s="6"/>
      <c r="L80" s="6"/>
      <c r="M80" s="75">
        <v>28786060</v>
      </c>
      <c r="P80" s="97"/>
      <c r="Q80" s="97"/>
    </row>
    <row r="81" spans="1:17">
      <c r="A81" s="15" t="s">
        <v>57</v>
      </c>
      <c r="B81" s="16">
        <v>11.3</v>
      </c>
      <c r="C81" s="16"/>
      <c r="D81" s="95">
        <v>83704136</v>
      </c>
      <c r="E81" s="1"/>
      <c r="F81" s="14"/>
      <c r="G81" s="95">
        <v>83672561</v>
      </c>
      <c r="J81" s="75">
        <v>83704136</v>
      </c>
      <c r="K81" s="6"/>
      <c r="L81" s="6"/>
      <c r="M81" s="75">
        <v>83672561</v>
      </c>
      <c r="P81" s="97"/>
      <c r="Q81" s="97"/>
    </row>
    <row r="82" spans="1:17">
      <c r="A82" s="15" t="s">
        <v>58</v>
      </c>
      <c r="B82" s="16"/>
      <c r="C82" s="16"/>
      <c r="D82" s="95">
        <v>15462200</v>
      </c>
      <c r="E82" s="1"/>
      <c r="F82" s="14"/>
      <c r="G82" s="95">
        <v>15450690</v>
      </c>
      <c r="J82" s="75">
        <v>268391</v>
      </c>
      <c r="K82" s="70"/>
      <c r="L82" s="71"/>
      <c r="M82" s="75">
        <v>271844</v>
      </c>
      <c r="N82" s="149"/>
      <c r="P82" s="97"/>
      <c r="Q82" s="97"/>
    </row>
    <row r="83" spans="1:17">
      <c r="A83" s="15" t="s">
        <v>59</v>
      </c>
      <c r="B83" s="16"/>
      <c r="C83" s="16"/>
      <c r="D83" s="95">
        <v>7550877</v>
      </c>
      <c r="E83" s="1"/>
      <c r="F83" s="14"/>
      <c r="G83" s="95">
        <v>7796056</v>
      </c>
      <c r="J83" s="17">
        <v>0</v>
      </c>
      <c r="K83" s="70"/>
      <c r="L83" s="71"/>
      <c r="M83" s="17">
        <v>0</v>
      </c>
      <c r="P83" s="97"/>
      <c r="Q83" s="97"/>
    </row>
    <row r="84" spans="1:17">
      <c r="A84" s="15" t="s">
        <v>60</v>
      </c>
      <c r="B84" s="16"/>
      <c r="C84" s="16"/>
      <c r="D84" s="95">
        <v>1894628</v>
      </c>
      <c r="E84" s="1"/>
      <c r="F84" s="14"/>
      <c r="G84" s="95">
        <v>1906122</v>
      </c>
      <c r="I84" s="75"/>
      <c r="J84" s="177">
        <v>214839</v>
      </c>
      <c r="K84" s="6"/>
      <c r="L84" s="6"/>
      <c r="M84" s="75">
        <v>213044</v>
      </c>
      <c r="P84" s="97"/>
      <c r="Q84" s="97"/>
    </row>
    <row r="85" spans="1:17">
      <c r="A85" s="15" t="s">
        <v>61</v>
      </c>
      <c r="B85" s="16">
        <v>4</v>
      </c>
      <c r="C85" s="16"/>
      <c r="D85" s="95">
        <v>4420082</v>
      </c>
      <c r="E85" s="1"/>
      <c r="F85" s="14"/>
      <c r="G85" s="95">
        <v>4153831</v>
      </c>
      <c r="J85" s="75">
        <v>38124</v>
      </c>
      <c r="K85" s="6"/>
      <c r="L85" s="6"/>
      <c r="M85" s="75">
        <v>39924</v>
      </c>
      <c r="P85" s="97"/>
      <c r="Q85" s="97"/>
    </row>
    <row r="86" spans="1:17">
      <c r="A86" s="10" t="s">
        <v>62</v>
      </c>
      <c r="B86" s="22"/>
      <c r="C86" s="22"/>
      <c r="D86" s="115">
        <f>SUM(D79:D85)</f>
        <v>139697927</v>
      </c>
      <c r="E86" s="20"/>
      <c r="F86" s="20"/>
      <c r="G86" s="115">
        <f>SUM(G79:G85)</f>
        <v>142175599</v>
      </c>
      <c r="H86" s="20"/>
      <c r="I86" s="20"/>
      <c r="J86" s="115">
        <f>SUM(J79:J85)</f>
        <v>110486990</v>
      </c>
      <c r="K86" s="20"/>
      <c r="M86" s="115">
        <f>SUM(M79:M85)</f>
        <v>112983433</v>
      </c>
    </row>
    <row r="87" spans="1:17">
      <c r="A87" s="10" t="s">
        <v>63</v>
      </c>
      <c r="B87" s="22"/>
      <c r="C87" s="22"/>
      <c r="D87" s="115">
        <f>SUM(D86,D76)</f>
        <v>207444570</v>
      </c>
      <c r="E87" s="20"/>
      <c r="F87" s="20"/>
      <c r="G87" s="115">
        <f>SUM(G86,G76)</f>
        <v>210809944</v>
      </c>
      <c r="H87" s="20"/>
      <c r="I87" s="21"/>
      <c r="J87" s="115">
        <f>SUM(J86,J76)</f>
        <v>145727116</v>
      </c>
      <c r="K87" s="20"/>
      <c r="M87" s="115">
        <f>SUM(M86,M76)</f>
        <v>147228375</v>
      </c>
    </row>
    <row r="88" spans="1:17">
      <c r="A88" s="10"/>
      <c r="B88" s="22"/>
      <c r="C88" s="22"/>
      <c r="D88" s="164"/>
      <c r="E88" s="20"/>
      <c r="F88" s="20"/>
      <c r="G88" s="164"/>
      <c r="H88" s="20"/>
      <c r="I88" s="21"/>
      <c r="J88" s="164"/>
      <c r="K88" s="20"/>
      <c r="M88" s="164"/>
    </row>
    <row r="89" spans="1:17">
      <c r="A89" s="10"/>
      <c r="B89" s="22"/>
      <c r="C89" s="22"/>
      <c r="D89" s="164"/>
      <c r="E89" s="20"/>
      <c r="F89" s="20"/>
      <c r="G89" s="164"/>
      <c r="H89" s="20"/>
      <c r="I89" s="21"/>
      <c r="J89" s="164"/>
      <c r="K89" s="20"/>
      <c r="M89" s="164"/>
    </row>
    <row r="90" spans="1:17">
      <c r="A90" s="10"/>
      <c r="B90" s="22"/>
      <c r="C90" s="22"/>
      <c r="D90" s="164"/>
      <c r="E90" s="20"/>
      <c r="F90" s="20"/>
      <c r="G90" s="164"/>
      <c r="H90" s="20"/>
      <c r="I90" s="21"/>
      <c r="J90" s="164"/>
      <c r="K90" s="20"/>
      <c r="M90" s="164"/>
    </row>
    <row r="91" spans="1:17">
      <c r="A91" s="10"/>
      <c r="B91" s="22"/>
      <c r="C91" s="22"/>
      <c r="D91" s="164"/>
      <c r="E91" s="20"/>
      <c r="F91" s="20"/>
      <c r="G91" s="164"/>
      <c r="H91" s="20"/>
      <c r="I91" s="21"/>
      <c r="J91" s="164"/>
      <c r="K91" s="20"/>
      <c r="M91" s="164"/>
    </row>
    <row r="92" spans="1:17">
      <c r="A92" s="10"/>
      <c r="B92" s="22"/>
      <c r="C92" s="22"/>
      <c r="D92" s="164"/>
      <c r="E92" s="20"/>
      <c r="F92" s="20"/>
      <c r="G92" s="164"/>
      <c r="H92" s="20"/>
      <c r="I92" s="21"/>
      <c r="J92" s="164"/>
      <c r="K92" s="20"/>
      <c r="M92" s="164"/>
    </row>
    <row r="93" spans="1:17">
      <c r="A93" s="10"/>
      <c r="B93" s="22"/>
      <c r="C93" s="22"/>
      <c r="D93" s="164"/>
      <c r="E93" s="20"/>
      <c r="F93" s="20"/>
      <c r="G93" s="164"/>
      <c r="H93" s="20"/>
      <c r="I93" s="21"/>
      <c r="J93" s="164"/>
      <c r="K93" s="20"/>
      <c r="M93" s="164"/>
    </row>
    <row r="94" spans="1:17">
      <c r="A94" s="10"/>
      <c r="B94" s="22"/>
      <c r="C94" s="22"/>
      <c r="D94" s="164"/>
      <c r="E94" s="20"/>
      <c r="F94" s="20"/>
      <c r="G94" s="164"/>
      <c r="H94" s="20"/>
      <c r="I94" s="21"/>
      <c r="J94" s="164"/>
      <c r="K94" s="20"/>
      <c r="M94" s="164"/>
    </row>
    <row r="95" spans="1:17">
      <c r="A95" s="10"/>
      <c r="B95" s="22"/>
      <c r="C95" s="22"/>
      <c r="D95" s="164"/>
      <c r="E95" s="20"/>
      <c r="F95" s="20"/>
      <c r="G95" s="164"/>
      <c r="H95" s="20"/>
      <c r="I95" s="21"/>
      <c r="J95" s="164"/>
      <c r="K95" s="20"/>
      <c r="M95" s="164"/>
    </row>
    <row r="96" spans="1:17">
      <c r="A96" s="10"/>
      <c r="B96" s="22"/>
      <c r="C96" s="22"/>
      <c r="D96" s="164"/>
      <c r="E96" s="20"/>
      <c r="F96" s="20"/>
      <c r="G96" s="164"/>
      <c r="H96" s="20"/>
      <c r="I96" s="21"/>
      <c r="J96" s="164"/>
      <c r="K96" s="20"/>
      <c r="M96" s="164"/>
    </row>
    <row r="97" spans="1:14">
      <c r="A97" s="10"/>
      <c r="B97" s="22"/>
      <c r="C97" s="22"/>
      <c r="D97" s="164"/>
      <c r="E97" s="20"/>
      <c r="F97" s="20"/>
      <c r="G97" s="164"/>
      <c r="H97" s="20"/>
      <c r="I97" s="21"/>
      <c r="J97" s="164"/>
      <c r="K97" s="20"/>
      <c r="M97" s="164"/>
    </row>
    <row r="98" spans="1:14">
      <c r="A98" s="10"/>
      <c r="B98" s="22"/>
      <c r="C98" s="22"/>
      <c r="D98" s="164"/>
      <c r="E98" s="20"/>
      <c r="F98" s="20"/>
      <c r="G98" s="164"/>
      <c r="H98" s="20"/>
      <c r="I98" s="21"/>
      <c r="J98" s="164"/>
      <c r="K98" s="20"/>
      <c r="M98" s="164"/>
    </row>
    <row r="99" spans="1:14">
      <c r="A99" s="10"/>
      <c r="B99" s="22"/>
      <c r="C99" s="22"/>
      <c r="D99" s="164"/>
      <c r="E99" s="20"/>
      <c r="F99" s="20"/>
      <c r="G99" s="164"/>
      <c r="H99" s="20"/>
      <c r="I99" s="21"/>
      <c r="J99" s="164"/>
      <c r="K99" s="20"/>
      <c r="M99" s="164"/>
    </row>
    <row r="100" spans="1:14">
      <c r="A100" s="10"/>
      <c r="B100" s="22"/>
      <c r="C100" s="22"/>
      <c r="D100" s="164"/>
      <c r="E100" s="20"/>
      <c r="F100" s="20"/>
      <c r="G100" s="164"/>
      <c r="H100" s="20"/>
      <c r="I100" s="21"/>
      <c r="J100" s="164"/>
      <c r="K100" s="20"/>
      <c r="M100" s="164"/>
    </row>
    <row r="101" spans="1:14">
      <c r="A101" s="10"/>
      <c r="B101" s="22"/>
      <c r="C101" s="22"/>
      <c r="D101" s="164"/>
      <c r="E101" s="20"/>
      <c r="F101" s="20"/>
      <c r="G101" s="164"/>
      <c r="H101" s="20"/>
      <c r="I101" s="21"/>
      <c r="J101" s="164"/>
      <c r="K101" s="20"/>
      <c r="M101" s="164"/>
    </row>
    <row r="102" spans="1:14">
      <c r="A102" s="10"/>
      <c r="B102" s="22"/>
      <c r="C102" s="22"/>
      <c r="D102" s="164"/>
      <c r="E102" s="20"/>
      <c r="F102" s="20"/>
      <c r="G102" s="164"/>
      <c r="H102" s="20"/>
      <c r="I102" s="21"/>
      <c r="J102" s="164"/>
      <c r="K102" s="20"/>
      <c r="M102" s="164"/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</row>
    <row r="104" spans="1:14" ht="25.8">
      <c r="A104" s="341">
        <v>2</v>
      </c>
      <c r="B104" s="341"/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</row>
    <row r="105" spans="1:14" s="150" customFormat="1" ht="26.4">
      <c r="A105" s="338" t="s">
        <v>0</v>
      </c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338"/>
    </row>
    <row r="106" spans="1:14" s="150" customFormat="1" ht="26.4">
      <c r="A106" s="336" t="s">
        <v>43</v>
      </c>
      <c r="B106" s="336"/>
      <c r="C106" s="336"/>
      <c r="D106" s="336"/>
      <c r="E106" s="336"/>
      <c r="F106" s="336"/>
      <c r="G106" s="336"/>
      <c r="H106" s="336"/>
      <c r="I106" s="336"/>
      <c r="J106" s="336"/>
      <c r="K106" s="336"/>
      <c r="L106" s="336"/>
      <c r="M106" s="336"/>
      <c r="N106" s="336"/>
    </row>
    <row r="107" spans="1:14" s="150" customFormat="1" ht="26.4">
      <c r="A107" s="336" t="s">
        <v>2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</row>
    <row r="108" spans="1:14" s="140" customFormat="1">
      <c r="A108" s="339" t="s">
        <v>3</v>
      </c>
      <c r="B108" s="339"/>
      <c r="C108" s="339"/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</row>
    <row r="109" spans="1:14" s="140" customFormat="1">
      <c r="A109" s="139"/>
      <c r="B109" s="5"/>
      <c r="C109" s="5"/>
      <c r="D109" s="6"/>
      <c r="E109" s="6"/>
      <c r="F109" s="6"/>
      <c r="G109" s="6"/>
      <c r="H109" s="6"/>
      <c r="I109" s="6"/>
      <c r="J109" s="1"/>
      <c r="K109" s="1"/>
      <c r="L109" s="1"/>
      <c r="M109" s="69"/>
      <c r="N109" s="1"/>
    </row>
    <row r="110" spans="1:14" s="140" customFormat="1">
      <c r="A110" s="7"/>
      <c r="B110" s="8"/>
      <c r="C110" s="337" t="s">
        <v>4</v>
      </c>
      <c r="D110" s="337"/>
      <c r="E110" s="337"/>
      <c r="F110" s="337"/>
      <c r="G110" s="337"/>
      <c r="H110" s="337"/>
      <c r="I110" s="340" t="s">
        <v>5</v>
      </c>
      <c r="J110" s="340"/>
      <c r="K110" s="340"/>
      <c r="L110" s="340"/>
      <c r="M110" s="340"/>
      <c r="N110" s="340"/>
    </row>
    <row r="111" spans="1:14" s="140" customFormat="1">
      <c r="A111" s="7"/>
      <c r="B111" s="8"/>
      <c r="C111" s="138"/>
      <c r="D111" s="100" t="s">
        <v>6</v>
      </c>
      <c r="E111" s="138"/>
      <c r="F111" s="138"/>
      <c r="G111" s="100" t="s">
        <v>6</v>
      </c>
      <c r="H111" s="138"/>
      <c r="I111" s="100"/>
      <c r="J111" s="100" t="s">
        <v>6</v>
      </c>
      <c r="K111" s="100"/>
      <c r="L111" s="100"/>
      <c r="M111" s="100" t="s">
        <v>6</v>
      </c>
      <c r="N111" s="100"/>
    </row>
    <row r="112" spans="1:14">
      <c r="A112" s="1"/>
      <c r="B112" s="141" t="s">
        <v>7</v>
      </c>
      <c r="C112" s="337" t="s">
        <v>8</v>
      </c>
      <c r="D112" s="337"/>
      <c r="E112" s="337"/>
      <c r="F112" s="337" t="s">
        <v>9</v>
      </c>
      <c r="G112" s="337"/>
      <c r="H112" s="337"/>
      <c r="I112" s="337" t="s">
        <v>8</v>
      </c>
      <c r="J112" s="337"/>
      <c r="K112" s="337"/>
      <c r="L112" s="337" t="s">
        <v>9</v>
      </c>
      <c r="M112" s="337"/>
      <c r="N112" s="337"/>
    </row>
    <row r="113" spans="1:17">
      <c r="A113" s="1"/>
      <c r="B113" s="141"/>
      <c r="C113" s="337" t="s">
        <v>10</v>
      </c>
      <c r="D113" s="337"/>
      <c r="E113" s="337"/>
      <c r="F113" s="337"/>
      <c r="G113" s="337"/>
      <c r="H113" s="337"/>
      <c r="I113" s="337" t="s">
        <v>10</v>
      </c>
      <c r="J113" s="337"/>
      <c r="K113" s="337"/>
      <c r="L113" s="337"/>
      <c r="M113" s="337"/>
      <c r="N113" s="337"/>
      <c r="O113" s="116"/>
    </row>
    <row r="114" spans="1:17">
      <c r="A114" s="12" t="s">
        <v>64</v>
      </c>
      <c r="B114" s="62"/>
      <c r="C114" s="1"/>
      <c r="D114" s="9"/>
      <c r="E114" s="9"/>
      <c r="F114" s="11"/>
      <c r="G114" s="9"/>
      <c r="H114" s="9"/>
      <c r="I114" s="9"/>
    </row>
    <row r="115" spans="1:17">
      <c r="A115" s="151" t="s">
        <v>65</v>
      </c>
      <c r="B115" s="8"/>
      <c r="C115" s="8"/>
      <c r="D115" s="23"/>
      <c r="E115" s="23"/>
      <c r="F115" s="23"/>
      <c r="G115" s="23"/>
      <c r="H115" s="23"/>
      <c r="I115" s="23"/>
      <c r="J115" s="140"/>
      <c r="K115" s="140"/>
      <c r="L115" s="140"/>
      <c r="M115" s="140"/>
    </row>
    <row r="116" spans="1:17">
      <c r="A116" s="140" t="s">
        <v>66</v>
      </c>
      <c r="B116" s="152"/>
      <c r="C116" s="8"/>
      <c r="D116" s="23"/>
      <c r="E116" s="23"/>
      <c r="F116" s="23"/>
      <c r="G116" s="23"/>
      <c r="H116" s="23"/>
      <c r="I116" s="23"/>
      <c r="J116" s="140"/>
      <c r="K116" s="140"/>
      <c r="L116" s="140"/>
      <c r="M116" s="140"/>
    </row>
    <row r="117" spans="1:17">
      <c r="A117" s="142" t="s">
        <v>67</v>
      </c>
      <c r="B117" s="147"/>
      <c r="C117" s="8"/>
      <c r="D117" s="23"/>
      <c r="E117" s="23"/>
      <c r="F117" s="23"/>
      <c r="G117" s="23"/>
      <c r="H117" s="23"/>
      <c r="I117" s="23"/>
      <c r="J117" s="24"/>
      <c r="K117" s="24"/>
      <c r="L117" s="24"/>
      <c r="M117" s="24"/>
    </row>
    <row r="118" spans="1:17" ht="24" thickBot="1">
      <c r="A118" s="153" t="s">
        <v>68</v>
      </c>
      <c r="B118" s="147"/>
      <c r="C118" s="8"/>
      <c r="D118" s="25">
        <v>4114627</v>
      </c>
      <c r="E118" s="23"/>
      <c r="F118" s="23"/>
      <c r="G118" s="25">
        <v>4114627</v>
      </c>
      <c r="H118" s="23"/>
      <c r="I118" s="23"/>
      <c r="J118" s="25">
        <v>4114627</v>
      </c>
      <c r="K118" s="24"/>
      <c r="L118" s="24"/>
      <c r="M118" s="25">
        <v>4114627</v>
      </c>
      <c r="P118" s="97"/>
      <c r="Q118" s="97"/>
    </row>
    <row r="119" spans="1:17" ht="24" thickTop="1">
      <c r="A119" s="142" t="s">
        <v>69</v>
      </c>
      <c r="B119" s="147"/>
      <c r="C119" s="140"/>
      <c r="D119" s="1"/>
      <c r="E119" s="11"/>
      <c r="F119" s="26"/>
      <c r="G119" s="1"/>
      <c r="H119" s="1"/>
      <c r="J119" s="14"/>
      <c r="K119" s="14"/>
      <c r="L119" s="14"/>
      <c r="M119" s="14"/>
      <c r="P119" s="97"/>
      <c r="Q119" s="97"/>
    </row>
    <row r="120" spans="1:17">
      <c r="A120" s="153" t="s">
        <v>70</v>
      </c>
      <c r="B120" s="147"/>
      <c r="C120" s="140"/>
      <c r="D120" s="94">
        <v>4007797</v>
      </c>
      <c r="E120" s="11"/>
      <c r="F120" s="26"/>
      <c r="G120" s="94">
        <v>4007797</v>
      </c>
      <c r="H120" s="1"/>
      <c r="J120" s="94">
        <v>4007797</v>
      </c>
      <c r="K120" s="14"/>
      <c r="L120" s="14"/>
      <c r="M120" s="94">
        <v>4007797</v>
      </c>
      <c r="P120" s="97"/>
      <c r="Q120" s="97"/>
    </row>
    <row r="121" spans="1:17">
      <c r="A121" s="140" t="s">
        <v>71</v>
      </c>
      <c r="B121" s="8"/>
      <c r="C121" s="8"/>
      <c r="D121" s="95">
        <v>85926434</v>
      </c>
      <c r="F121" s="14"/>
      <c r="G121" s="95">
        <v>85926434</v>
      </c>
      <c r="J121" s="95">
        <v>85926434</v>
      </c>
      <c r="K121" s="14"/>
      <c r="L121" s="14"/>
      <c r="M121" s="95">
        <v>85926434</v>
      </c>
      <c r="P121" s="97"/>
      <c r="Q121" s="97"/>
    </row>
    <row r="122" spans="1:17">
      <c r="A122" s="18" t="s">
        <v>72</v>
      </c>
      <c r="B122" s="8"/>
      <c r="C122" s="8"/>
      <c r="F122" s="26"/>
      <c r="G122" s="95"/>
      <c r="H122" s="24"/>
      <c r="J122" s="24"/>
      <c r="K122" s="24"/>
      <c r="L122" s="24"/>
      <c r="M122" s="14"/>
      <c r="P122" s="97"/>
      <c r="Q122" s="97"/>
    </row>
    <row r="123" spans="1:17">
      <c r="A123" s="142" t="s">
        <v>73</v>
      </c>
      <c r="B123" s="8"/>
      <c r="C123" s="8"/>
      <c r="D123" s="14">
        <v>-844180</v>
      </c>
      <c r="F123" s="26"/>
      <c r="G123" s="14">
        <v>-844180</v>
      </c>
      <c r="H123" s="1"/>
      <c r="I123" s="1"/>
      <c r="J123" s="17">
        <v>0</v>
      </c>
      <c r="M123" s="17">
        <v>0</v>
      </c>
      <c r="P123" s="97"/>
      <c r="Q123" s="97"/>
    </row>
    <row r="124" spans="1:17">
      <c r="A124" s="142" t="s">
        <v>74</v>
      </c>
      <c r="B124" s="8"/>
      <c r="C124" s="8"/>
      <c r="D124" s="14">
        <v>569368</v>
      </c>
      <c r="F124" s="26"/>
      <c r="G124" s="14">
        <v>569259</v>
      </c>
      <c r="H124" s="1"/>
      <c r="I124" s="1"/>
      <c r="J124" s="17">
        <v>0</v>
      </c>
      <c r="M124" s="17">
        <v>0</v>
      </c>
      <c r="P124" s="97"/>
      <c r="Q124" s="97"/>
    </row>
    <row r="125" spans="1:17">
      <c r="A125" s="142" t="s">
        <v>75</v>
      </c>
      <c r="B125" s="8"/>
      <c r="C125" s="8"/>
      <c r="D125" s="95">
        <v>36868</v>
      </c>
      <c r="F125" s="14"/>
      <c r="G125" s="95">
        <v>36868</v>
      </c>
      <c r="J125" s="75">
        <v>36868</v>
      </c>
      <c r="K125" s="140"/>
      <c r="L125" s="14"/>
      <c r="M125" s="75">
        <v>36868</v>
      </c>
      <c r="P125" s="97"/>
      <c r="Q125" s="97"/>
    </row>
    <row r="126" spans="1:17">
      <c r="A126" s="142" t="s">
        <v>76</v>
      </c>
      <c r="B126" s="16"/>
      <c r="C126" s="8"/>
      <c r="D126" s="95">
        <v>342950</v>
      </c>
      <c r="F126" s="14"/>
      <c r="G126" s="95">
        <v>342950</v>
      </c>
      <c r="J126" s="95">
        <v>342950</v>
      </c>
      <c r="K126" s="140"/>
      <c r="L126" s="17"/>
      <c r="M126" s="95">
        <v>342950</v>
      </c>
      <c r="P126" s="97"/>
      <c r="Q126" s="97"/>
    </row>
    <row r="127" spans="1:17">
      <c r="A127" s="142" t="s">
        <v>77</v>
      </c>
      <c r="B127" s="8"/>
      <c r="C127" s="8"/>
      <c r="D127" s="14">
        <v>32174</v>
      </c>
      <c r="F127" s="14"/>
      <c r="G127" s="14">
        <v>32174</v>
      </c>
      <c r="H127" s="1"/>
      <c r="I127" s="1"/>
      <c r="J127" s="17">
        <v>0</v>
      </c>
      <c r="M127" s="17">
        <v>0</v>
      </c>
      <c r="P127" s="97"/>
      <c r="Q127" s="97"/>
    </row>
    <row r="128" spans="1:17">
      <c r="A128" s="140" t="s">
        <v>78</v>
      </c>
      <c r="B128" s="8"/>
      <c r="C128" s="8"/>
      <c r="F128" s="26"/>
      <c r="G128" s="95"/>
      <c r="J128" s="14"/>
      <c r="K128" s="14"/>
      <c r="L128" s="14"/>
      <c r="M128" s="76"/>
      <c r="P128" s="97"/>
      <c r="Q128" s="97"/>
    </row>
    <row r="129" spans="1:19">
      <c r="A129" s="142" t="s">
        <v>79</v>
      </c>
      <c r="B129" s="8"/>
      <c r="C129" s="8"/>
      <c r="F129" s="26"/>
      <c r="G129" s="155"/>
      <c r="J129" s="14"/>
      <c r="K129" s="14"/>
      <c r="L129" s="14"/>
      <c r="M129" s="14"/>
      <c r="P129" s="97"/>
      <c r="Q129" s="97"/>
    </row>
    <row r="130" spans="1:19">
      <c r="A130" s="153" t="s">
        <v>80</v>
      </c>
      <c r="B130" s="8"/>
      <c r="C130" s="8"/>
      <c r="D130" s="95">
        <v>411463</v>
      </c>
      <c r="F130" s="14"/>
      <c r="G130" s="95">
        <v>411463</v>
      </c>
      <c r="J130" s="95">
        <v>411463</v>
      </c>
      <c r="K130" s="14"/>
      <c r="L130" s="14"/>
      <c r="M130" s="95">
        <v>411463</v>
      </c>
      <c r="P130" s="97"/>
      <c r="Q130" s="97"/>
    </row>
    <row r="131" spans="1:19">
      <c r="A131" s="153" t="s">
        <v>81</v>
      </c>
      <c r="B131" s="8"/>
      <c r="C131" s="8"/>
      <c r="D131" s="95">
        <v>87400</v>
      </c>
      <c r="F131" s="14"/>
      <c r="G131" s="95">
        <v>87400</v>
      </c>
      <c r="J131" s="75">
        <v>85000</v>
      </c>
      <c r="K131" s="14"/>
      <c r="L131" s="14"/>
      <c r="M131" s="75">
        <v>85000</v>
      </c>
      <c r="P131" s="97"/>
      <c r="Q131" s="97"/>
    </row>
    <row r="132" spans="1:19">
      <c r="A132" s="142" t="s">
        <v>82</v>
      </c>
      <c r="B132" s="16"/>
      <c r="C132" s="8"/>
      <c r="D132" s="95">
        <v>31194382</v>
      </c>
      <c r="F132" s="14"/>
      <c r="G132" s="95">
        <v>30103271</v>
      </c>
      <c r="J132" s="75">
        <v>9688347</v>
      </c>
      <c r="K132" s="14"/>
      <c r="L132" s="14"/>
      <c r="M132" s="75">
        <v>9535575</v>
      </c>
      <c r="P132" s="97"/>
      <c r="Q132" s="97"/>
    </row>
    <row r="133" spans="1:19">
      <c r="A133" s="18" t="s">
        <v>83</v>
      </c>
      <c r="B133" s="8"/>
      <c r="C133" s="8"/>
      <c r="D133" s="154">
        <v>-860709</v>
      </c>
      <c r="F133" s="14"/>
      <c r="G133" s="154">
        <v>-674079</v>
      </c>
      <c r="H133" s="6"/>
      <c r="J133" s="154">
        <v>-38742</v>
      </c>
      <c r="K133" s="17"/>
      <c r="L133" s="17"/>
      <c r="M133" s="154">
        <v>122881</v>
      </c>
      <c r="P133" s="97"/>
      <c r="Q133" s="97"/>
    </row>
    <row r="134" spans="1:19">
      <c r="A134" s="146" t="s">
        <v>84</v>
      </c>
      <c r="B134" s="8"/>
      <c r="C134" s="8"/>
      <c r="D134" s="155">
        <f>SUM(D120:D133)</f>
        <v>120903947</v>
      </c>
      <c r="E134" s="20"/>
      <c r="F134" s="21"/>
      <c r="G134" s="155">
        <f>SUM(G120:G133)</f>
        <v>119999357</v>
      </c>
      <c r="H134" s="21"/>
      <c r="I134" s="21"/>
      <c r="J134" s="155">
        <f>SUM(J120:J133)</f>
        <v>100460117</v>
      </c>
      <c r="K134" s="21"/>
      <c r="L134" s="21"/>
      <c r="M134" s="155">
        <f>SUM(M120:M133)</f>
        <v>100468968</v>
      </c>
      <c r="P134" s="97"/>
      <c r="Q134" s="97"/>
    </row>
    <row r="135" spans="1:19">
      <c r="A135" s="140" t="s">
        <v>85</v>
      </c>
      <c r="B135" s="8"/>
      <c r="C135" s="8"/>
      <c r="D135" s="95">
        <v>6272945</v>
      </c>
      <c r="F135" s="14"/>
      <c r="G135" s="95">
        <v>6202902</v>
      </c>
      <c r="J135" s="262">
        <v>0</v>
      </c>
      <c r="K135" s="17"/>
      <c r="L135" s="17"/>
      <c r="M135" s="262">
        <v>0</v>
      </c>
      <c r="P135" s="97"/>
      <c r="Q135" s="97"/>
    </row>
    <row r="136" spans="1:19">
      <c r="A136" s="146" t="s">
        <v>86</v>
      </c>
      <c r="B136" s="8"/>
      <c r="C136" s="8"/>
      <c r="D136" s="156">
        <f>SUM(D134:D135)</f>
        <v>127176892</v>
      </c>
      <c r="E136" s="20"/>
      <c r="F136" s="21"/>
      <c r="G136" s="156">
        <f>SUM(G134:G135)</f>
        <v>126202259</v>
      </c>
      <c r="H136" s="20"/>
      <c r="I136" s="21"/>
      <c r="J136" s="156">
        <f>SUM(J134:J135)</f>
        <v>100460117</v>
      </c>
      <c r="K136" s="20"/>
      <c r="L136" s="21"/>
      <c r="M136" s="263">
        <f>SUM(M134:M135)</f>
        <v>100468968</v>
      </c>
    </row>
    <row r="137" spans="1:19" ht="24" thickBot="1">
      <c r="A137" s="157" t="s">
        <v>87</v>
      </c>
      <c r="B137" s="8"/>
      <c r="C137" s="8"/>
      <c r="D137" s="158">
        <f>SUM(D136,D87)</f>
        <v>334621462</v>
      </c>
      <c r="E137" s="20"/>
      <c r="F137" s="21"/>
      <c r="G137" s="158">
        <f>SUM(G136,G87)</f>
        <v>337012203</v>
      </c>
      <c r="H137" s="20"/>
      <c r="I137" s="21"/>
      <c r="J137" s="158">
        <f>SUM(J136,J87)</f>
        <v>246187233</v>
      </c>
      <c r="K137" s="20"/>
      <c r="L137" s="21"/>
      <c r="M137" s="158">
        <f>SUM(M136,M87)</f>
        <v>247697343</v>
      </c>
      <c r="O137" s="94"/>
      <c r="P137" s="94"/>
      <c r="Q137" s="94"/>
      <c r="R137" s="94"/>
      <c r="S137" s="94"/>
    </row>
    <row r="138" spans="1:19" ht="24" thickTop="1">
      <c r="A138" s="157"/>
      <c r="B138" s="8"/>
      <c r="C138" s="8"/>
      <c r="D138" s="287">
        <f>D137-D39</f>
        <v>0</v>
      </c>
      <c r="E138" s="269"/>
      <c r="F138" s="184"/>
      <c r="G138" s="186">
        <f>G137-G39</f>
        <v>0</v>
      </c>
      <c r="H138" s="185"/>
      <c r="I138" s="186"/>
      <c r="J138" s="185">
        <f>J137-J39</f>
        <v>0</v>
      </c>
      <c r="K138" s="185"/>
      <c r="L138" s="186"/>
      <c r="M138" s="186">
        <f>M137-M39</f>
        <v>0</v>
      </c>
    </row>
    <row r="139" spans="1:19">
      <c r="A139" s="157"/>
      <c r="B139" s="8"/>
      <c r="C139" s="8"/>
      <c r="D139" s="287"/>
      <c r="E139" s="269"/>
      <c r="F139" s="184"/>
      <c r="G139" s="186"/>
      <c r="H139" s="185"/>
      <c r="I139" s="186"/>
      <c r="J139" s="185"/>
      <c r="K139" s="185"/>
      <c r="L139" s="186"/>
      <c r="M139" s="186"/>
    </row>
    <row r="140" spans="1:19">
      <c r="A140" s="157"/>
      <c r="B140" s="8"/>
      <c r="C140" s="8"/>
      <c r="D140" s="287"/>
      <c r="E140" s="269"/>
      <c r="F140" s="184"/>
      <c r="G140" s="186"/>
      <c r="H140" s="185"/>
      <c r="I140" s="186"/>
      <c r="J140" s="185"/>
      <c r="K140" s="185"/>
      <c r="L140" s="186"/>
      <c r="M140" s="186"/>
    </row>
    <row r="141" spans="1:19">
      <c r="A141" s="157"/>
      <c r="B141" s="8"/>
      <c r="C141" s="8"/>
      <c r="D141" s="287"/>
      <c r="E141" s="269"/>
      <c r="F141" s="184"/>
      <c r="G141" s="186"/>
      <c r="H141" s="185"/>
      <c r="I141" s="186"/>
      <c r="J141" s="185"/>
      <c r="K141" s="185"/>
      <c r="L141" s="186"/>
      <c r="M141" s="186"/>
    </row>
    <row r="142" spans="1:19">
      <c r="A142" s="157"/>
      <c r="B142" s="8"/>
      <c r="C142" s="8"/>
      <c r="D142" s="287"/>
      <c r="E142" s="269"/>
      <c r="F142" s="184"/>
      <c r="G142" s="186"/>
      <c r="H142" s="185"/>
      <c r="I142" s="186"/>
      <c r="J142" s="185"/>
      <c r="K142" s="185"/>
      <c r="L142" s="186"/>
      <c r="M142" s="186"/>
    </row>
    <row r="143" spans="1:19">
      <c r="A143" s="157"/>
      <c r="B143" s="8"/>
      <c r="C143" s="8"/>
      <c r="D143" s="287"/>
      <c r="E143" s="269"/>
      <c r="F143" s="184"/>
      <c r="G143" s="186"/>
      <c r="H143" s="185"/>
      <c r="I143" s="186"/>
      <c r="J143" s="185"/>
      <c r="K143" s="185"/>
      <c r="L143" s="186"/>
      <c r="M143" s="186"/>
    </row>
    <row r="144" spans="1:19">
      <c r="A144" s="157"/>
      <c r="B144" s="8"/>
      <c r="C144" s="8"/>
      <c r="D144" s="287"/>
      <c r="E144" s="269"/>
      <c r="F144" s="184"/>
      <c r="G144" s="186"/>
      <c r="H144" s="185"/>
      <c r="I144" s="186"/>
      <c r="J144" s="185"/>
      <c r="K144" s="185"/>
      <c r="L144" s="186"/>
      <c r="M144" s="186"/>
    </row>
    <row r="145" spans="1:13">
      <c r="A145" s="157"/>
      <c r="B145" s="8"/>
      <c r="C145" s="8"/>
      <c r="D145" s="287"/>
      <c r="E145" s="269"/>
      <c r="F145" s="184"/>
      <c r="G145" s="186"/>
      <c r="H145" s="185"/>
      <c r="I145" s="186"/>
      <c r="J145" s="185"/>
      <c r="K145" s="185"/>
      <c r="L145" s="186"/>
      <c r="M145" s="186"/>
    </row>
    <row r="146" spans="1:13">
      <c r="A146" s="157"/>
      <c r="B146" s="8"/>
      <c r="C146" s="8"/>
      <c r="D146" s="287"/>
      <c r="E146" s="269"/>
      <c r="F146" s="184"/>
      <c r="G146" s="186"/>
      <c r="H146" s="185"/>
      <c r="I146" s="186"/>
      <c r="J146" s="185"/>
      <c r="K146" s="185"/>
      <c r="L146" s="186"/>
      <c r="M146" s="186"/>
    </row>
    <row r="147" spans="1:13">
      <c r="A147" s="157"/>
      <c r="B147" s="8"/>
      <c r="C147" s="8"/>
      <c r="D147" s="287"/>
      <c r="E147" s="269"/>
      <c r="F147" s="184"/>
      <c r="G147" s="186"/>
      <c r="H147" s="185"/>
      <c r="I147" s="186"/>
      <c r="J147" s="185"/>
      <c r="K147" s="185"/>
      <c r="L147" s="186"/>
      <c r="M147" s="186"/>
    </row>
    <row r="148" spans="1:13">
      <c r="A148" s="157"/>
      <c r="B148" s="8"/>
      <c r="C148" s="8"/>
      <c r="D148" s="287"/>
      <c r="E148" s="269"/>
      <c r="F148" s="184"/>
      <c r="G148" s="186"/>
      <c r="H148" s="185"/>
      <c r="I148" s="186"/>
      <c r="J148" s="185"/>
      <c r="K148" s="185"/>
      <c r="L148" s="186"/>
      <c r="M148" s="186"/>
    </row>
    <row r="149" spans="1:13">
      <c r="A149" s="157"/>
      <c r="B149" s="8"/>
      <c r="C149" s="8"/>
      <c r="D149" s="287"/>
      <c r="E149" s="269"/>
      <c r="F149" s="184"/>
      <c r="G149" s="186"/>
      <c r="H149" s="185"/>
      <c r="I149" s="186"/>
      <c r="J149" s="185"/>
      <c r="K149" s="185"/>
      <c r="L149" s="186"/>
      <c r="M149" s="186"/>
    </row>
    <row r="150" spans="1:13">
      <c r="A150" s="157"/>
      <c r="B150" s="8"/>
      <c r="C150" s="8"/>
      <c r="D150" s="287"/>
      <c r="E150" s="269"/>
      <c r="F150" s="184"/>
      <c r="G150" s="186"/>
      <c r="H150" s="185"/>
      <c r="I150" s="186"/>
      <c r="J150" s="185"/>
      <c r="K150" s="185"/>
      <c r="L150" s="186"/>
      <c r="M150" s="186"/>
    </row>
    <row r="151" spans="1:13">
      <c r="A151" s="157"/>
      <c r="B151" s="8"/>
      <c r="C151" s="8"/>
      <c r="D151" s="287"/>
      <c r="E151" s="269"/>
      <c r="F151" s="184"/>
      <c r="G151" s="186"/>
      <c r="H151" s="185"/>
      <c r="I151" s="186"/>
      <c r="J151" s="185"/>
      <c r="K151" s="185"/>
      <c r="L151" s="186"/>
      <c r="M151" s="186"/>
    </row>
    <row r="152" spans="1:13">
      <c r="A152" s="157"/>
      <c r="B152" s="8"/>
      <c r="C152" s="8"/>
      <c r="D152" s="284"/>
      <c r="E152" s="183"/>
      <c r="F152" s="184"/>
      <c r="G152" s="285"/>
      <c r="H152" s="185"/>
      <c r="I152" s="186"/>
      <c r="J152" s="285"/>
      <c r="K152" s="20"/>
      <c r="L152" s="21"/>
      <c r="M152" s="285"/>
    </row>
    <row r="153" spans="1:13">
      <c r="A153" s="157"/>
      <c r="B153" s="8"/>
      <c r="C153" s="8"/>
      <c r="D153" s="183"/>
      <c r="E153" s="183"/>
      <c r="F153" s="184"/>
      <c r="G153" s="183"/>
      <c r="H153" s="185"/>
      <c r="I153" s="186"/>
      <c r="J153" s="185"/>
      <c r="K153" s="20"/>
      <c r="L153" s="21"/>
      <c r="M153" s="20"/>
    </row>
    <row r="154" spans="1:13">
      <c r="A154" s="157"/>
      <c r="B154" s="8"/>
      <c r="C154" s="8"/>
      <c r="D154" s="183"/>
      <c r="E154" s="183"/>
      <c r="F154" s="184"/>
      <c r="G154" s="183"/>
      <c r="H154" s="185"/>
      <c r="I154" s="186"/>
      <c r="J154" s="185"/>
      <c r="K154" s="20"/>
      <c r="L154" s="21"/>
      <c r="M154" s="20"/>
    </row>
    <row r="155" spans="1:13" s="140" customFormat="1">
      <c r="A155" s="7" t="s">
        <v>42</v>
      </c>
      <c r="B155" s="8"/>
      <c r="C155" s="8"/>
      <c r="D155" s="72" t="s">
        <v>88</v>
      </c>
      <c r="E155" s="72"/>
      <c r="F155" s="73"/>
      <c r="G155" s="72" t="s">
        <v>88</v>
      </c>
      <c r="H155" s="72"/>
      <c r="I155" s="73"/>
      <c r="J155" s="72" t="s">
        <v>88</v>
      </c>
      <c r="K155" s="28"/>
      <c r="M155" s="72" t="s">
        <v>88</v>
      </c>
    </row>
    <row r="156" spans="1:13" s="140" customFormat="1" ht="25.8">
      <c r="A156" s="334">
        <v>3</v>
      </c>
      <c r="B156" s="334"/>
      <c r="C156" s="334"/>
      <c r="D156" s="334"/>
      <c r="E156" s="334"/>
      <c r="F156" s="334"/>
      <c r="G156" s="334"/>
      <c r="H156" s="334"/>
      <c r="I156" s="334"/>
      <c r="J156" s="334"/>
      <c r="K156" s="334"/>
      <c r="L156" s="334"/>
      <c r="M156" s="334"/>
    </row>
  </sheetData>
  <mergeCells count="45">
    <mergeCell ref="A108:N108"/>
    <mergeCell ref="C110:H110"/>
    <mergeCell ref="I110:N110"/>
    <mergeCell ref="C112:E112"/>
    <mergeCell ref="F112:H112"/>
    <mergeCell ref="I112:K112"/>
    <mergeCell ref="L112:N112"/>
    <mergeCell ref="C8:E8"/>
    <mergeCell ref="F8:H8"/>
    <mergeCell ref="I8:K8"/>
    <mergeCell ref="L8:N8"/>
    <mergeCell ref="A56:N56"/>
    <mergeCell ref="L60:N60"/>
    <mergeCell ref="L9:N9"/>
    <mergeCell ref="A107:N107"/>
    <mergeCell ref="C58:H58"/>
    <mergeCell ref="I58:N58"/>
    <mergeCell ref="F9:H9"/>
    <mergeCell ref="I9:K9"/>
    <mergeCell ref="C9:E9"/>
    <mergeCell ref="A104:M104"/>
    <mergeCell ref="A53:N53"/>
    <mergeCell ref="A105:N105"/>
    <mergeCell ref="A1:N1"/>
    <mergeCell ref="A2:N2"/>
    <mergeCell ref="A3:N3"/>
    <mergeCell ref="A4:N4"/>
    <mergeCell ref="C6:H6"/>
    <mergeCell ref="I6:N6"/>
    <mergeCell ref="A156:M156"/>
    <mergeCell ref="A52:M52"/>
    <mergeCell ref="A54:N54"/>
    <mergeCell ref="A55:N55"/>
    <mergeCell ref="F61:H61"/>
    <mergeCell ref="L61:N61"/>
    <mergeCell ref="A106:N106"/>
    <mergeCell ref="C60:E60"/>
    <mergeCell ref="L113:N113"/>
    <mergeCell ref="C61:E61"/>
    <mergeCell ref="I61:K61"/>
    <mergeCell ref="C113:E113"/>
    <mergeCell ref="F113:H113"/>
    <mergeCell ref="I113:K113"/>
    <mergeCell ref="F60:H60"/>
    <mergeCell ref="I60:K60"/>
  </mergeCells>
  <pageMargins left="0.9" right="0.4" top="1" bottom="0.5" header="0.3" footer="0.3"/>
  <pageSetup paperSize="9" scale="60" fitToHeight="0" orientation="portrait" r:id="rId1"/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106"/>
  <sheetViews>
    <sheetView topLeftCell="A62" zoomScale="80" zoomScaleNormal="80" zoomScaleSheetLayoutView="55" workbookViewId="0">
      <selection activeCell="N7" sqref="N7"/>
    </sheetView>
  </sheetViews>
  <sheetFormatPr defaultColWidth="9.125" defaultRowHeight="23.4"/>
  <cols>
    <col min="1" max="1" width="77.25" style="7" customWidth="1"/>
    <col min="2" max="2" width="13.375" style="5" customWidth="1"/>
    <col min="3" max="3" width="2.125" style="5" customWidth="1"/>
    <col min="4" max="4" width="17" style="102" customWidth="1"/>
    <col min="5" max="5" width="2.125" style="102" customWidth="1"/>
    <col min="6" max="6" width="16.625" style="14" customWidth="1"/>
    <col min="7" max="7" width="2.125" style="102" customWidth="1"/>
    <col min="8" max="8" width="16.75" style="7" customWidth="1"/>
    <col min="9" max="9" width="2.125" style="7" customWidth="1"/>
    <col min="10" max="10" width="16.875" style="1" customWidth="1"/>
    <col min="11" max="11" width="2" style="1" customWidth="1"/>
    <col min="12" max="29" width="11.125" style="1" customWidth="1"/>
    <col min="30" max="16384" width="9.125" style="1"/>
  </cols>
  <sheetData>
    <row r="1" spans="1:29" s="99" customFormat="1" ht="26.85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s="99" customFormat="1" ht="26.85" customHeight="1">
      <c r="A2" s="338" t="s">
        <v>89</v>
      </c>
      <c r="B2" s="338"/>
      <c r="C2" s="338"/>
      <c r="D2" s="338"/>
      <c r="E2" s="338"/>
      <c r="F2" s="338"/>
      <c r="G2" s="338"/>
      <c r="H2" s="338"/>
      <c r="I2" s="338"/>
      <c r="J2" s="33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29" s="99" customFormat="1" ht="23.85" customHeight="1">
      <c r="A3" s="338" t="s">
        <v>90</v>
      </c>
      <c r="B3" s="338"/>
      <c r="C3" s="338"/>
      <c r="D3" s="338"/>
      <c r="E3" s="338"/>
      <c r="F3" s="338"/>
      <c r="G3" s="338"/>
      <c r="H3" s="338"/>
      <c r="I3" s="338"/>
      <c r="J3" s="338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</row>
    <row r="4" spans="1:29" s="99" customFormat="1">
      <c r="A4" s="10"/>
      <c r="B4" s="188"/>
      <c r="C4" s="188"/>
      <c r="D4" s="189"/>
      <c r="E4" s="189"/>
      <c r="F4" s="6"/>
      <c r="G4" s="189"/>
      <c r="H4" s="339" t="s">
        <v>3</v>
      </c>
      <c r="I4" s="339"/>
      <c r="J4" s="33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29" ht="8.1" customHeight="1">
      <c r="A5" s="190"/>
      <c r="B5" s="191"/>
      <c r="C5" s="191"/>
      <c r="D5" s="192"/>
      <c r="E5" s="192"/>
      <c r="F5" s="32"/>
      <c r="G5" s="192"/>
      <c r="H5" s="193"/>
      <c r="I5" s="194"/>
      <c r="J5" s="195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</row>
    <row r="6" spans="1:29" ht="23.25" customHeight="1">
      <c r="A6" s="10"/>
      <c r="C6" s="1"/>
      <c r="D6" s="340" t="s">
        <v>4</v>
      </c>
      <c r="E6" s="340"/>
      <c r="F6" s="340"/>
      <c r="G6" s="1"/>
      <c r="H6" s="340" t="s">
        <v>5</v>
      </c>
      <c r="I6" s="340"/>
      <c r="J6" s="340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</row>
    <row r="7" spans="1:29" ht="23.25" customHeight="1">
      <c r="A7" s="10"/>
      <c r="B7" s="196" t="s">
        <v>7</v>
      </c>
      <c r="D7" s="101" t="s">
        <v>91</v>
      </c>
      <c r="E7" s="101"/>
      <c r="F7" s="101" t="s">
        <v>92</v>
      </c>
      <c r="H7" s="101" t="s">
        <v>91</v>
      </c>
      <c r="I7" s="101"/>
      <c r="J7" s="101" t="s">
        <v>92</v>
      </c>
    </row>
    <row r="8" spans="1:29" ht="23.25" customHeight="1">
      <c r="A8" s="10"/>
      <c r="B8" s="196"/>
      <c r="D8" s="101"/>
      <c r="E8" s="101"/>
      <c r="F8" s="197"/>
      <c r="H8" s="101"/>
      <c r="I8" s="101"/>
      <c r="J8" s="197"/>
    </row>
    <row r="9" spans="1:29" ht="23.25" customHeight="1">
      <c r="A9" s="13" t="s">
        <v>93</v>
      </c>
      <c r="B9" s="16" t="s">
        <v>94</v>
      </c>
      <c r="C9" s="16"/>
      <c r="D9" s="95"/>
      <c r="E9" s="95"/>
      <c r="F9" s="95"/>
      <c r="G9" s="95"/>
      <c r="J9" s="7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</row>
    <row r="10" spans="1:29" ht="23.25" customHeight="1">
      <c r="A10" s="198" t="s">
        <v>95</v>
      </c>
      <c r="B10" s="16">
        <v>12</v>
      </c>
      <c r="C10" s="16"/>
      <c r="D10" s="14">
        <v>38500062</v>
      </c>
      <c r="E10" s="6"/>
      <c r="F10" s="14">
        <v>38633420</v>
      </c>
      <c r="G10" s="14"/>
      <c r="H10" s="14">
        <v>4051943</v>
      </c>
      <c r="I10" s="14"/>
      <c r="J10" s="14">
        <v>3676260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 ht="23.25" customHeight="1">
      <c r="A11" s="198" t="s">
        <v>96</v>
      </c>
      <c r="B11" s="16"/>
      <c r="C11" s="16"/>
      <c r="D11" s="14">
        <v>8210</v>
      </c>
      <c r="E11" s="6"/>
      <c r="F11" s="14">
        <v>82647</v>
      </c>
      <c r="G11" s="14"/>
      <c r="H11" s="14">
        <v>1579</v>
      </c>
      <c r="I11" s="14"/>
      <c r="J11" s="14">
        <v>3529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ht="23.25" customHeight="1">
      <c r="A12" s="198" t="s">
        <v>97</v>
      </c>
      <c r="B12" s="16"/>
      <c r="C12" s="16"/>
      <c r="D12" s="17">
        <v>0</v>
      </c>
      <c r="E12" s="17"/>
      <c r="F12" s="17">
        <v>0</v>
      </c>
      <c r="G12" s="14"/>
      <c r="H12" s="14">
        <v>330488</v>
      </c>
      <c r="I12" s="14"/>
      <c r="J12" s="14">
        <v>168750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</row>
    <row r="13" spans="1:29" ht="23.25" customHeight="1">
      <c r="A13" s="198" t="s">
        <v>98</v>
      </c>
      <c r="B13" s="16"/>
      <c r="C13" s="16"/>
      <c r="D13" s="14">
        <v>13808</v>
      </c>
      <c r="E13" s="6"/>
      <c r="F13" s="14">
        <v>10714</v>
      </c>
      <c r="G13" s="14"/>
      <c r="H13" s="14">
        <v>738714</v>
      </c>
      <c r="I13" s="14"/>
      <c r="J13" s="14">
        <v>826472</v>
      </c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</row>
    <row r="14" spans="1:29" ht="23.25" customHeight="1">
      <c r="A14" s="15" t="s">
        <v>99</v>
      </c>
      <c r="B14" s="16"/>
      <c r="C14" s="16"/>
      <c r="D14" s="14">
        <v>3094614</v>
      </c>
      <c r="E14" s="6"/>
      <c r="F14" s="14">
        <v>3234548</v>
      </c>
      <c r="G14" s="14"/>
      <c r="H14" s="14">
        <v>331320</v>
      </c>
      <c r="I14" s="14"/>
      <c r="J14" s="14">
        <v>329824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</row>
    <row r="15" spans="1:29" ht="23.25" customHeight="1">
      <c r="A15" s="10" t="s">
        <v>100</v>
      </c>
      <c r="B15" s="16"/>
      <c r="C15" s="16"/>
      <c r="D15" s="19">
        <f>SUM(D10:D14)</f>
        <v>41616694</v>
      </c>
      <c r="E15" s="20"/>
      <c r="F15" s="19">
        <f>SUM(F10:F14)</f>
        <v>41961329</v>
      </c>
      <c r="G15" s="20"/>
      <c r="H15" s="19">
        <f>SUM(H10:H14)</f>
        <v>5454044</v>
      </c>
      <c r="I15" s="14"/>
      <c r="J15" s="19">
        <f>SUM(J10:J14)</f>
        <v>5004835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23.25" customHeight="1">
      <c r="A16" s="102"/>
      <c r="B16" s="16"/>
      <c r="C16" s="16"/>
      <c r="D16" s="6"/>
      <c r="E16" s="6"/>
      <c r="F16" s="6"/>
      <c r="G16" s="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23.25" customHeight="1">
      <c r="A17" s="13" t="s">
        <v>101</v>
      </c>
      <c r="B17" s="16" t="s">
        <v>94</v>
      </c>
      <c r="C17" s="16"/>
      <c r="D17" s="84"/>
      <c r="E17" s="6"/>
      <c r="F17" s="8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23.25" customHeight="1">
      <c r="A18" s="198" t="s">
        <v>102</v>
      </c>
      <c r="B18" s="16"/>
      <c r="C18" s="16"/>
      <c r="D18" s="14">
        <v>30659012</v>
      </c>
      <c r="E18" s="6"/>
      <c r="F18" s="14">
        <v>30923774</v>
      </c>
      <c r="G18" s="14"/>
      <c r="H18" s="14">
        <v>3522459</v>
      </c>
      <c r="I18" s="14"/>
      <c r="J18" s="14">
        <v>3184801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1:29" ht="23.25" customHeight="1">
      <c r="A19" s="15" t="s">
        <v>103</v>
      </c>
      <c r="B19" s="16"/>
      <c r="C19" s="16"/>
      <c r="D19" s="14">
        <v>6407415</v>
      </c>
      <c r="E19" s="6"/>
      <c r="F19" s="14">
        <v>6584375</v>
      </c>
      <c r="G19" s="14"/>
      <c r="H19" s="14">
        <v>223340</v>
      </c>
      <c r="I19" s="14"/>
      <c r="J19" s="14">
        <v>211981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1:29" ht="23.25" customHeight="1">
      <c r="A20" s="15" t="s">
        <v>104</v>
      </c>
      <c r="B20" s="16"/>
      <c r="C20" s="16"/>
      <c r="D20" s="14">
        <v>1483520</v>
      </c>
      <c r="E20" s="6"/>
      <c r="F20" s="14">
        <v>1306050</v>
      </c>
      <c r="G20" s="14"/>
      <c r="H20" s="27">
        <v>426349</v>
      </c>
      <c r="I20" s="14"/>
      <c r="J20" s="27">
        <v>348245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ht="23.25" customHeight="1">
      <c r="A21" s="10" t="s">
        <v>105</v>
      </c>
      <c r="B21" s="16"/>
      <c r="C21" s="16"/>
      <c r="D21" s="19">
        <f>SUM(D18:D20)</f>
        <v>38549947</v>
      </c>
      <c r="E21" s="20"/>
      <c r="F21" s="19">
        <f>SUM(F18:F20)</f>
        <v>38814199</v>
      </c>
      <c r="G21" s="21"/>
      <c r="H21" s="19">
        <f>SUM(H18:H20)</f>
        <v>4172148</v>
      </c>
      <c r="I21" s="14"/>
      <c r="J21" s="19">
        <f>SUM(J18:J20)</f>
        <v>3745027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ht="23.25" customHeight="1">
      <c r="A22" s="10" t="s">
        <v>106</v>
      </c>
      <c r="B22" s="16"/>
      <c r="C22" s="16"/>
      <c r="D22" s="19">
        <f>D15-D21</f>
        <v>3066747</v>
      </c>
      <c r="E22" s="20"/>
      <c r="F22" s="19">
        <f>F15-F21</f>
        <v>3147130</v>
      </c>
      <c r="G22" s="21"/>
      <c r="H22" s="19">
        <f>H15-H21</f>
        <v>1281896</v>
      </c>
      <c r="I22" s="14"/>
      <c r="J22" s="19">
        <f>J15-J21</f>
        <v>1259808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ht="23.25" customHeight="1">
      <c r="A23" s="10"/>
      <c r="B23" s="16"/>
      <c r="C23" s="16"/>
      <c r="D23" s="20"/>
      <c r="E23" s="20"/>
      <c r="F23" s="20"/>
      <c r="G23" s="21"/>
      <c r="H23" s="14"/>
      <c r="I23" s="14"/>
      <c r="J23" s="14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ht="23.25" customHeight="1">
      <c r="A24" s="15" t="s">
        <v>107</v>
      </c>
      <c r="D24" s="6">
        <v>-1336271</v>
      </c>
      <c r="E24" s="6"/>
      <c r="F24" s="6">
        <v>-1426698</v>
      </c>
      <c r="G24" s="6"/>
      <c r="H24" s="6">
        <v>-1133810</v>
      </c>
      <c r="I24" s="14"/>
      <c r="J24" s="6">
        <v>-1241213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23.25" customHeight="1">
      <c r="A25" s="15" t="s">
        <v>108</v>
      </c>
      <c r="B25" s="16"/>
      <c r="C25" s="16"/>
      <c r="D25" s="14">
        <v>1510</v>
      </c>
      <c r="E25" s="6"/>
      <c r="F25" s="14">
        <v>1430</v>
      </c>
      <c r="G25" s="14"/>
      <c r="H25" s="30">
        <v>0</v>
      </c>
      <c r="I25" s="30"/>
      <c r="J25" s="30">
        <v>0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ht="23.25" customHeight="1">
      <c r="A26" s="15" t="s">
        <v>109</v>
      </c>
      <c r="B26" s="16"/>
      <c r="C26" s="16"/>
      <c r="D26" s="27">
        <v>580</v>
      </c>
      <c r="E26" s="6"/>
      <c r="F26" s="27">
        <v>-46116</v>
      </c>
      <c r="G26" s="6"/>
      <c r="H26" s="63">
        <v>0</v>
      </c>
      <c r="I26" s="64"/>
      <c r="J26" s="63">
        <v>0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</row>
    <row r="27" spans="1:29" ht="23.25" customHeight="1">
      <c r="A27" s="199" t="s">
        <v>110</v>
      </c>
      <c r="B27" s="16"/>
      <c r="C27" s="16"/>
      <c r="D27" s="21">
        <f>SUM(D24:D26,D22)</f>
        <v>1732566</v>
      </c>
      <c r="E27" s="20"/>
      <c r="F27" s="21">
        <f>SUM(F24:F26,F22)</f>
        <v>1675746</v>
      </c>
      <c r="G27" s="20"/>
      <c r="H27" s="21">
        <f>SUM(H24:H26,H22)</f>
        <v>148086</v>
      </c>
      <c r="I27" s="20"/>
      <c r="J27" s="21">
        <f>SUM(J24:J26,J22)</f>
        <v>18595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ht="23.25" customHeight="1">
      <c r="A28" s="15" t="s">
        <v>111</v>
      </c>
      <c r="B28" s="16">
        <v>14</v>
      </c>
      <c r="C28" s="16"/>
      <c r="D28" s="14">
        <v>-433419</v>
      </c>
      <c r="E28" s="6"/>
      <c r="F28" s="14">
        <v>-1027079</v>
      </c>
      <c r="G28" s="14"/>
      <c r="H28" s="14">
        <v>4686</v>
      </c>
      <c r="I28" s="14"/>
      <c r="J28" s="14">
        <v>-6897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ht="23.25" customHeight="1">
      <c r="A29" s="199" t="s">
        <v>112</v>
      </c>
      <c r="B29" s="16"/>
      <c r="C29" s="16"/>
      <c r="D29" s="19">
        <f>SUM(D27:D28)</f>
        <v>1299147</v>
      </c>
      <c r="E29" s="20"/>
      <c r="F29" s="19">
        <f>SUM(F27:F28)</f>
        <v>648667</v>
      </c>
      <c r="G29" s="20"/>
      <c r="H29" s="19">
        <f>SUM(H27:H28)</f>
        <v>152772</v>
      </c>
      <c r="I29" s="14"/>
      <c r="J29" s="19">
        <f>SUM(J27:J28)</f>
        <v>11698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ht="23.25" customHeight="1">
      <c r="A30" s="199"/>
      <c r="B30" s="16"/>
      <c r="C30" s="16"/>
      <c r="D30" s="182"/>
      <c r="E30" s="20"/>
      <c r="F30" s="182"/>
      <c r="G30" s="20"/>
      <c r="H30" s="20"/>
      <c r="I30" s="14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>
      <c r="A31" s="199"/>
      <c r="B31" s="16"/>
      <c r="C31" s="16"/>
      <c r="D31" s="20"/>
      <c r="E31" s="20"/>
      <c r="F31" s="20"/>
      <c r="G31" s="20"/>
      <c r="H31" s="20"/>
      <c r="I31" s="14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>
      <c r="A32" s="199"/>
      <c r="B32" s="16"/>
      <c r="C32" s="16"/>
      <c r="D32" s="20"/>
      <c r="E32" s="20"/>
      <c r="F32" s="20"/>
      <c r="G32" s="20"/>
      <c r="H32" s="20"/>
      <c r="I32" s="14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>
      <c r="A33" s="199"/>
      <c r="B33" s="16"/>
      <c r="C33" s="16"/>
      <c r="D33" s="20"/>
      <c r="E33" s="20"/>
      <c r="F33" s="20"/>
      <c r="G33" s="20"/>
      <c r="H33" s="20"/>
      <c r="I33" s="14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>
      <c r="A34" s="199"/>
      <c r="B34" s="16"/>
      <c r="C34" s="16"/>
      <c r="D34" s="20"/>
      <c r="E34" s="20"/>
      <c r="F34" s="20"/>
      <c r="G34" s="20"/>
      <c r="H34" s="20"/>
      <c r="I34" s="14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>
      <c r="A35" s="199"/>
      <c r="B35" s="16"/>
      <c r="C35" s="16"/>
      <c r="D35" s="20"/>
      <c r="E35" s="20"/>
      <c r="F35" s="20"/>
      <c r="G35" s="20"/>
      <c r="H35" s="20"/>
      <c r="I35" s="14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>
      <c r="A36" s="199"/>
      <c r="B36" s="16"/>
      <c r="C36" s="16"/>
      <c r="D36" s="20"/>
      <c r="E36" s="20"/>
      <c r="F36" s="20"/>
      <c r="G36" s="20"/>
      <c r="H36" s="20"/>
      <c r="I36" s="14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>
      <c r="A37" s="199"/>
      <c r="B37" s="16"/>
      <c r="C37" s="16"/>
      <c r="D37" s="20"/>
      <c r="E37" s="20"/>
      <c r="F37" s="20"/>
      <c r="G37" s="20"/>
      <c r="H37" s="20"/>
      <c r="I37" s="1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>
      <c r="A38" s="199"/>
      <c r="B38" s="16"/>
      <c r="C38" s="16"/>
      <c r="D38" s="20"/>
      <c r="E38" s="20"/>
      <c r="F38" s="20"/>
      <c r="G38" s="20"/>
      <c r="H38" s="20"/>
      <c r="I38" s="14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>
      <c r="A39" s="199"/>
      <c r="B39" s="16"/>
      <c r="C39" s="16"/>
      <c r="D39" s="20"/>
      <c r="E39" s="20"/>
      <c r="F39" s="20"/>
      <c r="G39" s="20"/>
      <c r="H39" s="20"/>
      <c r="I39" s="14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>
      <c r="A40" s="199"/>
      <c r="B40" s="16"/>
      <c r="C40" s="16"/>
      <c r="D40" s="20"/>
      <c r="E40" s="20"/>
      <c r="F40" s="20"/>
      <c r="G40" s="20"/>
      <c r="H40" s="20"/>
      <c r="I40" s="14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>
      <c r="A41" s="199"/>
      <c r="B41" s="16"/>
      <c r="C41" s="16"/>
      <c r="D41" s="20"/>
      <c r="E41" s="20"/>
      <c r="F41" s="20"/>
      <c r="G41" s="20"/>
      <c r="H41" s="20"/>
      <c r="I41" s="14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>
      <c r="A42" s="199"/>
      <c r="B42" s="16"/>
      <c r="C42" s="16"/>
      <c r="D42" s="20"/>
      <c r="E42" s="20"/>
      <c r="F42" s="20"/>
      <c r="G42" s="20"/>
      <c r="H42" s="20"/>
      <c r="I42" s="14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>
      <c r="A43" s="199"/>
      <c r="B43" s="16"/>
      <c r="C43" s="16"/>
      <c r="D43" s="20"/>
      <c r="E43" s="20"/>
      <c r="F43" s="20"/>
      <c r="G43" s="20"/>
      <c r="H43" s="20"/>
      <c r="I43" s="14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>
      <c r="A44" s="199"/>
      <c r="B44" s="16"/>
      <c r="C44" s="16"/>
      <c r="D44" s="20"/>
      <c r="E44" s="20"/>
      <c r="F44" s="20"/>
      <c r="G44" s="20"/>
      <c r="H44" s="20"/>
      <c r="I44" s="14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>
      <c r="A45" s="199"/>
      <c r="B45" s="16"/>
      <c r="C45" s="16"/>
      <c r="D45" s="20"/>
      <c r="E45" s="20"/>
      <c r="F45" s="20"/>
      <c r="G45" s="20"/>
      <c r="H45" s="20"/>
      <c r="I45" s="14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>
      <c r="A46" s="199"/>
      <c r="B46" s="16"/>
      <c r="C46" s="16"/>
      <c r="D46" s="20"/>
      <c r="E46" s="20"/>
      <c r="F46" s="20"/>
      <c r="G46" s="20"/>
      <c r="H46" s="20"/>
      <c r="I46" s="14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>
      <c r="A47" s="199"/>
      <c r="B47" s="16"/>
      <c r="C47" s="16"/>
      <c r="D47" s="20"/>
      <c r="E47" s="20"/>
      <c r="F47" s="20"/>
      <c r="G47" s="20"/>
      <c r="H47" s="20"/>
      <c r="I47" s="14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>
      <c r="A48" s="199"/>
      <c r="B48" s="16"/>
      <c r="C48" s="16"/>
      <c r="D48" s="20"/>
      <c r="E48" s="20"/>
      <c r="F48" s="20"/>
      <c r="G48" s="20"/>
      <c r="H48" s="20"/>
      <c r="I48" s="14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>
      <c r="A49" s="199"/>
      <c r="B49" s="16"/>
      <c r="C49" s="16"/>
      <c r="D49" s="20"/>
      <c r="E49" s="20"/>
      <c r="F49" s="20"/>
      <c r="G49" s="20"/>
      <c r="H49" s="20"/>
      <c r="I49" s="14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>
      <c r="A50" s="199"/>
      <c r="B50" s="16"/>
      <c r="C50" s="16"/>
      <c r="D50" s="20"/>
      <c r="E50" s="20"/>
      <c r="F50" s="20"/>
      <c r="G50" s="20"/>
      <c r="H50" s="20"/>
      <c r="I50" s="14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>
      <c r="A51" s="199"/>
      <c r="B51" s="16"/>
      <c r="C51" s="16"/>
      <c r="D51" s="20"/>
      <c r="E51" s="20"/>
      <c r="F51" s="20"/>
      <c r="G51" s="20"/>
      <c r="H51" s="20"/>
      <c r="I51" s="14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ht="25.8">
      <c r="A52" s="342">
        <v>4</v>
      </c>
      <c r="B52" s="342"/>
      <c r="C52" s="342"/>
      <c r="D52" s="342"/>
      <c r="E52" s="342"/>
      <c r="F52" s="342"/>
      <c r="G52" s="342"/>
      <c r="H52" s="342"/>
      <c r="I52" s="342"/>
      <c r="J52" s="342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ht="26.4">
      <c r="A53" s="338" t="s">
        <v>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ht="23.85" customHeight="1">
      <c r="A54" s="338" t="s">
        <v>113</v>
      </c>
      <c r="B54" s="338"/>
      <c r="C54" s="338"/>
      <c r="D54" s="338"/>
      <c r="E54" s="338"/>
      <c r="F54" s="338"/>
      <c r="G54" s="338"/>
      <c r="H54" s="338"/>
      <c r="I54" s="338"/>
      <c r="J54" s="338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</row>
    <row r="55" spans="1:29" ht="26.4">
      <c r="A55" s="338" t="s">
        <v>90</v>
      </c>
      <c r="B55" s="338"/>
      <c r="C55" s="338"/>
      <c r="D55" s="338"/>
      <c r="E55" s="338"/>
      <c r="F55" s="338"/>
      <c r="G55" s="338"/>
      <c r="H55" s="338"/>
      <c r="I55" s="338"/>
      <c r="J55" s="338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</row>
    <row r="56" spans="1:29" ht="23.25" customHeight="1">
      <c r="A56" s="10"/>
      <c r="B56" s="188"/>
      <c r="C56" s="188"/>
      <c r="D56" s="189"/>
      <c r="E56" s="189"/>
      <c r="F56" s="6"/>
      <c r="G56" s="189"/>
      <c r="H56" s="339" t="s">
        <v>3</v>
      </c>
      <c r="I56" s="339"/>
      <c r="J56" s="339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</row>
    <row r="57" spans="1:29" ht="7.5" customHeight="1">
      <c r="A57" s="190"/>
      <c r="B57" s="191"/>
      <c r="C57" s="191"/>
      <c r="D57" s="192"/>
      <c r="E57" s="192"/>
      <c r="F57" s="32"/>
      <c r="G57" s="192"/>
      <c r="H57" s="193"/>
      <c r="I57" s="194"/>
      <c r="J57" s="195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</row>
    <row r="58" spans="1:29" ht="23.25" customHeight="1">
      <c r="A58" s="10"/>
      <c r="C58" s="1"/>
      <c r="D58" s="340" t="s">
        <v>4</v>
      </c>
      <c r="E58" s="340"/>
      <c r="F58" s="340"/>
      <c r="G58" s="1"/>
      <c r="H58" s="340" t="s">
        <v>5</v>
      </c>
      <c r="I58" s="340"/>
      <c r="J58" s="340"/>
    </row>
    <row r="59" spans="1:29" ht="23.25" customHeight="1">
      <c r="A59" s="10"/>
      <c r="B59" s="196" t="s">
        <v>7</v>
      </c>
      <c r="D59" s="101" t="s">
        <v>91</v>
      </c>
      <c r="E59" s="101"/>
      <c r="F59" s="101" t="s">
        <v>92</v>
      </c>
      <c r="H59" s="101" t="s">
        <v>91</v>
      </c>
      <c r="I59" s="101"/>
      <c r="J59" s="101" t="s">
        <v>92</v>
      </c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</row>
    <row r="60" spans="1:29" ht="23.25" customHeight="1">
      <c r="A60" s="10"/>
      <c r="B60" s="196"/>
      <c r="D60" s="101"/>
      <c r="E60" s="101"/>
      <c r="F60" s="197"/>
      <c r="H60" s="101"/>
      <c r="I60" s="101"/>
      <c r="J60" s="101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</row>
    <row r="61" spans="1:29" ht="23.25" customHeight="1">
      <c r="A61" s="10" t="s">
        <v>114</v>
      </c>
      <c r="B61" s="22"/>
      <c r="C61" s="22"/>
      <c r="D61" s="200"/>
      <c r="E61" s="200"/>
      <c r="F61" s="200"/>
      <c r="G61" s="200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</row>
    <row r="62" spans="1:29" ht="23.25" customHeight="1">
      <c r="A62" s="198" t="s">
        <v>115</v>
      </c>
      <c r="B62" s="22"/>
      <c r="C62" s="22"/>
      <c r="D62" s="200"/>
      <c r="E62" s="200"/>
      <c r="F62" s="200"/>
      <c r="G62" s="200"/>
      <c r="J62" s="7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</row>
    <row r="63" spans="1:29" ht="23.25" customHeight="1">
      <c r="A63" s="15" t="s">
        <v>116</v>
      </c>
      <c r="B63" s="22"/>
      <c r="C63" s="22"/>
      <c r="D63" s="14">
        <v>-33614</v>
      </c>
      <c r="E63" s="23"/>
      <c r="F63" s="14">
        <v>329685</v>
      </c>
      <c r="G63" s="14"/>
      <c r="H63" s="30">
        <v>0</v>
      </c>
      <c r="I63" s="14"/>
      <c r="J63" s="30">
        <v>0</v>
      </c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</row>
    <row r="64" spans="1:29" ht="23.25" customHeight="1">
      <c r="A64" s="15" t="s">
        <v>117</v>
      </c>
      <c r="B64" s="22"/>
      <c r="C64" s="22"/>
      <c r="D64" s="14">
        <v>-202029</v>
      </c>
      <c r="E64" s="23"/>
      <c r="F64" s="14">
        <v>4559</v>
      </c>
      <c r="G64" s="14"/>
      <c r="H64" s="6">
        <v>-202029</v>
      </c>
      <c r="I64" s="14"/>
      <c r="J64" s="6">
        <v>4559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3.25" customHeight="1">
      <c r="A65" s="15" t="s">
        <v>118</v>
      </c>
      <c r="B65" s="22"/>
      <c r="C65" s="22"/>
      <c r="D65" s="14">
        <v>-4961</v>
      </c>
      <c r="E65" s="23"/>
      <c r="F65" s="14">
        <v>43354</v>
      </c>
      <c r="G65" s="14"/>
      <c r="H65" s="30">
        <v>0</v>
      </c>
      <c r="I65" s="30"/>
      <c r="J65" s="30">
        <v>0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3.25" customHeight="1">
      <c r="A66" s="201" t="s">
        <v>119</v>
      </c>
      <c r="B66" s="22"/>
      <c r="C66" s="22"/>
      <c r="D66" s="14"/>
      <c r="E66" s="23"/>
      <c r="G66" s="14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</row>
    <row r="67" spans="1:29" ht="23.25" customHeight="1">
      <c r="A67" s="15" t="s">
        <v>120</v>
      </c>
      <c r="B67" s="22"/>
      <c r="C67" s="22"/>
      <c r="D67" s="14">
        <v>40406</v>
      </c>
      <c r="E67" s="23"/>
      <c r="F67" s="14">
        <v>-912</v>
      </c>
      <c r="G67" s="14"/>
      <c r="H67" s="27">
        <v>40406</v>
      </c>
      <c r="I67" s="30"/>
      <c r="J67" s="27">
        <v>-912</v>
      </c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</row>
    <row r="68" spans="1:29" ht="23.25" customHeight="1">
      <c r="A68" s="10" t="s">
        <v>121</v>
      </c>
      <c r="B68" s="22"/>
      <c r="C68" s="22"/>
      <c r="D68" s="121">
        <f>SUM(D63:D67)</f>
        <v>-200198</v>
      </c>
      <c r="E68" s="37"/>
      <c r="F68" s="121">
        <f>SUM(F63:F67)</f>
        <v>376686</v>
      </c>
      <c r="G68" s="37"/>
      <c r="H68" s="79">
        <f>SUM(H63:H67)</f>
        <v>-161623</v>
      </c>
      <c r="I68" s="21"/>
      <c r="J68" s="79">
        <f>SUM(J63:J67)</f>
        <v>3647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 spans="1:29" ht="23.25" customHeight="1" thickBot="1">
      <c r="A69" s="10" t="s">
        <v>122</v>
      </c>
      <c r="B69" s="22"/>
      <c r="C69" s="22"/>
      <c r="D69" s="34">
        <f>D68+D29</f>
        <v>1098949</v>
      </c>
      <c r="E69" s="31"/>
      <c r="F69" s="34">
        <f>F68+F29</f>
        <v>1025353</v>
      </c>
      <c r="G69" s="31"/>
      <c r="H69" s="34">
        <f>H68+H29</f>
        <v>-8851</v>
      </c>
      <c r="I69" s="14"/>
      <c r="J69" s="34">
        <f>J68+J29</f>
        <v>15345</v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ht="23.25" customHeight="1" thickTop="1">
      <c r="A70" s="10"/>
      <c r="B70" s="22"/>
      <c r="C70" s="22"/>
      <c r="D70" s="9"/>
      <c r="E70" s="9"/>
      <c r="F70" s="9"/>
      <c r="G70" s="9"/>
      <c r="J70" s="7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 spans="1:29" ht="23.25" customHeight="1">
      <c r="A71" s="10" t="s">
        <v>123</v>
      </c>
      <c r="B71" s="22"/>
      <c r="C71" s="22"/>
      <c r="D71" s="9"/>
      <c r="E71" s="9"/>
      <c r="F71" s="9"/>
      <c r="G71" s="9"/>
      <c r="J71" s="7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spans="1:29" ht="23.25" customHeight="1">
      <c r="A72" s="15" t="s">
        <v>124</v>
      </c>
      <c r="B72" s="22"/>
      <c r="C72" s="22"/>
      <c r="D72" s="14">
        <v>1091111</v>
      </c>
      <c r="E72" s="9"/>
      <c r="F72" s="14">
        <f>+F29-F73</f>
        <v>427705</v>
      </c>
      <c r="G72" s="14"/>
      <c r="H72" s="14">
        <f>+H29-H73</f>
        <v>152772</v>
      </c>
      <c r="I72" s="14"/>
      <c r="J72" s="14">
        <f>+J29-J73</f>
        <v>11698</v>
      </c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</row>
    <row r="73" spans="1:29" ht="23.25" customHeight="1">
      <c r="A73" s="15" t="s">
        <v>125</v>
      </c>
      <c r="B73" s="22"/>
      <c r="C73" s="22"/>
      <c r="D73" s="14">
        <v>208036</v>
      </c>
      <c r="E73" s="9"/>
      <c r="F73" s="14">
        <v>220962</v>
      </c>
      <c r="G73" s="14"/>
      <c r="H73" s="30">
        <v>0</v>
      </c>
      <c r="I73" s="14"/>
      <c r="J73" s="30">
        <v>0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23.25" customHeight="1" thickBot="1">
      <c r="A74" s="10" t="s">
        <v>112</v>
      </c>
      <c r="B74" s="22"/>
      <c r="C74" s="22"/>
      <c r="D74" s="34">
        <f>SUM(D72:D73)</f>
        <v>1299147</v>
      </c>
      <c r="E74" s="31"/>
      <c r="F74" s="34">
        <f>SUM(F72:F73)</f>
        <v>648667</v>
      </c>
      <c r="G74" s="31"/>
      <c r="H74" s="34">
        <f>SUM(H72:H73)</f>
        <v>152772</v>
      </c>
      <c r="I74" s="14"/>
      <c r="J74" s="34">
        <f>SUM(J72:J73)</f>
        <v>11698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23.25" customHeight="1" thickTop="1">
      <c r="A75" s="10"/>
      <c r="B75" s="22"/>
      <c r="C75" s="22"/>
      <c r="D75" s="9"/>
      <c r="E75" s="9"/>
      <c r="F75" s="9"/>
      <c r="G75" s="9"/>
      <c r="H75" s="14"/>
      <c r="I75" s="14"/>
      <c r="J75" s="14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</row>
    <row r="76" spans="1:29" ht="23.25" customHeight="1">
      <c r="A76" s="10" t="s">
        <v>259</v>
      </c>
      <c r="B76" s="22"/>
      <c r="C76" s="22"/>
      <c r="D76" s="9"/>
      <c r="E76" s="9"/>
      <c r="F76" s="9"/>
      <c r="G76" s="9"/>
      <c r="H76" s="14"/>
      <c r="I76" s="14"/>
      <c r="J76" s="14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</row>
    <row r="77" spans="1:29" ht="23.25" customHeight="1">
      <c r="A77" s="15" t="s">
        <v>124</v>
      </c>
      <c r="B77" s="22"/>
      <c r="C77" s="22"/>
      <c r="D77" s="14">
        <v>904481</v>
      </c>
      <c r="E77" s="9"/>
      <c r="F77" s="14">
        <f>+F69-F78</f>
        <v>635940</v>
      </c>
      <c r="G77" s="14"/>
      <c r="H77" s="14">
        <f>+H69-H78</f>
        <v>-8851</v>
      </c>
      <c r="I77" s="14"/>
      <c r="J77" s="14">
        <f>+J69-J78</f>
        <v>15345</v>
      </c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</row>
    <row r="78" spans="1:29" ht="23.25" customHeight="1">
      <c r="A78" s="7" t="s">
        <v>125</v>
      </c>
      <c r="B78" s="22"/>
      <c r="C78" s="22"/>
      <c r="D78" s="14">
        <v>194468</v>
      </c>
      <c r="E78" s="9"/>
      <c r="F78" s="14">
        <v>389413</v>
      </c>
      <c r="G78" s="14"/>
      <c r="H78" s="30">
        <v>0</v>
      </c>
      <c r="I78" s="14"/>
      <c r="J78" s="30">
        <v>0</v>
      </c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</row>
    <row r="79" spans="1:29" ht="23.25" customHeight="1" thickBot="1">
      <c r="A79" s="10" t="s">
        <v>122</v>
      </c>
      <c r="B79" s="22"/>
      <c r="C79" s="22"/>
      <c r="D79" s="34">
        <f>SUM(D77:D78)</f>
        <v>1098949</v>
      </c>
      <c r="E79" s="31"/>
      <c r="F79" s="34">
        <f>SUM(F77:F78)</f>
        <v>1025353</v>
      </c>
      <c r="G79" s="31"/>
      <c r="H79" s="34">
        <f>SUM(H77:H78)</f>
        <v>-8851</v>
      </c>
      <c r="I79" s="14"/>
      <c r="J79" s="34">
        <f>SUM(J77:J78)</f>
        <v>15345</v>
      </c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</row>
    <row r="80" spans="1:29" ht="23.25" customHeight="1">
      <c r="A80" s="202"/>
      <c r="B80" s="16"/>
      <c r="C80" s="16"/>
      <c r="D80" s="9"/>
      <c r="E80" s="21"/>
      <c r="F80" s="9"/>
      <c r="G80" s="21"/>
      <c r="J80" s="7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</row>
    <row r="81" spans="1:29" ht="23.25" customHeight="1">
      <c r="A81" s="259" t="s">
        <v>126</v>
      </c>
      <c r="B81" s="16">
        <v>15</v>
      </c>
      <c r="C81" s="16"/>
      <c r="D81" s="260">
        <f>ROUND(D72/BS!D120,2)</f>
        <v>0.27</v>
      </c>
      <c r="E81" s="261"/>
      <c r="F81" s="260">
        <v>0.11</v>
      </c>
      <c r="G81" s="260"/>
      <c r="H81" s="264">
        <f>H72/BS!J120</f>
        <v>3.8118697129620085E-2</v>
      </c>
      <c r="I81" s="260"/>
      <c r="J81" s="264">
        <v>0</v>
      </c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</row>
    <row r="82" spans="1:29" ht="21" customHeight="1">
      <c r="A82" s="15"/>
      <c r="K82" s="250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</row>
    <row r="83" spans="1:29" ht="21" customHeight="1">
      <c r="A83" s="15"/>
      <c r="B83" s="16"/>
      <c r="C83" s="16"/>
      <c r="D83" s="252"/>
      <c r="E83" s="253"/>
      <c r="F83" s="252"/>
      <c r="G83" s="252"/>
      <c r="H83" s="256"/>
      <c r="I83" s="252"/>
      <c r="J83" s="256"/>
      <c r="K83" s="251"/>
    </row>
    <row r="84" spans="1:29" ht="21.6" customHeight="1">
      <c r="A84" s="15"/>
      <c r="B84" s="16"/>
      <c r="C84" s="16"/>
      <c r="D84" s="252"/>
      <c r="E84" s="253"/>
      <c r="F84" s="254"/>
      <c r="G84" s="252"/>
      <c r="H84" s="255"/>
      <c r="I84" s="252"/>
      <c r="J84" s="252"/>
    </row>
    <row r="85" spans="1:29" ht="21.6" customHeight="1">
      <c r="A85" s="15"/>
      <c r="B85" s="16"/>
      <c r="C85" s="16"/>
      <c r="D85" s="76"/>
      <c r="E85" s="203"/>
      <c r="F85" s="170"/>
      <c r="G85" s="14"/>
      <c r="H85" s="77"/>
      <c r="I85" s="14"/>
      <c r="J85" s="76"/>
    </row>
    <row r="86" spans="1:29" ht="21.6" customHeight="1">
      <c r="A86" s="15"/>
      <c r="B86" s="16"/>
      <c r="C86" s="16"/>
      <c r="D86" s="76"/>
      <c r="E86" s="203"/>
      <c r="F86" s="170"/>
      <c r="G86" s="14"/>
      <c r="H86" s="77"/>
      <c r="I86" s="14"/>
      <c r="J86" s="76"/>
    </row>
    <row r="87" spans="1:29" ht="21.6" customHeight="1">
      <c r="A87" s="15"/>
      <c r="B87" s="16"/>
      <c r="C87" s="16"/>
      <c r="D87" s="76"/>
      <c r="E87" s="203"/>
      <c r="F87" s="170"/>
      <c r="G87" s="14"/>
      <c r="H87" s="77"/>
      <c r="I87" s="14"/>
      <c r="J87" s="76"/>
    </row>
    <row r="88" spans="1:29" ht="21.6" customHeight="1">
      <c r="A88" s="15"/>
      <c r="B88" s="16"/>
      <c r="C88" s="16"/>
      <c r="D88" s="76"/>
      <c r="E88" s="203"/>
      <c r="F88" s="170"/>
      <c r="G88" s="14"/>
      <c r="H88" s="77"/>
      <c r="I88" s="14"/>
      <c r="J88" s="76"/>
    </row>
    <row r="89" spans="1:29" ht="21.6" customHeight="1">
      <c r="A89" s="15"/>
      <c r="B89" s="16"/>
      <c r="C89" s="16"/>
      <c r="D89" s="76"/>
      <c r="E89" s="203"/>
      <c r="F89" s="170"/>
      <c r="G89" s="14"/>
      <c r="H89" s="77"/>
      <c r="I89" s="14"/>
      <c r="J89" s="76"/>
    </row>
    <row r="90" spans="1:29" ht="21.6" customHeight="1">
      <c r="A90" s="15"/>
      <c r="B90" s="16"/>
      <c r="C90" s="16"/>
      <c r="D90" s="76"/>
      <c r="E90" s="203"/>
      <c r="F90" s="170"/>
      <c r="G90" s="14"/>
      <c r="H90" s="77"/>
      <c r="I90" s="14"/>
      <c r="J90" s="76"/>
    </row>
    <row r="91" spans="1:29" ht="21.6" customHeight="1">
      <c r="A91" s="15"/>
      <c r="B91" s="16"/>
      <c r="C91" s="16"/>
      <c r="D91" s="76"/>
      <c r="E91" s="203"/>
      <c r="F91" s="170"/>
      <c r="G91" s="14"/>
      <c r="H91" s="77"/>
      <c r="I91" s="14"/>
      <c r="J91" s="76"/>
    </row>
    <row r="92" spans="1:29" ht="21.6" customHeight="1">
      <c r="A92" s="15"/>
      <c r="B92" s="16"/>
      <c r="C92" s="16"/>
      <c r="D92" s="76"/>
      <c r="E92" s="203"/>
      <c r="F92" s="170"/>
      <c r="G92" s="14"/>
      <c r="H92" s="77"/>
      <c r="I92" s="14"/>
      <c r="J92" s="76"/>
    </row>
    <row r="93" spans="1:29" ht="21.6" customHeight="1">
      <c r="A93" s="15"/>
      <c r="B93" s="16"/>
      <c r="C93" s="16"/>
      <c r="D93" s="76"/>
      <c r="E93" s="203"/>
      <c r="F93" s="170"/>
      <c r="G93" s="14"/>
      <c r="H93" s="77"/>
      <c r="I93" s="14"/>
      <c r="J93" s="76"/>
    </row>
    <row r="94" spans="1:29" ht="21.6" customHeight="1">
      <c r="A94" s="15"/>
      <c r="B94" s="16"/>
      <c r="C94" s="16"/>
      <c r="D94" s="76"/>
      <c r="E94" s="203"/>
      <c r="F94" s="170"/>
      <c r="G94" s="14"/>
      <c r="H94" s="77"/>
      <c r="I94" s="14"/>
      <c r="J94" s="76"/>
    </row>
    <row r="95" spans="1:29" ht="21.6" customHeight="1">
      <c r="A95" s="15"/>
      <c r="B95" s="16"/>
      <c r="C95" s="16"/>
      <c r="D95" s="76"/>
      <c r="E95" s="203"/>
      <c r="F95" s="170"/>
      <c r="G95" s="14"/>
      <c r="H95" s="77"/>
      <c r="I95" s="14"/>
      <c r="J95" s="76"/>
    </row>
    <row r="96" spans="1:29" ht="21.6" customHeight="1">
      <c r="A96" s="15"/>
      <c r="B96" s="16"/>
      <c r="C96" s="16"/>
      <c r="D96" s="76"/>
      <c r="E96" s="203"/>
      <c r="F96" s="170"/>
      <c r="G96" s="14"/>
      <c r="H96" s="77"/>
      <c r="I96" s="14"/>
      <c r="J96" s="76"/>
    </row>
    <row r="97" spans="1:10" ht="21.6" customHeight="1">
      <c r="A97" s="15"/>
      <c r="B97" s="16"/>
      <c r="C97" s="16"/>
      <c r="D97" s="76"/>
      <c r="E97" s="203"/>
      <c r="F97" s="170"/>
      <c r="G97" s="14"/>
      <c r="H97" s="77"/>
      <c r="I97" s="14"/>
      <c r="J97" s="76"/>
    </row>
    <row r="98" spans="1:10" ht="21.6" customHeight="1">
      <c r="A98" s="15"/>
      <c r="B98" s="16"/>
      <c r="C98" s="16"/>
      <c r="D98" s="76"/>
      <c r="E98" s="203"/>
      <c r="F98" s="170"/>
      <c r="G98" s="14"/>
      <c r="H98" s="77"/>
      <c r="I98" s="14"/>
      <c r="J98" s="76"/>
    </row>
    <row r="99" spans="1:10" ht="21.6" customHeight="1">
      <c r="A99" s="15"/>
      <c r="B99" s="16"/>
      <c r="C99" s="16"/>
      <c r="D99" s="76"/>
      <c r="E99" s="203"/>
      <c r="F99" s="170"/>
      <c r="G99" s="14"/>
      <c r="H99" s="77"/>
      <c r="I99" s="14"/>
      <c r="J99" s="76"/>
    </row>
    <row r="100" spans="1:10">
      <c r="F100" s="167"/>
    </row>
    <row r="101" spans="1:10">
      <c r="F101" s="167"/>
      <c r="H101" s="204"/>
    </row>
    <row r="102" spans="1:10">
      <c r="F102" s="167"/>
      <c r="H102" s="204"/>
    </row>
    <row r="105" spans="1:10" ht="23.85" customHeight="1">
      <c r="A105" s="7" t="s">
        <v>42</v>
      </c>
      <c r="F105" s="102"/>
    </row>
    <row r="106" spans="1:10" ht="25.8">
      <c r="A106" s="334">
        <v>5</v>
      </c>
      <c r="B106" s="334"/>
      <c r="C106" s="334"/>
      <c r="D106" s="334"/>
      <c r="E106" s="334"/>
      <c r="F106" s="334"/>
      <c r="G106" s="334"/>
      <c r="H106" s="334"/>
      <c r="I106" s="334"/>
      <c r="J106" s="334"/>
    </row>
  </sheetData>
  <mergeCells count="14">
    <mergeCell ref="A106:J106"/>
    <mergeCell ref="A54:J54"/>
    <mergeCell ref="A55:J55"/>
    <mergeCell ref="H56:J56"/>
    <mergeCell ref="D58:F58"/>
    <mergeCell ref="H58:J58"/>
    <mergeCell ref="A53:J53"/>
    <mergeCell ref="A52:J52"/>
    <mergeCell ref="A1:J1"/>
    <mergeCell ref="A2:J2"/>
    <mergeCell ref="A3:J3"/>
    <mergeCell ref="H4:J4"/>
    <mergeCell ref="D6:F6"/>
    <mergeCell ref="H6:J6"/>
  </mergeCells>
  <pageMargins left="0.9" right="0.4" top="1" bottom="0.5" header="0.3" footer="0.3"/>
  <pageSetup paperSize="9" scale="60" fitToWidth="0" fitToHeight="0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M53"/>
  <sheetViews>
    <sheetView zoomScale="86" zoomScaleNormal="40" zoomScaleSheetLayoutView="25" workbookViewId="0">
      <selection activeCell="F41" sqref="F41"/>
    </sheetView>
  </sheetViews>
  <sheetFormatPr defaultRowHeight="21.75" customHeight="1"/>
  <cols>
    <col min="1" max="1" width="2.625" customWidth="1"/>
    <col min="2" max="2" width="72.5" customWidth="1"/>
    <col min="3" max="3" width="9.125" customWidth="1"/>
    <col min="4" max="4" width="13.875" customWidth="1"/>
    <col min="5" max="5" width="1.125" customWidth="1"/>
    <col min="6" max="6" width="13.125" customWidth="1"/>
    <col min="7" max="7" width="1.125" customWidth="1"/>
    <col min="8" max="8" width="14.875" customWidth="1"/>
    <col min="9" max="10" width="0.625" customWidth="1"/>
    <col min="11" max="11" width="17.625" customWidth="1"/>
    <col min="12" max="12" width="1.125" customWidth="1"/>
    <col min="13" max="13" width="14.125" customWidth="1"/>
    <col min="14" max="14" width="1.125" customWidth="1"/>
    <col min="15" max="15" width="14.625" customWidth="1"/>
    <col min="16" max="17" width="0.625" customWidth="1"/>
    <col min="18" max="18" width="14.375" customWidth="1"/>
    <col min="19" max="19" width="1.125" customWidth="1"/>
    <col min="20" max="20" width="14.75" customWidth="1"/>
    <col min="21" max="21" width="1.125" customWidth="1"/>
    <col min="22" max="22" width="14.375" customWidth="1"/>
    <col min="23" max="24" width="0.625" customWidth="1"/>
    <col min="25" max="25" width="16.125" customWidth="1"/>
    <col min="26" max="27" width="0.625" customWidth="1"/>
    <col min="28" max="28" width="21.125" customWidth="1"/>
    <col min="29" max="30" width="0.625" customWidth="1"/>
    <col min="31" max="31" width="19.125" customWidth="1"/>
    <col min="32" max="33" width="0.625" customWidth="1"/>
    <col min="34" max="34" width="15.625" customWidth="1"/>
    <col min="35" max="36" width="0.625" customWidth="1"/>
    <col min="37" max="37" width="15.625" customWidth="1"/>
    <col min="38" max="38" width="1.125" customWidth="1"/>
    <col min="39" max="39" width="15.25" customWidth="1"/>
  </cols>
  <sheetData>
    <row r="1" spans="1:39" ht="26.8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</row>
    <row r="2" spans="1:39" ht="26.85" customHeight="1">
      <c r="A2" s="344" t="s">
        <v>127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</row>
    <row r="3" spans="1:39" ht="26.85" customHeight="1">
      <c r="A3" s="344" t="s">
        <v>90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</row>
    <row r="4" spans="1:39" ht="23.4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6"/>
      <c r="AI4" s="206"/>
      <c r="AJ4" s="206"/>
      <c r="AK4" s="339" t="s">
        <v>3</v>
      </c>
      <c r="AL4" s="339"/>
      <c r="AM4" s="339"/>
    </row>
    <row r="5" spans="1:39" s="1" customFormat="1" ht="9.6" customHeight="1">
      <c r="A5" s="190"/>
      <c r="B5" s="191"/>
      <c r="C5" s="191"/>
      <c r="D5" s="192"/>
      <c r="E5" s="192"/>
      <c r="F5" s="193"/>
      <c r="G5" s="194"/>
      <c r="H5" s="195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</row>
    <row r="6" spans="1:39" ht="22.2">
      <c r="A6" s="104"/>
      <c r="B6" s="104"/>
      <c r="C6" s="345" t="s">
        <v>4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</row>
    <row r="7" spans="1:39" ht="22.2">
      <c r="A7" s="104"/>
      <c r="B7" s="104"/>
      <c r="C7" s="105"/>
      <c r="D7" s="343" t="s">
        <v>128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105"/>
      <c r="AJ7" s="105"/>
      <c r="AK7" s="105"/>
      <c r="AL7" s="105"/>
      <c r="AM7" s="105"/>
    </row>
    <row r="8" spans="1:39" ht="22.2">
      <c r="A8" s="104"/>
      <c r="B8" s="104"/>
      <c r="C8" s="207"/>
      <c r="D8" s="104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345" t="s">
        <v>129</v>
      </c>
      <c r="AB8" s="345"/>
      <c r="AC8" s="345"/>
      <c r="AD8" s="345"/>
      <c r="AE8" s="345"/>
      <c r="AF8" s="345"/>
      <c r="AG8" s="105"/>
      <c r="AH8" s="104"/>
      <c r="AI8" s="104"/>
      <c r="AJ8" s="104"/>
      <c r="AK8" s="104"/>
      <c r="AL8" s="104"/>
      <c r="AM8" s="105"/>
    </row>
    <row r="9" spans="1:39" ht="22.2">
      <c r="A9" s="104"/>
      <c r="B9" s="104"/>
      <c r="C9" s="208"/>
      <c r="D9" s="105"/>
      <c r="E9" s="105"/>
      <c r="G9" s="332"/>
      <c r="H9" s="343" t="s">
        <v>130</v>
      </c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105"/>
      <c r="T9" s="343" t="s">
        <v>78</v>
      </c>
      <c r="U9" s="343"/>
      <c r="V9" s="343"/>
      <c r="W9" s="343"/>
      <c r="X9" s="343"/>
      <c r="Y9" s="343"/>
      <c r="Z9" s="105"/>
      <c r="AA9" s="343" t="s">
        <v>131</v>
      </c>
      <c r="AB9" s="343"/>
      <c r="AC9" s="343"/>
      <c r="AD9" s="343"/>
      <c r="AE9" s="343"/>
      <c r="AF9" s="343"/>
      <c r="AG9" s="105"/>
      <c r="AH9" s="105"/>
      <c r="AI9" s="105"/>
      <c r="AJ9" s="105"/>
      <c r="AK9" s="105"/>
      <c r="AL9" s="105"/>
      <c r="AM9" s="105"/>
    </row>
    <row r="10" spans="1:39" ht="22.2">
      <c r="A10" s="104"/>
      <c r="B10" s="104"/>
      <c r="C10" s="208"/>
      <c r="D10" s="105"/>
      <c r="E10" s="105"/>
      <c r="F10" s="332"/>
      <c r="G10" s="347" t="s">
        <v>132</v>
      </c>
      <c r="H10" s="348"/>
      <c r="I10" s="348"/>
      <c r="J10" s="348" t="s">
        <v>133</v>
      </c>
      <c r="K10" s="348"/>
      <c r="L10" s="348"/>
      <c r="M10" s="105"/>
      <c r="N10" s="349" t="s">
        <v>134</v>
      </c>
      <c r="O10" s="349"/>
      <c r="P10" s="349"/>
      <c r="Q10" s="345" t="s">
        <v>134</v>
      </c>
      <c r="R10" s="345"/>
      <c r="S10" s="34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345" t="s">
        <v>192</v>
      </c>
      <c r="AE10" s="345"/>
      <c r="AF10" s="345"/>
      <c r="AG10" s="105"/>
      <c r="AH10" s="105"/>
      <c r="AI10" s="105"/>
      <c r="AJ10" s="105"/>
      <c r="AK10" s="106"/>
      <c r="AL10" s="105"/>
      <c r="AM10" s="105"/>
    </row>
    <row r="11" spans="1:39" ht="22.2">
      <c r="C11" s="208"/>
      <c r="D11" s="106"/>
      <c r="E11" s="105"/>
      <c r="F11" s="106"/>
      <c r="G11" s="345" t="s">
        <v>135</v>
      </c>
      <c r="H11" s="345"/>
      <c r="I11" s="345"/>
      <c r="J11" s="345" t="s">
        <v>136</v>
      </c>
      <c r="K11" s="345"/>
      <c r="L11" s="345"/>
      <c r="M11" s="103"/>
      <c r="N11" s="346" t="s">
        <v>137</v>
      </c>
      <c r="O11" s="346"/>
      <c r="P11" s="346"/>
      <c r="Q11" s="346" t="s">
        <v>138</v>
      </c>
      <c r="R11" s="346"/>
      <c r="S11" s="346"/>
      <c r="T11" s="343" t="s">
        <v>79</v>
      </c>
      <c r="U11" s="343"/>
      <c r="V11" s="343"/>
      <c r="W11" s="105"/>
      <c r="X11" s="105"/>
      <c r="Y11" s="105"/>
      <c r="Z11" s="105"/>
      <c r="AA11" s="103"/>
      <c r="AB11" s="105" t="s">
        <v>151</v>
      </c>
      <c r="AC11" s="105"/>
      <c r="AD11" s="345" t="s">
        <v>139</v>
      </c>
      <c r="AE11" s="345"/>
      <c r="AF11" s="345"/>
      <c r="AG11" s="345" t="s">
        <v>140</v>
      </c>
      <c r="AH11" s="345"/>
      <c r="AI11" s="345"/>
      <c r="AJ11" s="105"/>
      <c r="AK11" s="106" t="s">
        <v>141</v>
      </c>
      <c r="AL11" s="106"/>
      <c r="AM11" s="103"/>
    </row>
    <row r="12" spans="1:39" ht="22.2">
      <c r="B12" s="209"/>
      <c r="C12" s="210"/>
      <c r="D12" s="106" t="s">
        <v>142</v>
      </c>
      <c r="E12" s="106"/>
      <c r="F12" s="106" t="s">
        <v>143</v>
      </c>
      <c r="G12" s="346" t="s">
        <v>144</v>
      </c>
      <c r="H12" s="346"/>
      <c r="I12" s="346"/>
      <c r="J12" s="346" t="s">
        <v>145</v>
      </c>
      <c r="K12" s="346"/>
      <c r="L12" s="346"/>
      <c r="M12" s="106" t="s">
        <v>146</v>
      </c>
      <c r="N12" s="346" t="s">
        <v>147</v>
      </c>
      <c r="O12" s="346"/>
      <c r="P12" s="346"/>
      <c r="Q12" s="346" t="s">
        <v>148</v>
      </c>
      <c r="R12" s="346"/>
      <c r="S12" s="346"/>
      <c r="T12" s="105" t="s">
        <v>149</v>
      </c>
      <c r="U12" s="345" t="s">
        <v>150</v>
      </c>
      <c r="V12" s="345"/>
      <c r="W12" s="345"/>
      <c r="X12" s="345"/>
      <c r="Y12" s="345"/>
      <c r="Z12" s="345"/>
      <c r="AA12" s="345" t="s">
        <v>165</v>
      </c>
      <c r="AB12" s="345"/>
      <c r="AC12" s="345"/>
      <c r="AD12" s="346" t="s">
        <v>152</v>
      </c>
      <c r="AE12" s="346"/>
      <c r="AF12" s="346"/>
      <c r="AG12" s="345" t="s">
        <v>153</v>
      </c>
      <c r="AH12" s="345"/>
      <c r="AI12" s="345"/>
      <c r="AJ12" s="105"/>
      <c r="AK12" s="106" t="s">
        <v>154</v>
      </c>
      <c r="AL12" s="106"/>
      <c r="AM12" s="106" t="s">
        <v>155</v>
      </c>
    </row>
    <row r="13" spans="1:39" ht="22.2">
      <c r="C13" s="208"/>
      <c r="D13" s="106" t="s">
        <v>156</v>
      </c>
      <c r="E13" s="106"/>
      <c r="F13" s="106" t="s">
        <v>157</v>
      </c>
      <c r="G13" s="346" t="s">
        <v>158</v>
      </c>
      <c r="H13" s="346"/>
      <c r="I13" s="346"/>
      <c r="J13" s="346" t="s">
        <v>159</v>
      </c>
      <c r="K13" s="346"/>
      <c r="L13" s="346"/>
      <c r="M13" s="106" t="s">
        <v>160</v>
      </c>
      <c r="N13" s="346" t="s">
        <v>161</v>
      </c>
      <c r="O13" s="346"/>
      <c r="P13" s="346"/>
      <c r="Q13" s="345" t="s">
        <v>162</v>
      </c>
      <c r="R13" s="345"/>
      <c r="S13" s="345"/>
      <c r="T13" s="105" t="s">
        <v>163</v>
      </c>
      <c r="U13" s="345" t="s">
        <v>164</v>
      </c>
      <c r="V13" s="345"/>
      <c r="W13" s="345"/>
      <c r="X13" s="345" t="s">
        <v>82</v>
      </c>
      <c r="Y13" s="345"/>
      <c r="Z13" s="345"/>
      <c r="AA13" s="346" t="s">
        <v>258</v>
      </c>
      <c r="AB13" s="346"/>
      <c r="AC13" s="346"/>
      <c r="AD13" s="346" t="s">
        <v>166</v>
      </c>
      <c r="AE13" s="346"/>
      <c r="AF13" s="346"/>
      <c r="AG13" s="345" t="s">
        <v>167</v>
      </c>
      <c r="AH13" s="345"/>
      <c r="AI13" s="345"/>
      <c r="AJ13" s="105"/>
      <c r="AK13" s="106" t="s">
        <v>168</v>
      </c>
      <c r="AL13" s="106"/>
      <c r="AM13" s="106" t="s">
        <v>169</v>
      </c>
    </row>
    <row r="14" spans="1:39" ht="10.5" customHeight="1">
      <c r="C14" s="208"/>
      <c r="D14" s="106"/>
      <c r="E14" s="106"/>
      <c r="F14" s="106"/>
      <c r="G14" s="106"/>
      <c r="H14" s="106"/>
      <c r="I14" s="106"/>
      <c r="K14" s="106"/>
      <c r="M14" s="106"/>
      <c r="N14" s="106"/>
      <c r="O14" s="106"/>
      <c r="P14" s="106"/>
      <c r="Q14" s="106"/>
      <c r="R14" s="105"/>
      <c r="S14" s="105"/>
      <c r="T14" s="105"/>
      <c r="U14" s="105"/>
      <c r="V14" s="105"/>
      <c r="W14" s="105"/>
      <c r="X14" s="105"/>
      <c r="Y14" s="105"/>
      <c r="Z14" s="105"/>
      <c r="AA14" s="106"/>
      <c r="AB14" s="106"/>
      <c r="AC14" s="106"/>
      <c r="AD14" s="106"/>
      <c r="AE14" s="106"/>
      <c r="AF14" s="106"/>
      <c r="AG14" s="106"/>
      <c r="AH14" s="105"/>
      <c r="AI14" s="103"/>
      <c r="AJ14" s="103"/>
      <c r="AK14" s="106"/>
      <c r="AL14" s="106"/>
      <c r="AM14" s="106"/>
    </row>
    <row r="15" spans="1:39" ht="23.4">
      <c r="A15" s="103" t="s">
        <v>170</v>
      </c>
      <c r="C15" s="208"/>
      <c r="D15" s="171">
        <v>4007797</v>
      </c>
      <c r="E15" s="171"/>
      <c r="F15" s="171">
        <v>85926434</v>
      </c>
      <c r="G15" s="171"/>
      <c r="H15" s="171">
        <v>-844180</v>
      </c>
      <c r="I15" s="171"/>
      <c r="J15" s="171"/>
      <c r="K15" s="171">
        <v>569259</v>
      </c>
      <c r="L15" s="171"/>
      <c r="M15" s="171">
        <v>36868</v>
      </c>
      <c r="N15" s="171"/>
      <c r="O15" s="171">
        <v>342950</v>
      </c>
      <c r="P15" s="171"/>
      <c r="Q15" s="171"/>
      <c r="R15" s="171">
        <v>32174</v>
      </c>
      <c r="S15" s="171"/>
      <c r="T15" s="171">
        <v>411463</v>
      </c>
      <c r="U15" s="172"/>
      <c r="V15" s="171">
        <v>87400</v>
      </c>
      <c r="W15" s="171"/>
      <c r="X15" s="171"/>
      <c r="Y15" s="171">
        <v>30103271</v>
      </c>
      <c r="Z15" s="171"/>
      <c r="AA15" s="171"/>
      <c r="AB15" s="171">
        <v>-796960</v>
      </c>
      <c r="AC15" s="171"/>
      <c r="AD15" s="171"/>
      <c r="AE15" s="171">
        <v>122881</v>
      </c>
      <c r="AF15" s="171"/>
      <c r="AG15" s="211"/>
      <c r="AH15" s="171">
        <v>119999357</v>
      </c>
      <c r="AI15" s="212"/>
      <c r="AJ15" s="212"/>
      <c r="AK15" s="171">
        <v>6202902</v>
      </c>
      <c r="AL15" s="211"/>
      <c r="AM15" s="257">
        <f>SUM(AH15:AK15)</f>
        <v>126202259</v>
      </c>
    </row>
    <row r="16" spans="1:39" ht="11.25" customHeight="1">
      <c r="C16" s="208"/>
      <c r="D16" s="106"/>
      <c r="E16" s="106"/>
      <c r="F16" s="106"/>
      <c r="G16" s="106"/>
      <c r="H16" s="106"/>
      <c r="I16" s="106"/>
      <c r="K16" s="106"/>
      <c r="M16" s="106"/>
      <c r="N16" s="106"/>
      <c r="O16" s="106"/>
      <c r="P16" s="106"/>
      <c r="Q16" s="106"/>
      <c r="R16" s="105"/>
      <c r="S16" s="105"/>
      <c r="T16" s="105"/>
      <c r="U16" s="105"/>
      <c r="V16" s="105"/>
      <c r="W16" s="105"/>
      <c r="X16" s="105"/>
      <c r="Y16" s="105"/>
      <c r="Z16" s="105"/>
      <c r="AA16" s="106"/>
      <c r="AB16" s="106"/>
      <c r="AC16" s="106"/>
      <c r="AD16" s="106"/>
      <c r="AE16" s="106"/>
      <c r="AF16" s="106"/>
      <c r="AG16" s="106"/>
      <c r="AH16" s="105"/>
      <c r="AI16" s="103"/>
      <c r="AJ16" s="103"/>
      <c r="AK16" s="106"/>
      <c r="AL16" s="106"/>
      <c r="AM16" s="106"/>
    </row>
    <row r="17" spans="1:39" ht="22.2">
      <c r="A17" s="103" t="s">
        <v>171</v>
      </c>
      <c r="B17" s="2"/>
      <c r="C17" s="42"/>
      <c r="D17" s="2"/>
      <c r="E17" s="2"/>
      <c r="F17" s="40"/>
      <c r="G17" s="2"/>
      <c r="H17" s="2"/>
      <c r="I17" s="2"/>
      <c r="J17" s="2"/>
      <c r="K17" s="47"/>
      <c r="L17" s="48"/>
      <c r="M17" s="2"/>
      <c r="N17" s="2"/>
      <c r="O17" s="2"/>
      <c r="P17" s="2"/>
      <c r="Q17" s="2"/>
      <c r="R17" s="47"/>
      <c r="S17" s="47"/>
      <c r="T17" s="46"/>
      <c r="U17" s="46"/>
      <c r="V17" s="49"/>
      <c r="W17" s="46"/>
      <c r="X17" s="46"/>
      <c r="Y17" s="49"/>
      <c r="Z17" s="49"/>
      <c r="AA17" s="2"/>
      <c r="AB17" s="2"/>
      <c r="AC17" s="2"/>
      <c r="AD17" s="2"/>
      <c r="AE17" s="2"/>
      <c r="AF17" s="2"/>
      <c r="AG17" s="2"/>
      <c r="AH17" s="38"/>
      <c r="AI17" s="2"/>
      <c r="AJ17" s="2"/>
      <c r="AK17" s="2"/>
      <c r="AL17" s="2"/>
      <c r="AM17" s="2"/>
    </row>
    <row r="18" spans="1:39" ht="22.2">
      <c r="A18" s="50"/>
      <c r="B18" s="51" t="s">
        <v>172</v>
      </c>
      <c r="C18" s="52"/>
      <c r="D18" s="245"/>
      <c r="E18" s="245"/>
      <c r="F18" s="247"/>
      <c r="G18" s="245"/>
      <c r="H18" s="245"/>
      <c r="I18" s="245"/>
      <c r="J18" s="245"/>
      <c r="K18" s="248"/>
      <c r="L18" s="249"/>
      <c r="M18" s="245"/>
      <c r="N18" s="245"/>
      <c r="O18" s="245"/>
      <c r="P18" s="245"/>
      <c r="Q18" s="245"/>
      <c r="R18" s="248"/>
      <c r="S18" s="248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37"/>
      <c r="AI18" s="245"/>
      <c r="AJ18" s="245"/>
      <c r="AK18" s="245"/>
      <c r="AL18" s="245"/>
      <c r="AM18" s="245"/>
    </row>
    <row r="19" spans="1:39" ht="22.2">
      <c r="A19" s="50"/>
      <c r="B19" s="38" t="s">
        <v>173</v>
      </c>
      <c r="C19" s="52"/>
      <c r="D19" s="266">
        <v>0</v>
      </c>
      <c r="E19" s="82"/>
      <c r="F19" s="266">
        <v>0</v>
      </c>
      <c r="G19" s="82"/>
      <c r="H19" s="266">
        <v>0</v>
      </c>
      <c r="I19" s="272"/>
      <c r="J19" s="270"/>
      <c r="K19" s="266">
        <v>0</v>
      </c>
      <c r="L19" s="270"/>
      <c r="M19" s="266">
        <v>0</v>
      </c>
      <c r="N19" s="82"/>
      <c r="O19" s="266">
        <v>0</v>
      </c>
      <c r="P19" s="82"/>
      <c r="Q19" s="82"/>
      <c r="R19" s="266">
        <v>0</v>
      </c>
      <c r="S19" s="272"/>
      <c r="T19" s="266">
        <v>0</v>
      </c>
      <c r="U19" s="82"/>
      <c r="V19" s="266">
        <v>0</v>
      </c>
      <c r="W19" s="82"/>
      <c r="X19" s="82"/>
      <c r="Y19" s="266">
        <v>0</v>
      </c>
      <c r="Z19" s="272"/>
      <c r="AA19" s="82"/>
      <c r="AB19" s="266">
        <v>0</v>
      </c>
      <c r="AC19" s="272"/>
      <c r="AD19" s="82"/>
      <c r="AE19" s="266">
        <v>0</v>
      </c>
      <c r="AF19" s="272"/>
      <c r="AG19" s="272"/>
      <c r="AH19" s="283">
        <v>0</v>
      </c>
      <c r="AI19" s="82"/>
      <c r="AJ19" s="270"/>
      <c r="AK19" s="82">
        <v>-135000</v>
      </c>
      <c r="AL19" s="43"/>
      <c r="AM19" s="46">
        <f>+SUM(AH19:AK19)</f>
        <v>-135000</v>
      </c>
    </row>
    <row r="20" spans="1:39" ht="22.2">
      <c r="A20" s="122"/>
      <c r="B20" s="51" t="s">
        <v>174</v>
      </c>
      <c r="C20" s="123"/>
      <c r="D20" s="282">
        <f>+SUM(D19:D19)</f>
        <v>0</v>
      </c>
      <c r="E20" s="43"/>
      <c r="F20" s="282">
        <f>+SUM(F19:F19)</f>
        <v>0</v>
      </c>
      <c r="G20" s="43"/>
      <c r="H20" s="282">
        <f>+SUM(H19:H19)</f>
        <v>0</v>
      </c>
      <c r="I20" s="43"/>
      <c r="J20" s="275"/>
      <c r="K20" s="282">
        <f>+SUM(K19:K19)</f>
        <v>0</v>
      </c>
      <c r="L20" s="275"/>
      <c r="M20" s="282">
        <f>+SUM(M19:M19)</f>
        <v>0</v>
      </c>
      <c r="N20" s="46"/>
      <c r="O20" s="282">
        <f>+SUM(O19:O19)</f>
        <v>0</v>
      </c>
      <c r="P20" s="43"/>
      <c r="Q20" s="46"/>
      <c r="R20" s="282">
        <f>+SUM(R19:R19)</f>
        <v>0</v>
      </c>
      <c r="S20" s="46"/>
      <c r="T20" s="282">
        <f>+SUM(T19:T19)</f>
        <v>0</v>
      </c>
      <c r="U20" s="46"/>
      <c r="V20" s="282">
        <f>+SUM(V19:V19)</f>
        <v>0</v>
      </c>
      <c r="W20" s="43"/>
      <c r="X20" s="43"/>
      <c r="Y20" s="282">
        <f>+SUM(Y19:Y19)</f>
        <v>0</v>
      </c>
      <c r="Z20" s="43"/>
      <c r="AA20" s="43"/>
      <c r="AB20" s="282">
        <f>+SUM(AB19:AB19)</f>
        <v>0</v>
      </c>
      <c r="AC20" s="43"/>
      <c r="AD20" s="46"/>
      <c r="AE20" s="282">
        <f>+SUM(AE19:AE19)</f>
        <v>0</v>
      </c>
      <c r="AF20" s="43"/>
      <c r="AG20" s="43"/>
      <c r="AH20" s="282">
        <f>+SUM(AH19:AH19)</f>
        <v>0</v>
      </c>
      <c r="AI20" s="43"/>
      <c r="AJ20" s="270"/>
      <c r="AK20" s="274">
        <f>+SUM(AK19:AK19)</f>
        <v>-135000</v>
      </c>
      <c r="AL20" s="43"/>
      <c r="AM20" s="274">
        <f>+SUM(AM19:AM19)</f>
        <v>-135000</v>
      </c>
    </row>
    <row r="21" spans="1:39" ht="10.5" customHeight="1">
      <c r="C21" s="208"/>
      <c r="D21" s="43"/>
      <c r="E21" s="275"/>
      <c r="F21" s="43"/>
      <c r="G21" s="275"/>
      <c r="H21" s="43"/>
      <c r="I21" s="43"/>
      <c r="J21" s="270"/>
      <c r="K21" s="43"/>
      <c r="L21" s="270"/>
      <c r="M21" s="43"/>
      <c r="N21" s="275"/>
      <c r="O21" s="43"/>
      <c r="P21" s="43"/>
      <c r="Q21" s="275"/>
      <c r="R21" s="43"/>
      <c r="S21" s="275"/>
      <c r="T21" s="43"/>
      <c r="U21" s="275"/>
      <c r="V21" s="43"/>
      <c r="W21" s="275"/>
      <c r="X21" s="275"/>
      <c r="Y21" s="43"/>
      <c r="Z21" s="43"/>
      <c r="AA21" s="275"/>
      <c r="AB21" s="43"/>
      <c r="AC21" s="43"/>
      <c r="AD21" s="275"/>
      <c r="AE21" s="43"/>
      <c r="AF21" s="275"/>
      <c r="AG21" s="275"/>
      <c r="AH21" s="43"/>
      <c r="AI21" s="275"/>
      <c r="AJ21" s="275"/>
      <c r="AK21" s="43"/>
      <c r="AL21" s="275"/>
      <c r="AM21" s="43"/>
    </row>
    <row r="22" spans="1:39" ht="22.2">
      <c r="A22" s="124"/>
      <c r="B22" s="51" t="s">
        <v>175</v>
      </c>
      <c r="C22" s="208"/>
      <c r="D22" s="46"/>
      <c r="E22" s="275"/>
      <c r="F22" s="43"/>
      <c r="G22" s="275"/>
      <c r="H22" s="43"/>
      <c r="I22" s="43"/>
      <c r="J22" s="270"/>
      <c r="K22" s="43"/>
      <c r="L22" s="270"/>
      <c r="M22" s="43"/>
      <c r="N22" s="275"/>
      <c r="O22" s="43"/>
      <c r="P22" s="43"/>
      <c r="Q22" s="275"/>
      <c r="R22" s="43"/>
      <c r="S22" s="275"/>
      <c r="T22" s="43"/>
      <c r="U22" s="275"/>
      <c r="V22" s="43"/>
      <c r="W22" s="275"/>
      <c r="X22" s="275"/>
      <c r="Y22" s="43"/>
      <c r="Z22" s="43"/>
      <c r="AA22" s="275"/>
      <c r="AB22" s="43"/>
      <c r="AC22" s="43"/>
      <c r="AD22" s="275"/>
      <c r="AE22" s="43"/>
      <c r="AF22" s="275"/>
      <c r="AG22" s="275"/>
      <c r="AH22" s="43"/>
      <c r="AI22" s="275"/>
      <c r="AJ22" s="275"/>
      <c r="AK22" s="43"/>
      <c r="AL22" s="275"/>
      <c r="AM22" s="43"/>
    </row>
    <row r="23" spans="1:39" ht="21.6">
      <c r="B23" s="81" t="s">
        <v>176</v>
      </c>
      <c r="C23" s="207"/>
      <c r="D23" s="82"/>
      <c r="E23" s="82"/>
      <c r="F23" s="82"/>
      <c r="G23" s="82"/>
      <c r="H23" s="82"/>
      <c r="I23" s="82"/>
      <c r="J23" s="270"/>
      <c r="K23" s="82"/>
      <c r="L23" s="270"/>
      <c r="M23" s="82"/>
      <c r="N23" s="82"/>
      <c r="O23" s="82"/>
      <c r="P23" s="82"/>
      <c r="Q23" s="82"/>
      <c r="R23" s="82"/>
      <c r="S23" s="271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270"/>
      <c r="AK23" s="82"/>
      <c r="AL23" s="272"/>
      <c r="AM23" s="82"/>
    </row>
    <row r="24" spans="1:39" ht="22.2">
      <c r="B24" s="81" t="s">
        <v>177</v>
      </c>
      <c r="C24" s="207"/>
      <c r="D24" s="267">
        <v>0</v>
      </c>
      <c r="E24" s="82"/>
      <c r="F24" s="267">
        <v>0</v>
      </c>
      <c r="G24" s="82"/>
      <c r="H24" s="267">
        <v>0</v>
      </c>
      <c r="I24" s="82"/>
      <c r="J24" s="270"/>
      <c r="K24" s="267">
        <v>0</v>
      </c>
      <c r="L24" s="270"/>
      <c r="M24" s="267">
        <v>0</v>
      </c>
      <c r="N24" s="82"/>
      <c r="O24" s="267">
        <v>0</v>
      </c>
      <c r="P24" s="82"/>
      <c r="Q24" s="82"/>
      <c r="R24" s="267">
        <v>0</v>
      </c>
      <c r="S24" s="271"/>
      <c r="T24" s="267">
        <v>0</v>
      </c>
      <c r="U24" s="82"/>
      <c r="V24" s="267">
        <v>0</v>
      </c>
      <c r="W24" s="82"/>
      <c r="X24" s="82"/>
      <c r="Y24" s="267">
        <v>0</v>
      </c>
      <c r="Z24" s="82"/>
      <c r="AA24" s="82"/>
      <c r="AB24" s="267">
        <v>0</v>
      </c>
      <c r="AC24" s="82"/>
      <c r="AD24" s="82"/>
      <c r="AE24" s="267">
        <v>0</v>
      </c>
      <c r="AF24" s="82"/>
      <c r="AG24" s="82"/>
      <c r="AH24" s="268">
        <v>0</v>
      </c>
      <c r="AI24" s="82"/>
      <c r="AJ24" s="270"/>
      <c r="AK24" s="82">
        <v>11337</v>
      </c>
      <c r="AL24" s="272"/>
      <c r="AM24" s="46">
        <f>+SUM(AH24:AK24)</f>
        <v>11337</v>
      </c>
    </row>
    <row r="25" spans="1:39" ht="22.2">
      <c r="A25" s="124"/>
      <c r="B25" s="55" t="s">
        <v>178</v>
      </c>
      <c r="C25" s="208"/>
      <c r="D25" s="266">
        <v>0</v>
      </c>
      <c r="E25" s="275"/>
      <c r="F25" s="266">
        <v>0</v>
      </c>
      <c r="G25" s="275"/>
      <c r="H25" s="266">
        <v>0</v>
      </c>
      <c r="I25" s="43"/>
      <c r="J25" s="270"/>
      <c r="K25" s="272">
        <v>109</v>
      </c>
      <c r="L25" s="270"/>
      <c r="M25" s="266">
        <v>0</v>
      </c>
      <c r="N25" s="275"/>
      <c r="O25" s="266">
        <v>0</v>
      </c>
      <c r="P25" s="43"/>
      <c r="Q25" s="275"/>
      <c r="R25" s="266">
        <v>0</v>
      </c>
      <c r="S25" s="275"/>
      <c r="T25" s="266">
        <v>0</v>
      </c>
      <c r="U25" s="275"/>
      <c r="V25" s="266">
        <v>0</v>
      </c>
      <c r="W25" s="275"/>
      <c r="X25" s="275"/>
      <c r="Y25" s="266">
        <v>0</v>
      </c>
      <c r="Z25" s="43"/>
      <c r="AA25" s="275"/>
      <c r="AB25" s="266">
        <v>0</v>
      </c>
      <c r="AC25" s="43"/>
      <c r="AD25" s="275"/>
      <c r="AE25" s="266">
        <v>0</v>
      </c>
      <c r="AF25" s="275"/>
      <c r="AG25" s="275"/>
      <c r="AH25" s="46">
        <v>109</v>
      </c>
      <c r="AI25" s="43"/>
      <c r="AJ25" s="270"/>
      <c r="AK25" s="273">
        <v>-762</v>
      </c>
      <c r="AL25" s="270"/>
      <c r="AM25" s="276">
        <f>+SUM(AH25:AK25)</f>
        <v>-653</v>
      </c>
    </row>
    <row r="26" spans="1:39" ht="22.2">
      <c r="A26" s="124"/>
      <c r="B26" s="51" t="s">
        <v>179</v>
      </c>
      <c r="C26" s="208"/>
      <c r="D26" s="283">
        <f>+SUM(D24:D25)</f>
        <v>0</v>
      </c>
      <c r="E26" s="275"/>
      <c r="F26" s="283">
        <f>+SUM(F24:F25)</f>
        <v>0</v>
      </c>
      <c r="G26" s="275"/>
      <c r="H26" s="283">
        <f>+SUM(H24:H25)</f>
        <v>0</v>
      </c>
      <c r="I26" s="43"/>
      <c r="J26" s="275"/>
      <c r="K26" s="274">
        <f>+SUM(K24:K25)</f>
        <v>109</v>
      </c>
      <c r="L26" s="275"/>
      <c r="M26" s="283">
        <f>+SUM(M24:M25)</f>
        <v>0</v>
      </c>
      <c r="N26" s="275"/>
      <c r="O26" s="283">
        <f>+SUM(O24:O25)</f>
        <v>0</v>
      </c>
      <c r="P26" s="43"/>
      <c r="Q26" s="275"/>
      <c r="R26" s="283">
        <f>+SUM(R24:R25)</f>
        <v>0</v>
      </c>
      <c r="S26" s="275"/>
      <c r="T26" s="283">
        <f>+SUM(T24:T25)</f>
        <v>0</v>
      </c>
      <c r="U26" s="275"/>
      <c r="V26" s="283">
        <f>+SUM(V24:V25)</f>
        <v>0</v>
      </c>
      <c r="W26" s="275"/>
      <c r="X26" s="275"/>
      <c r="Y26" s="283">
        <f>+SUM(Y24:Y25)</f>
        <v>0</v>
      </c>
      <c r="Z26" s="43"/>
      <c r="AA26" s="275"/>
      <c r="AB26" s="283">
        <f>+SUM(AB24:AB25)</f>
        <v>0</v>
      </c>
      <c r="AC26" s="43"/>
      <c r="AD26" s="275"/>
      <c r="AE26" s="283">
        <f>+SUM(AE24:AE25)</f>
        <v>0</v>
      </c>
      <c r="AF26" s="275"/>
      <c r="AG26" s="275"/>
      <c r="AH26" s="274">
        <f>+SUM(AH24:AH25)</f>
        <v>109</v>
      </c>
      <c r="AI26" s="43"/>
      <c r="AJ26" s="270"/>
      <c r="AK26" s="274">
        <f>+SUM(AK24:AK25)</f>
        <v>10575</v>
      </c>
      <c r="AL26" s="270"/>
      <c r="AM26" s="274">
        <f>+SUM(AM24:AM25)</f>
        <v>10684</v>
      </c>
    </row>
    <row r="27" spans="1:39" ht="10.5" customHeight="1">
      <c r="A27" s="125"/>
      <c r="B27" s="126"/>
      <c r="C27" s="208"/>
      <c r="D27" s="270"/>
      <c r="E27" s="275"/>
      <c r="F27" s="281"/>
      <c r="G27" s="275"/>
      <c r="H27" s="281"/>
      <c r="I27" s="43"/>
      <c r="J27" s="270"/>
      <c r="K27" s="43"/>
      <c r="L27" s="270"/>
      <c r="M27" s="281"/>
      <c r="N27" s="275"/>
      <c r="O27" s="281"/>
      <c r="P27" s="43"/>
      <c r="Q27" s="275"/>
      <c r="R27" s="281"/>
      <c r="S27" s="275"/>
      <c r="T27" s="281"/>
      <c r="U27" s="275"/>
      <c r="V27" s="281"/>
      <c r="W27" s="275"/>
      <c r="X27" s="275"/>
      <c r="Y27" s="281"/>
      <c r="Z27" s="43"/>
      <c r="AA27" s="275"/>
      <c r="AB27" s="281"/>
      <c r="AC27" s="43"/>
      <c r="AD27" s="275"/>
      <c r="AE27" s="281"/>
      <c r="AF27" s="275"/>
      <c r="AG27" s="275"/>
      <c r="AH27" s="43"/>
      <c r="AI27" s="275"/>
      <c r="AJ27" s="275"/>
      <c r="AK27" s="43"/>
      <c r="AL27" s="275"/>
      <c r="AM27" s="43"/>
    </row>
    <row r="28" spans="1:39" ht="22.2">
      <c r="A28" s="103" t="s">
        <v>180</v>
      </c>
      <c r="B28" s="2"/>
      <c r="C28" s="52"/>
      <c r="D28" s="283">
        <f>+SUM(D26,D20)</f>
        <v>0</v>
      </c>
      <c r="E28" s="46"/>
      <c r="F28" s="283">
        <f>+SUM(F26,F20)</f>
        <v>0</v>
      </c>
      <c r="G28" s="46"/>
      <c r="H28" s="283">
        <f>+SUM(H26,H20)</f>
        <v>0</v>
      </c>
      <c r="I28" s="43"/>
      <c r="J28" s="275"/>
      <c r="K28" s="276">
        <f>+SUM(K26,K20)</f>
        <v>109</v>
      </c>
      <c r="L28" s="275"/>
      <c r="M28" s="283">
        <f>+SUM(M26,M20)</f>
        <v>0</v>
      </c>
      <c r="N28" s="46"/>
      <c r="O28" s="283">
        <f>+SUM(O26,O20)</f>
        <v>0</v>
      </c>
      <c r="P28" s="43"/>
      <c r="Q28" s="46"/>
      <c r="R28" s="283">
        <f>+SUM(R26,R20)</f>
        <v>0</v>
      </c>
      <c r="S28" s="43"/>
      <c r="T28" s="283">
        <f>+SUM(T26,T20)</f>
        <v>0</v>
      </c>
      <c r="U28" s="46"/>
      <c r="V28" s="283">
        <f>+SUM(V26,V20)</f>
        <v>0</v>
      </c>
      <c r="W28" s="46"/>
      <c r="X28" s="46"/>
      <c r="Y28" s="283">
        <f>+SUM(Y26,Y20)</f>
        <v>0</v>
      </c>
      <c r="Z28" s="43"/>
      <c r="AA28" s="46"/>
      <c r="AB28" s="283">
        <f>+SUM(AB26,AB20)</f>
        <v>0</v>
      </c>
      <c r="AC28" s="43"/>
      <c r="AD28" s="46"/>
      <c r="AE28" s="283">
        <f>+SUM(AE26,AE20)</f>
        <v>0</v>
      </c>
      <c r="AF28" s="43"/>
      <c r="AG28" s="43"/>
      <c r="AH28" s="276">
        <f>+SUM(AH26,AH20)</f>
        <v>109</v>
      </c>
      <c r="AI28" s="46"/>
      <c r="AJ28" s="270"/>
      <c r="AK28" s="276">
        <f>+SUM(AK26,AK20)</f>
        <v>-124425</v>
      </c>
      <c r="AL28" s="43"/>
      <c r="AM28" s="276">
        <f>+SUM(AM26,AM20)</f>
        <v>-124316</v>
      </c>
    </row>
    <row r="29" spans="1:39" ht="10.5" customHeight="1">
      <c r="A29" s="125"/>
      <c r="B29" s="126"/>
      <c r="C29" s="208"/>
      <c r="D29" s="46"/>
      <c r="E29" s="275"/>
      <c r="F29" s="275"/>
      <c r="G29" s="275"/>
      <c r="H29" s="275"/>
      <c r="I29" s="43"/>
      <c r="J29" s="270"/>
      <c r="K29" s="43"/>
      <c r="L29" s="270"/>
      <c r="M29" s="275"/>
      <c r="N29" s="275"/>
      <c r="O29" s="275"/>
      <c r="P29" s="43"/>
      <c r="Q29" s="275"/>
      <c r="R29" s="275"/>
      <c r="S29" s="275"/>
      <c r="T29" s="275"/>
      <c r="U29" s="275"/>
      <c r="V29" s="275"/>
      <c r="W29" s="275"/>
      <c r="X29" s="275"/>
      <c r="Y29" s="43"/>
      <c r="Z29" s="43"/>
      <c r="AA29" s="275"/>
      <c r="AB29" s="43"/>
      <c r="AC29" s="43"/>
      <c r="AD29" s="275"/>
      <c r="AE29" s="43"/>
      <c r="AF29" s="275"/>
      <c r="AG29" s="275"/>
      <c r="AH29" s="43"/>
      <c r="AI29" s="275"/>
      <c r="AJ29" s="275"/>
      <c r="AK29" s="43"/>
      <c r="AL29" s="275"/>
      <c r="AM29" s="43"/>
    </row>
    <row r="30" spans="1:39" s="103" customFormat="1" ht="22.2">
      <c r="A30" s="103" t="s">
        <v>262</v>
      </c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</row>
    <row r="31" spans="1:39" ht="22.2">
      <c r="A31" s="55"/>
      <c r="B31" s="38" t="s">
        <v>112</v>
      </c>
      <c r="C31" s="42"/>
      <c r="D31" s="267">
        <v>0</v>
      </c>
      <c r="E31" s="270"/>
      <c r="F31" s="267">
        <v>0</v>
      </c>
      <c r="G31" s="82"/>
      <c r="H31" s="267">
        <v>0</v>
      </c>
      <c r="I31" s="270"/>
      <c r="J31" s="270"/>
      <c r="K31" s="267">
        <v>0</v>
      </c>
      <c r="L31" s="270"/>
      <c r="M31" s="267">
        <v>0</v>
      </c>
      <c r="N31" s="270"/>
      <c r="O31" s="267">
        <v>0</v>
      </c>
      <c r="P31" s="272"/>
      <c r="Q31" s="271"/>
      <c r="R31" s="267">
        <v>0</v>
      </c>
      <c r="S31" s="82"/>
      <c r="T31" s="267">
        <v>0</v>
      </c>
      <c r="U31" s="46"/>
      <c r="V31" s="267">
        <v>0</v>
      </c>
      <c r="W31" s="46"/>
      <c r="X31" s="82"/>
      <c r="Y31" s="82">
        <v>1091111</v>
      </c>
      <c r="Z31" s="272"/>
      <c r="AA31" s="272"/>
      <c r="AB31" s="267">
        <v>0</v>
      </c>
      <c r="AC31" s="46"/>
      <c r="AD31" s="82"/>
      <c r="AE31" s="267">
        <v>0</v>
      </c>
      <c r="AF31" s="46"/>
      <c r="AG31" s="82"/>
      <c r="AH31" s="46">
        <v>1091111</v>
      </c>
      <c r="AI31" s="46"/>
      <c r="AJ31" s="46"/>
      <c r="AK31" s="82">
        <v>208036</v>
      </c>
      <c r="AL31" s="46"/>
      <c r="AM31" s="46">
        <f>+SUM(AH31:AK31)</f>
        <v>1299147</v>
      </c>
    </row>
    <row r="32" spans="1:39" ht="22.2">
      <c r="A32" s="80"/>
      <c r="B32" s="81" t="s">
        <v>181</v>
      </c>
      <c r="C32" s="56"/>
      <c r="D32" s="266">
        <v>0</v>
      </c>
      <c r="E32" s="270"/>
      <c r="F32" s="266">
        <v>0</v>
      </c>
      <c r="G32" s="272"/>
      <c r="H32" s="266">
        <v>0</v>
      </c>
      <c r="I32" s="270"/>
      <c r="J32" s="270"/>
      <c r="K32" s="266">
        <v>0</v>
      </c>
      <c r="L32" s="270"/>
      <c r="M32" s="266">
        <v>0</v>
      </c>
      <c r="N32" s="270"/>
      <c r="O32" s="266">
        <v>0</v>
      </c>
      <c r="P32" s="272"/>
      <c r="Q32" s="271"/>
      <c r="R32" s="266">
        <v>0</v>
      </c>
      <c r="S32" s="82"/>
      <c r="T32" s="266">
        <v>0</v>
      </c>
      <c r="U32" s="271"/>
      <c r="V32" s="266">
        <v>0</v>
      </c>
      <c r="W32" s="46"/>
      <c r="X32" s="272"/>
      <c r="Y32" s="266">
        <v>0</v>
      </c>
      <c r="Z32" s="272"/>
      <c r="AA32" s="277"/>
      <c r="AB32" s="82">
        <v>-25007</v>
      </c>
      <c r="AC32" s="46"/>
      <c r="AD32" s="272"/>
      <c r="AE32" s="82">
        <v>-161623</v>
      </c>
      <c r="AF32" s="43"/>
      <c r="AG32" s="271"/>
      <c r="AH32" s="46">
        <v>-186630</v>
      </c>
      <c r="AI32" s="46"/>
      <c r="AJ32" s="46"/>
      <c r="AK32" s="82">
        <v>-13568</v>
      </c>
      <c r="AL32" s="46"/>
      <c r="AM32" s="46">
        <f>+SUM(AH32:AK32)</f>
        <v>-200198</v>
      </c>
    </row>
    <row r="33" spans="1:39" s="103" customFormat="1" ht="22.2">
      <c r="A33" s="103" t="s">
        <v>122</v>
      </c>
      <c r="D33" s="283">
        <f>+SUM(D31:D32)</f>
        <v>0</v>
      </c>
      <c r="E33" s="275"/>
      <c r="F33" s="283">
        <f>+SUM(F31:F32)</f>
        <v>0</v>
      </c>
      <c r="G33" s="43"/>
      <c r="H33" s="283">
        <f>+SUM(H31:H32)</f>
        <v>0</v>
      </c>
      <c r="I33" s="275"/>
      <c r="J33" s="275"/>
      <c r="K33" s="283">
        <f>+SUM(K31:K32)</f>
        <v>0</v>
      </c>
      <c r="L33" s="275"/>
      <c r="M33" s="283">
        <f>+SUM(M31:M32)</f>
        <v>0</v>
      </c>
      <c r="N33" s="275"/>
      <c r="O33" s="283">
        <f>+SUM(O31:O32)</f>
        <v>0</v>
      </c>
      <c r="P33" s="43"/>
      <c r="Q33" s="278"/>
      <c r="R33" s="283">
        <f>+SUM(R31:R32)</f>
        <v>0</v>
      </c>
      <c r="S33" s="46"/>
      <c r="T33" s="283">
        <f>+SUM(T31:T32)</f>
        <v>0</v>
      </c>
      <c r="U33" s="39"/>
      <c r="V33" s="283">
        <f>+SUM(V31:V32)</f>
        <v>0</v>
      </c>
      <c r="W33" s="43"/>
      <c r="X33" s="43"/>
      <c r="Y33" s="274">
        <f>+SUM(Y31:Y32)</f>
        <v>1091111</v>
      </c>
      <c r="Z33" s="43"/>
      <c r="AA33" s="279"/>
      <c r="AB33" s="274">
        <f>+SUM(AB31:AB32)</f>
        <v>-25007</v>
      </c>
      <c r="AC33" s="43"/>
      <c r="AD33" s="43"/>
      <c r="AE33" s="274">
        <f>+SUM(AE31:AE32)</f>
        <v>-161623</v>
      </c>
      <c r="AF33" s="43"/>
      <c r="AG33" s="275"/>
      <c r="AH33" s="274">
        <f>+SUM(AH31:AH32)</f>
        <v>904481</v>
      </c>
      <c r="AI33" s="275"/>
      <c r="AJ33" s="275"/>
      <c r="AK33" s="274">
        <f>+SUM(AK31:AK32)</f>
        <v>194468</v>
      </c>
      <c r="AL33" s="275"/>
      <c r="AM33" s="274">
        <f>+SUM(AM31:AM32)</f>
        <v>1098949</v>
      </c>
    </row>
    <row r="34" spans="1:39" ht="22.8" thickBot="1">
      <c r="A34" s="107" t="s">
        <v>182</v>
      </c>
      <c r="B34" s="38"/>
      <c r="C34" s="52"/>
      <c r="D34" s="280">
        <f>SUM(D15,D28,D33)</f>
        <v>4007797</v>
      </c>
      <c r="E34" s="46"/>
      <c r="F34" s="280">
        <f>SUM(F15,F28,F33)</f>
        <v>85926434</v>
      </c>
      <c r="G34" s="46"/>
      <c r="H34" s="280">
        <f>SUM(H15,H28,H33)</f>
        <v>-844180</v>
      </c>
      <c r="I34" s="46"/>
      <c r="J34" s="270"/>
      <c r="K34" s="280">
        <f>SUM(K15,K28,K33)</f>
        <v>569368</v>
      </c>
      <c r="L34" s="270"/>
      <c r="M34" s="280">
        <f>SUM(M15,M28,M33)</f>
        <v>36868</v>
      </c>
      <c r="N34" s="270"/>
      <c r="O34" s="280">
        <f>SUM(O15,O28,O33)</f>
        <v>342950</v>
      </c>
      <c r="P34" s="43"/>
      <c r="Q34" s="43"/>
      <c r="R34" s="280">
        <f>SUM(R15,R28,R33)</f>
        <v>32174</v>
      </c>
      <c r="S34" s="46"/>
      <c r="T34" s="280">
        <f>SUM(T15,T28,T33)</f>
        <v>411463</v>
      </c>
      <c r="U34" s="43"/>
      <c r="V34" s="280">
        <f>SUM(V15,V28,V33)</f>
        <v>87400</v>
      </c>
      <c r="W34" s="46"/>
      <c r="X34" s="43"/>
      <c r="Y34" s="280">
        <f>SUM(Y15,Y28,Y33)</f>
        <v>31194382</v>
      </c>
      <c r="Z34" s="43"/>
      <c r="AA34" s="43"/>
      <c r="AB34" s="280">
        <f>SUM(AB15,AB28,AB33)</f>
        <v>-821967</v>
      </c>
      <c r="AC34" s="46"/>
      <c r="AD34" s="43"/>
      <c r="AE34" s="280">
        <f>SUM(AE15,AE28,AE33)</f>
        <v>-38742</v>
      </c>
      <c r="AF34" s="43"/>
      <c r="AG34" s="43"/>
      <c r="AH34" s="280">
        <f>SUM(AH15,AH28,AH33)</f>
        <v>120903947</v>
      </c>
      <c r="AI34" s="46"/>
      <c r="AJ34" s="46"/>
      <c r="AK34" s="280">
        <f>SUM(AK15,AK28,AK33)</f>
        <v>6272945</v>
      </c>
      <c r="AL34" s="46"/>
      <c r="AM34" s="280">
        <f>SUM(AM15,AM28,AM33)</f>
        <v>127176892</v>
      </c>
    </row>
    <row r="35" spans="1:39" s="38" customFormat="1" ht="20.85" customHeight="1" thickTop="1">
      <c r="A35" s="41"/>
      <c r="C35" s="52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</row>
    <row r="36" spans="1:39" s="93" customFormat="1" ht="17.100000000000001" customHeight="1">
      <c r="A36" s="128"/>
      <c r="C36" s="129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</row>
    <row r="37" spans="1:39" s="93" customFormat="1" ht="20.85" customHeight="1">
      <c r="A37" s="128"/>
      <c r="C37" s="129"/>
      <c r="D37" s="246"/>
      <c r="E37" s="245"/>
      <c r="F37" s="246"/>
      <c r="G37" s="245"/>
      <c r="H37" s="246"/>
      <c r="I37" s="246"/>
      <c r="J37" s="245"/>
      <c r="K37" s="246"/>
      <c r="L37" s="246"/>
      <c r="M37" s="246"/>
      <c r="N37" s="245"/>
      <c r="O37" s="246"/>
      <c r="P37" s="246"/>
      <c r="Q37" s="245"/>
      <c r="R37" s="246"/>
      <c r="S37" s="246"/>
      <c r="T37" s="246"/>
      <c r="U37" s="246"/>
      <c r="V37" s="246"/>
      <c r="W37" s="246"/>
      <c r="X37" s="246"/>
      <c r="Y37" s="246"/>
      <c r="Z37" s="246"/>
      <c r="AA37" s="245"/>
      <c r="AB37" s="246"/>
      <c r="AC37" s="246"/>
      <c r="AD37" s="246"/>
      <c r="AE37" s="246"/>
      <c r="AF37" s="246"/>
      <c r="AG37" s="246"/>
      <c r="AH37" s="246"/>
      <c r="AI37" s="245"/>
      <c r="AJ37" s="245"/>
      <c r="AK37" s="246"/>
      <c r="AL37" s="245"/>
      <c r="AM37" s="246"/>
    </row>
    <row r="38" spans="1:39" ht="18.600000000000001" customHeight="1">
      <c r="A38" s="107"/>
      <c r="B38" s="38"/>
      <c r="C38" s="52"/>
      <c r="D38" s="246"/>
      <c r="E38" s="245"/>
      <c r="F38" s="246"/>
      <c r="G38" s="245"/>
      <c r="H38" s="246"/>
      <c r="I38" s="246"/>
      <c r="J38" s="245"/>
      <c r="K38" s="246"/>
      <c r="L38" s="246"/>
      <c r="M38" s="246"/>
      <c r="N38" s="245"/>
      <c r="O38" s="246"/>
      <c r="P38" s="246"/>
      <c r="Q38" s="245"/>
      <c r="R38" s="246"/>
      <c r="S38" s="246"/>
      <c r="T38" s="246"/>
      <c r="U38" s="246"/>
      <c r="V38" s="246"/>
      <c r="W38" s="246"/>
      <c r="X38" s="246"/>
      <c r="Y38" s="246"/>
      <c r="Z38" s="246"/>
      <c r="AA38" s="245"/>
      <c r="AB38" s="246"/>
      <c r="AC38" s="246"/>
      <c r="AD38" s="246"/>
      <c r="AE38" s="246"/>
      <c r="AF38" s="246"/>
      <c r="AG38" s="246"/>
      <c r="AH38" s="246"/>
      <c r="AI38" s="245"/>
      <c r="AJ38" s="245"/>
      <c r="AK38" s="246"/>
      <c r="AL38" s="245"/>
      <c r="AM38" s="246"/>
    </row>
    <row r="39" spans="1:39" ht="18.600000000000001" customHeight="1">
      <c r="A39" s="107"/>
      <c r="B39" s="38"/>
      <c r="C39" s="52"/>
      <c r="D39" s="3"/>
      <c r="E39" s="2"/>
      <c r="F39" s="3"/>
      <c r="G39" s="2"/>
      <c r="H39" s="3"/>
      <c r="I39" s="3"/>
      <c r="J39" s="2"/>
      <c r="K39" s="3"/>
      <c r="L39" s="3"/>
      <c r="M39" s="3"/>
      <c r="N39" s="2"/>
      <c r="O39" s="3"/>
      <c r="P39" s="3"/>
      <c r="Q39" s="2"/>
      <c r="R39" s="3"/>
      <c r="S39" s="3"/>
      <c r="T39" s="3"/>
      <c r="U39" s="3"/>
      <c r="V39" s="3"/>
      <c r="W39" s="3"/>
      <c r="X39" s="3"/>
      <c r="Y39" s="3"/>
      <c r="Z39" s="3"/>
      <c r="AA39" s="2"/>
      <c r="AB39" s="3"/>
      <c r="AC39" s="3"/>
      <c r="AD39" s="3"/>
      <c r="AE39" s="3"/>
      <c r="AF39" s="3"/>
      <c r="AG39" s="3"/>
      <c r="AH39" s="3"/>
      <c r="AI39" s="2"/>
      <c r="AJ39" s="2"/>
      <c r="AK39" s="3"/>
      <c r="AL39" s="2"/>
      <c r="AM39" s="3"/>
    </row>
    <row r="40" spans="1:39" ht="18.600000000000001" customHeight="1">
      <c r="A40" s="107"/>
      <c r="B40" s="38"/>
      <c r="C40" s="52"/>
      <c r="D40" s="3"/>
      <c r="E40" s="2"/>
      <c r="F40" s="3"/>
      <c r="G40" s="2"/>
      <c r="H40" s="3"/>
      <c r="I40" s="3"/>
      <c r="J40" s="2"/>
      <c r="K40" s="3"/>
      <c r="L40" s="3"/>
      <c r="M40" s="3"/>
      <c r="N40" s="2"/>
      <c r="O40" s="3"/>
      <c r="P40" s="3"/>
      <c r="Q40" s="2"/>
      <c r="R40" s="3"/>
      <c r="S40" s="3"/>
      <c r="T40" s="3"/>
      <c r="U40" s="3"/>
      <c r="V40" s="3"/>
      <c r="W40" s="3"/>
      <c r="X40" s="3"/>
      <c r="Y40" s="3"/>
      <c r="Z40" s="3"/>
      <c r="AA40" s="2"/>
      <c r="AB40" s="3"/>
      <c r="AC40" s="3"/>
      <c r="AD40" s="3"/>
      <c r="AE40" s="3"/>
      <c r="AF40" s="3"/>
      <c r="AG40" s="3"/>
      <c r="AH40" s="3"/>
      <c r="AI40" s="2"/>
      <c r="AJ40" s="2"/>
      <c r="AK40" s="3"/>
      <c r="AL40" s="2"/>
      <c r="AM40" s="3"/>
    </row>
    <row r="41" spans="1:39" ht="18.600000000000001" customHeight="1">
      <c r="A41" s="107"/>
      <c r="B41" s="38"/>
      <c r="C41" s="52"/>
      <c r="D41" s="3"/>
      <c r="E41" s="2"/>
      <c r="F41" s="3"/>
      <c r="G41" s="2"/>
      <c r="H41" s="3"/>
      <c r="I41" s="3"/>
      <c r="J41" s="2"/>
      <c r="K41" s="3"/>
      <c r="L41" s="3"/>
      <c r="M41" s="3"/>
      <c r="N41" s="2"/>
      <c r="O41" s="3"/>
      <c r="P41" s="3"/>
      <c r="Q41" s="2"/>
      <c r="R41" s="3"/>
      <c r="S41" s="3"/>
      <c r="T41" s="3"/>
      <c r="U41" s="3"/>
      <c r="V41" s="3"/>
      <c r="W41" s="3"/>
      <c r="X41" s="3"/>
      <c r="Y41" s="3"/>
      <c r="Z41" s="3"/>
      <c r="AA41" s="2"/>
      <c r="AB41" s="3"/>
      <c r="AC41" s="3"/>
      <c r="AD41" s="3"/>
      <c r="AE41" s="3"/>
      <c r="AF41" s="3"/>
      <c r="AG41" s="3"/>
      <c r="AH41" s="3"/>
      <c r="AI41" s="2"/>
      <c r="AJ41" s="2"/>
      <c r="AK41" s="3"/>
      <c r="AL41" s="2"/>
      <c r="AM41" s="3"/>
    </row>
    <row r="42" spans="1:39" ht="18.600000000000001" customHeight="1">
      <c r="A42" s="107"/>
      <c r="B42" s="38"/>
      <c r="C42" s="52"/>
      <c r="D42" s="3"/>
      <c r="E42" s="2"/>
      <c r="F42" s="3"/>
      <c r="G42" s="2"/>
      <c r="H42" s="3"/>
      <c r="I42" s="3"/>
      <c r="J42" s="2"/>
      <c r="K42" s="3"/>
      <c r="L42" s="3"/>
      <c r="M42" s="3"/>
      <c r="N42" s="2"/>
      <c r="O42" s="3"/>
      <c r="P42" s="3"/>
      <c r="Q42" s="2"/>
      <c r="R42" s="3"/>
      <c r="S42" s="3"/>
      <c r="T42" s="3"/>
      <c r="U42" s="3"/>
      <c r="V42" s="3"/>
      <c r="W42" s="3"/>
      <c r="X42" s="3"/>
      <c r="Y42" s="3"/>
      <c r="Z42" s="3"/>
      <c r="AA42" s="2"/>
      <c r="AB42" s="3"/>
      <c r="AC42" s="3"/>
      <c r="AD42" s="3"/>
      <c r="AE42" s="3"/>
      <c r="AF42" s="3"/>
      <c r="AG42" s="3"/>
      <c r="AH42" s="3"/>
      <c r="AI42" s="2"/>
      <c r="AJ42" s="2"/>
      <c r="AK42" s="3"/>
      <c r="AL42" s="2"/>
      <c r="AM42" s="3"/>
    </row>
    <row r="43" spans="1:39" ht="18.600000000000001" customHeight="1">
      <c r="A43" s="107"/>
      <c r="B43" s="38"/>
      <c r="C43" s="52"/>
      <c r="D43" s="3"/>
      <c r="E43" s="2"/>
      <c r="F43" s="3"/>
      <c r="G43" s="2"/>
      <c r="H43" s="3"/>
      <c r="I43" s="3"/>
      <c r="J43" s="2"/>
      <c r="K43" s="3"/>
      <c r="L43" s="3"/>
      <c r="M43" s="3"/>
      <c r="N43" s="2"/>
      <c r="O43" s="3"/>
      <c r="P43" s="3"/>
      <c r="Q43" s="2"/>
      <c r="R43" s="3"/>
      <c r="S43" s="3"/>
      <c r="T43" s="3"/>
      <c r="U43" s="3"/>
      <c r="V43" s="3"/>
      <c r="W43" s="3"/>
      <c r="X43" s="3"/>
      <c r="Y43" s="3"/>
      <c r="Z43" s="3"/>
      <c r="AA43" s="2"/>
      <c r="AB43" s="3"/>
      <c r="AC43" s="3"/>
      <c r="AD43" s="3"/>
      <c r="AE43" s="3"/>
      <c r="AF43" s="3"/>
      <c r="AG43" s="3"/>
      <c r="AH43" s="3"/>
      <c r="AI43" s="2"/>
      <c r="AJ43" s="2"/>
      <c r="AK43" s="3"/>
      <c r="AL43" s="2"/>
      <c r="AM43" s="3"/>
    </row>
    <row r="44" spans="1:39" ht="18.600000000000001" customHeight="1">
      <c r="A44" s="107"/>
      <c r="B44" s="38"/>
      <c r="C44" s="52"/>
      <c r="D44" s="3"/>
      <c r="E44" s="2"/>
      <c r="F44" s="3"/>
      <c r="G44" s="2"/>
      <c r="H44" s="3"/>
      <c r="I44" s="3"/>
      <c r="J44" s="2"/>
      <c r="K44" s="3"/>
      <c r="L44" s="3"/>
      <c r="M44" s="3"/>
      <c r="N44" s="2"/>
      <c r="O44" s="3"/>
      <c r="P44" s="3"/>
      <c r="Q44" s="2"/>
      <c r="R44" s="3"/>
      <c r="S44" s="3"/>
      <c r="T44" s="3"/>
      <c r="U44" s="3"/>
      <c r="V44" s="3"/>
      <c r="W44" s="3"/>
      <c r="X44" s="3"/>
      <c r="Y44" s="3"/>
      <c r="Z44" s="3"/>
      <c r="AA44" s="2"/>
      <c r="AB44" s="3"/>
      <c r="AC44" s="3"/>
      <c r="AD44" s="3"/>
      <c r="AE44" s="3"/>
      <c r="AF44" s="3"/>
      <c r="AG44" s="3"/>
      <c r="AH44" s="3"/>
      <c r="AI44" s="2"/>
      <c r="AJ44" s="2"/>
      <c r="AK44" s="3"/>
      <c r="AL44" s="2"/>
      <c r="AM44" s="3"/>
    </row>
    <row r="45" spans="1:39" ht="18.600000000000001" customHeight="1">
      <c r="A45" s="107"/>
      <c r="B45" s="38"/>
      <c r="C45" s="52"/>
      <c r="D45" s="3"/>
      <c r="E45" s="2"/>
      <c r="F45" s="3"/>
      <c r="G45" s="2"/>
      <c r="H45" s="3"/>
      <c r="I45" s="3"/>
      <c r="J45" s="2"/>
      <c r="K45" s="3"/>
      <c r="L45" s="3"/>
      <c r="M45" s="3"/>
      <c r="N45" s="2"/>
      <c r="O45" s="3"/>
      <c r="P45" s="3"/>
      <c r="Q45" s="2"/>
      <c r="R45" s="3"/>
      <c r="S45" s="3"/>
      <c r="T45" s="3"/>
      <c r="U45" s="3"/>
      <c r="V45" s="3"/>
      <c r="W45" s="3"/>
      <c r="X45" s="3"/>
      <c r="Y45" s="3"/>
      <c r="Z45" s="3"/>
      <c r="AA45" s="2"/>
      <c r="AB45" s="3"/>
      <c r="AC45" s="3"/>
      <c r="AD45" s="3"/>
      <c r="AE45" s="3"/>
      <c r="AF45" s="3"/>
      <c r="AG45" s="3"/>
      <c r="AH45" s="3"/>
      <c r="AI45" s="2"/>
      <c r="AJ45" s="2"/>
      <c r="AK45" s="3"/>
      <c r="AL45" s="2"/>
      <c r="AM45" s="3"/>
    </row>
    <row r="46" spans="1:39" ht="18.600000000000001" customHeight="1">
      <c r="A46" s="107"/>
      <c r="B46" s="38"/>
      <c r="C46" s="52"/>
      <c r="D46" s="3"/>
      <c r="E46" s="2"/>
      <c r="F46" s="3"/>
      <c r="G46" s="2"/>
      <c r="H46" s="3"/>
      <c r="I46" s="3"/>
      <c r="J46" s="2"/>
      <c r="K46" s="3"/>
      <c r="L46" s="3"/>
      <c r="M46" s="3"/>
      <c r="N46" s="2"/>
      <c r="O46" s="3"/>
      <c r="P46" s="3"/>
      <c r="Q46" s="2"/>
      <c r="R46" s="3"/>
      <c r="S46" s="3"/>
      <c r="T46" s="3"/>
      <c r="U46" s="3"/>
      <c r="V46" s="3"/>
      <c r="W46" s="3"/>
      <c r="X46" s="3"/>
      <c r="Y46" s="3"/>
      <c r="Z46" s="3"/>
      <c r="AA46" s="2"/>
      <c r="AB46" s="3"/>
      <c r="AC46" s="3"/>
      <c r="AD46" s="3"/>
      <c r="AE46" s="3"/>
      <c r="AF46" s="3"/>
      <c r="AG46" s="3"/>
      <c r="AH46" s="3"/>
      <c r="AI46" s="2"/>
      <c r="AJ46" s="2"/>
      <c r="AK46" s="3"/>
      <c r="AL46" s="2"/>
      <c r="AM46" s="3"/>
    </row>
    <row r="47" spans="1:39" ht="18.600000000000001" customHeight="1">
      <c r="A47" s="107"/>
      <c r="B47" s="38"/>
      <c r="C47" s="52"/>
      <c r="D47" s="3"/>
      <c r="E47" s="2"/>
      <c r="F47" s="3"/>
      <c r="G47" s="2"/>
      <c r="H47" s="3"/>
      <c r="I47" s="3"/>
      <c r="J47" s="2"/>
      <c r="K47" s="3"/>
      <c r="L47" s="3"/>
      <c r="M47" s="3"/>
      <c r="N47" s="2"/>
      <c r="O47" s="3"/>
      <c r="P47" s="3"/>
      <c r="Q47" s="2"/>
      <c r="R47" s="3"/>
      <c r="S47" s="3"/>
      <c r="T47" s="3"/>
      <c r="U47" s="3"/>
      <c r="V47" s="3"/>
      <c r="W47" s="3"/>
      <c r="X47" s="3"/>
      <c r="Y47" s="3"/>
      <c r="Z47" s="3"/>
      <c r="AA47" s="2"/>
      <c r="AB47" s="3"/>
      <c r="AC47" s="3"/>
      <c r="AD47" s="3"/>
      <c r="AE47" s="3"/>
      <c r="AF47" s="3"/>
      <c r="AG47" s="3"/>
      <c r="AH47" s="3"/>
      <c r="AI47" s="2"/>
      <c r="AJ47" s="2"/>
      <c r="AK47" s="3"/>
      <c r="AL47" s="2"/>
      <c r="AM47" s="3"/>
    </row>
    <row r="48" spans="1:39" ht="18.600000000000001" customHeight="1">
      <c r="A48" s="107"/>
      <c r="B48" s="38"/>
      <c r="C48" s="52"/>
      <c r="D48" s="3"/>
      <c r="E48" s="2"/>
      <c r="F48" s="3"/>
      <c r="G48" s="2"/>
      <c r="H48" s="3"/>
      <c r="I48" s="3"/>
      <c r="J48" s="2"/>
      <c r="K48" s="3"/>
      <c r="L48" s="3"/>
      <c r="M48" s="3"/>
      <c r="N48" s="2"/>
      <c r="O48" s="3"/>
      <c r="P48" s="3"/>
      <c r="Q48" s="2"/>
      <c r="R48" s="3"/>
      <c r="S48" s="3"/>
      <c r="T48" s="3"/>
      <c r="U48" s="3"/>
      <c r="V48" s="3"/>
      <c r="W48" s="3"/>
      <c r="X48" s="3"/>
      <c r="Y48" s="3"/>
      <c r="Z48" s="3"/>
      <c r="AA48" s="2"/>
      <c r="AB48" s="3"/>
      <c r="AC48" s="3"/>
      <c r="AD48" s="3"/>
      <c r="AE48" s="3"/>
      <c r="AF48" s="3"/>
      <c r="AG48" s="3"/>
      <c r="AH48" s="3"/>
      <c r="AI48" s="2"/>
      <c r="AJ48" s="2"/>
      <c r="AK48" s="3"/>
      <c r="AL48" s="2"/>
      <c r="AM48" s="3"/>
    </row>
    <row r="49" spans="1:39" ht="23.4">
      <c r="A49" s="214" t="s">
        <v>42</v>
      </c>
      <c r="B49" s="38"/>
      <c r="C49" s="52"/>
      <c r="D49" s="3"/>
      <c r="E49" s="2"/>
      <c r="F49" s="3"/>
      <c r="G49" s="2"/>
      <c r="H49" s="3"/>
      <c r="I49" s="3"/>
      <c r="J49" s="2"/>
      <c r="K49" s="3"/>
      <c r="L49" s="3"/>
      <c r="M49" s="3"/>
      <c r="N49" s="2"/>
      <c r="O49" s="3"/>
      <c r="P49" s="3"/>
      <c r="Q49" s="2"/>
      <c r="R49" s="3"/>
      <c r="S49" s="3"/>
      <c r="T49" s="3"/>
      <c r="U49" s="3"/>
      <c r="V49" s="3"/>
      <c r="W49" s="3"/>
      <c r="X49" s="3"/>
      <c r="Y49" s="3"/>
      <c r="Z49" s="3"/>
      <c r="AA49" s="2"/>
      <c r="AB49" s="3"/>
      <c r="AC49" s="3"/>
      <c r="AD49" s="3"/>
      <c r="AE49" s="3"/>
      <c r="AF49" s="3"/>
      <c r="AG49" s="3"/>
      <c r="AH49" s="3"/>
      <c r="AI49" s="2"/>
      <c r="AJ49" s="2"/>
      <c r="AK49" s="3"/>
      <c r="AL49" s="2"/>
      <c r="AM49" s="3"/>
    </row>
    <row r="50" spans="1:39" ht="22.2">
      <c r="C50" s="207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</row>
    <row r="51" spans="1:39" ht="25.8">
      <c r="A51" s="350">
        <v>6</v>
      </c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</row>
    <row r="52" spans="1:39" ht="21.6">
      <c r="D52" s="88"/>
      <c r="E52" s="80"/>
      <c r="F52" s="88"/>
      <c r="G52" s="80"/>
      <c r="H52" s="88"/>
      <c r="I52" s="88"/>
      <c r="J52" s="80"/>
      <c r="K52" s="88"/>
      <c r="L52" s="88"/>
      <c r="M52" s="88"/>
      <c r="N52" s="80"/>
      <c r="O52" s="88"/>
      <c r="P52" s="88"/>
      <c r="Q52" s="80"/>
      <c r="R52" s="88"/>
      <c r="S52" s="88"/>
      <c r="T52" s="88"/>
      <c r="U52" s="88"/>
      <c r="V52" s="88"/>
      <c r="W52" s="88"/>
      <c r="X52" s="88"/>
      <c r="Y52" s="88"/>
      <c r="Z52" s="88"/>
      <c r="AA52" s="80"/>
      <c r="AB52" s="88"/>
      <c r="AC52" s="88"/>
      <c r="AD52" s="88"/>
      <c r="AE52" s="88"/>
      <c r="AF52" s="88"/>
      <c r="AG52" s="88"/>
      <c r="AH52" s="88"/>
      <c r="AI52" s="80"/>
      <c r="AJ52" s="80"/>
      <c r="AK52" s="88"/>
      <c r="AL52" s="80"/>
      <c r="AM52" s="88"/>
    </row>
    <row r="53" spans="1:39" ht="21.6">
      <c r="D53" s="88"/>
      <c r="E53" s="180"/>
      <c r="F53" s="88"/>
      <c r="G53" s="180"/>
      <c r="H53" s="88"/>
      <c r="I53" s="179"/>
      <c r="J53" s="180"/>
      <c r="K53" s="88"/>
      <c r="L53" s="179"/>
      <c r="M53" s="88"/>
      <c r="N53" s="180"/>
      <c r="O53" s="88"/>
      <c r="P53" s="179"/>
      <c r="Q53" s="180"/>
      <c r="R53" s="88"/>
      <c r="S53" s="179"/>
      <c r="T53" s="88"/>
      <c r="U53" s="179"/>
      <c r="V53" s="88"/>
      <c r="W53" s="179"/>
      <c r="X53" s="179"/>
      <c r="Y53" s="88"/>
      <c r="Z53" s="179"/>
      <c r="AA53" s="180"/>
      <c r="AB53" s="179"/>
      <c r="AC53" s="179"/>
      <c r="AD53" s="179"/>
      <c r="AE53" s="88"/>
      <c r="AF53" s="179"/>
      <c r="AG53" s="179"/>
      <c r="AH53" s="88"/>
      <c r="AI53" s="180"/>
      <c r="AJ53" s="180"/>
      <c r="AK53" s="88"/>
      <c r="AL53" s="180"/>
      <c r="AM53" s="88"/>
    </row>
  </sheetData>
  <mergeCells count="41">
    <mergeCell ref="AD13:AF13"/>
    <mergeCell ref="AG13:AI13"/>
    <mergeCell ref="A51:AM51"/>
    <mergeCell ref="AA12:AC12"/>
    <mergeCell ref="AD12:AF12"/>
    <mergeCell ref="AG12:AI12"/>
    <mergeCell ref="G13:I13"/>
    <mergeCell ref="J13:L13"/>
    <mergeCell ref="N13:P13"/>
    <mergeCell ref="Q13:S13"/>
    <mergeCell ref="U13:W13"/>
    <mergeCell ref="X13:Z13"/>
    <mergeCell ref="AA13:AC13"/>
    <mergeCell ref="G12:I12"/>
    <mergeCell ref="J12:L12"/>
    <mergeCell ref="N12:P12"/>
    <mergeCell ref="H9:R9"/>
    <mergeCell ref="Q12:S12"/>
    <mergeCell ref="U12:W12"/>
    <mergeCell ref="X12:Z12"/>
    <mergeCell ref="G11:I11"/>
    <mergeCell ref="J11:L11"/>
    <mergeCell ref="N11:P11"/>
    <mergeCell ref="Q11:S11"/>
    <mergeCell ref="T11:V11"/>
    <mergeCell ref="G10:I10"/>
    <mergeCell ref="J10:L10"/>
    <mergeCell ref="N10:P10"/>
    <mergeCell ref="Q10:S10"/>
    <mergeCell ref="T9:Y9"/>
    <mergeCell ref="AD10:AF10"/>
    <mergeCell ref="AD11:AF11"/>
    <mergeCell ref="AG11:AI11"/>
    <mergeCell ref="AA8:AF8"/>
    <mergeCell ref="AA9:AF9"/>
    <mergeCell ref="D7:AH7"/>
    <mergeCell ref="A1:AM1"/>
    <mergeCell ref="A2:AM2"/>
    <mergeCell ref="A3:AM3"/>
    <mergeCell ref="AK4:AM4"/>
    <mergeCell ref="C6:AM6"/>
  </mergeCells>
  <pageMargins left="0.5" right="0.3" top="1" bottom="0.5" header="0.3" footer="0.3"/>
  <pageSetup paperSize="9" scale="4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C00A-5412-4A77-A051-6BDEE54E0CBC}">
  <sheetPr>
    <tabColor rgb="FF00B050"/>
  </sheetPr>
  <dimension ref="A1:AP53"/>
  <sheetViews>
    <sheetView zoomScale="60" zoomScaleNormal="60" zoomScaleSheetLayoutView="50" workbookViewId="0">
      <selection activeCell="AR15" sqref="AR15"/>
    </sheetView>
  </sheetViews>
  <sheetFormatPr defaultRowHeight="21.75" customHeight="1"/>
  <cols>
    <col min="1" max="1" width="2.625" customWidth="1"/>
    <col min="2" max="2" width="59.5" customWidth="1"/>
    <col min="3" max="3" width="7.25" customWidth="1"/>
    <col min="4" max="4" width="13.625" customWidth="1"/>
    <col min="5" max="5" width="1.125" customWidth="1"/>
    <col min="6" max="6" width="16.25" customWidth="1"/>
    <col min="7" max="7" width="1.125" customWidth="1"/>
    <col min="8" max="8" width="14.875" customWidth="1"/>
    <col min="9" max="10" width="0.625" customWidth="1"/>
    <col min="11" max="11" width="17.625" customWidth="1"/>
    <col min="12" max="12" width="1.125" customWidth="1"/>
    <col min="13" max="13" width="14.125" customWidth="1"/>
    <col min="14" max="14" width="1.125" customWidth="1"/>
    <col min="15" max="15" width="14.625" customWidth="1"/>
    <col min="16" max="17" width="0.625" customWidth="1"/>
    <col min="18" max="18" width="14.375" customWidth="1"/>
    <col min="19" max="19" width="1.125" customWidth="1"/>
    <col min="20" max="20" width="12.625" customWidth="1"/>
    <col min="21" max="21" width="1.125" customWidth="1"/>
    <col min="22" max="22" width="12.875" customWidth="1"/>
    <col min="23" max="23" width="1.125" customWidth="1"/>
    <col min="24" max="24" width="11.625" customWidth="1"/>
    <col min="25" max="26" width="0.625" customWidth="1"/>
    <col min="27" max="27" width="14.875" customWidth="1"/>
    <col min="28" max="29" width="0.625" customWidth="1"/>
    <col min="30" max="30" width="23.25" customWidth="1"/>
    <col min="31" max="32" width="0.625" customWidth="1"/>
    <col min="33" max="33" width="19.125" customWidth="1"/>
    <col min="34" max="35" width="0.625" customWidth="1"/>
    <col min="36" max="36" width="13.875" bestFit="1" customWidth="1"/>
    <col min="37" max="38" width="0.625" customWidth="1"/>
    <col min="39" max="39" width="14" customWidth="1"/>
    <col min="40" max="40" width="1.125" customWidth="1"/>
    <col min="41" max="41" width="13.5" customWidth="1"/>
    <col min="42" max="42" width="14.375" bestFit="1" customWidth="1"/>
  </cols>
  <sheetData>
    <row r="1" spans="1:41" ht="26.8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</row>
    <row r="2" spans="1:41" ht="26.85" customHeight="1">
      <c r="A2" s="344" t="s">
        <v>267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</row>
    <row r="3" spans="1:41" ht="26.85" customHeight="1">
      <c r="A3" s="344" t="s">
        <v>90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4"/>
    </row>
    <row r="4" spans="1:41" ht="23.4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6"/>
      <c r="AK4" s="206"/>
      <c r="AL4" s="206"/>
      <c r="AM4" s="339" t="s">
        <v>3</v>
      </c>
      <c r="AN4" s="339"/>
      <c r="AO4" s="339"/>
    </row>
    <row r="5" spans="1:41" s="1" customFormat="1" ht="9.6" customHeight="1">
      <c r="A5" s="190"/>
      <c r="B5" s="191"/>
      <c r="C5" s="191"/>
      <c r="D5" s="192"/>
      <c r="E5" s="192"/>
      <c r="F5" s="193"/>
      <c r="G5" s="194"/>
      <c r="H5" s="195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41" ht="22.2">
      <c r="A6" s="104"/>
      <c r="B6" s="104"/>
      <c r="C6" s="345" t="s">
        <v>4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  <c r="AN6" s="345"/>
      <c r="AO6" s="345"/>
    </row>
    <row r="7" spans="1:41" ht="22.2">
      <c r="A7" s="104"/>
      <c r="B7" s="104"/>
      <c r="C7" s="105"/>
      <c r="D7" s="343" t="s">
        <v>128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3"/>
      <c r="AK7" s="105"/>
      <c r="AL7" s="105"/>
      <c r="AM7" s="105"/>
      <c r="AN7" s="105"/>
      <c r="AO7" s="105"/>
    </row>
    <row r="8" spans="1:41" ht="22.2">
      <c r="A8" s="104"/>
      <c r="B8" s="104"/>
      <c r="C8" s="207"/>
      <c r="D8" s="104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345" t="s">
        <v>129</v>
      </c>
      <c r="AD8" s="345"/>
      <c r="AE8" s="345"/>
      <c r="AF8" s="345"/>
      <c r="AG8" s="345"/>
      <c r="AH8" s="345"/>
      <c r="AI8" s="105"/>
      <c r="AJ8" s="104"/>
      <c r="AK8" s="104"/>
      <c r="AL8" s="104"/>
      <c r="AM8" s="104"/>
      <c r="AN8" s="104"/>
      <c r="AO8" s="105"/>
    </row>
    <row r="9" spans="1:41" ht="22.2">
      <c r="A9" s="104"/>
      <c r="B9" s="104"/>
      <c r="C9" s="208"/>
      <c r="D9" s="105"/>
      <c r="E9" s="105"/>
      <c r="G9" s="332"/>
      <c r="H9" s="343" t="s">
        <v>130</v>
      </c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8"/>
      <c r="U9" s="103"/>
      <c r="V9" s="343" t="s">
        <v>78</v>
      </c>
      <c r="W9" s="343"/>
      <c r="X9" s="343"/>
      <c r="Y9" s="343"/>
      <c r="Z9" s="343"/>
      <c r="AA9" s="343"/>
      <c r="AB9" s="105"/>
      <c r="AC9" s="343" t="s">
        <v>131</v>
      </c>
      <c r="AD9" s="343"/>
      <c r="AE9" s="343"/>
      <c r="AF9" s="343"/>
      <c r="AG9" s="343"/>
      <c r="AH9" s="343"/>
      <c r="AI9" s="105"/>
      <c r="AJ9" s="105"/>
      <c r="AK9" s="105"/>
      <c r="AL9" s="105"/>
      <c r="AM9" s="105"/>
      <c r="AN9" s="105"/>
      <c r="AO9" s="105"/>
    </row>
    <row r="10" spans="1:41" ht="22.2">
      <c r="A10" s="104"/>
      <c r="B10" s="104"/>
      <c r="C10" s="208"/>
      <c r="D10" s="105"/>
      <c r="E10" s="105"/>
      <c r="F10" s="332"/>
      <c r="G10" s="347" t="s">
        <v>132</v>
      </c>
      <c r="H10" s="348"/>
      <c r="I10" s="348"/>
      <c r="J10" s="348" t="s">
        <v>133</v>
      </c>
      <c r="K10" s="348"/>
      <c r="L10" s="348"/>
      <c r="M10" s="105"/>
      <c r="N10" s="349" t="s">
        <v>134</v>
      </c>
      <c r="O10" s="349"/>
      <c r="P10" s="349"/>
      <c r="Q10" s="345" t="s">
        <v>134</v>
      </c>
      <c r="R10" s="345"/>
      <c r="S10" s="345"/>
      <c r="T10" s="332"/>
      <c r="U10" s="103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345" t="s">
        <v>183</v>
      </c>
      <c r="AG10" s="345"/>
      <c r="AH10" s="345"/>
      <c r="AI10" s="105"/>
      <c r="AJ10" s="105"/>
      <c r="AK10" s="105"/>
      <c r="AL10" s="105"/>
      <c r="AM10" s="106"/>
      <c r="AN10" s="105"/>
      <c r="AO10" s="105"/>
    </row>
    <row r="11" spans="1:41" ht="22.2">
      <c r="C11" s="208"/>
      <c r="D11" s="106"/>
      <c r="E11" s="105"/>
      <c r="F11" s="106"/>
      <c r="G11" s="345" t="s">
        <v>135</v>
      </c>
      <c r="H11" s="345"/>
      <c r="I11" s="345"/>
      <c r="J11" s="345" t="s">
        <v>136</v>
      </c>
      <c r="K11" s="345"/>
      <c r="L11" s="345"/>
      <c r="M11" s="103"/>
      <c r="N11" s="346" t="s">
        <v>137</v>
      </c>
      <c r="O11" s="346"/>
      <c r="P11" s="346"/>
      <c r="Q11" s="346" t="s">
        <v>138</v>
      </c>
      <c r="R11" s="346"/>
      <c r="S11" s="346"/>
      <c r="T11" s="105" t="s">
        <v>137</v>
      </c>
      <c r="U11" s="106"/>
      <c r="V11" s="343" t="s">
        <v>79</v>
      </c>
      <c r="W11" s="343"/>
      <c r="X11" s="343"/>
      <c r="Y11" s="105"/>
      <c r="Z11" s="105"/>
      <c r="AA11" s="105"/>
      <c r="AB11" s="105"/>
      <c r="AC11" s="103"/>
      <c r="AD11" s="105" t="s">
        <v>151</v>
      </c>
      <c r="AE11" s="105"/>
      <c r="AF11" s="345" t="s">
        <v>139</v>
      </c>
      <c r="AG11" s="345"/>
      <c r="AH11" s="345"/>
      <c r="AI11" s="345" t="s">
        <v>140</v>
      </c>
      <c r="AJ11" s="345"/>
      <c r="AK11" s="345"/>
      <c r="AL11" s="105"/>
      <c r="AM11" s="106" t="s">
        <v>141</v>
      </c>
      <c r="AN11" s="106"/>
      <c r="AO11" s="103"/>
    </row>
    <row r="12" spans="1:41" ht="22.2">
      <c r="B12" s="209"/>
      <c r="C12" s="210"/>
      <c r="D12" s="106" t="s">
        <v>142</v>
      </c>
      <c r="E12" s="106"/>
      <c r="F12" s="106" t="s">
        <v>143</v>
      </c>
      <c r="G12" s="346" t="s">
        <v>144</v>
      </c>
      <c r="H12" s="346"/>
      <c r="I12" s="346"/>
      <c r="J12" s="346" t="s">
        <v>145</v>
      </c>
      <c r="K12" s="346"/>
      <c r="L12" s="346"/>
      <c r="M12" s="106" t="s">
        <v>146</v>
      </c>
      <c r="N12" s="346" t="s">
        <v>147</v>
      </c>
      <c r="O12" s="346"/>
      <c r="P12" s="346"/>
      <c r="Q12" s="346" t="s">
        <v>148</v>
      </c>
      <c r="R12" s="346"/>
      <c r="S12" s="346"/>
      <c r="T12" s="105" t="s">
        <v>184</v>
      </c>
      <c r="U12" s="106"/>
      <c r="V12" s="105" t="s">
        <v>149</v>
      </c>
      <c r="W12" s="345" t="s">
        <v>150</v>
      </c>
      <c r="X12" s="345"/>
      <c r="Y12" s="345"/>
      <c r="Z12" s="345"/>
      <c r="AA12" s="345"/>
      <c r="AB12" s="345"/>
      <c r="AC12" s="345" t="s">
        <v>165</v>
      </c>
      <c r="AD12" s="345"/>
      <c r="AE12" s="345"/>
      <c r="AF12" s="346" t="s">
        <v>152</v>
      </c>
      <c r="AG12" s="346"/>
      <c r="AH12" s="346"/>
      <c r="AI12" s="345" t="s">
        <v>153</v>
      </c>
      <c r="AJ12" s="345"/>
      <c r="AK12" s="345"/>
      <c r="AL12" s="105"/>
      <c r="AM12" s="106" t="s">
        <v>154</v>
      </c>
      <c r="AN12" s="106"/>
      <c r="AO12" s="106" t="s">
        <v>155</v>
      </c>
    </row>
    <row r="13" spans="1:41" ht="22.2">
      <c r="C13" s="208"/>
      <c r="D13" s="106" t="s">
        <v>156</v>
      </c>
      <c r="E13" s="106"/>
      <c r="F13" s="106" t="s">
        <v>157</v>
      </c>
      <c r="G13" s="346" t="s">
        <v>158</v>
      </c>
      <c r="H13" s="346"/>
      <c r="I13" s="346"/>
      <c r="J13" s="346" t="s">
        <v>159</v>
      </c>
      <c r="K13" s="346"/>
      <c r="L13" s="346"/>
      <c r="M13" s="106" t="s">
        <v>160</v>
      </c>
      <c r="N13" s="346" t="s">
        <v>161</v>
      </c>
      <c r="O13" s="346"/>
      <c r="P13" s="346"/>
      <c r="Q13" s="345" t="s">
        <v>162</v>
      </c>
      <c r="R13" s="345"/>
      <c r="S13" s="345"/>
      <c r="T13" s="105" t="s">
        <v>185</v>
      </c>
      <c r="U13" s="106"/>
      <c r="V13" s="105" t="s">
        <v>163</v>
      </c>
      <c r="W13" s="345" t="s">
        <v>164</v>
      </c>
      <c r="X13" s="345"/>
      <c r="Y13" s="345"/>
      <c r="Z13" s="345" t="s">
        <v>82</v>
      </c>
      <c r="AA13" s="345"/>
      <c r="AB13" s="345"/>
      <c r="AC13" s="346" t="s">
        <v>258</v>
      </c>
      <c r="AD13" s="346"/>
      <c r="AE13" s="346"/>
      <c r="AF13" s="346" t="s">
        <v>166</v>
      </c>
      <c r="AG13" s="346"/>
      <c r="AH13" s="346"/>
      <c r="AI13" s="345" t="s">
        <v>167</v>
      </c>
      <c r="AJ13" s="345"/>
      <c r="AK13" s="345"/>
      <c r="AL13" s="105"/>
      <c r="AM13" s="106" t="s">
        <v>168</v>
      </c>
      <c r="AN13" s="106"/>
      <c r="AO13" s="106" t="s">
        <v>169</v>
      </c>
    </row>
    <row r="14" spans="1:41" ht="10.5" customHeight="1">
      <c r="C14" s="208"/>
      <c r="D14" s="106"/>
      <c r="E14" s="106"/>
      <c r="F14" s="106"/>
      <c r="G14" s="106"/>
      <c r="H14" s="106"/>
      <c r="I14" s="106"/>
      <c r="K14" s="106"/>
      <c r="M14" s="106"/>
      <c r="N14" s="106"/>
      <c r="O14" s="106"/>
      <c r="P14" s="106"/>
      <c r="Q14" s="106"/>
      <c r="R14" s="105"/>
      <c r="S14" s="105"/>
      <c r="T14" s="105"/>
      <c r="U14" s="106"/>
      <c r="V14" s="105"/>
      <c r="W14" s="105"/>
      <c r="X14" s="105"/>
      <c r="Y14" s="105"/>
      <c r="Z14" s="105"/>
      <c r="AA14" s="105"/>
      <c r="AB14" s="105"/>
      <c r="AC14" s="106"/>
      <c r="AD14" s="106"/>
      <c r="AE14" s="106"/>
      <c r="AF14" s="106"/>
      <c r="AG14" s="106"/>
      <c r="AH14" s="106"/>
      <c r="AI14" s="106"/>
      <c r="AJ14" s="105"/>
      <c r="AK14" s="103"/>
      <c r="AL14" s="103"/>
      <c r="AM14" s="106"/>
      <c r="AN14" s="106"/>
      <c r="AO14" s="106"/>
    </row>
    <row r="15" spans="1:41" ht="23.4">
      <c r="A15" s="103" t="s">
        <v>186</v>
      </c>
      <c r="C15" s="208"/>
      <c r="D15" s="171">
        <v>4007797</v>
      </c>
      <c r="E15" s="171"/>
      <c r="F15" s="171">
        <v>85926434</v>
      </c>
      <c r="G15" s="171"/>
      <c r="H15" s="171">
        <v>-830406</v>
      </c>
      <c r="I15" s="171"/>
      <c r="J15" s="171"/>
      <c r="K15" s="171">
        <v>577506</v>
      </c>
      <c r="L15" s="171"/>
      <c r="M15" s="171">
        <v>36868</v>
      </c>
      <c r="N15" s="171"/>
      <c r="O15" s="171">
        <v>149516</v>
      </c>
      <c r="P15" s="171"/>
      <c r="Q15" s="171"/>
      <c r="R15" s="171">
        <v>32174</v>
      </c>
      <c r="S15" s="171"/>
      <c r="T15" s="171">
        <v>193434</v>
      </c>
      <c r="U15" s="171"/>
      <c r="V15" s="171">
        <v>411463</v>
      </c>
      <c r="W15" s="172"/>
      <c r="X15" s="171">
        <v>87400</v>
      </c>
      <c r="Y15" s="171"/>
      <c r="Z15" s="171"/>
      <c r="AA15" s="171">
        <v>29399327</v>
      </c>
      <c r="AB15" s="171"/>
      <c r="AC15" s="171"/>
      <c r="AD15" s="171">
        <v>-529122</v>
      </c>
      <c r="AE15" s="171"/>
      <c r="AF15" s="171"/>
      <c r="AG15" s="171">
        <v>202816</v>
      </c>
      <c r="AH15" s="171"/>
      <c r="AI15" s="211"/>
      <c r="AJ15" s="171">
        <v>119665207</v>
      </c>
      <c r="AK15" s="212"/>
      <c r="AL15" s="212"/>
      <c r="AM15" s="171">
        <v>6230295</v>
      </c>
      <c r="AN15" s="211"/>
      <c r="AO15" s="171">
        <v>125895502</v>
      </c>
    </row>
    <row r="16" spans="1:41" ht="11.25" customHeight="1">
      <c r="C16" s="208"/>
      <c r="D16" s="106"/>
      <c r="E16" s="106"/>
      <c r="F16" s="106"/>
      <c r="G16" s="106"/>
      <c r="H16" s="106"/>
      <c r="I16" s="106"/>
      <c r="K16" s="106"/>
      <c r="M16" s="106"/>
      <c r="N16" s="106"/>
      <c r="O16" s="106"/>
      <c r="P16" s="106"/>
      <c r="Q16" s="106"/>
      <c r="R16" s="105"/>
      <c r="S16" s="105"/>
      <c r="T16" s="105"/>
      <c r="U16" s="106"/>
      <c r="V16" s="105"/>
      <c r="W16" s="105"/>
      <c r="X16" s="105"/>
      <c r="Y16" s="105"/>
      <c r="Z16" s="105"/>
      <c r="AA16" s="105"/>
      <c r="AB16" s="105"/>
      <c r="AC16" s="106"/>
      <c r="AD16" s="106"/>
      <c r="AE16" s="106"/>
      <c r="AF16" s="106"/>
      <c r="AG16" s="106"/>
      <c r="AH16" s="106"/>
      <c r="AI16" s="106"/>
      <c r="AJ16" s="105"/>
      <c r="AK16" s="103"/>
      <c r="AL16" s="103"/>
      <c r="AM16" s="106"/>
      <c r="AN16" s="106"/>
      <c r="AO16" s="106"/>
    </row>
    <row r="17" spans="1:41" ht="22.2">
      <c r="A17" s="103" t="s">
        <v>171</v>
      </c>
      <c r="B17" s="2"/>
      <c r="C17" s="42"/>
      <c r="D17" s="2"/>
      <c r="E17" s="2"/>
      <c r="F17" s="40"/>
      <c r="G17" s="2"/>
      <c r="H17" s="2"/>
      <c r="I17" s="2"/>
      <c r="J17" s="2"/>
      <c r="K17" s="47"/>
      <c r="L17" s="48"/>
      <c r="M17" s="2"/>
      <c r="N17" s="2"/>
      <c r="O17" s="2"/>
      <c r="P17" s="2"/>
      <c r="Q17" s="2"/>
      <c r="R17" s="47"/>
      <c r="S17" s="47"/>
      <c r="T17" s="47"/>
      <c r="U17" s="2"/>
      <c r="V17" s="46"/>
      <c r="W17" s="46"/>
      <c r="X17" s="49"/>
      <c r="Y17" s="46"/>
      <c r="Z17" s="46"/>
      <c r="AA17" s="49"/>
      <c r="AB17" s="49"/>
      <c r="AC17" s="2"/>
      <c r="AD17" s="2"/>
      <c r="AE17" s="2"/>
      <c r="AF17" s="2"/>
      <c r="AG17" s="2"/>
      <c r="AH17" s="2"/>
      <c r="AI17" s="2"/>
      <c r="AJ17" s="38"/>
      <c r="AK17" s="2"/>
      <c r="AL17" s="2"/>
      <c r="AM17" s="2"/>
      <c r="AN17" s="2"/>
      <c r="AO17" s="2"/>
    </row>
    <row r="18" spans="1:41" ht="22.2">
      <c r="A18" s="50"/>
      <c r="B18" s="51" t="s">
        <v>172</v>
      </c>
      <c r="C18" s="52"/>
      <c r="D18" s="2"/>
      <c r="E18" s="2"/>
      <c r="F18" s="40"/>
      <c r="G18" s="2"/>
      <c r="H18" s="2"/>
      <c r="I18" s="2"/>
      <c r="J18" s="2"/>
      <c r="K18" s="47"/>
      <c r="L18" s="48"/>
      <c r="M18" s="2"/>
      <c r="N18" s="2"/>
      <c r="O18" s="2"/>
      <c r="P18" s="2"/>
      <c r="Q18" s="2"/>
      <c r="R18" s="47"/>
      <c r="S18" s="47"/>
      <c r="T18" s="47"/>
      <c r="U18" s="2"/>
      <c r="V18" s="46"/>
      <c r="W18" s="46"/>
      <c r="X18" s="49"/>
      <c r="Y18" s="46"/>
      <c r="Z18" s="46"/>
      <c r="AA18" s="49"/>
      <c r="AB18" s="49"/>
      <c r="AC18" s="2"/>
      <c r="AD18" s="2"/>
      <c r="AE18" s="2"/>
      <c r="AF18" s="2"/>
      <c r="AG18" s="2"/>
      <c r="AH18" s="2"/>
      <c r="AI18" s="2"/>
      <c r="AJ18" s="38"/>
      <c r="AK18" s="2"/>
      <c r="AL18" s="2"/>
      <c r="AM18" s="2"/>
      <c r="AN18" s="2"/>
      <c r="AO18" s="2"/>
    </row>
    <row r="19" spans="1:41" ht="21.6">
      <c r="B19" s="81" t="s">
        <v>187</v>
      </c>
      <c r="C19" s="207"/>
      <c r="D19" s="87">
        <v>0</v>
      </c>
      <c r="E19" s="80"/>
      <c r="F19" s="87">
        <v>0</v>
      </c>
      <c r="G19" s="80"/>
      <c r="H19" s="87">
        <v>0</v>
      </c>
      <c r="I19" s="87"/>
      <c r="J19" s="213"/>
      <c r="K19" s="87">
        <v>0</v>
      </c>
      <c r="L19" s="213"/>
      <c r="M19" s="87">
        <v>0</v>
      </c>
      <c r="N19" s="80"/>
      <c r="O19" s="258">
        <v>108426</v>
      </c>
      <c r="P19" s="87"/>
      <c r="Q19" s="80"/>
      <c r="R19" s="87">
        <v>0</v>
      </c>
      <c r="S19" s="163"/>
      <c r="T19" s="113">
        <f>-O19</f>
        <v>-108426</v>
      </c>
      <c r="U19" s="80"/>
      <c r="V19" s="87">
        <v>0</v>
      </c>
      <c r="W19" s="82"/>
      <c r="X19" s="87">
        <v>0</v>
      </c>
      <c r="Y19" s="82"/>
      <c r="Z19" s="82"/>
      <c r="AA19" s="87">
        <v>0</v>
      </c>
      <c r="AB19" s="113"/>
      <c r="AC19" s="80"/>
      <c r="AD19" s="87">
        <v>0</v>
      </c>
      <c r="AE19" s="87"/>
      <c r="AF19" s="87"/>
      <c r="AG19" s="87">
        <v>0</v>
      </c>
      <c r="AH19" s="80"/>
      <c r="AI19" s="80"/>
      <c r="AJ19" s="87">
        <f t="shared" ref="AJ19:AJ20" si="0">+SUM(D19:AH19)</f>
        <v>0</v>
      </c>
      <c r="AK19" s="80"/>
      <c r="AL19" s="213"/>
      <c r="AM19" s="87">
        <v>0</v>
      </c>
      <c r="AN19" s="137"/>
      <c r="AO19" s="87">
        <f>+SUM(AJ19:AM19)</f>
        <v>0</v>
      </c>
    </row>
    <row r="20" spans="1:41" ht="22.2">
      <c r="A20" s="50"/>
      <c r="B20" s="38" t="s">
        <v>173</v>
      </c>
      <c r="C20" s="52"/>
      <c r="D20" s="90">
        <v>0</v>
      </c>
      <c r="E20" s="80"/>
      <c r="F20" s="90">
        <v>0</v>
      </c>
      <c r="G20" s="80"/>
      <c r="H20" s="90">
        <v>0</v>
      </c>
      <c r="I20" s="137"/>
      <c r="J20" s="213"/>
      <c r="K20" s="90">
        <v>0</v>
      </c>
      <c r="L20" s="213"/>
      <c r="M20" s="90">
        <v>0</v>
      </c>
      <c r="N20" s="80"/>
      <c r="O20" s="90">
        <v>0</v>
      </c>
      <c r="P20" s="87"/>
      <c r="Q20" s="80"/>
      <c r="R20" s="90">
        <v>0</v>
      </c>
      <c r="S20" s="89"/>
      <c r="T20" s="90">
        <v>0</v>
      </c>
      <c r="U20" s="80"/>
      <c r="V20" s="90">
        <v>0</v>
      </c>
      <c r="W20" s="82"/>
      <c r="X20" s="90">
        <v>0</v>
      </c>
      <c r="Y20" s="82"/>
      <c r="Z20" s="82"/>
      <c r="AA20" s="90">
        <v>0</v>
      </c>
      <c r="AB20" s="137"/>
      <c r="AC20" s="80"/>
      <c r="AD20" s="90">
        <v>0</v>
      </c>
      <c r="AE20" s="137"/>
      <c r="AF20" s="82"/>
      <c r="AG20" s="90">
        <v>0</v>
      </c>
      <c r="AH20" s="88"/>
      <c r="AI20" s="88"/>
      <c r="AJ20" s="90">
        <f t="shared" si="0"/>
        <v>0</v>
      </c>
      <c r="AK20" s="80"/>
      <c r="AL20" s="213"/>
      <c r="AM20" s="113">
        <v>-186957</v>
      </c>
      <c r="AN20" s="111"/>
      <c r="AO20" s="49">
        <f>+SUM(AJ20:AM20)</f>
        <v>-186957</v>
      </c>
    </row>
    <row r="21" spans="1:41" ht="22.2">
      <c r="A21" s="122"/>
      <c r="B21" s="51" t="s">
        <v>174</v>
      </c>
      <c r="C21" s="123"/>
      <c r="D21" s="53">
        <f>+SUM(D19:D20)</f>
        <v>0</v>
      </c>
      <c r="E21" s="3"/>
      <c r="F21" s="53">
        <f>+SUM(F19:F20)</f>
        <v>0</v>
      </c>
      <c r="G21" s="3"/>
      <c r="H21" s="53">
        <f>+SUM(H19:H20)</f>
        <v>0</v>
      </c>
      <c r="I21" s="91"/>
      <c r="J21" s="103"/>
      <c r="K21" s="53">
        <f>+SUM(K19:K20)</f>
        <v>0</v>
      </c>
      <c r="L21" s="103"/>
      <c r="M21" s="53">
        <f>+SUM(M19:M20)</f>
        <v>0</v>
      </c>
      <c r="N21" s="44"/>
      <c r="O21" s="4">
        <f>+SUM(O19:O20)</f>
        <v>108426</v>
      </c>
      <c r="P21" s="3"/>
      <c r="Q21" s="44"/>
      <c r="R21" s="53">
        <f>+SUM(R19:R20)</f>
        <v>0</v>
      </c>
      <c r="S21" s="44"/>
      <c r="T21" s="4">
        <f>+SUM(T19:T20)</f>
        <v>-108426</v>
      </c>
      <c r="U21" s="44"/>
      <c r="V21" s="108">
        <f>+SUM(V19:V20)</f>
        <v>0</v>
      </c>
      <c r="W21" s="46"/>
      <c r="X21" s="108">
        <f>+SUM(X19:X20)</f>
        <v>0</v>
      </c>
      <c r="Y21" s="43"/>
      <c r="Z21" s="43"/>
      <c r="AA21" s="108">
        <f>+SUM(AA19:AA20)</f>
        <v>0</v>
      </c>
      <c r="AB21" s="3"/>
      <c r="AC21" s="3"/>
      <c r="AD21" s="108">
        <f>+SUM(AD19:AD20)</f>
        <v>0</v>
      </c>
      <c r="AE21" s="91"/>
      <c r="AF21" s="46"/>
      <c r="AG21" s="108">
        <f>+SUM(AG19:AG20)</f>
        <v>0</v>
      </c>
      <c r="AH21" s="3"/>
      <c r="AI21" s="3"/>
      <c r="AJ21" s="108">
        <f>+SUM(AJ19:AJ20)</f>
        <v>0</v>
      </c>
      <c r="AK21" s="3"/>
      <c r="AL21" s="213"/>
      <c r="AM21" s="4">
        <f>+SUM(AM19:AM20)</f>
        <v>-186957</v>
      </c>
      <c r="AN21" s="3"/>
      <c r="AO21" s="4">
        <f>+SUM(AO19:AO20)</f>
        <v>-186957</v>
      </c>
    </row>
    <row r="22" spans="1:41" ht="10.5" customHeight="1">
      <c r="C22" s="208"/>
      <c r="D22" s="111"/>
      <c r="E22" s="106"/>
      <c r="F22" s="111"/>
      <c r="G22" s="106"/>
      <c r="H22" s="111"/>
      <c r="I22" s="111"/>
      <c r="J22" s="213"/>
      <c r="K22" s="111"/>
      <c r="L22" s="213"/>
      <c r="M22" s="111"/>
      <c r="N22" s="106"/>
      <c r="O22" s="111"/>
      <c r="P22" s="111"/>
      <c r="Q22" s="106"/>
      <c r="R22" s="111"/>
      <c r="S22" s="105"/>
      <c r="T22" s="111"/>
      <c r="U22" s="106"/>
      <c r="V22" s="111"/>
      <c r="W22" s="105"/>
      <c r="X22" s="111"/>
      <c r="Y22" s="105"/>
      <c r="Z22" s="105"/>
      <c r="AA22" s="111"/>
      <c r="AB22" s="111"/>
      <c r="AC22" s="106"/>
      <c r="AD22" s="111"/>
      <c r="AE22" s="111"/>
      <c r="AF22" s="106"/>
      <c r="AG22" s="111"/>
      <c r="AH22" s="106"/>
      <c r="AI22" s="106"/>
      <c r="AJ22" s="111"/>
      <c r="AK22" s="103"/>
      <c r="AL22" s="103"/>
      <c r="AM22" s="111"/>
      <c r="AN22" s="106"/>
      <c r="AO22" s="111"/>
    </row>
    <row r="23" spans="1:41" ht="22.2">
      <c r="A23" s="124"/>
      <c r="B23" s="51" t="s">
        <v>175</v>
      </c>
      <c r="C23" s="208"/>
      <c r="D23" s="2"/>
      <c r="E23" s="106"/>
      <c r="F23" s="111"/>
      <c r="G23" s="106"/>
      <c r="H23" s="111"/>
      <c r="I23" s="111"/>
      <c r="J23" s="213"/>
      <c r="K23" s="111"/>
      <c r="L23" s="213"/>
      <c r="M23" s="111"/>
      <c r="N23" s="106"/>
      <c r="O23" s="111"/>
      <c r="P23" s="111"/>
      <c r="Q23" s="106"/>
      <c r="R23" s="111"/>
      <c r="S23" s="105"/>
      <c r="T23" s="111"/>
      <c r="U23" s="106"/>
      <c r="V23" s="111"/>
      <c r="W23" s="105"/>
      <c r="X23" s="111"/>
      <c r="Y23" s="105"/>
      <c r="Z23" s="105"/>
      <c r="AA23" s="111"/>
      <c r="AB23" s="111"/>
      <c r="AC23" s="106"/>
      <c r="AD23" s="111"/>
      <c r="AE23" s="111"/>
      <c r="AF23" s="106"/>
      <c r="AG23" s="111"/>
      <c r="AH23" s="106"/>
      <c r="AI23" s="106"/>
      <c r="AJ23" s="111"/>
      <c r="AK23" s="103"/>
      <c r="AL23" s="103"/>
      <c r="AM23" s="111"/>
      <c r="AN23" s="106"/>
      <c r="AO23" s="111"/>
    </row>
    <row r="24" spans="1:41" ht="22.2">
      <c r="A24" s="124"/>
      <c r="B24" s="55" t="s">
        <v>178</v>
      </c>
      <c r="C24" s="208"/>
      <c r="D24" s="90">
        <v>0</v>
      </c>
      <c r="E24" s="106"/>
      <c r="F24" s="90">
        <v>0</v>
      </c>
      <c r="G24" s="106"/>
      <c r="H24" s="90">
        <v>0</v>
      </c>
      <c r="I24" s="111"/>
      <c r="J24" s="213"/>
      <c r="K24" s="89">
        <v>349</v>
      </c>
      <c r="L24" s="213"/>
      <c r="M24" s="90">
        <v>0</v>
      </c>
      <c r="N24" s="106"/>
      <c r="O24" s="90">
        <v>0</v>
      </c>
      <c r="P24" s="111"/>
      <c r="Q24" s="106"/>
      <c r="R24" s="90">
        <v>0</v>
      </c>
      <c r="S24" s="105"/>
      <c r="T24" s="90">
        <v>0</v>
      </c>
      <c r="U24" s="106"/>
      <c r="V24" s="90">
        <v>0</v>
      </c>
      <c r="W24" s="105"/>
      <c r="X24" s="90">
        <v>0</v>
      </c>
      <c r="Y24" s="105"/>
      <c r="Z24" s="105"/>
      <c r="AA24" s="90">
        <v>0</v>
      </c>
      <c r="AB24" s="111"/>
      <c r="AC24" s="106"/>
      <c r="AD24" s="90">
        <v>0</v>
      </c>
      <c r="AE24" s="111"/>
      <c r="AF24" s="106"/>
      <c r="AG24" s="90">
        <v>0</v>
      </c>
      <c r="AH24" s="106"/>
      <c r="AI24" s="106"/>
      <c r="AJ24" s="49">
        <f>+SUM(D24:AH24)</f>
        <v>349</v>
      </c>
      <c r="AK24" s="3"/>
      <c r="AL24" s="213"/>
      <c r="AM24" s="83">
        <v>-1270</v>
      </c>
      <c r="AN24" s="213"/>
      <c r="AO24" s="78">
        <f>+SUM(AJ24:AM24)</f>
        <v>-921</v>
      </c>
    </row>
    <row r="25" spans="1:41" ht="22.2">
      <c r="A25" s="124"/>
      <c r="B25" s="51" t="s">
        <v>179</v>
      </c>
      <c r="C25" s="208"/>
      <c r="D25" s="108">
        <f>+SUM(D24)</f>
        <v>0</v>
      </c>
      <c r="E25" s="106"/>
      <c r="F25" s="53">
        <f>+SUM(F24)</f>
        <v>0</v>
      </c>
      <c r="G25" s="106"/>
      <c r="H25" s="53">
        <f>+SUM(H24)</f>
        <v>0</v>
      </c>
      <c r="I25" s="111"/>
      <c r="J25" s="103"/>
      <c r="K25" s="112">
        <f>+SUM(K24)</f>
        <v>349</v>
      </c>
      <c r="L25" s="103"/>
      <c r="M25" s="53">
        <f>+SUM(M24)</f>
        <v>0</v>
      </c>
      <c r="N25" s="106"/>
      <c r="O25" s="53">
        <f>+SUM(O24)</f>
        <v>0</v>
      </c>
      <c r="P25" s="111"/>
      <c r="Q25" s="106"/>
      <c r="R25" s="53">
        <f>+SUM(R24)</f>
        <v>0</v>
      </c>
      <c r="S25" s="105"/>
      <c r="T25" s="53">
        <f>+SUM(T24)</f>
        <v>0</v>
      </c>
      <c r="U25" s="106"/>
      <c r="V25" s="108">
        <f>+SUM(V24)</f>
        <v>0</v>
      </c>
      <c r="W25" s="105"/>
      <c r="X25" s="108">
        <f>+SUM(X24)</f>
        <v>0</v>
      </c>
      <c r="Y25" s="105"/>
      <c r="Z25" s="105"/>
      <c r="AA25" s="108">
        <f>+SUM(AA24)</f>
        <v>0</v>
      </c>
      <c r="AB25" s="111"/>
      <c r="AC25" s="106"/>
      <c r="AD25" s="108">
        <f>+SUM(AD24)</f>
        <v>0</v>
      </c>
      <c r="AE25" s="111"/>
      <c r="AF25" s="106"/>
      <c r="AG25" s="108">
        <f>+SUM(AG24)</f>
        <v>0</v>
      </c>
      <c r="AH25" s="106"/>
      <c r="AI25" s="106"/>
      <c r="AJ25" s="4">
        <f>+SUM(AJ24)</f>
        <v>349</v>
      </c>
      <c r="AK25" s="3"/>
      <c r="AL25" s="213"/>
      <c r="AM25" s="4">
        <f>+SUM(AM24)</f>
        <v>-1270</v>
      </c>
      <c r="AN25" s="213"/>
      <c r="AO25" s="4">
        <f>+SUM(AO24)</f>
        <v>-921</v>
      </c>
    </row>
    <row r="26" spans="1:41" ht="10.5" customHeight="1">
      <c r="A26" s="125"/>
      <c r="B26" s="126"/>
      <c r="C26" s="208"/>
      <c r="D26" s="213"/>
      <c r="E26" s="106"/>
      <c r="F26" s="44"/>
      <c r="G26" s="106"/>
      <c r="H26" s="44"/>
      <c r="I26" s="111"/>
      <c r="J26" s="213"/>
      <c r="K26" s="111"/>
      <c r="L26" s="213"/>
      <c r="M26" s="44"/>
      <c r="N26" s="106"/>
      <c r="O26" s="44"/>
      <c r="P26" s="111"/>
      <c r="Q26" s="106"/>
      <c r="R26" s="44"/>
      <c r="S26" s="105"/>
      <c r="T26" s="111"/>
      <c r="U26" s="106"/>
      <c r="V26" s="44"/>
      <c r="W26" s="105"/>
      <c r="X26" s="44"/>
      <c r="Y26" s="105"/>
      <c r="Z26" s="105"/>
      <c r="AA26" s="111"/>
      <c r="AB26" s="111"/>
      <c r="AC26" s="106"/>
      <c r="AD26" s="44"/>
      <c r="AE26" s="111"/>
      <c r="AF26" s="106"/>
      <c r="AG26" s="44"/>
      <c r="AH26" s="106"/>
      <c r="AI26" s="106"/>
      <c r="AJ26" s="111"/>
      <c r="AK26" s="103"/>
      <c r="AL26" s="103"/>
      <c r="AM26" s="111"/>
      <c r="AN26" s="106"/>
      <c r="AO26" s="111"/>
    </row>
    <row r="27" spans="1:41" ht="22.2">
      <c r="A27" s="103" t="s">
        <v>180</v>
      </c>
      <c r="B27" s="2"/>
      <c r="C27" s="52"/>
      <c r="D27" s="108">
        <f>+SUM(D25,D21)</f>
        <v>0</v>
      </c>
      <c r="E27" s="2"/>
      <c r="F27" s="90">
        <f>+SUM(F25,F21)</f>
        <v>0</v>
      </c>
      <c r="G27" s="2"/>
      <c r="H27" s="90">
        <f>+SUM(H25,H21)</f>
        <v>0</v>
      </c>
      <c r="I27" s="91"/>
      <c r="J27" s="103"/>
      <c r="K27" s="78">
        <f>+SUM(K25,K21)</f>
        <v>349</v>
      </c>
      <c r="L27" s="103"/>
      <c r="M27" s="90">
        <f>+SUM(M25,M21)</f>
        <v>0</v>
      </c>
      <c r="N27" s="2"/>
      <c r="O27" s="78">
        <f>+SUM(O25,O21)</f>
        <v>108426</v>
      </c>
      <c r="P27" s="127"/>
      <c r="Q27" s="2"/>
      <c r="R27" s="90">
        <f>+SUM(R25,R21)</f>
        <v>0</v>
      </c>
      <c r="S27" s="127"/>
      <c r="T27" s="54">
        <f>+SUM(T25,T21)</f>
        <v>-108426</v>
      </c>
      <c r="U27" s="2"/>
      <c r="V27" s="90">
        <f>+SUM(V25,V21)</f>
        <v>0</v>
      </c>
      <c r="W27" s="46"/>
      <c r="X27" s="90">
        <f>+SUM(X25,X21)</f>
        <v>0</v>
      </c>
      <c r="Y27" s="46"/>
      <c r="Z27" s="46"/>
      <c r="AA27" s="90">
        <f>+SUM(AA25,AA21)</f>
        <v>0</v>
      </c>
      <c r="AB27" s="127"/>
      <c r="AC27" s="2"/>
      <c r="AD27" s="90">
        <f>+SUM(AD25,AD21)</f>
        <v>0</v>
      </c>
      <c r="AE27" s="91"/>
      <c r="AF27" s="46"/>
      <c r="AG27" s="90">
        <f>+SUM(AG25,AG21)</f>
        <v>0</v>
      </c>
      <c r="AH27" s="127"/>
      <c r="AI27" s="127"/>
      <c r="AJ27" s="54">
        <f>+SUM(AJ25,AJ21)</f>
        <v>349</v>
      </c>
      <c r="AK27" s="2"/>
      <c r="AL27" s="213"/>
      <c r="AM27" s="54">
        <f>+SUM(AM25,AM21)</f>
        <v>-188227</v>
      </c>
      <c r="AN27" s="127"/>
      <c r="AO27" s="54">
        <f>+SUM(AO25,AO21)</f>
        <v>-187878</v>
      </c>
    </row>
    <row r="28" spans="1:41" ht="10.5" customHeight="1">
      <c r="A28" s="125"/>
      <c r="B28" s="126"/>
      <c r="C28" s="208"/>
      <c r="D28" s="2"/>
      <c r="E28" s="106"/>
      <c r="F28" s="111"/>
      <c r="G28" s="106"/>
      <c r="H28" s="111"/>
      <c r="I28" s="111"/>
      <c r="J28" s="213"/>
      <c r="K28" s="111"/>
      <c r="L28" s="213"/>
      <c r="M28" s="111"/>
      <c r="N28" s="106"/>
      <c r="O28" s="111"/>
      <c r="P28" s="111"/>
      <c r="Q28" s="106"/>
      <c r="R28" s="111"/>
      <c r="S28" s="105"/>
      <c r="T28" s="111"/>
      <c r="U28" s="106"/>
      <c r="V28" s="111"/>
      <c r="W28" s="105"/>
      <c r="X28" s="111"/>
      <c r="Y28" s="105"/>
      <c r="Z28" s="105"/>
      <c r="AA28" s="111"/>
      <c r="AB28" s="111"/>
      <c r="AC28" s="106"/>
      <c r="AD28" s="111"/>
      <c r="AE28" s="111"/>
      <c r="AF28" s="106"/>
      <c r="AG28" s="111"/>
      <c r="AH28" s="106"/>
      <c r="AI28" s="106"/>
      <c r="AJ28" s="111"/>
      <c r="AK28" s="103"/>
      <c r="AL28" s="103"/>
      <c r="AM28" s="111"/>
      <c r="AN28" s="106"/>
      <c r="AO28" s="111"/>
    </row>
    <row r="29" spans="1:41" s="103" customFormat="1" ht="22.2">
      <c r="A29" s="103" t="s">
        <v>262</v>
      </c>
    </row>
    <row r="30" spans="1:41" ht="22.2">
      <c r="A30" s="55"/>
      <c r="B30" s="38" t="s">
        <v>112</v>
      </c>
      <c r="C30" s="42"/>
      <c r="D30" s="87">
        <v>0</v>
      </c>
      <c r="E30" s="213"/>
      <c r="F30" s="87">
        <v>0</v>
      </c>
      <c r="G30" s="80"/>
      <c r="H30" s="87">
        <v>0</v>
      </c>
      <c r="I30" s="213"/>
      <c r="J30" s="213"/>
      <c r="K30" s="87">
        <v>0</v>
      </c>
      <c r="L30" s="213"/>
      <c r="M30" s="87">
        <v>0</v>
      </c>
      <c r="N30" s="213"/>
      <c r="O30" s="87">
        <v>0</v>
      </c>
      <c r="P30" s="137"/>
      <c r="Q30" s="163"/>
      <c r="R30" s="87">
        <v>0</v>
      </c>
      <c r="S30" s="80"/>
      <c r="T30" s="87">
        <v>0</v>
      </c>
      <c r="U30" s="82"/>
      <c r="V30" s="87">
        <v>0</v>
      </c>
      <c r="W30" s="46"/>
      <c r="X30" s="87">
        <v>0</v>
      </c>
      <c r="Y30" s="2"/>
      <c r="Z30" s="87"/>
      <c r="AA30" s="113">
        <v>427705</v>
      </c>
      <c r="AB30" s="137"/>
      <c r="AC30" s="88"/>
      <c r="AD30" s="87">
        <v>0</v>
      </c>
      <c r="AE30" s="2"/>
      <c r="AF30" s="113"/>
      <c r="AG30" s="87">
        <v>0</v>
      </c>
      <c r="AH30" s="49"/>
      <c r="AI30" s="80"/>
      <c r="AJ30" s="49">
        <f t="shared" ref="AJ30:AJ31" si="1">+SUM(D30:AH30)</f>
        <v>427705</v>
      </c>
      <c r="AK30" s="2"/>
      <c r="AL30" s="2"/>
      <c r="AM30" s="113">
        <v>220962</v>
      </c>
      <c r="AN30" s="2"/>
      <c r="AO30" s="49">
        <f>+SUM(AJ30:AM30)</f>
        <v>648667</v>
      </c>
    </row>
    <row r="31" spans="1:41" ht="22.2">
      <c r="A31" s="80"/>
      <c r="B31" s="81" t="s">
        <v>188</v>
      </c>
      <c r="C31" s="56"/>
      <c r="D31" s="90">
        <v>0</v>
      </c>
      <c r="E31" s="213"/>
      <c r="F31" s="90">
        <v>0</v>
      </c>
      <c r="G31" s="88"/>
      <c r="H31" s="90">
        <v>0</v>
      </c>
      <c r="I31" s="213"/>
      <c r="J31" s="213"/>
      <c r="K31" s="90">
        <v>0</v>
      </c>
      <c r="L31" s="213"/>
      <c r="M31" s="90">
        <v>0</v>
      </c>
      <c r="N31" s="213"/>
      <c r="O31" s="90">
        <v>0</v>
      </c>
      <c r="P31" s="137"/>
      <c r="Q31" s="163"/>
      <c r="R31" s="90">
        <v>0</v>
      </c>
      <c r="S31" s="80"/>
      <c r="T31" s="90">
        <v>0</v>
      </c>
      <c r="U31" s="82"/>
      <c r="V31" s="90">
        <v>0</v>
      </c>
      <c r="W31" s="163"/>
      <c r="X31" s="90">
        <v>0</v>
      </c>
      <c r="Y31" s="2"/>
      <c r="Z31" s="89"/>
      <c r="AA31" s="90">
        <v>0</v>
      </c>
      <c r="AB31" s="89"/>
      <c r="AC31" s="136"/>
      <c r="AD31" s="113">
        <v>204588</v>
      </c>
      <c r="AE31" s="2"/>
      <c r="AF31" s="89"/>
      <c r="AG31" s="113">
        <v>3647</v>
      </c>
      <c r="AH31" s="111"/>
      <c r="AI31" s="135"/>
      <c r="AJ31" s="49">
        <f t="shared" si="1"/>
        <v>208235</v>
      </c>
      <c r="AK31" s="2"/>
      <c r="AL31" s="2"/>
      <c r="AM31" s="113">
        <v>168451</v>
      </c>
      <c r="AN31" s="2"/>
      <c r="AO31" s="49">
        <f>+SUM(AJ31:AM31)</f>
        <v>376686</v>
      </c>
    </row>
    <row r="32" spans="1:41" s="103" customFormat="1" ht="22.2">
      <c r="A32" s="103" t="s">
        <v>189</v>
      </c>
      <c r="D32" s="108">
        <f>+SUM(D30:D31)</f>
        <v>0</v>
      </c>
      <c r="F32" s="108">
        <f>+SUM(F30:F31)</f>
        <v>0</v>
      </c>
      <c r="G32" s="43"/>
      <c r="H32" s="108">
        <f>+SUM(H30:H31)</f>
        <v>0</v>
      </c>
      <c r="K32" s="108">
        <f>+SUM(K30:K31)</f>
        <v>0</v>
      </c>
      <c r="M32" s="108">
        <f>+SUM(M30:M31)</f>
        <v>0</v>
      </c>
      <c r="O32" s="108">
        <f>+SUM(O30:O31)</f>
        <v>0</v>
      </c>
      <c r="P32" s="91"/>
      <c r="Q32" s="45"/>
      <c r="R32" s="108">
        <f>+SUM(R30:R31)</f>
        <v>0</v>
      </c>
      <c r="S32" s="2"/>
      <c r="T32" s="108">
        <f>+SUM(T30:T31)</f>
        <v>0</v>
      </c>
      <c r="U32" s="46"/>
      <c r="V32" s="108">
        <f>+SUM(V30:V31)</f>
        <v>0</v>
      </c>
      <c r="W32" s="39"/>
      <c r="X32" s="108">
        <f>+SUM(X30:X31)</f>
        <v>0</v>
      </c>
      <c r="Y32" s="43"/>
      <c r="Z32" s="111"/>
      <c r="AA32" s="112">
        <f>+SUM(AA30:AA31)</f>
        <v>427705</v>
      </c>
      <c r="AB32" s="111"/>
      <c r="AC32" s="57"/>
      <c r="AD32" s="112">
        <f>+SUM(AD30:AD31)</f>
        <v>204588</v>
      </c>
      <c r="AE32" s="43"/>
      <c r="AF32" s="111"/>
      <c r="AG32" s="112">
        <f>+SUM(AG30:AG31)</f>
        <v>3647</v>
      </c>
      <c r="AH32" s="111"/>
      <c r="AJ32" s="112">
        <f>+SUM(AJ30:AJ31)</f>
        <v>635940</v>
      </c>
      <c r="AM32" s="112">
        <f>+SUM(AM30:AM31)</f>
        <v>389413</v>
      </c>
      <c r="AO32" s="112">
        <f>+SUM(AO30:AO31)</f>
        <v>1025353</v>
      </c>
    </row>
    <row r="33" spans="1:42" ht="22.2">
      <c r="A33" s="107" t="s">
        <v>190</v>
      </c>
      <c r="B33" s="38"/>
      <c r="C33" s="52"/>
      <c r="D33" s="58">
        <f>SUM(D15,D27,D32)</f>
        <v>4007797</v>
      </c>
      <c r="E33" s="2"/>
      <c r="F33" s="58">
        <f>SUM(F15,F27,F32)</f>
        <v>85926434</v>
      </c>
      <c r="G33" s="2"/>
      <c r="H33" s="58">
        <f>SUM(H15,H27,H32)</f>
        <v>-830406</v>
      </c>
      <c r="I33" s="2"/>
      <c r="J33" s="213"/>
      <c r="K33" s="58">
        <f>SUM(K15,K27,K32)</f>
        <v>577855</v>
      </c>
      <c r="L33" s="213"/>
      <c r="M33" s="58">
        <f>SUM(M15,M27,M32)</f>
        <v>36868</v>
      </c>
      <c r="N33" s="213"/>
      <c r="O33" s="58">
        <f>SUM(O15,O27,O32)</f>
        <v>257942</v>
      </c>
      <c r="P33" s="3"/>
      <c r="Q33" s="3"/>
      <c r="R33" s="58">
        <f>SUM(R15,R27,R32)</f>
        <v>32174</v>
      </c>
      <c r="S33" s="2"/>
      <c r="T33" s="58">
        <f>SUM(T15,T27,T32)</f>
        <v>85008</v>
      </c>
      <c r="U33" s="3"/>
      <c r="V33" s="58">
        <f>SUM(V15,V27,V32)</f>
        <v>411463</v>
      </c>
      <c r="W33" s="3"/>
      <c r="X33" s="58">
        <f>SUM(X15,X27,X32)</f>
        <v>87400</v>
      </c>
      <c r="Y33" s="2"/>
      <c r="Z33" s="3"/>
      <c r="AA33" s="58">
        <f>SUM(AA15,AA27,AA32)</f>
        <v>29827032</v>
      </c>
      <c r="AB33" s="3"/>
      <c r="AC33" s="3"/>
      <c r="AD33" s="58">
        <f>SUM(AD15,AD27,AD32)</f>
        <v>-324534</v>
      </c>
      <c r="AE33" s="2"/>
      <c r="AF33" s="3"/>
      <c r="AG33" s="58">
        <f>SUM(AG15,AG27,AG32)</f>
        <v>206463</v>
      </c>
      <c r="AH33" s="3"/>
      <c r="AI33" s="3"/>
      <c r="AJ33" s="58">
        <f>SUM(AJ15,AJ27,AJ32)</f>
        <v>120301496</v>
      </c>
      <c r="AK33" s="2"/>
      <c r="AL33" s="2"/>
      <c r="AM33" s="58">
        <f>SUM(AM15,AM27,AM32)</f>
        <v>6431481</v>
      </c>
      <c r="AN33" s="2"/>
      <c r="AO33" s="58">
        <f>SUM(AO15,AO27,AO32)</f>
        <v>126732977</v>
      </c>
      <c r="AP33" s="109"/>
    </row>
    <row r="34" spans="1:42" s="38" customFormat="1" ht="20.85" customHeight="1">
      <c r="A34" s="41"/>
      <c r="C34" s="52"/>
    </row>
    <row r="35" spans="1:42" s="93" customFormat="1" ht="17.100000000000001" customHeight="1">
      <c r="A35" s="128"/>
      <c r="C35" s="129"/>
    </row>
    <row r="36" spans="1:42" s="93" customFormat="1" ht="20.85" customHeight="1">
      <c r="A36" s="128"/>
      <c r="C36" s="129"/>
      <c r="D36" s="130"/>
      <c r="E36" s="131"/>
      <c r="F36" s="130"/>
      <c r="G36" s="131"/>
      <c r="H36" s="130"/>
      <c r="I36" s="130"/>
      <c r="J36" s="131"/>
      <c r="K36" s="130"/>
      <c r="L36" s="130"/>
      <c r="M36" s="130"/>
      <c r="N36" s="131"/>
      <c r="O36" s="130"/>
      <c r="P36" s="130"/>
      <c r="Q36" s="131"/>
      <c r="R36" s="130"/>
      <c r="S36" s="130"/>
      <c r="T36" s="130"/>
      <c r="U36" s="131"/>
      <c r="V36" s="130"/>
      <c r="W36" s="130"/>
      <c r="X36" s="130"/>
      <c r="Y36" s="130"/>
      <c r="Z36" s="130"/>
      <c r="AA36" s="130"/>
      <c r="AB36" s="130"/>
      <c r="AC36" s="131"/>
      <c r="AD36" s="130"/>
      <c r="AE36" s="130"/>
      <c r="AF36" s="130"/>
      <c r="AG36" s="130"/>
      <c r="AH36" s="130"/>
      <c r="AI36" s="130"/>
      <c r="AJ36" s="130"/>
      <c r="AK36" s="131"/>
      <c r="AL36" s="131"/>
      <c r="AM36" s="130"/>
      <c r="AN36" s="131"/>
      <c r="AO36" s="130"/>
    </row>
    <row r="37" spans="1:42" ht="18.600000000000001" customHeight="1">
      <c r="A37" s="107"/>
      <c r="B37" s="38"/>
      <c r="C37" s="52"/>
      <c r="D37" s="3"/>
      <c r="E37" s="2"/>
      <c r="F37" s="3"/>
      <c r="G37" s="2"/>
      <c r="H37" s="3"/>
      <c r="I37" s="3"/>
      <c r="J37" s="2"/>
      <c r="K37" s="3"/>
      <c r="L37" s="3"/>
      <c r="M37" s="3"/>
      <c r="N37" s="2"/>
      <c r="O37" s="3"/>
      <c r="P37" s="3"/>
      <c r="Q37" s="2"/>
      <c r="R37" s="3"/>
      <c r="S37" s="3"/>
      <c r="T37" s="3"/>
      <c r="U37" s="2"/>
      <c r="V37" s="3"/>
      <c r="W37" s="3"/>
      <c r="X37" s="3"/>
      <c r="Y37" s="3"/>
      <c r="Z37" s="3"/>
      <c r="AA37" s="3"/>
      <c r="AB37" s="3"/>
      <c r="AC37" s="2"/>
      <c r="AD37" s="3"/>
      <c r="AE37" s="3"/>
      <c r="AF37" s="3"/>
      <c r="AG37" s="3"/>
      <c r="AH37" s="3"/>
      <c r="AI37" s="3"/>
      <c r="AJ37" s="3"/>
      <c r="AK37" s="2"/>
      <c r="AL37" s="2"/>
      <c r="AM37" s="3"/>
      <c r="AN37" s="2"/>
      <c r="AO37" s="3"/>
    </row>
    <row r="38" spans="1:42" ht="18.600000000000001" customHeight="1">
      <c r="A38" s="107"/>
      <c r="B38" s="38"/>
      <c r="C38" s="52"/>
      <c r="D38" s="3"/>
      <c r="E38" s="2"/>
      <c r="F38" s="3"/>
      <c r="G38" s="2"/>
      <c r="H38" s="3"/>
      <c r="I38" s="3"/>
      <c r="J38" s="2"/>
      <c r="K38" s="3"/>
      <c r="L38" s="3"/>
      <c r="M38" s="3"/>
      <c r="N38" s="2"/>
      <c r="O38" s="3"/>
      <c r="P38" s="3"/>
      <c r="Q38" s="2"/>
      <c r="R38" s="3"/>
      <c r="S38" s="3"/>
      <c r="T38" s="3"/>
      <c r="U38" s="2"/>
      <c r="V38" s="3"/>
      <c r="W38" s="3"/>
      <c r="X38" s="3"/>
      <c r="Y38" s="3"/>
      <c r="Z38" s="3"/>
      <c r="AA38" s="3"/>
      <c r="AB38" s="3"/>
      <c r="AC38" s="2"/>
      <c r="AD38" s="3"/>
      <c r="AE38" s="3"/>
      <c r="AF38" s="3"/>
      <c r="AG38" s="3"/>
      <c r="AH38" s="3"/>
      <c r="AI38" s="3"/>
      <c r="AJ38" s="3"/>
      <c r="AK38" s="2"/>
      <c r="AL38" s="2"/>
      <c r="AM38" s="3"/>
      <c r="AN38" s="2"/>
      <c r="AO38" s="3"/>
    </row>
    <row r="39" spans="1:42" ht="18.600000000000001" customHeight="1">
      <c r="A39" s="107"/>
      <c r="B39" s="38"/>
      <c r="C39" s="52"/>
      <c r="D39" s="3"/>
      <c r="E39" s="2"/>
      <c r="F39" s="3"/>
      <c r="G39" s="2"/>
      <c r="H39" s="3"/>
      <c r="I39" s="3"/>
      <c r="J39" s="2"/>
      <c r="K39" s="3"/>
      <c r="L39" s="3"/>
      <c r="M39" s="3"/>
      <c r="N39" s="2"/>
      <c r="O39" s="3"/>
      <c r="P39" s="3"/>
      <c r="Q39" s="2"/>
      <c r="R39" s="3"/>
      <c r="S39" s="3"/>
      <c r="T39" s="3"/>
      <c r="U39" s="2"/>
      <c r="V39" s="3"/>
      <c r="W39" s="3"/>
      <c r="X39" s="3"/>
      <c r="Y39" s="3"/>
      <c r="Z39" s="3"/>
      <c r="AA39" s="3"/>
      <c r="AB39" s="3"/>
      <c r="AC39" s="2"/>
      <c r="AD39" s="3"/>
      <c r="AE39" s="3"/>
      <c r="AF39" s="3"/>
      <c r="AG39" s="3"/>
      <c r="AH39" s="3"/>
      <c r="AI39" s="3"/>
      <c r="AJ39" s="3"/>
      <c r="AK39" s="2"/>
      <c r="AL39" s="2"/>
      <c r="AM39" s="3"/>
      <c r="AN39" s="2"/>
      <c r="AO39" s="3"/>
    </row>
    <row r="40" spans="1:42" ht="18.600000000000001" customHeight="1">
      <c r="A40" s="107"/>
      <c r="B40" s="38"/>
      <c r="C40" s="52"/>
      <c r="D40" s="3"/>
      <c r="E40" s="2"/>
      <c r="F40" s="3"/>
      <c r="G40" s="2"/>
      <c r="H40" s="3"/>
      <c r="I40" s="3"/>
      <c r="J40" s="2"/>
      <c r="K40" s="3"/>
      <c r="L40" s="3"/>
      <c r="M40" s="3"/>
      <c r="N40" s="2"/>
      <c r="O40" s="3"/>
      <c r="P40" s="3"/>
      <c r="Q40" s="2"/>
      <c r="R40" s="3"/>
      <c r="S40" s="3"/>
      <c r="T40" s="3"/>
      <c r="U40" s="2"/>
      <c r="V40" s="3"/>
      <c r="W40" s="3"/>
      <c r="X40" s="3"/>
      <c r="Y40" s="3"/>
      <c r="Z40" s="3"/>
      <c r="AA40" s="3"/>
      <c r="AB40" s="3"/>
      <c r="AC40" s="2"/>
      <c r="AD40" s="3"/>
      <c r="AE40" s="3"/>
      <c r="AF40" s="3"/>
      <c r="AG40" s="3"/>
      <c r="AH40" s="3"/>
      <c r="AI40" s="3"/>
      <c r="AJ40" s="3"/>
      <c r="AK40" s="2"/>
      <c r="AL40" s="2"/>
      <c r="AM40" s="3"/>
      <c r="AN40" s="2"/>
      <c r="AO40" s="3"/>
    </row>
    <row r="41" spans="1:42" ht="18.600000000000001" customHeight="1">
      <c r="A41" s="107"/>
      <c r="B41" s="38"/>
      <c r="C41" s="52"/>
      <c r="D41" s="3"/>
      <c r="E41" s="2"/>
      <c r="F41" s="3"/>
      <c r="G41" s="2"/>
      <c r="H41" s="3"/>
      <c r="I41" s="3"/>
      <c r="J41" s="2"/>
      <c r="K41" s="3"/>
      <c r="L41" s="3"/>
      <c r="M41" s="3"/>
      <c r="N41" s="2"/>
      <c r="O41" s="3"/>
      <c r="P41" s="3"/>
      <c r="Q41" s="2"/>
      <c r="R41" s="3"/>
      <c r="S41" s="3"/>
      <c r="T41" s="3"/>
      <c r="U41" s="2"/>
      <c r="V41" s="3"/>
      <c r="W41" s="3"/>
      <c r="X41" s="3"/>
      <c r="Y41" s="3"/>
      <c r="Z41" s="3"/>
      <c r="AA41" s="3"/>
      <c r="AB41" s="3"/>
      <c r="AC41" s="2"/>
      <c r="AD41" s="3"/>
      <c r="AE41" s="3"/>
      <c r="AF41" s="3"/>
      <c r="AG41" s="3"/>
      <c r="AH41" s="3"/>
      <c r="AI41" s="3"/>
      <c r="AJ41" s="3"/>
      <c r="AK41" s="2"/>
      <c r="AL41" s="2"/>
      <c r="AM41" s="3"/>
      <c r="AN41" s="2"/>
      <c r="AO41" s="3"/>
    </row>
    <row r="42" spans="1:42" ht="18.600000000000001" customHeight="1">
      <c r="A42" s="107"/>
      <c r="B42" s="38"/>
      <c r="C42" s="52"/>
      <c r="D42" s="3"/>
      <c r="E42" s="2"/>
      <c r="F42" s="3"/>
      <c r="G42" s="2"/>
      <c r="H42" s="3"/>
      <c r="I42" s="3"/>
      <c r="J42" s="2"/>
      <c r="K42" s="3"/>
      <c r="L42" s="3"/>
      <c r="M42" s="3"/>
      <c r="N42" s="2"/>
      <c r="O42" s="3"/>
      <c r="P42" s="3"/>
      <c r="Q42" s="2"/>
      <c r="R42" s="3"/>
      <c r="S42" s="3"/>
      <c r="T42" s="3"/>
      <c r="U42" s="2"/>
      <c r="V42" s="3"/>
      <c r="W42" s="3"/>
      <c r="X42" s="3"/>
      <c r="Y42" s="3"/>
      <c r="Z42" s="3"/>
      <c r="AA42" s="3"/>
      <c r="AB42" s="3"/>
      <c r="AC42" s="2"/>
      <c r="AD42" s="3"/>
      <c r="AE42" s="3"/>
      <c r="AF42" s="3"/>
      <c r="AG42" s="3"/>
      <c r="AH42" s="3"/>
      <c r="AI42" s="3"/>
      <c r="AJ42" s="3"/>
      <c r="AK42" s="2"/>
      <c r="AL42" s="2"/>
      <c r="AM42" s="3"/>
      <c r="AN42" s="2"/>
      <c r="AO42" s="3"/>
    </row>
    <row r="43" spans="1:42" ht="18.600000000000001" customHeight="1">
      <c r="A43" s="107"/>
      <c r="B43" s="38"/>
      <c r="C43" s="52"/>
      <c r="D43" s="3"/>
      <c r="E43" s="2"/>
      <c r="F43" s="3"/>
      <c r="G43" s="2"/>
      <c r="H43" s="3"/>
      <c r="I43" s="3"/>
      <c r="J43" s="2"/>
      <c r="K43" s="3"/>
      <c r="L43" s="3"/>
      <c r="M43" s="3"/>
      <c r="N43" s="2"/>
      <c r="O43" s="3"/>
      <c r="P43" s="3"/>
      <c r="Q43" s="2"/>
      <c r="R43" s="3"/>
      <c r="S43" s="3"/>
      <c r="T43" s="3"/>
      <c r="U43" s="2"/>
      <c r="V43" s="3"/>
      <c r="W43" s="3"/>
      <c r="X43" s="3"/>
      <c r="Y43" s="3"/>
      <c r="Z43" s="3"/>
      <c r="AA43" s="3"/>
      <c r="AB43" s="3"/>
      <c r="AC43" s="2"/>
      <c r="AD43" s="3"/>
      <c r="AE43" s="3"/>
      <c r="AF43" s="3"/>
      <c r="AG43" s="3"/>
      <c r="AH43" s="3"/>
      <c r="AI43" s="3"/>
      <c r="AJ43" s="3"/>
      <c r="AK43" s="2"/>
      <c r="AL43" s="2"/>
      <c r="AM43" s="3"/>
      <c r="AN43" s="2"/>
      <c r="AO43" s="3"/>
    </row>
    <row r="44" spans="1:42" ht="18.600000000000001" customHeight="1">
      <c r="A44" s="107"/>
      <c r="B44" s="38"/>
      <c r="C44" s="52"/>
      <c r="D44" s="3"/>
      <c r="E44" s="2"/>
      <c r="F44" s="3"/>
      <c r="G44" s="2"/>
      <c r="H44" s="3"/>
      <c r="I44" s="3"/>
      <c r="J44" s="2"/>
      <c r="K44" s="3"/>
      <c r="L44" s="3"/>
      <c r="M44" s="3"/>
      <c r="N44" s="2"/>
      <c r="O44" s="3"/>
      <c r="P44" s="3"/>
      <c r="Q44" s="2"/>
      <c r="R44" s="3"/>
      <c r="S44" s="3"/>
      <c r="T44" s="3"/>
      <c r="U44" s="2"/>
      <c r="V44" s="3"/>
      <c r="W44" s="3"/>
      <c r="X44" s="3"/>
      <c r="Y44" s="3"/>
      <c r="Z44" s="3"/>
      <c r="AA44" s="3"/>
      <c r="AB44" s="3"/>
      <c r="AC44" s="2"/>
      <c r="AD44" s="3"/>
      <c r="AE44" s="3"/>
      <c r="AF44" s="3"/>
      <c r="AG44" s="3"/>
      <c r="AH44" s="3"/>
      <c r="AI44" s="3"/>
      <c r="AJ44" s="3"/>
      <c r="AK44" s="2"/>
      <c r="AL44" s="2"/>
      <c r="AM44" s="3"/>
      <c r="AN44" s="2"/>
      <c r="AO44" s="3"/>
    </row>
    <row r="45" spans="1:42" ht="18.600000000000001" customHeight="1">
      <c r="A45" s="107"/>
      <c r="B45" s="38"/>
      <c r="C45" s="52"/>
      <c r="D45" s="3"/>
      <c r="E45" s="2"/>
      <c r="F45" s="3"/>
      <c r="G45" s="2"/>
      <c r="H45" s="3"/>
      <c r="I45" s="3"/>
      <c r="J45" s="2"/>
      <c r="K45" s="3"/>
      <c r="L45" s="3"/>
      <c r="M45" s="3"/>
      <c r="N45" s="2"/>
      <c r="O45" s="3"/>
      <c r="P45" s="3"/>
      <c r="Q45" s="2"/>
      <c r="R45" s="3"/>
      <c r="S45" s="3"/>
      <c r="T45" s="3"/>
      <c r="U45" s="2"/>
      <c r="V45" s="3"/>
      <c r="W45" s="3"/>
      <c r="X45" s="3"/>
      <c r="Y45" s="3"/>
      <c r="Z45" s="3"/>
      <c r="AA45" s="3"/>
      <c r="AB45" s="3"/>
      <c r="AC45" s="2"/>
      <c r="AD45" s="3"/>
      <c r="AE45" s="3"/>
      <c r="AF45" s="3"/>
      <c r="AG45" s="3"/>
      <c r="AH45" s="3"/>
      <c r="AI45" s="3"/>
      <c r="AJ45" s="3"/>
      <c r="AK45" s="2"/>
      <c r="AL45" s="2"/>
      <c r="AM45" s="3"/>
      <c r="AN45" s="2"/>
      <c r="AO45" s="3"/>
    </row>
    <row r="46" spans="1:42" ht="18.600000000000001" customHeight="1">
      <c r="A46" s="107"/>
      <c r="B46" s="38"/>
      <c r="C46" s="52"/>
      <c r="D46" s="3"/>
      <c r="E46" s="2"/>
      <c r="F46" s="3"/>
      <c r="G46" s="2"/>
      <c r="H46" s="3"/>
      <c r="I46" s="3"/>
      <c r="J46" s="2"/>
      <c r="K46" s="3"/>
      <c r="L46" s="3"/>
      <c r="M46" s="3"/>
      <c r="N46" s="2"/>
      <c r="O46" s="3"/>
      <c r="P46" s="3"/>
      <c r="Q46" s="2"/>
      <c r="R46" s="3"/>
      <c r="S46" s="3"/>
      <c r="T46" s="3"/>
      <c r="U46" s="2"/>
      <c r="V46" s="3"/>
      <c r="W46" s="3"/>
      <c r="X46" s="3"/>
      <c r="Y46" s="3"/>
      <c r="Z46" s="3"/>
      <c r="AA46" s="3"/>
      <c r="AB46" s="3"/>
      <c r="AC46" s="2"/>
      <c r="AD46" s="3"/>
      <c r="AE46" s="3"/>
      <c r="AF46" s="3"/>
      <c r="AG46" s="3"/>
      <c r="AH46" s="3"/>
      <c r="AI46" s="3"/>
      <c r="AJ46" s="3"/>
      <c r="AK46" s="2"/>
      <c r="AL46" s="2"/>
      <c r="AM46" s="3"/>
      <c r="AN46" s="2"/>
      <c r="AO46" s="3"/>
    </row>
    <row r="47" spans="1:42" ht="18.600000000000001" customHeight="1">
      <c r="A47" s="107"/>
      <c r="B47" s="38"/>
      <c r="C47" s="52"/>
      <c r="D47" s="3"/>
      <c r="E47" s="2"/>
      <c r="F47" s="3"/>
      <c r="G47" s="2"/>
      <c r="H47" s="3"/>
      <c r="I47" s="3"/>
      <c r="J47" s="2"/>
      <c r="K47" s="3"/>
      <c r="L47" s="3"/>
      <c r="M47" s="3"/>
      <c r="N47" s="2"/>
      <c r="O47" s="3"/>
      <c r="P47" s="3"/>
      <c r="Q47" s="2"/>
      <c r="R47" s="3"/>
      <c r="S47" s="3"/>
      <c r="T47" s="3"/>
      <c r="U47" s="2"/>
      <c r="V47" s="3"/>
      <c r="W47" s="3"/>
      <c r="X47" s="3"/>
      <c r="Y47" s="3"/>
      <c r="Z47" s="3"/>
      <c r="AA47" s="3"/>
      <c r="AB47" s="3"/>
      <c r="AC47" s="2"/>
      <c r="AD47" s="3"/>
      <c r="AE47" s="3"/>
      <c r="AF47" s="3"/>
      <c r="AG47" s="3"/>
      <c r="AH47" s="3"/>
      <c r="AI47" s="3"/>
      <c r="AJ47" s="3"/>
      <c r="AK47" s="2"/>
      <c r="AL47" s="2"/>
      <c r="AM47" s="3"/>
      <c r="AN47" s="2"/>
      <c r="AO47" s="3"/>
    </row>
    <row r="48" spans="1:42" ht="18.600000000000001" customHeight="1">
      <c r="A48" s="107"/>
      <c r="B48" s="38"/>
      <c r="C48" s="52"/>
      <c r="D48" s="3"/>
      <c r="E48" s="2"/>
      <c r="F48" s="3"/>
      <c r="G48" s="2"/>
      <c r="H48" s="3"/>
      <c r="I48" s="3"/>
      <c r="J48" s="2"/>
      <c r="K48" s="3"/>
      <c r="L48" s="3"/>
      <c r="M48" s="3"/>
      <c r="N48" s="2"/>
      <c r="O48" s="3"/>
      <c r="P48" s="3"/>
      <c r="Q48" s="2"/>
      <c r="R48" s="3"/>
      <c r="S48" s="3"/>
      <c r="T48" s="3"/>
      <c r="U48" s="2"/>
      <c r="V48" s="3"/>
      <c r="W48" s="3"/>
      <c r="X48" s="3"/>
      <c r="Y48" s="3"/>
      <c r="Z48" s="3"/>
      <c r="AA48" s="3"/>
      <c r="AB48" s="3"/>
      <c r="AC48" s="2"/>
      <c r="AD48" s="3"/>
      <c r="AE48" s="3"/>
      <c r="AF48" s="3"/>
      <c r="AG48" s="3"/>
      <c r="AH48" s="3"/>
      <c r="AI48" s="3"/>
      <c r="AJ48" s="3"/>
      <c r="AK48" s="2"/>
      <c r="AL48" s="2"/>
      <c r="AM48" s="3"/>
      <c r="AN48" s="2"/>
      <c r="AO48" s="3"/>
    </row>
    <row r="49" spans="1:41" ht="23.4">
      <c r="A49" s="214" t="s">
        <v>42</v>
      </c>
      <c r="B49" s="38"/>
      <c r="C49" s="52"/>
      <c r="D49" s="3"/>
      <c r="E49" s="2"/>
      <c r="F49" s="3"/>
      <c r="G49" s="2"/>
      <c r="H49" s="3"/>
      <c r="I49" s="3"/>
      <c r="J49" s="2"/>
      <c r="K49" s="3"/>
      <c r="L49" s="3"/>
      <c r="M49" s="3"/>
      <c r="N49" s="2"/>
      <c r="O49" s="3"/>
      <c r="P49" s="3"/>
      <c r="Q49" s="2"/>
      <c r="R49" s="3"/>
      <c r="S49" s="3"/>
      <c r="T49" s="3"/>
      <c r="U49" s="2"/>
      <c r="V49" s="3"/>
      <c r="W49" s="3"/>
      <c r="X49" s="3"/>
      <c r="Y49" s="3"/>
      <c r="Z49" s="3"/>
      <c r="AA49" s="3"/>
      <c r="AB49" s="3"/>
      <c r="AC49" s="2"/>
      <c r="AD49" s="3"/>
      <c r="AE49" s="3"/>
      <c r="AF49" s="3"/>
      <c r="AG49" s="3"/>
      <c r="AH49" s="3"/>
      <c r="AI49" s="3"/>
      <c r="AJ49" s="3"/>
      <c r="AK49" s="2"/>
      <c r="AL49" s="2"/>
      <c r="AM49" s="3"/>
      <c r="AN49" s="2"/>
      <c r="AO49" s="3"/>
    </row>
    <row r="50" spans="1:41" ht="22.2">
      <c r="C50" s="207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</row>
    <row r="51" spans="1:41" ht="25.8">
      <c r="A51" s="334">
        <v>7</v>
      </c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</row>
    <row r="52" spans="1:41" ht="21.6">
      <c r="D52" s="88"/>
      <c r="E52" s="80"/>
      <c r="F52" s="88"/>
      <c r="G52" s="80"/>
      <c r="H52" s="88"/>
      <c r="I52" s="88"/>
      <c r="J52" s="80"/>
      <c r="K52" s="88"/>
      <c r="L52" s="88"/>
      <c r="M52" s="88"/>
      <c r="N52" s="80"/>
      <c r="O52" s="88"/>
      <c r="P52" s="88"/>
      <c r="Q52" s="80"/>
      <c r="R52" s="88"/>
      <c r="S52" s="88"/>
      <c r="T52" s="88"/>
      <c r="U52" s="80"/>
      <c r="V52" s="88"/>
      <c r="W52" s="88"/>
      <c r="X52" s="88"/>
      <c r="Y52" s="88"/>
      <c r="Z52" s="88"/>
      <c r="AA52" s="88"/>
      <c r="AB52" s="88"/>
      <c r="AC52" s="80"/>
      <c r="AD52" s="88"/>
      <c r="AE52" s="88"/>
      <c r="AF52" s="88"/>
      <c r="AG52" s="88"/>
      <c r="AH52" s="88"/>
      <c r="AI52" s="88"/>
      <c r="AJ52" s="88"/>
      <c r="AK52" s="80"/>
      <c r="AL52" s="80"/>
      <c r="AM52" s="88"/>
      <c r="AN52" s="80"/>
      <c r="AO52" s="88"/>
    </row>
    <row r="53" spans="1:41" ht="21.6">
      <c r="D53" s="88"/>
      <c r="E53" s="180"/>
      <c r="F53" s="88"/>
      <c r="G53" s="180"/>
      <c r="H53" s="88"/>
      <c r="I53" s="179"/>
      <c r="J53" s="180"/>
      <c r="K53" s="88"/>
      <c r="L53" s="179"/>
      <c r="M53" s="88"/>
      <c r="N53" s="180"/>
      <c r="O53" s="88"/>
      <c r="P53" s="179"/>
      <c r="Q53" s="180"/>
      <c r="R53" s="88"/>
      <c r="S53" s="179"/>
      <c r="T53" s="88"/>
      <c r="U53" s="180"/>
      <c r="V53" s="88"/>
      <c r="W53" s="179"/>
      <c r="X53" s="88"/>
      <c r="Y53" s="179"/>
      <c r="Z53" s="179"/>
      <c r="AA53" s="88"/>
      <c r="AB53" s="179"/>
      <c r="AC53" s="180"/>
      <c r="AD53" s="179"/>
      <c r="AE53" s="179"/>
      <c r="AF53" s="179"/>
      <c r="AG53" s="88"/>
      <c r="AH53" s="179"/>
      <c r="AI53" s="179"/>
      <c r="AJ53" s="88"/>
      <c r="AK53" s="180"/>
      <c r="AL53" s="180"/>
      <c r="AM53" s="88"/>
      <c r="AN53" s="180"/>
      <c r="AO53" s="88"/>
    </row>
  </sheetData>
  <mergeCells count="41">
    <mergeCell ref="D7:AJ7"/>
    <mergeCell ref="A1:AO1"/>
    <mergeCell ref="A2:AO2"/>
    <mergeCell ref="A3:AO3"/>
    <mergeCell ref="AM4:AO4"/>
    <mergeCell ref="C6:AO6"/>
    <mergeCell ref="AF11:AH11"/>
    <mergeCell ref="AC8:AH8"/>
    <mergeCell ref="V9:AA9"/>
    <mergeCell ref="AC9:AH9"/>
    <mergeCell ref="G10:I10"/>
    <mergeCell ref="J10:L10"/>
    <mergeCell ref="N10:P10"/>
    <mergeCell ref="Q10:S10"/>
    <mergeCell ref="AF10:AH10"/>
    <mergeCell ref="G11:I11"/>
    <mergeCell ref="J11:L11"/>
    <mergeCell ref="N11:P11"/>
    <mergeCell ref="Q11:S11"/>
    <mergeCell ref="V11:X11"/>
    <mergeCell ref="W12:Y12"/>
    <mergeCell ref="Z12:AB12"/>
    <mergeCell ref="AC12:AE12"/>
    <mergeCell ref="AF12:AH12"/>
    <mergeCell ref="AI12:AK12"/>
    <mergeCell ref="H9:T9"/>
    <mergeCell ref="AC13:AE13"/>
    <mergeCell ref="AF13:AH13"/>
    <mergeCell ref="AI13:AK13"/>
    <mergeCell ref="A51:AO51"/>
    <mergeCell ref="G13:I13"/>
    <mergeCell ref="J13:L13"/>
    <mergeCell ref="N13:P13"/>
    <mergeCell ref="Q13:S13"/>
    <mergeCell ref="W13:Y13"/>
    <mergeCell ref="Z13:AB13"/>
    <mergeCell ref="AI11:AK11"/>
    <mergeCell ref="G12:I12"/>
    <mergeCell ref="J12:L12"/>
    <mergeCell ref="N12:P12"/>
    <mergeCell ref="Q12:S12"/>
  </mergeCells>
  <pageMargins left="0.4" right="0.3" top="1" bottom="0.5" header="0.3" footer="0.3"/>
  <pageSetup paperSize="9" scale="4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HX56"/>
  <sheetViews>
    <sheetView zoomScale="70" zoomScaleNormal="70" zoomScalePageLayoutView="70" workbookViewId="0">
      <selection activeCell="A2" sqref="A2:S2"/>
    </sheetView>
  </sheetViews>
  <sheetFormatPr defaultColWidth="50.125" defaultRowHeight="21.6"/>
  <cols>
    <col min="1" max="1" width="51.375" customWidth="1"/>
    <col min="2" max="2" width="1.75" customWidth="1"/>
    <col min="3" max="3" width="19.75" customWidth="1"/>
    <col min="4" max="4" width="1.25" customWidth="1"/>
    <col min="5" max="5" width="19.75" customWidth="1"/>
    <col min="6" max="6" width="1.125" customWidth="1"/>
    <col min="7" max="7" width="19.75" customWidth="1"/>
    <col min="8" max="8" width="1.125" customWidth="1"/>
    <col min="9" max="9" width="22.625" bestFit="1" customWidth="1"/>
    <col min="10" max="10" width="1.125" customWidth="1"/>
    <col min="11" max="11" width="19.75" customWidth="1"/>
    <col min="12" max="12" width="1.125" customWidth="1"/>
    <col min="13" max="13" width="19.75" customWidth="1"/>
    <col min="14" max="14" width="1.125" customWidth="1"/>
    <col min="15" max="15" width="19.75" customWidth="1"/>
    <col min="16" max="16" width="1.125" customWidth="1"/>
    <col min="17" max="17" width="19.75" customWidth="1"/>
    <col min="18" max="18" width="1.125" customWidth="1"/>
    <col min="19" max="19" width="19.75" customWidth="1"/>
    <col min="20" max="236" width="9.125" customWidth="1"/>
  </cols>
  <sheetData>
    <row r="1" spans="1:232" s="1" customFormat="1" ht="26.8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</row>
    <row r="2" spans="1:232" s="1" customFormat="1" ht="26.85" customHeight="1">
      <c r="A2" s="352" t="s">
        <v>191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</row>
    <row r="3" spans="1:232" s="104" customFormat="1" ht="26.4">
      <c r="A3" s="352" t="s">
        <v>90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</row>
    <row r="4" spans="1:232" s="104" customFormat="1" ht="23.4">
      <c r="A4" s="339" t="s">
        <v>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</row>
    <row r="5" spans="1:232" s="104" customFormat="1" ht="7.5" customHeight="1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1:232" s="104" customFormat="1" ht="22.35" customHeight="1">
      <c r="A6" s="62"/>
      <c r="B6" s="65"/>
      <c r="C6" s="351" t="s">
        <v>5</v>
      </c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65"/>
      <c r="Q6" s="65"/>
      <c r="R6" s="65"/>
      <c r="S6" s="65"/>
    </row>
    <row r="7" spans="1:232" s="104" customFormat="1" ht="22.35" customHeight="1">
      <c r="A7" s="62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51" t="s">
        <v>129</v>
      </c>
      <c r="Q7" s="351"/>
      <c r="R7" s="351"/>
      <c r="S7" s="65"/>
    </row>
    <row r="8" spans="1:232" s="104" customFormat="1" ht="22.35" customHeight="1">
      <c r="A8" s="62"/>
      <c r="B8" s="217"/>
      <c r="C8" s="218"/>
      <c r="D8" s="62"/>
      <c r="F8" s="333"/>
      <c r="G8" s="353" t="s">
        <v>146</v>
      </c>
      <c r="H8" s="353"/>
      <c r="I8" s="353"/>
      <c r="J8" s="333"/>
      <c r="K8" s="356" t="s">
        <v>78</v>
      </c>
      <c r="L8" s="356"/>
      <c r="M8" s="356"/>
      <c r="N8" s="356"/>
      <c r="O8" s="356"/>
      <c r="P8" s="356" t="s">
        <v>131</v>
      </c>
      <c r="Q8" s="356"/>
      <c r="R8" s="356"/>
      <c r="S8" s="65"/>
    </row>
    <row r="9" spans="1:232" s="104" customFormat="1" ht="22.35" customHeight="1">
      <c r="A9" s="62"/>
      <c r="B9" s="217"/>
      <c r="C9" s="218"/>
      <c r="D9" s="62"/>
      <c r="E9" s="333"/>
      <c r="F9" s="218"/>
      <c r="G9" s="218"/>
      <c r="H9" s="218"/>
      <c r="I9" s="218"/>
      <c r="J9" s="218"/>
      <c r="K9" s="65"/>
      <c r="L9" s="65"/>
      <c r="M9" s="65"/>
      <c r="N9" s="65"/>
      <c r="O9" s="65"/>
      <c r="P9" s="357" t="s">
        <v>192</v>
      </c>
      <c r="Q9" s="357"/>
      <c r="R9" s="357"/>
      <c r="S9" s="65"/>
    </row>
    <row r="10" spans="1:232" ht="22.35" customHeight="1">
      <c r="A10" s="62"/>
      <c r="B10" s="217"/>
      <c r="C10" s="218"/>
      <c r="D10" s="62"/>
      <c r="E10" s="218"/>
      <c r="F10" s="62"/>
      <c r="G10" s="218"/>
      <c r="H10" s="218"/>
      <c r="I10" s="290" t="s">
        <v>146</v>
      </c>
      <c r="J10" s="331"/>
      <c r="K10" s="356" t="s">
        <v>79</v>
      </c>
      <c r="L10" s="356"/>
      <c r="M10" s="356"/>
      <c r="N10" s="218"/>
      <c r="O10" s="65"/>
      <c r="P10" s="351" t="s">
        <v>139</v>
      </c>
      <c r="Q10" s="351"/>
      <c r="R10" s="351"/>
      <c r="S10" s="62"/>
    </row>
    <row r="11" spans="1:232" ht="22.35" customHeight="1">
      <c r="A11" s="62"/>
      <c r="B11" s="217"/>
      <c r="C11" s="218" t="s">
        <v>142</v>
      </c>
      <c r="D11" s="219"/>
      <c r="E11" s="218" t="s">
        <v>143</v>
      </c>
      <c r="F11" s="355" t="s">
        <v>146</v>
      </c>
      <c r="G11" s="355"/>
      <c r="H11" s="355"/>
      <c r="I11" s="331" t="s">
        <v>193</v>
      </c>
      <c r="J11" s="331"/>
      <c r="K11" s="218" t="s">
        <v>149</v>
      </c>
      <c r="L11" s="220"/>
      <c r="M11" s="218" t="s">
        <v>150</v>
      </c>
      <c r="N11" s="220"/>
      <c r="O11" s="218"/>
      <c r="P11" s="355" t="s">
        <v>152</v>
      </c>
      <c r="Q11" s="355"/>
      <c r="R11" s="355"/>
      <c r="S11" s="65" t="s">
        <v>155</v>
      </c>
    </row>
    <row r="12" spans="1:232" ht="22.35" customHeight="1">
      <c r="A12" s="62"/>
      <c r="B12" s="221"/>
      <c r="C12" s="218" t="s">
        <v>156</v>
      </c>
      <c r="D12" s="219"/>
      <c r="E12" s="218" t="s">
        <v>157</v>
      </c>
      <c r="F12" s="355" t="s">
        <v>160</v>
      </c>
      <c r="G12" s="355"/>
      <c r="H12" s="355"/>
      <c r="I12" s="290" t="s">
        <v>194</v>
      </c>
      <c r="J12" s="331"/>
      <c r="K12" s="218" t="s">
        <v>163</v>
      </c>
      <c r="M12" s="218" t="s">
        <v>164</v>
      </c>
      <c r="N12" s="355" t="s">
        <v>82</v>
      </c>
      <c r="O12" s="355"/>
      <c r="P12" s="355" t="s">
        <v>166</v>
      </c>
      <c r="Q12" s="355"/>
      <c r="R12" s="355"/>
      <c r="S12" s="65" t="s">
        <v>169</v>
      </c>
    </row>
    <row r="13" spans="1:232" ht="7.5" customHeight="1">
      <c r="C13" s="208"/>
      <c r="D13" s="106"/>
      <c r="E13" s="106"/>
      <c r="F13" s="106"/>
      <c r="G13" s="106"/>
      <c r="H13" s="106"/>
      <c r="I13" s="106"/>
      <c r="K13" s="106"/>
      <c r="L13" s="106"/>
      <c r="M13" s="106"/>
      <c r="N13" s="106"/>
      <c r="O13" s="106"/>
      <c r="P13" s="105"/>
      <c r="Q13" s="105"/>
      <c r="R13" s="105"/>
      <c r="S13" s="106"/>
    </row>
    <row r="14" spans="1:232" s="103" customFormat="1" ht="23.4">
      <c r="A14" s="222" t="s">
        <v>170</v>
      </c>
      <c r="B14" s="223"/>
      <c r="C14" s="60">
        <v>4007797</v>
      </c>
      <c r="D14" s="60"/>
      <c r="E14" s="60">
        <v>85926434</v>
      </c>
      <c r="F14" s="60"/>
      <c r="G14" s="60">
        <v>36868</v>
      </c>
      <c r="H14" s="60"/>
      <c r="I14" s="60">
        <v>342950</v>
      </c>
      <c r="J14" s="60"/>
      <c r="K14" s="60">
        <v>411463</v>
      </c>
      <c r="L14" s="60"/>
      <c r="M14" s="60">
        <v>85000</v>
      </c>
      <c r="N14" s="60"/>
      <c r="O14" s="60">
        <v>9535575</v>
      </c>
      <c r="P14" s="219"/>
      <c r="Q14" s="60">
        <v>122881</v>
      </c>
      <c r="R14" s="219"/>
      <c r="S14" s="60">
        <f>SUM(C14:R14)</f>
        <v>100468968</v>
      </c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</row>
    <row r="15" spans="1:232" s="103" customFormat="1" ht="22.35" customHeight="1">
      <c r="A15" s="1"/>
      <c r="B15" s="224"/>
      <c r="C15" s="233"/>
      <c r="D15" s="234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4"/>
      <c r="Q15" s="233"/>
      <c r="R15" s="234"/>
      <c r="S15" s="234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</row>
    <row r="16" spans="1:232" ht="22.35" customHeight="1">
      <c r="A16" s="219" t="s">
        <v>262</v>
      </c>
      <c r="C16" s="235"/>
      <c r="D16" s="238"/>
      <c r="E16" s="235"/>
      <c r="F16" s="242"/>
      <c r="G16" s="235"/>
      <c r="H16" s="242"/>
      <c r="I16" s="242"/>
      <c r="J16" s="242"/>
      <c r="K16" s="242"/>
      <c r="L16" s="242"/>
      <c r="M16" s="242"/>
      <c r="N16" s="242"/>
      <c r="O16" s="235"/>
      <c r="P16" s="242"/>
      <c r="Q16" s="235"/>
      <c r="R16" s="242"/>
      <c r="S16" s="235"/>
    </row>
    <row r="17" spans="1:19" ht="22.35" customHeight="1">
      <c r="A17" s="227" t="s">
        <v>112</v>
      </c>
      <c r="B17" s="224"/>
      <c r="C17" s="114">
        <v>0</v>
      </c>
      <c r="D17" s="238"/>
      <c r="E17" s="114">
        <v>0</v>
      </c>
      <c r="F17" s="239"/>
      <c r="G17" s="114">
        <v>0</v>
      </c>
      <c r="H17" s="239"/>
      <c r="I17" s="114">
        <v>0</v>
      </c>
      <c r="J17" s="239"/>
      <c r="K17" s="114">
        <v>0</v>
      </c>
      <c r="L17" s="241"/>
      <c r="M17" s="114">
        <v>0</v>
      </c>
      <c r="N17" s="234"/>
      <c r="O17" s="118">
        <f>PL!H74</f>
        <v>152772</v>
      </c>
      <c r="P17" s="234"/>
      <c r="Q17" s="114">
        <v>0</v>
      </c>
      <c r="R17" s="234"/>
      <c r="S17" s="60">
        <f>SUM(C17:Q17)</f>
        <v>152772</v>
      </c>
    </row>
    <row r="18" spans="1:19" ht="22.35" customHeight="1">
      <c r="A18" s="227" t="s">
        <v>181</v>
      </c>
      <c r="B18" s="224"/>
      <c r="C18" s="120">
        <v>0</v>
      </c>
      <c r="D18" s="238"/>
      <c r="E18" s="120">
        <v>0</v>
      </c>
      <c r="F18" s="235"/>
      <c r="G18" s="120">
        <v>0</v>
      </c>
      <c r="H18" s="239"/>
      <c r="I18" s="120">
        <v>0</v>
      </c>
      <c r="J18" s="239"/>
      <c r="K18" s="120">
        <v>0</v>
      </c>
      <c r="L18" s="241"/>
      <c r="M18" s="120">
        <v>0</v>
      </c>
      <c r="N18" s="234"/>
      <c r="O18" s="120">
        <v>0</v>
      </c>
      <c r="P18" s="234"/>
      <c r="Q18" s="118">
        <f>PL!H68</f>
        <v>-161623</v>
      </c>
      <c r="R18" s="234"/>
      <c r="S18" s="60">
        <f>SUM(C18:Q18)</f>
        <v>-161623</v>
      </c>
    </row>
    <row r="19" spans="1:19" ht="22.35" customHeight="1">
      <c r="A19" s="199" t="s">
        <v>122</v>
      </c>
      <c r="B19" s="228"/>
      <c r="C19" s="74">
        <f>SUM(C17:C18)</f>
        <v>0</v>
      </c>
      <c r="D19" s="243"/>
      <c r="E19" s="74">
        <f>SUM(E17:E18)</f>
        <v>0</v>
      </c>
      <c r="F19" s="236"/>
      <c r="G19" s="74">
        <f>SUM(G17:G18)</f>
        <v>0</v>
      </c>
      <c r="H19" s="240"/>
      <c r="I19" s="74">
        <f>SUM(I17:I18)</f>
        <v>0</v>
      </c>
      <c r="J19" s="236"/>
      <c r="K19" s="74">
        <f>SUM(K17:K18)</f>
        <v>0</v>
      </c>
      <c r="L19" s="236"/>
      <c r="M19" s="74">
        <f>SUM(M17:M18)</f>
        <v>0</v>
      </c>
      <c r="N19" s="236"/>
      <c r="O19" s="67">
        <f>SUM(O17:O18)</f>
        <v>152772</v>
      </c>
      <c r="P19" s="236"/>
      <c r="Q19" s="67">
        <f>SUM(Q17:Q18)</f>
        <v>-161623</v>
      </c>
      <c r="R19" s="236"/>
      <c r="S19" s="67">
        <f>SUM(S17:S18)</f>
        <v>-8851</v>
      </c>
    </row>
    <row r="20" spans="1:19" ht="23.25" customHeight="1" thickBot="1">
      <c r="A20" s="222" t="s">
        <v>182</v>
      </c>
      <c r="B20" s="229"/>
      <c r="C20" s="244">
        <f>C14+C19</f>
        <v>4007797</v>
      </c>
      <c r="D20" s="238"/>
      <c r="E20" s="158">
        <f>E14+E19</f>
        <v>85926434</v>
      </c>
      <c r="F20" s="155"/>
      <c r="G20" s="158">
        <f>G14+G19</f>
        <v>36868</v>
      </c>
      <c r="H20" s="155"/>
      <c r="I20" s="158">
        <f>I14+I19</f>
        <v>342950</v>
      </c>
      <c r="J20" s="155"/>
      <c r="K20" s="158">
        <f>K14+K19</f>
        <v>411463</v>
      </c>
      <c r="L20" s="155"/>
      <c r="M20" s="158">
        <f>M14+M19</f>
        <v>85000</v>
      </c>
      <c r="N20" s="155"/>
      <c r="O20" s="158">
        <f>O14+O19</f>
        <v>9688347</v>
      </c>
      <c r="P20" s="155"/>
      <c r="Q20" s="158">
        <f>Q14+Q19</f>
        <v>-38742</v>
      </c>
      <c r="R20" s="155"/>
      <c r="S20" s="158">
        <f>S14+S19</f>
        <v>100460117</v>
      </c>
    </row>
    <row r="21" spans="1:19" ht="17.100000000000001" customHeight="1" thickTop="1"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</row>
    <row r="22" spans="1:19" ht="17.100000000000001" customHeight="1"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</row>
    <row r="23" spans="1:19" ht="17.100000000000001" customHeight="1"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</row>
    <row r="24" spans="1:19" ht="17.100000000000001" customHeight="1"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</row>
    <row r="25" spans="1:19" ht="17.100000000000001" customHeight="1"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</row>
    <row r="26" spans="1:19" ht="17.100000000000001" customHeight="1"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</row>
    <row r="27" spans="1:19" ht="17.100000000000001" customHeight="1"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</row>
    <row r="28" spans="1:19" ht="17.100000000000001" customHeight="1"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</row>
    <row r="29" spans="1:19" ht="17.100000000000001" customHeight="1"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</row>
    <row r="30" spans="1:19" ht="17.100000000000001" customHeight="1"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</row>
    <row r="31" spans="1:19" ht="17.100000000000001" customHeight="1"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</row>
    <row r="32" spans="1:19" ht="17.100000000000001" customHeight="1"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</row>
    <row r="33" spans="1:19" ht="17.100000000000001" customHeight="1"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</row>
    <row r="34" spans="1:19"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</row>
    <row r="35" spans="1:19"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</row>
    <row r="36" spans="1:19" ht="26.85" customHeight="1">
      <c r="A36" s="214" t="s">
        <v>42</v>
      </c>
    </row>
    <row r="37" spans="1:19" ht="26.85" customHeight="1"/>
    <row r="38" spans="1:19" ht="26.85" customHeight="1">
      <c r="A38" s="354">
        <v>8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</row>
    <row r="39" spans="1:19" ht="26.85" customHeight="1"/>
    <row r="40" spans="1:19" ht="26.85" customHeight="1"/>
    <row r="41" spans="1:19" ht="26.85" customHeight="1"/>
    <row r="42" spans="1:19" ht="17.100000000000001" customHeight="1"/>
    <row r="44" spans="1:19" ht="26.85" customHeight="1"/>
    <row r="45" spans="1:19" ht="23.25" customHeight="1"/>
    <row r="46" spans="1:19" ht="23.25" customHeight="1"/>
    <row r="47" spans="1:19" ht="23.25" customHeight="1"/>
    <row r="48" spans="1:19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</sheetData>
  <mergeCells count="18">
    <mergeCell ref="G8:I8"/>
    <mergeCell ref="A38:S38"/>
    <mergeCell ref="F11:H11"/>
    <mergeCell ref="P11:R11"/>
    <mergeCell ref="F12:H12"/>
    <mergeCell ref="N12:O12"/>
    <mergeCell ref="P12:R12"/>
    <mergeCell ref="K8:O8"/>
    <mergeCell ref="P8:R8"/>
    <mergeCell ref="P9:R9"/>
    <mergeCell ref="P10:R10"/>
    <mergeCell ref="K10:M10"/>
    <mergeCell ref="P7:R7"/>
    <mergeCell ref="A1:S1"/>
    <mergeCell ref="A2:S2"/>
    <mergeCell ref="A3:S3"/>
    <mergeCell ref="A4:S4"/>
    <mergeCell ref="C6:O6"/>
  </mergeCells>
  <pageMargins left="0.5" right="1.08598484848485" top="1" bottom="0.5" header="0.3" footer="0.3"/>
  <pageSetup paperSize="9" scale="61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C04B-B564-4FF7-B19C-8C48212578DA}">
  <sheetPr>
    <tabColor rgb="FF00B050"/>
  </sheetPr>
  <dimension ref="A1:IP52"/>
  <sheetViews>
    <sheetView zoomScale="70" zoomScaleNormal="70" zoomScaleSheetLayoutView="70" zoomScalePageLayoutView="55" workbookViewId="0">
      <selection activeCell="E30" sqref="E30"/>
    </sheetView>
  </sheetViews>
  <sheetFormatPr defaultColWidth="50.125" defaultRowHeight="21.6"/>
  <cols>
    <col min="1" max="1" width="56.125" customWidth="1"/>
    <col min="2" max="2" width="9.625" customWidth="1"/>
    <col min="3" max="3" width="17.875" customWidth="1"/>
    <col min="4" max="4" width="1" customWidth="1"/>
    <col min="5" max="5" width="17.875" customWidth="1"/>
    <col min="6" max="6" width="1.125" customWidth="1"/>
    <col min="7" max="7" width="17.875" customWidth="1"/>
    <col min="8" max="8" width="1.125" customWidth="1"/>
    <col min="9" max="9" width="22.625" bestFit="1" customWidth="1"/>
    <col min="10" max="10" width="1.125" customWidth="1"/>
    <col min="11" max="11" width="18.125" customWidth="1"/>
    <col min="12" max="12" width="1.125" customWidth="1"/>
    <col min="13" max="13" width="17.875" customWidth="1"/>
    <col min="14" max="14" width="1.125" customWidth="1"/>
    <col min="15" max="15" width="17.875" customWidth="1"/>
    <col min="16" max="16" width="1.125" customWidth="1"/>
    <col min="17" max="17" width="17.875" customWidth="1"/>
    <col min="18" max="18" width="1.125" customWidth="1"/>
    <col min="19" max="19" width="17.875" customWidth="1"/>
    <col min="20" max="20" width="1.125" customWidth="1"/>
    <col min="21" max="21" width="17.875" customWidth="1"/>
    <col min="22" max="251" width="9.125" customWidth="1"/>
  </cols>
  <sheetData>
    <row r="1" spans="1:250" s="1" customFormat="1" ht="26.85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</row>
    <row r="2" spans="1:250" s="1" customFormat="1" ht="26.85" customHeight="1">
      <c r="A2" s="352" t="s">
        <v>191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3" spans="1:250" s="104" customFormat="1" ht="26.4">
      <c r="A3" s="352" t="s">
        <v>90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</row>
    <row r="4" spans="1:250" s="104" customFormat="1" ht="23.4">
      <c r="A4" s="339" t="s">
        <v>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</row>
    <row r="5" spans="1:250" s="104" customFormat="1" ht="7.2" customHeight="1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</row>
    <row r="6" spans="1:250" s="104" customFormat="1" ht="22.35" customHeight="1">
      <c r="A6" s="62"/>
      <c r="B6" s="65"/>
      <c r="C6" s="351" t="s">
        <v>5</v>
      </c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65"/>
      <c r="S6" s="65"/>
      <c r="T6" s="65"/>
      <c r="U6" s="65"/>
    </row>
    <row r="7" spans="1:250" s="104" customFormat="1" ht="22.35" customHeight="1">
      <c r="A7" s="62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351" t="s">
        <v>129</v>
      </c>
      <c r="S7" s="351"/>
      <c r="T7" s="351"/>
      <c r="U7" s="65"/>
    </row>
    <row r="8" spans="1:250" s="104" customFormat="1" ht="22.35" customHeight="1">
      <c r="A8" s="62"/>
      <c r="B8" s="217"/>
      <c r="C8" s="218"/>
      <c r="D8" s="62"/>
      <c r="F8" s="333"/>
      <c r="G8" s="353" t="s">
        <v>146</v>
      </c>
      <c r="H8" s="353"/>
      <c r="I8" s="353"/>
      <c r="J8" s="333"/>
      <c r="K8" s="62"/>
      <c r="L8" s="218"/>
      <c r="M8" s="356" t="s">
        <v>78</v>
      </c>
      <c r="N8" s="356"/>
      <c r="O8" s="356"/>
      <c r="P8" s="356"/>
      <c r="Q8" s="356"/>
      <c r="R8" s="356" t="s">
        <v>131</v>
      </c>
      <c r="S8" s="356"/>
      <c r="T8" s="356"/>
      <c r="U8" s="65"/>
    </row>
    <row r="9" spans="1:250" s="104" customFormat="1" ht="22.35" customHeight="1">
      <c r="A9" s="62"/>
      <c r="B9" s="217"/>
      <c r="C9" s="218"/>
      <c r="D9" s="62"/>
      <c r="E9" s="333"/>
      <c r="F9" s="218"/>
      <c r="G9" s="218"/>
      <c r="H9" s="218"/>
      <c r="I9" s="218"/>
      <c r="J9" s="218"/>
      <c r="K9" s="62"/>
      <c r="L9" s="218"/>
      <c r="M9" s="65"/>
      <c r="N9" s="65"/>
      <c r="O9" s="65"/>
      <c r="P9" s="65"/>
      <c r="Q9" s="65"/>
      <c r="R9" s="351" t="s">
        <v>183</v>
      </c>
      <c r="S9" s="351"/>
      <c r="T9" s="351"/>
      <c r="U9" s="65"/>
    </row>
    <row r="10" spans="1:250" ht="22.35" customHeight="1">
      <c r="A10" s="62"/>
      <c r="B10" s="217"/>
      <c r="C10" s="218"/>
      <c r="D10" s="62"/>
      <c r="E10" s="218"/>
      <c r="F10" s="62"/>
      <c r="G10" s="218"/>
      <c r="H10" s="218"/>
      <c r="I10" s="290" t="s">
        <v>146</v>
      </c>
      <c r="J10" s="331"/>
      <c r="K10" s="65" t="s">
        <v>137</v>
      </c>
      <c r="L10" s="218"/>
      <c r="M10" s="356" t="s">
        <v>79</v>
      </c>
      <c r="N10" s="356"/>
      <c r="O10" s="356"/>
      <c r="P10" s="218"/>
      <c r="Q10" s="65"/>
      <c r="R10" s="351" t="s">
        <v>139</v>
      </c>
      <c r="S10" s="351"/>
      <c r="T10" s="351"/>
      <c r="U10" s="62"/>
    </row>
    <row r="11" spans="1:250" ht="22.35" customHeight="1">
      <c r="A11" s="62"/>
      <c r="B11" s="217"/>
      <c r="C11" s="218" t="s">
        <v>142</v>
      </c>
      <c r="D11" s="219"/>
      <c r="E11" s="218" t="s">
        <v>143</v>
      </c>
      <c r="F11" s="355" t="s">
        <v>146</v>
      </c>
      <c r="G11" s="355"/>
      <c r="H11" s="355"/>
      <c r="I11" s="290" t="s">
        <v>193</v>
      </c>
      <c r="J11" s="331"/>
      <c r="K11" s="65" t="s">
        <v>184</v>
      </c>
      <c r="L11" s="218"/>
      <c r="M11" s="218" t="s">
        <v>149</v>
      </c>
      <c r="N11" s="220"/>
      <c r="O11" s="218" t="s">
        <v>150</v>
      </c>
      <c r="P11" s="220"/>
      <c r="Q11" s="218"/>
      <c r="R11" s="355" t="s">
        <v>152</v>
      </c>
      <c r="S11" s="355"/>
      <c r="T11" s="355"/>
      <c r="U11" s="65" t="s">
        <v>155</v>
      </c>
    </row>
    <row r="12" spans="1:250" ht="22.35" customHeight="1">
      <c r="A12" s="62"/>
      <c r="B12" s="221"/>
      <c r="C12" s="218" t="s">
        <v>156</v>
      </c>
      <c r="D12" s="219"/>
      <c r="E12" s="218" t="s">
        <v>157</v>
      </c>
      <c r="F12" s="355" t="s">
        <v>160</v>
      </c>
      <c r="G12" s="355"/>
      <c r="H12" s="355"/>
      <c r="I12" s="290" t="s">
        <v>194</v>
      </c>
      <c r="J12" s="331"/>
      <c r="K12" s="65" t="s">
        <v>185</v>
      </c>
      <c r="L12" s="218"/>
      <c r="M12" s="218" t="s">
        <v>163</v>
      </c>
      <c r="O12" s="218" t="s">
        <v>164</v>
      </c>
      <c r="P12" s="355" t="s">
        <v>82</v>
      </c>
      <c r="Q12" s="355"/>
      <c r="R12" s="355" t="s">
        <v>166</v>
      </c>
      <c r="S12" s="355"/>
      <c r="T12" s="355"/>
      <c r="U12" s="65" t="s">
        <v>169</v>
      </c>
    </row>
    <row r="13" spans="1:250" ht="7.5" customHeight="1">
      <c r="C13" s="208"/>
      <c r="D13" s="106"/>
      <c r="E13" s="106"/>
      <c r="F13" s="106"/>
      <c r="G13" s="106"/>
      <c r="H13" s="106"/>
      <c r="I13" s="106"/>
      <c r="K13" s="106"/>
      <c r="M13" s="106"/>
      <c r="N13" s="106"/>
      <c r="O13" s="106"/>
      <c r="P13" s="106"/>
      <c r="Q13" s="106"/>
      <c r="R13" s="105"/>
      <c r="S13" s="105"/>
      <c r="T13" s="105"/>
      <c r="U13" s="106"/>
    </row>
    <row r="14" spans="1:250" s="103" customFormat="1" ht="23.4">
      <c r="A14" s="222" t="s">
        <v>186</v>
      </c>
      <c r="B14" s="223"/>
      <c r="C14" s="60">
        <v>4007797</v>
      </c>
      <c r="D14" s="60"/>
      <c r="E14" s="60">
        <v>85926434</v>
      </c>
      <c r="F14" s="60"/>
      <c r="G14" s="60">
        <v>36868</v>
      </c>
      <c r="H14" s="60"/>
      <c r="I14" s="60">
        <v>149516</v>
      </c>
      <c r="J14" s="60"/>
      <c r="K14" s="60">
        <v>193434</v>
      </c>
      <c r="L14" s="60"/>
      <c r="M14" s="60">
        <v>411463</v>
      </c>
      <c r="N14" s="60"/>
      <c r="O14" s="60">
        <v>85000</v>
      </c>
      <c r="P14" s="60"/>
      <c r="Q14" s="60">
        <v>9517645</v>
      </c>
      <c r="R14" s="219"/>
      <c r="S14" s="60">
        <v>202816</v>
      </c>
      <c r="T14" s="219"/>
      <c r="U14" s="60">
        <v>100530973</v>
      </c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</row>
    <row r="15" spans="1:250" s="103" customFormat="1" ht="22.35" customHeight="1">
      <c r="A15" s="1"/>
      <c r="B15" s="224"/>
      <c r="C15" s="224"/>
      <c r="D15" s="1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1"/>
      <c r="S15" s="224"/>
      <c r="T15" s="1"/>
      <c r="U15" s="1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</row>
    <row r="16" spans="1:250" s="133" customFormat="1" ht="22.35" customHeight="1">
      <c r="A16" s="222" t="s">
        <v>171</v>
      </c>
      <c r="B16" s="219"/>
      <c r="C16" s="26"/>
      <c r="D16" s="225"/>
      <c r="E16" s="26"/>
      <c r="F16" s="59"/>
      <c r="G16" s="26"/>
      <c r="H16" s="26"/>
      <c r="I16" s="26"/>
      <c r="J16" s="59"/>
      <c r="K16" s="26"/>
      <c r="L16" s="59"/>
      <c r="M16" s="30"/>
      <c r="N16" s="30"/>
      <c r="O16" s="30"/>
      <c r="P16" s="30"/>
      <c r="Q16" s="30"/>
      <c r="R16" s="29"/>
      <c r="S16" s="30"/>
      <c r="T16" s="29"/>
      <c r="U16" s="59"/>
    </row>
    <row r="17" spans="1:250" s="133" customFormat="1" ht="22.35" customHeight="1">
      <c r="A17" s="226" t="s">
        <v>172</v>
      </c>
      <c r="B17" s="219"/>
      <c r="C17" s="26"/>
      <c r="D17" s="225"/>
      <c r="E17" s="26"/>
      <c r="F17" s="59"/>
      <c r="G17" s="26"/>
      <c r="H17" s="26"/>
      <c r="I17" s="26"/>
      <c r="J17" s="59"/>
      <c r="K17" s="26"/>
      <c r="L17" s="59"/>
      <c r="M17" s="30"/>
      <c r="N17" s="30"/>
      <c r="O17" s="30"/>
      <c r="P17" s="30"/>
      <c r="Q17" s="30"/>
      <c r="R17" s="29"/>
      <c r="S17" s="30"/>
      <c r="T17" s="29"/>
      <c r="U17" s="59"/>
    </row>
    <row r="18" spans="1:250" s="133" customFormat="1" ht="22.35" customHeight="1">
      <c r="A18" s="227" t="s">
        <v>187</v>
      </c>
      <c r="B18" s="207"/>
      <c r="C18" s="114">
        <v>0</v>
      </c>
      <c r="D18" s="159"/>
      <c r="E18" s="114">
        <v>0</v>
      </c>
      <c r="F18" s="30"/>
      <c r="G18" s="114">
        <v>0</v>
      </c>
      <c r="H18" s="64"/>
      <c r="I18" s="11">
        <v>108426</v>
      </c>
      <c r="J18" s="68"/>
      <c r="K18" s="11">
        <v>-108426</v>
      </c>
      <c r="L18" s="68"/>
      <c r="M18" s="64">
        <v>0</v>
      </c>
      <c r="N18" s="64"/>
      <c r="O18" s="64">
        <v>0</v>
      </c>
      <c r="P18" s="64"/>
      <c r="Q18" s="114">
        <v>0</v>
      </c>
      <c r="R18" s="68"/>
      <c r="S18" s="114">
        <v>0</v>
      </c>
      <c r="T18" s="68"/>
      <c r="U18" s="114">
        <v>0</v>
      </c>
    </row>
    <row r="19" spans="1:250" s="103" customFormat="1" ht="23.4">
      <c r="A19" s="222" t="s">
        <v>180</v>
      </c>
      <c r="B19" s="224"/>
      <c r="C19" s="181">
        <f>SUM(C18:C18)</f>
        <v>0</v>
      </c>
      <c r="D19" s="160"/>
      <c r="E19" s="181">
        <f>SUM(E18:E18)</f>
        <v>0</v>
      </c>
      <c r="F19" s="225"/>
      <c r="G19" s="181">
        <f>SUM(G18:G18)</f>
        <v>0</v>
      </c>
      <c r="H19" s="92"/>
      <c r="I19" s="134">
        <f>SUM(I18:I18)</f>
        <v>108426</v>
      </c>
      <c r="J19" s="60"/>
      <c r="K19" s="121">
        <f>SUM(K18:K18)</f>
        <v>-108426</v>
      </c>
      <c r="L19" s="225"/>
      <c r="M19" s="96">
        <f>SUM(M18:M18)</f>
        <v>0</v>
      </c>
      <c r="N19" s="225"/>
      <c r="O19" s="96">
        <f>SUM(O18:O18)</f>
        <v>0</v>
      </c>
      <c r="P19" s="225"/>
      <c r="Q19" s="181">
        <f>SUM(Q18:Q18)</f>
        <v>0</v>
      </c>
      <c r="R19" s="225"/>
      <c r="S19" s="181">
        <f>SUM(S18:S18)</f>
        <v>0</v>
      </c>
      <c r="T19" s="225"/>
      <c r="U19" s="181">
        <f>SUM(U18:U18)</f>
        <v>0</v>
      </c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</row>
    <row r="20" spans="1:250" ht="11.1" customHeight="1">
      <c r="A20" s="1"/>
      <c r="B20" s="224"/>
      <c r="C20" s="35"/>
      <c r="D20" s="160"/>
      <c r="E20" s="29"/>
      <c r="F20" s="224"/>
      <c r="G20" s="29"/>
      <c r="H20" s="224"/>
      <c r="I20" s="224"/>
      <c r="J20" s="224"/>
      <c r="K20" s="29"/>
      <c r="L20" s="224"/>
      <c r="M20" s="224"/>
      <c r="N20" s="224"/>
      <c r="O20" s="224"/>
      <c r="P20" s="224"/>
      <c r="Q20" s="118"/>
      <c r="R20" s="1"/>
      <c r="S20" s="26"/>
      <c r="T20" s="1"/>
      <c r="U20" s="26"/>
    </row>
    <row r="21" spans="1:250" ht="22.35" customHeight="1">
      <c r="A21" s="219" t="s">
        <v>262</v>
      </c>
      <c r="C21" s="35"/>
      <c r="D21" s="160"/>
      <c r="E21" s="26"/>
      <c r="G21" s="26"/>
      <c r="K21" s="26"/>
      <c r="Q21" s="26"/>
      <c r="S21" s="26"/>
      <c r="U21" s="26"/>
    </row>
    <row r="22" spans="1:250" ht="22.35" customHeight="1">
      <c r="A22" s="227" t="s">
        <v>112</v>
      </c>
      <c r="B22" s="224"/>
      <c r="C22" s="114">
        <v>0</v>
      </c>
      <c r="D22" s="159"/>
      <c r="E22" s="114">
        <v>0</v>
      </c>
      <c r="F22" s="64"/>
      <c r="G22" s="114">
        <v>0</v>
      </c>
      <c r="H22" s="64"/>
      <c r="I22" s="64">
        <v>0</v>
      </c>
      <c r="J22" s="64"/>
      <c r="K22" s="114">
        <v>0</v>
      </c>
      <c r="L22" s="64"/>
      <c r="M22" s="64">
        <v>0</v>
      </c>
      <c r="N22" s="66"/>
      <c r="O22" s="64">
        <v>0</v>
      </c>
      <c r="P22" s="94"/>
      <c r="Q22" s="118">
        <v>11698</v>
      </c>
      <c r="R22" s="94"/>
      <c r="S22" s="114">
        <v>0</v>
      </c>
      <c r="T22" s="94"/>
      <c r="U22" s="60">
        <v>11698</v>
      </c>
    </row>
    <row r="23" spans="1:250" ht="22.35" customHeight="1">
      <c r="A23" s="227" t="s">
        <v>188</v>
      </c>
      <c r="B23" s="224"/>
      <c r="C23" s="120">
        <v>0</v>
      </c>
      <c r="D23" s="159"/>
      <c r="E23" s="120">
        <v>0</v>
      </c>
      <c r="F23" s="30"/>
      <c r="G23" s="120">
        <v>0</v>
      </c>
      <c r="H23" s="64"/>
      <c r="I23" s="63">
        <v>0</v>
      </c>
      <c r="J23" s="64"/>
      <c r="K23" s="120">
        <v>0</v>
      </c>
      <c r="L23" s="30"/>
      <c r="M23" s="63">
        <v>0</v>
      </c>
      <c r="N23" s="66"/>
      <c r="O23" s="63">
        <v>0</v>
      </c>
      <c r="P23" s="94"/>
      <c r="Q23" s="120">
        <v>0</v>
      </c>
      <c r="R23" s="94"/>
      <c r="S23" s="119">
        <v>3647</v>
      </c>
      <c r="T23" s="94"/>
      <c r="U23" s="60">
        <v>3647</v>
      </c>
    </row>
    <row r="24" spans="1:250" ht="22.35" customHeight="1">
      <c r="A24" s="199" t="s">
        <v>189</v>
      </c>
      <c r="B24" s="228"/>
      <c r="C24" s="120">
        <f>SUM(C22:C23)</f>
        <v>0</v>
      </c>
      <c r="D24" s="161"/>
      <c r="E24" s="120">
        <f>SUM(E22:E23)</f>
        <v>0</v>
      </c>
      <c r="F24" s="61"/>
      <c r="G24" s="120">
        <f>SUM(G22:G23)</f>
        <v>0</v>
      </c>
      <c r="H24" s="92"/>
      <c r="I24" s="74">
        <f>SUM(I22:I23)</f>
        <v>0</v>
      </c>
      <c r="J24" s="61"/>
      <c r="K24" s="120">
        <f>SUM(K22:K23)</f>
        <v>0</v>
      </c>
      <c r="L24" s="61"/>
      <c r="M24" s="74">
        <f>SUM(M22:M23)</f>
        <v>0</v>
      </c>
      <c r="N24" s="61"/>
      <c r="O24" s="74">
        <f>SUM(O22:O23)</f>
        <v>0</v>
      </c>
      <c r="P24" s="61"/>
      <c r="Q24" s="67">
        <f>SUM(Q22:Q23)</f>
        <v>11698</v>
      </c>
      <c r="R24" s="61"/>
      <c r="S24" s="67">
        <f>SUM(S22:S23)</f>
        <v>3647</v>
      </c>
      <c r="T24" s="61"/>
      <c r="U24" s="67">
        <f>SUM(U22:U23)</f>
        <v>15345</v>
      </c>
    </row>
    <row r="25" spans="1:250" ht="23.25" customHeight="1" thickBot="1">
      <c r="A25" s="222" t="s">
        <v>190</v>
      </c>
      <c r="B25" s="229"/>
      <c r="C25" s="162">
        <f>C14+C19+C24</f>
        <v>4007797</v>
      </c>
      <c r="D25" s="160"/>
      <c r="E25" s="162">
        <f>E14+E19+E24</f>
        <v>85926434</v>
      </c>
      <c r="F25" s="225"/>
      <c r="G25" s="162">
        <f>G14+G19+G24</f>
        <v>36868</v>
      </c>
      <c r="H25" s="225"/>
      <c r="I25" s="230">
        <f>I14+I19+I24</f>
        <v>257942</v>
      </c>
      <c r="J25" s="225"/>
      <c r="K25" s="162">
        <f>K14+K19+K24</f>
        <v>85008</v>
      </c>
      <c r="L25" s="225"/>
      <c r="M25" s="230">
        <f>M14+M19+M24</f>
        <v>411463</v>
      </c>
      <c r="N25" s="225"/>
      <c r="O25" s="230">
        <f>O14+O19+O24</f>
        <v>85000</v>
      </c>
      <c r="P25" s="225"/>
      <c r="Q25" s="162">
        <f>Q14+Q19+Q24</f>
        <v>9529343</v>
      </c>
      <c r="R25" s="225"/>
      <c r="S25" s="162">
        <f>S14+S19+S24</f>
        <v>206463</v>
      </c>
      <c r="T25" s="225"/>
      <c r="U25" s="162">
        <f>U14+U19+U24</f>
        <v>100546318</v>
      </c>
    </row>
    <row r="26" spans="1:250" ht="17.100000000000001" customHeight="1" thickTop="1"/>
    <row r="28" spans="1:250" ht="31.5" customHeight="1"/>
    <row r="29" spans="1:250" ht="31.5" customHeight="1"/>
    <row r="30" spans="1:250" ht="31.5" customHeight="1"/>
    <row r="31" spans="1:250" ht="31.5" customHeight="1"/>
    <row r="32" spans="1:250" ht="26.85" customHeight="1">
      <c r="A32" s="214" t="s">
        <v>42</v>
      </c>
    </row>
    <row r="33" spans="1:21" ht="26.85" customHeight="1"/>
    <row r="34" spans="1:21" ht="26.85" customHeight="1">
      <c r="A34" s="358">
        <v>9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</row>
    <row r="35" spans="1:21" ht="26.85" customHeight="1"/>
    <row r="36" spans="1:21" ht="26.85" customHeight="1"/>
    <row r="37" spans="1:21" ht="26.85" customHeight="1"/>
    <row r="38" spans="1:21" ht="17.100000000000001" customHeight="1"/>
    <row r="40" spans="1:21" ht="26.85" customHeight="1"/>
    <row r="41" spans="1:21" ht="23.25" customHeight="1"/>
    <row r="42" spans="1:21" ht="23.25" customHeight="1"/>
    <row r="43" spans="1:21" ht="23.25" customHeight="1"/>
    <row r="44" spans="1:21" ht="23.25" customHeight="1"/>
    <row r="45" spans="1:21" ht="23.25" customHeight="1"/>
    <row r="46" spans="1:21" ht="23.25" customHeight="1"/>
    <row r="47" spans="1:21" ht="23.25" customHeight="1"/>
    <row r="48" spans="1:21" ht="23.25" customHeight="1"/>
    <row r="49" ht="23.25" customHeight="1"/>
    <row r="50" ht="23.25" customHeight="1"/>
    <row r="51" ht="23.25" customHeight="1"/>
    <row r="52" ht="23.25" customHeight="1"/>
  </sheetData>
  <mergeCells count="18">
    <mergeCell ref="G8:I8"/>
    <mergeCell ref="R7:T7"/>
    <mergeCell ref="A1:U1"/>
    <mergeCell ref="A2:U2"/>
    <mergeCell ref="A3:U3"/>
    <mergeCell ref="A4:U4"/>
    <mergeCell ref="C6:Q6"/>
    <mergeCell ref="M8:Q8"/>
    <mergeCell ref="R8:T8"/>
    <mergeCell ref="R9:T9"/>
    <mergeCell ref="M10:O10"/>
    <mergeCell ref="R10:T10"/>
    <mergeCell ref="A34:U34"/>
    <mergeCell ref="F11:H11"/>
    <mergeCell ref="R11:T11"/>
    <mergeCell ref="F12:H12"/>
    <mergeCell ref="P12:Q12"/>
    <mergeCell ref="R12:T12"/>
  </mergeCells>
  <pageMargins left="0.5" right="0.3" top="1" bottom="0.5" header="0.3" footer="0.3"/>
  <pageSetup paperSize="9" scale="61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I109"/>
  <sheetViews>
    <sheetView zoomScale="80" zoomScaleNormal="80" zoomScaleSheetLayoutView="62" workbookViewId="0">
      <selection activeCell="A3" sqref="A3:I3"/>
    </sheetView>
  </sheetViews>
  <sheetFormatPr defaultColWidth="9.125" defaultRowHeight="21.6"/>
  <cols>
    <col min="1" max="1" width="96.75" style="175" customWidth="1"/>
    <col min="2" max="2" width="12.625" style="174" bestFit="1" customWidth="1"/>
    <col min="3" max="3" width="14.125" style="173" customWidth="1"/>
    <col min="4" max="4" width="1.125" style="173" customWidth="1"/>
    <col min="5" max="5" width="14.625" style="173" bestFit="1" customWidth="1"/>
    <col min="6" max="6" width="1.125" style="173" customWidth="1"/>
    <col min="7" max="7" width="12.625" style="173" customWidth="1"/>
    <col min="8" max="8" width="1.125" style="173" customWidth="1"/>
    <col min="9" max="9" width="13.625" style="173" customWidth="1"/>
    <col min="10" max="10" width="1.25" customWidth="1"/>
  </cols>
  <sheetData>
    <row r="1" spans="1:9" ht="26.4">
      <c r="A1" s="338" t="s">
        <v>0</v>
      </c>
      <c r="B1" s="338"/>
      <c r="C1" s="338"/>
      <c r="D1" s="338"/>
      <c r="E1" s="338"/>
      <c r="F1" s="338"/>
      <c r="G1" s="338"/>
      <c r="H1" s="338"/>
      <c r="I1" s="338"/>
    </row>
    <row r="2" spans="1:9" ht="26.4">
      <c r="A2" s="361" t="s">
        <v>195</v>
      </c>
      <c r="B2" s="361"/>
      <c r="C2" s="361"/>
      <c r="D2" s="361"/>
      <c r="E2" s="361"/>
      <c r="F2" s="361"/>
      <c r="G2" s="361"/>
      <c r="H2" s="361"/>
      <c r="I2" s="361"/>
    </row>
    <row r="3" spans="1:9" ht="26.4">
      <c r="A3" s="362" t="s">
        <v>90</v>
      </c>
      <c r="B3" s="362"/>
      <c r="C3" s="362"/>
      <c r="D3" s="362"/>
      <c r="E3" s="362"/>
      <c r="F3" s="362"/>
      <c r="G3" s="362"/>
      <c r="H3" s="362"/>
      <c r="I3" s="362"/>
    </row>
    <row r="4" spans="1:9" s="1" customFormat="1" ht="23.4">
      <c r="A4" s="339" t="s">
        <v>3</v>
      </c>
      <c r="B4" s="339"/>
      <c r="C4" s="339"/>
      <c r="D4" s="339"/>
      <c r="E4" s="339"/>
      <c r="F4" s="339"/>
      <c r="G4" s="339"/>
      <c r="H4" s="339"/>
      <c r="I4" s="339"/>
    </row>
    <row r="5" spans="1:9" s="1" customFormat="1" ht="7.8" customHeight="1">
      <c r="A5" s="291"/>
      <c r="B5" s="292"/>
      <c r="C5" s="189"/>
      <c r="D5" s="189"/>
      <c r="E5" s="189"/>
      <c r="F5" s="189"/>
      <c r="G5" s="189"/>
      <c r="H5" s="189"/>
      <c r="I5" s="293"/>
    </row>
    <row r="6" spans="1:9" s="1" customFormat="1" ht="23.4">
      <c r="A6" s="10"/>
      <c r="B6" s="196"/>
      <c r="C6" s="340" t="s">
        <v>4</v>
      </c>
      <c r="D6" s="340"/>
      <c r="E6" s="340"/>
      <c r="F6" s="102"/>
      <c r="G6" s="340" t="s">
        <v>5</v>
      </c>
      <c r="H6" s="340"/>
      <c r="I6" s="340"/>
    </row>
    <row r="7" spans="1:9" s="1" customFormat="1" ht="23.4">
      <c r="A7" s="10"/>
      <c r="B7" s="294"/>
      <c r="C7" s="101" t="s">
        <v>91</v>
      </c>
      <c r="D7" s="101"/>
      <c r="E7" s="101" t="s">
        <v>92</v>
      </c>
      <c r="F7" s="295"/>
      <c r="G7" s="101" t="s">
        <v>91</v>
      </c>
      <c r="H7" s="101"/>
      <c r="I7" s="101" t="s">
        <v>92</v>
      </c>
    </row>
    <row r="8" spans="1:9" s="1" customFormat="1" ht="23.4">
      <c r="A8" s="10"/>
      <c r="B8" s="294"/>
      <c r="C8" s="101"/>
      <c r="D8" s="101"/>
      <c r="E8" s="197"/>
      <c r="F8" s="295"/>
      <c r="G8" s="101"/>
      <c r="H8" s="101"/>
      <c r="I8" s="197"/>
    </row>
    <row r="9" spans="1:9" s="1" customFormat="1" ht="23.4">
      <c r="A9" s="151" t="s">
        <v>196</v>
      </c>
      <c r="B9" s="141"/>
      <c r="C9" s="197"/>
      <c r="D9" s="197"/>
      <c r="E9" s="197"/>
      <c r="F9" s="197"/>
      <c r="G9" s="197"/>
      <c r="H9" s="197"/>
      <c r="I9" s="197"/>
    </row>
    <row r="10" spans="1:9" s="1" customFormat="1" ht="23.4">
      <c r="A10" s="1" t="s">
        <v>112</v>
      </c>
      <c r="B10" s="289"/>
      <c r="C10" s="296">
        <v>1299147</v>
      </c>
      <c r="D10" s="14"/>
      <c r="E10" s="296">
        <v>648667</v>
      </c>
      <c r="F10" s="297"/>
      <c r="G10" s="298">
        <v>152772</v>
      </c>
      <c r="H10" s="297"/>
      <c r="I10" s="296">
        <v>11698</v>
      </c>
    </row>
    <row r="11" spans="1:9" s="1" customFormat="1" ht="23.4">
      <c r="A11" s="299" t="s">
        <v>197</v>
      </c>
      <c r="B11" s="8"/>
      <c r="C11" s="296"/>
      <c r="D11" s="14"/>
      <c r="E11" s="296"/>
      <c r="F11" s="297"/>
      <c r="G11" s="300"/>
      <c r="H11" s="297"/>
      <c r="I11" s="300"/>
    </row>
    <row r="12" spans="1:9" s="1" customFormat="1" ht="23.4">
      <c r="A12" s="301" t="s">
        <v>198</v>
      </c>
      <c r="B12" s="8"/>
      <c r="C12" s="296">
        <v>433419</v>
      </c>
      <c r="D12" s="14"/>
      <c r="E12" s="296">
        <v>1027079</v>
      </c>
      <c r="F12" s="297"/>
      <c r="G12" s="298">
        <v>-4686</v>
      </c>
      <c r="H12" s="297"/>
      <c r="I12" s="296">
        <v>6897</v>
      </c>
    </row>
    <row r="13" spans="1:9" s="1" customFormat="1" ht="23.4">
      <c r="A13" s="301" t="s">
        <v>199</v>
      </c>
      <c r="B13" s="302"/>
      <c r="C13" s="296">
        <v>2229452</v>
      </c>
      <c r="D13" s="14"/>
      <c r="E13" s="296">
        <v>2290980</v>
      </c>
      <c r="F13" s="297"/>
      <c r="G13" s="298">
        <v>35608</v>
      </c>
      <c r="H13" s="297"/>
      <c r="I13" s="296">
        <v>36224</v>
      </c>
    </row>
    <row r="14" spans="1:9" s="1" customFormat="1" ht="23.4">
      <c r="A14" s="303" t="s">
        <v>200</v>
      </c>
      <c r="B14" s="147"/>
      <c r="C14" s="296">
        <v>36119</v>
      </c>
      <c r="D14" s="14"/>
      <c r="E14" s="296">
        <v>34785</v>
      </c>
      <c r="F14" s="297"/>
      <c r="G14" s="298">
        <v>2866</v>
      </c>
      <c r="H14" s="297"/>
      <c r="I14" s="296">
        <v>2466</v>
      </c>
    </row>
    <row r="15" spans="1:9" s="1" customFormat="1" ht="23.4">
      <c r="A15" s="303" t="s">
        <v>201</v>
      </c>
      <c r="B15" s="147"/>
      <c r="C15" s="296">
        <v>-18530</v>
      </c>
      <c r="D15" s="14"/>
      <c r="E15" s="296">
        <v>-21294</v>
      </c>
      <c r="F15" s="297"/>
      <c r="G15" s="304">
        <v>0</v>
      </c>
      <c r="H15" s="305"/>
      <c r="I15" s="17">
        <v>0</v>
      </c>
    </row>
    <row r="16" spans="1:9" s="1" customFormat="1" ht="23.4">
      <c r="A16" s="303" t="s">
        <v>98</v>
      </c>
      <c r="B16" s="147"/>
      <c r="C16" s="296">
        <v>-13808</v>
      </c>
      <c r="D16" s="14"/>
      <c r="E16" s="296">
        <v>-10714</v>
      </c>
      <c r="F16" s="296"/>
      <c r="G16" s="298">
        <v>-738714</v>
      </c>
      <c r="H16" s="296"/>
      <c r="I16" s="296">
        <v>-826472</v>
      </c>
    </row>
    <row r="17" spans="1:9" s="1" customFormat="1" ht="23.4">
      <c r="A17" s="303" t="s">
        <v>107</v>
      </c>
      <c r="B17" s="147"/>
      <c r="C17" s="296">
        <v>1336271</v>
      </c>
      <c r="D17" s="14"/>
      <c r="E17" s="296">
        <v>1426698</v>
      </c>
      <c r="F17" s="296"/>
      <c r="G17" s="298">
        <v>1133810</v>
      </c>
      <c r="H17" s="296"/>
      <c r="I17" s="296">
        <v>1241213</v>
      </c>
    </row>
    <row r="18" spans="1:9" s="1" customFormat="1" ht="23.4">
      <c r="A18" s="303" t="s">
        <v>97</v>
      </c>
      <c r="B18" s="147"/>
      <c r="C18" s="17">
        <v>0</v>
      </c>
      <c r="D18" s="17"/>
      <c r="E18" s="17">
        <v>0</v>
      </c>
      <c r="F18" s="297"/>
      <c r="G18" s="298">
        <v>-330488</v>
      </c>
      <c r="H18" s="296"/>
      <c r="I18" s="296">
        <v>-168750</v>
      </c>
    </row>
    <row r="19" spans="1:9" s="1" customFormat="1" ht="23.4">
      <c r="A19" s="303" t="s">
        <v>202</v>
      </c>
      <c r="B19" s="147"/>
      <c r="C19" s="296">
        <v>-2367</v>
      </c>
      <c r="D19" s="14"/>
      <c r="E19" s="296">
        <v>-11288</v>
      </c>
      <c r="F19" s="297"/>
      <c r="G19" s="298">
        <v>-451</v>
      </c>
      <c r="H19" s="296"/>
      <c r="I19" s="296">
        <v>-589</v>
      </c>
    </row>
    <row r="20" spans="1:9" s="1" customFormat="1" ht="23.4">
      <c r="A20" s="303" t="s">
        <v>203</v>
      </c>
      <c r="B20" s="302"/>
      <c r="C20" s="296">
        <v>144019</v>
      </c>
      <c r="D20" s="14"/>
      <c r="E20" s="296">
        <v>64057</v>
      </c>
      <c r="F20" s="297"/>
      <c r="G20" s="298">
        <v>693</v>
      </c>
      <c r="H20" s="296"/>
      <c r="I20" s="296">
        <v>938</v>
      </c>
    </row>
    <row r="21" spans="1:9" s="1" customFormat="1" ht="23.4">
      <c r="A21" s="303" t="s">
        <v>204</v>
      </c>
      <c r="B21" s="147"/>
      <c r="C21" s="296">
        <v>67033</v>
      </c>
      <c r="D21" s="14"/>
      <c r="E21" s="296">
        <v>69533</v>
      </c>
      <c r="F21" s="297"/>
      <c r="G21" s="298">
        <v>5695</v>
      </c>
      <c r="H21" s="296"/>
      <c r="I21" s="296">
        <v>5918</v>
      </c>
    </row>
    <row r="22" spans="1:9" s="1" customFormat="1" ht="23.4">
      <c r="A22" s="306" t="s">
        <v>205</v>
      </c>
      <c r="B22" s="307"/>
      <c r="C22" s="296">
        <v>1708</v>
      </c>
      <c r="D22" s="14"/>
      <c r="E22" s="296">
        <v>673819</v>
      </c>
      <c r="F22" s="297"/>
      <c r="G22" s="298">
        <v>-23123</v>
      </c>
      <c r="H22" s="296"/>
      <c r="I22" s="296">
        <v>674590</v>
      </c>
    </row>
    <row r="23" spans="1:9" s="1" customFormat="1" ht="23.4">
      <c r="A23" s="306" t="s">
        <v>206</v>
      </c>
      <c r="B23" s="307"/>
      <c r="C23" s="296">
        <v>4825</v>
      </c>
      <c r="D23" s="14"/>
      <c r="E23" s="296">
        <v>-746396</v>
      </c>
      <c r="F23" s="296"/>
      <c r="G23" s="298">
        <v>22877</v>
      </c>
      <c r="H23" s="296"/>
      <c r="I23" s="296">
        <v>-676265</v>
      </c>
    </row>
    <row r="24" spans="1:9" s="1" customFormat="1" ht="23.4">
      <c r="A24" s="303" t="s">
        <v>207</v>
      </c>
      <c r="B24" s="307"/>
      <c r="C24" s="14"/>
      <c r="D24" s="14"/>
      <c r="E24" s="14"/>
      <c r="F24" s="308"/>
      <c r="G24" s="308"/>
      <c r="H24" s="308"/>
      <c r="I24" s="308"/>
    </row>
    <row r="25" spans="1:9" s="1" customFormat="1" ht="23.4">
      <c r="A25" s="306" t="s">
        <v>208</v>
      </c>
      <c r="B25" s="307"/>
      <c r="C25" s="296">
        <v>-4387</v>
      </c>
      <c r="D25" s="14"/>
      <c r="E25" s="296">
        <v>9971</v>
      </c>
      <c r="F25" s="297"/>
      <c r="G25" s="298">
        <v>-826</v>
      </c>
      <c r="H25" s="305"/>
      <c r="I25" s="296">
        <v>-13</v>
      </c>
    </row>
    <row r="26" spans="1:9" s="1" customFormat="1" ht="23.4">
      <c r="A26" s="306" t="s">
        <v>209</v>
      </c>
      <c r="B26" s="147"/>
      <c r="C26" s="14"/>
      <c r="D26" s="14"/>
      <c r="E26" s="14"/>
      <c r="F26" s="296"/>
      <c r="G26" s="296"/>
      <c r="H26" s="296"/>
      <c r="I26" s="296"/>
    </row>
    <row r="27" spans="1:9" s="1" customFormat="1" ht="23.4">
      <c r="A27" s="306" t="s">
        <v>210</v>
      </c>
      <c r="B27" s="147"/>
      <c r="C27" s="300">
        <v>44452</v>
      </c>
      <c r="D27" s="14"/>
      <c r="E27" s="300">
        <v>-816</v>
      </c>
      <c r="F27" s="296"/>
      <c r="G27" s="298">
        <v>36</v>
      </c>
      <c r="H27" s="296"/>
      <c r="I27" s="296">
        <v>-27</v>
      </c>
    </row>
    <row r="28" spans="1:9" s="1" customFormat="1" ht="23.4">
      <c r="A28" s="306" t="s">
        <v>211</v>
      </c>
      <c r="B28" s="147"/>
      <c r="C28" s="300"/>
      <c r="D28" s="14"/>
      <c r="E28" s="300"/>
      <c r="F28" s="296"/>
      <c r="G28" s="298"/>
      <c r="H28" s="296"/>
      <c r="I28" s="296"/>
    </row>
    <row r="29" spans="1:9" s="1" customFormat="1" ht="23.4">
      <c r="A29" s="306" t="s">
        <v>212</v>
      </c>
      <c r="B29" s="307"/>
      <c r="C29" s="300">
        <v>79727</v>
      </c>
      <c r="D29" s="17"/>
      <c r="E29" s="300">
        <v>-6132</v>
      </c>
      <c r="F29" s="308"/>
      <c r="G29" s="304">
        <v>0</v>
      </c>
      <c r="H29" s="304"/>
      <c r="I29" s="304">
        <v>0</v>
      </c>
    </row>
    <row r="30" spans="1:9" s="1" customFormat="1" ht="23.4">
      <c r="A30" s="306" t="s">
        <v>213</v>
      </c>
      <c r="B30" s="307"/>
      <c r="C30" s="304">
        <v>0</v>
      </c>
      <c r="D30" s="17"/>
      <c r="E30" s="304">
        <v>0</v>
      </c>
      <c r="F30" s="308"/>
      <c r="G30" s="309">
        <v>120000</v>
      </c>
      <c r="H30" s="308"/>
      <c r="I30" s="304">
        <v>0</v>
      </c>
    </row>
    <row r="31" spans="1:9" s="1" customFormat="1" ht="23.4">
      <c r="A31" s="303" t="s">
        <v>108</v>
      </c>
      <c r="B31" s="307"/>
      <c r="C31" s="300">
        <v>-1510</v>
      </c>
      <c r="D31" s="14"/>
      <c r="E31" s="300">
        <v>-1430</v>
      </c>
      <c r="F31" s="297"/>
      <c r="G31" s="304">
        <v>0</v>
      </c>
      <c r="H31" s="304"/>
      <c r="I31" s="304">
        <v>0</v>
      </c>
    </row>
    <row r="32" spans="1:9" s="1" customFormat="1" ht="23.4">
      <c r="A32" s="303" t="s">
        <v>214</v>
      </c>
      <c r="B32" s="147"/>
      <c r="C32" s="300">
        <v>-580</v>
      </c>
      <c r="D32" s="6"/>
      <c r="E32" s="300">
        <v>46116</v>
      </c>
      <c r="F32" s="297"/>
      <c r="G32" s="304">
        <v>0</v>
      </c>
      <c r="H32" s="305"/>
      <c r="I32" s="304">
        <v>0</v>
      </c>
    </row>
    <row r="33" spans="1:9" s="1" customFormat="1" ht="23.4">
      <c r="A33" s="18"/>
      <c r="B33" s="8"/>
      <c r="C33" s="32">
        <f>SUM(C10:C32)</f>
        <v>5634990</v>
      </c>
      <c r="D33" s="300"/>
      <c r="E33" s="32">
        <f>SUM(E10:E32)</f>
        <v>5493635</v>
      </c>
      <c r="F33" s="297"/>
      <c r="G33" s="310">
        <f>SUM(G10:G32)</f>
        <v>376069</v>
      </c>
      <c r="H33" s="297"/>
      <c r="I33" s="310">
        <f>SUM(I10:I32)</f>
        <v>307828</v>
      </c>
    </row>
    <row r="34" spans="1:9" s="1" customFormat="1" ht="23.4">
      <c r="A34" s="311" t="s">
        <v>215</v>
      </c>
      <c r="B34" s="8"/>
      <c r="C34" s="95"/>
      <c r="D34" s="95"/>
      <c r="E34" s="95"/>
      <c r="F34" s="95"/>
      <c r="G34" s="312"/>
      <c r="H34" s="95"/>
      <c r="I34" s="312"/>
    </row>
    <row r="35" spans="1:9" s="1" customFormat="1" ht="23.4">
      <c r="A35" s="7" t="s">
        <v>216</v>
      </c>
      <c r="B35" s="307"/>
      <c r="C35" s="313">
        <v>462623</v>
      </c>
      <c r="D35" s="14"/>
      <c r="E35" s="313">
        <v>-15917</v>
      </c>
      <c r="F35" s="14"/>
      <c r="G35" s="314">
        <v>-425493</v>
      </c>
      <c r="H35" s="14"/>
      <c r="I35" s="313">
        <v>10104</v>
      </c>
    </row>
    <row r="36" spans="1:9" s="1" customFormat="1" ht="23.4">
      <c r="A36" s="7" t="s">
        <v>256</v>
      </c>
      <c r="B36" s="307"/>
      <c r="C36" s="313">
        <v>194226</v>
      </c>
      <c r="D36" s="14"/>
      <c r="E36" s="313">
        <v>32871</v>
      </c>
      <c r="F36" s="14"/>
      <c r="G36" s="314">
        <v>147461</v>
      </c>
      <c r="H36" s="14"/>
      <c r="I36" s="313">
        <v>117235</v>
      </c>
    </row>
    <row r="37" spans="1:9" s="1" customFormat="1" ht="23.4">
      <c r="A37" s="7" t="s">
        <v>217</v>
      </c>
      <c r="B37" s="307"/>
      <c r="C37" s="313">
        <v>-94973</v>
      </c>
      <c r="D37" s="14"/>
      <c r="E37" s="313">
        <v>282894</v>
      </c>
      <c r="F37" s="17"/>
      <c r="G37" s="17">
        <v>0</v>
      </c>
      <c r="H37" s="17"/>
      <c r="I37" s="17">
        <v>0</v>
      </c>
    </row>
    <row r="38" spans="1:9" s="1" customFormat="1" ht="23.4">
      <c r="A38" s="7" t="s">
        <v>218</v>
      </c>
      <c r="B38" s="307"/>
      <c r="C38" s="313">
        <v>634492</v>
      </c>
      <c r="D38" s="14"/>
      <c r="E38" s="313">
        <v>559381</v>
      </c>
      <c r="F38" s="297"/>
      <c r="G38" s="314">
        <v>307947</v>
      </c>
      <c r="H38" s="14"/>
      <c r="I38" s="313">
        <v>64965</v>
      </c>
    </row>
    <row r="39" spans="1:9" s="1" customFormat="1" ht="23.4">
      <c r="A39" s="7" t="s">
        <v>219</v>
      </c>
      <c r="B39" s="307"/>
      <c r="C39" s="313">
        <v>6113</v>
      </c>
      <c r="D39" s="14"/>
      <c r="E39" s="313">
        <v>-22184</v>
      </c>
      <c r="F39" s="297"/>
      <c r="G39" s="17">
        <v>0</v>
      </c>
      <c r="H39" s="14"/>
      <c r="I39" s="313">
        <v>-58</v>
      </c>
    </row>
    <row r="40" spans="1:9" s="1" customFormat="1" ht="23.4">
      <c r="A40" s="7" t="s">
        <v>220</v>
      </c>
      <c r="B40" s="307"/>
      <c r="C40" s="313">
        <v>-85706</v>
      </c>
      <c r="D40" s="14"/>
      <c r="E40" s="313">
        <v>25382</v>
      </c>
      <c r="F40" s="297"/>
      <c r="G40" s="309">
        <v>52</v>
      </c>
      <c r="H40" s="14"/>
      <c r="I40" s="17">
        <v>0</v>
      </c>
    </row>
    <row r="41" spans="1:9" s="1" customFormat="1" ht="23.4">
      <c r="A41" s="7" t="s">
        <v>221</v>
      </c>
      <c r="B41" s="307"/>
      <c r="C41" s="313">
        <v>-1170700</v>
      </c>
      <c r="D41" s="14"/>
      <c r="E41" s="313">
        <v>-1116676</v>
      </c>
      <c r="F41" s="297"/>
      <c r="G41" s="313">
        <v>313104</v>
      </c>
      <c r="H41" s="14"/>
      <c r="I41" s="313">
        <v>-20828</v>
      </c>
    </row>
    <row r="42" spans="1:9" s="1" customFormat="1" ht="23.4">
      <c r="A42" s="7" t="s">
        <v>257</v>
      </c>
      <c r="B42" s="307"/>
      <c r="C42" s="313">
        <v>-406501</v>
      </c>
      <c r="D42" s="14"/>
      <c r="E42" s="313">
        <v>81687</v>
      </c>
      <c r="F42" s="297"/>
      <c r="G42" s="313">
        <v>-66968</v>
      </c>
      <c r="H42" s="14"/>
      <c r="I42" s="313">
        <v>-74974</v>
      </c>
    </row>
    <row r="43" spans="1:9" s="1" customFormat="1" ht="23.4">
      <c r="A43" s="7" t="s">
        <v>222</v>
      </c>
      <c r="B43" s="307"/>
      <c r="C43" s="313">
        <v>11457</v>
      </c>
      <c r="D43" s="14"/>
      <c r="E43" s="313">
        <v>-12765</v>
      </c>
      <c r="F43" s="297"/>
      <c r="G43" s="17">
        <v>0</v>
      </c>
      <c r="H43" s="14"/>
      <c r="I43" s="17">
        <v>0</v>
      </c>
    </row>
    <row r="44" spans="1:9" s="1" customFormat="1" ht="23.4">
      <c r="A44" s="7" t="s">
        <v>223</v>
      </c>
      <c r="B44" s="307"/>
      <c r="C44" s="313">
        <v>-50868</v>
      </c>
      <c r="D44" s="14"/>
      <c r="E44" s="313">
        <v>-53262</v>
      </c>
      <c r="F44" s="297"/>
      <c r="G44" s="313">
        <v>-3899</v>
      </c>
      <c r="H44" s="14"/>
      <c r="I44" s="313">
        <v>-2139</v>
      </c>
    </row>
    <row r="45" spans="1:9" s="1" customFormat="1" ht="23.4">
      <c r="A45" s="7" t="s">
        <v>224</v>
      </c>
      <c r="B45" s="307"/>
      <c r="C45" s="313">
        <v>-8198</v>
      </c>
      <c r="D45" s="14"/>
      <c r="E45" s="313">
        <v>13638</v>
      </c>
      <c r="F45" s="297"/>
      <c r="G45" s="313">
        <v>-1801</v>
      </c>
      <c r="H45" s="14"/>
      <c r="I45" s="313">
        <v>-1454</v>
      </c>
    </row>
    <row r="46" spans="1:9" s="1" customFormat="1" ht="23.4">
      <c r="A46" s="7" t="s">
        <v>225</v>
      </c>
      <c r="B46" s="307"/>
      <c r="C46" s="310">
        <f>SUM(C35:C45,C33)</f>
        <v>5126955</v>
      </c>
      <c r="D46" s="300"/>
      <c r="E46" s="310">
        <f>SUM(E35:E45,E33)</f>
        <v>5268684</v>
      </c>
      <c r="F46" s="95"/>
      <c r="G46" s="310">
        <f>SUM(G35:G45,G33)</f>
        <v>646472</v>
      </c>
      <c r="H46" s="95"/>
      <c r="I46" s="310">
        <f>SUM(I35:I45,I33)</f>
        <v>400679</v>
      </c>
    </row>
    <row r="47" spans="1:9" s="1" customFormat="1" ht="23.4">
      <c r="A47" s="7" t="s">
        <v>226</v>
      </c>
      <c r="B47" s="307"/>
      <c r="C47" s="313">
        <v>-498700</v>
      </c>
      <c r="D47" s="300"/>
      <c r="E47" s="313">
        <v>-401898</v>
      </c>
      <c r="F47" s="297"/>
      <c r="G47" s="315">
        <v>-24234</v>
      </c>
      <c r="H47" s="297"/>
      <c r="I47" s="313">
        <v>-28159</v>
      </c>
    </row>
    <row r="48" spans="1:9" s="1" customFormat="1" ht="23.4">
      <c r="A48" s="139" t="s">
        <v>227</v>
      </c>
      <c r="B48" s="316"/>
      <c r="C48" s="317">
        <f>SUM(C46:C47)</f>
        <v>4628255</v>
      </c>
      <c r="D48" s="318"/>
      <c r="E48" s="317">
        <f>SUM(E46:E47)</f>
        <v>4866786</v>
      </c>
      <c r="F48" s="318"/>
      <c r="G48" s="317">
        <f>SUM(G46:G47)</f>
        <v>622238</v>
      </c>
      <c r="H48" s="318"/>
      <c r="I48" s="317">
        <f>SUM(I46:I47)</f>
        <v>372520</v>
      </c>
    </row>
    <row r="49" spans="1:9" s="1" customFormat="1" ht="23.4">
      <c r="A49" s="18"/>
      <c r="B49" s="8"/>
      <c r="C49" s="14"/>
      <c r="D49" s="300"/>
      <c r="E49" s="14"/>
      <c r="F49" s="319"/>
      <c r="G49" s="14"/>
      <c r="H49" s="95"/>
      <c r="I49" s="14"/>
    </row>
    <row r="50" spans="1:9" s="1" customFormat="1" ht="23.4">
      <c r="A50" s="18"/>
      <c r="B50" s="8"/>
      <c r="C50" s="14"/>
      <c r="D50" s="300"/>
      <c r="E50" s="14"/>
      <c r="F50" s="319"/>
      <c r="G50" s="14"/>
      <c r="H50" s="95"/>
      <c r="I50" s="14"/>
    </row>
    <row r="51" spans="1:9" s="1" customFormat="1" ht="23.4">
      <c r="A51" s="18"/>
      <c r="B51" s="8"/>
      <c r="C51" s="14"/>
      <c r="D51" s="300"/>
      <c r="E51" s="14"/>
      <c r="F51" s="319"/>
      <c r="G51" s="14"/>
      <c r="H51" s="95"/>
      <c r="I51" s="14"/>
    </row>
    <row r="52" spans="1:9" s="1" customFormat="1" ht="23.4">
      <c r="A52" s="18"/>
      <c r="B52" s="8"/>
      <c r="C52" s="14"/>
      <c r="D52" s="300"/>
      <c r="E52" s="14"/>
      <c r="F52" s="319"/>
      <c r="G52" s="14"/>
      <c r="H52" s="95"/>
      <c r="I52" s="14"/>
    </row>
    <row r="53" spans="1:9" s="1" customFormat="1" ht="23.4">
      <c r="A53" s="18"/>
      <c r="B53" s="8"/>
      <c r="C53" s="14"/>
      <c r="D53" s="300"/>
      <c r="E53" s="14"/>
      <c r="F53" s="319"/>
      <c r="G53" s="14"/>
      <c r="H53" s="95"/>
      <c r="I53" s="14"/>
    </row>
    <row r="54" spans="1:9" s="1" customFormat="1" ht="25.8">
      <c r="A54" s="363">
        <v>10</v>
      </c>
      <c r="B54" s="363"/>
      <c r="C54" s="363"/>
      <c r="D54" s="363"/>
      <c r="E54" s="363"/>
      <c r="F54" s="363"/>
      <c r="G54" s="363"/>
      <c r="H54" s="363"/>
      <c r="I54" s="363"/>
    </row>
    <row r="55" spans="1:9" s="1" customFormat="1" ht="23.4">
      <c r="A55" s="366" t="s">
        <v>0</v>
      </c>
      <c r="B55" s="366"/>
      <c r="C55" s="366"/>
      <c r="D55" s="366"/>
      <c r="E55" s="366"/>
      <c r="F55" s="366"/>
      <c r="G55" s="366"/>
      <c r="H55" s="366"/>
      <c r="I55" s="366"/>
    </row>
    <row r="56" spans="1:9" s="1" customFormat="1" ht="23.4">
      <c r="A56" s="364" t="s">
        <v>260</v>
      </c>
      <c r="B56" s="364"/>
      <c r="C56" s="364"/>
      <c r="D56" s="364"/>
      <c r="E56" s="364"/>
      <c r="F56" s="364"/>
      <c r="G56" s="364"/>
      <c r="H56" s="364"/>
      <c r="I56" s="364"/>
    </row>
    <row r="57" spans="1:9" s="1" customFormat="1" ht="23.4">
      <c r="A57" s="365" t="s">
        <v>90</v>
      </c>
      <c r="B57" s="365"/>
      <c r="C57" s="365"/>
      <c r="D57" s="365"/>
      <c r="E57" s="365"/>
      <c r="F57" s="365"/>
      <c r="G57" s="365"/>
      <c r="H57" s="365"/>
      <c r="I57" s="365"/>
    </row>
    <row r="58" spans="1:9" s="1" customFormat="1" ht="23.4">
      <c r="A58" s="339" t="s">
        <v>3</v>
      </c>
      <c r="B58" s="339"/>
      <c r="C58" s="339"/>
      <c r="D58" s="339"/>
      <c r="E58" s="339"/>
      <c r="F58" s="339"/>
      <c r="G58" s="339"/>
      <c r="H58" s="339"/>
      <c r="I58" s="339"/>
    </row>
    <row r="59" spans="1:9" s="1" customFormat="1" ht="6.6" customHeight="1">
      <c r="A59" s="291"/>
      <c r="B59" s="292"/>
      <c r="C59" s="189"/>
      <c r="D59" s="189"/>
      <c r="E59" s="189"/>
      <c r="F59" s="189"/>
      <c r="G59" s="189"/>
      <c r="H59" s="189"/>
      <c r="I59" s="293"/>
    </row>
    <row r="60" spans="1:9" s="1" customFormat="1" ht="23.4">
      <c r="A60" s="10"/>
      <c r="C60" s="340" t="s">
        <v>4</v>
      </c>
      <c r="D60" s="340"/>
      <c r="E60" s="340"/>
      <c r="F60" s="102"/>
      <c r="G60" s="340" t="s">
        <v>5</v>
      </c>
      <c r="H60" s="340"/>
      <c r="I60" s="340"/>
    </row>
    <row r="61" spans="1:9" s="1" customFormat="1" ht="23.4">
      <c r="A61" s="10"/>
      <c r="B61" s="196" t="s">
        <v>7</v>
      </c>
      <c r="C61" s="101" t="s">
        <v>91</v>
      </c>
      <c r="D61" s="101"/>
      <c r="E61" s="101" t="s">
        <v>92</v>
      </c>
      <c r="F61" s="295"/>
      <c r="G61" s="101" t="s">
        <v>91</v>
      </c>
      <c r="H61" s="101"/>
      <c r="I61" s="101" t="s">
        <v>92</v>
      </c>
    </row>
    <row r="62" spans="1:9" s="28" customFormat="1" ht="23.4">
      <c r="A62" s="320" t="s">
        <v>228</v>
      </c>
      <c r="B62" s="321"/>
      <c r="C62" s="95"/>
      <c r="D62" s="95"/>
      <c r="E62" s="95"/>
      <c r="F62" s="95"/>
      <c r="G62" s="95"/>
      <c r="H62" s="95"/>
      <c r="I62" s="95"/>
    </row>
    <row r="63" spans="1:9" s="28" customFormat="1" ht="23.4">
      <c r="A63" s="7" t="s">
        <v>229</v>
      </c>
      <c r="B63" s="307"/>
      <c r="C63" s="300">
        <v>13608</v>
      </c>
      <c r="D63" s="297"/>
      <c r="E63" s="300">
        <v>10314</v>
      </c>
      <c r="F63" s="297"/>
      <c r="G63" s="298">
        <v>899181</v>
      </c>
      <c r="H63" s="297"/>
      <c r="I63" s="300">
        <v>1164851</v>
      </c>
    </row>
    <row r="64" spans="1:9" s="28" customFormat="1" ht="23.4">
      <c r="A64" s="140" t="s">
        <v>230</v>
      </c>
      <c r="B64" s="147"/>
      <c r="C64" s="17">
        <v>0</v>
      </c>
      <c r="D64" s="297"/>
      <c r="E64" s="17">
        <v>0</v>
      </c>
      <c r="F64" s="297"/>
      <c r="G64" s="298">
        <v>1291839</v>
      </c>
      <c r="H64" s="297"/>
      <c r="I64" s="300">
        <v>1500738</v>
      </c>
    </row>
    <row r="65" spans="1:9" s="28" customFormat="1" ht="23.4">
      <c r="A65" s="140" t="s">
        <v>261</v>
      </c>
      <c r="B65" s="147"/>
      <c r="C65" s="297">
        <v>-1549702</v>
      </c>
      <c r="D65" s="297"/>
      <c r="E65" s="102">
        <v>-1630667</v>
      </c>
      <c r="F65" s="297"/>
      <c r="G65" s="102">
        <v>-25708</v>
      </c>
      <c r="H65" s="297"/>
      <c r="I65" s="102">
        <v>-47955</v>
      </c>
    </row>
    <row r="66" spans="1:9" s="28" customFormat="1" ht="23.4">
      <c r="A66" s="7" t="s">
        <v>231</v>
      </c>
      <c r="B66" s="307"/>
      <c r="C66" s="300">
        <v>16105</v>
      </c>
      <c r="D66" s="297"/>
      <c r="E66" s="300">
        <v>12495</v>
      </c>
      <c r="F66" s="297"/>
      <c r="G66" s="298">
        <v>829</v>
      </c>
      <c r="H66" s="297"/>
      <c r="I66" s="300">
        <v>13</v>
      </c>
    </row>
    <row r="67" spans="1:9" s="1" customFormat="1" ht="23.4">
      <c r="A67" s="7" t="s">
        <v>232</v>
      </c>
      <c r="B67" s="307"/>
      <c r="C67" s="300">
        <v>-15411</v>
      </c>
      <c r="D67" s="297"/>
      <c r="E67" s="300">
        <v>-31244</v>
      </c>
      <c r="F67" s="297"/>
      <c r="G67" s="298">
        <v>-1467</v>
      </c>
      <c r="H67" s="297"/>
      <c r="I67" s="300">
        <v>-1851</v>
      </c>
    </row>
    <row r="68" spans="1:9" s="1" customFormat="1" ht="23.4">
      <c r="A68" s="18" t="s">
        <v>233</v>
      </c>
      <c r="B68" s="147"/>
      <c r="C68" s="17">
        <v>0</v>
      </c>
      <c r="D68" s="71"/>
      <c r="E68" s="17">
        <v>0</v>
      </c>
      <c r="F68" s="297"/>
      <c r="G68" s="298">
        <v>-2649132</v>
      </c>
      <c r="H68" s="297"/>
      <c r="I68" s="300">
        <v>-6274385</v>
      </c>
    </row>
    <row r="69" spans="1:9" s="1" customFormat="1" ht="23.4">
      <c r="A69" s="18" t="s">
        <v>234</v>
      </c>
      <c r="B69" s="147"/>
      <c r="C69" s="17">
        <v>0</v>
      </c>
      <c r="D69" s="71"/>
      <c r="E69" s="17">
        <v>0</v>
      </c>
      <c r="F69" s="297"/>
      <c r="G69" s="298">
        <v>2582438</v>
      </c>
      <c r="H69" s="297"/>
      <c r="I69" s="300">
        <v>7897039</v>
      </c>
    </row>
    <row r="70" spans="1:9" s="1" customFormat="1" ht="23.4">
      <c r="A70" s="18" t="s">
        <v>235</v>
      </c>
      <c r="B70" s="147"/>
      <c r="C70" s="17">
        <v>0</v>
      </c>
      <c r="D70" s="71"/>
      <c r="E70" s="17">
        <v>0</v>
      </c>
      <c r="F70" s="102"/>
      <c r="G70" s="304">
        <v>0</v>
      </c>
      <c r="H70" s="102"/>
      <c r="I70" s="102">
        <v>-2454000</v>
      </c>
    </row>
    <row r="71" spans="1:9" s="1" customFormat="1" ht="23.4">
      <c r="A71" s="18" t="s">
        <v>236</v>
      </c>
      <c r="B71" s="147"/>
      <c r="C71" s="17">
        <v>0</v>
      </c>
      <c r="D71" s="71"/>
      <c r="E71" s="17">
        <v>0</v>
      </c>
      <c r="F71" s="297"/>
      <c r="G71" s="298">
        <v>525000</v>
      </c>
      <c r="H71" s="297"/>
      <c r="I71" s="300">
        <v>2484000</v>
      </c>
    </row>
    <row r="72" spans="1:9" s="1" customFormat="1" ht="23.4">
      <c r="A72" s="140" t="s">
        <v>237</v>
      </c>
      <c r="B72" s="147"/>
      <c r="C72" s="298">
        <v>-653</v>
      </c>
      <c r="D72" s="304"/>
      <c r="E72" s="298">
        <v>-921</v>
      </c>
      <c r="F72" s="297"/>
      <c r="G72" s="304">
        <v>0</v>
      </c>
      <c r="H72" s="298"/>
      <c r="I72" s="304">
        <v>0</v>
      </c>
    </row>
    <row r="73" spans="1:9" s="1" customFormat="1" ht="23.4">
      <c r="A73" s="140" t="s">
        <v>238</v>
      </c>
      <c r="B73" s="147"/>
      <c r="C73" s="304">
        <v>0</v>
      </c>
      <c r="D73" s="71"/>
      <c r="E73" s="296">
        <v>-11328</v>
      </c>
      <c r="F73" s="71"/>
      <c r="G73" s="17">
        <v>0</v>
      </c>
      <c r="H73" s="71"/>
      <c r="I73" s="17">
        <v>0</v>
      </c>
    </row>
    <row r="74" spans="1:9" s="1" customFormat="1" ht="23.4">
      <c r="A74" s="139" t="s">
        <v>239</v>
      </c>
      <c r="B74" s="316"/>
      <c r="C74" s="322">
        <f>SUM(C63:C73)</f>
        <v>-1536053</v>
      </c>
      <c r="D74" s="323"/>
      <c r="E74" s="322">
        <f>SUM(E63:E73)</f>
        <v>-1651351</v>
      </c>
      <c r="F74" s="318"/>
      <c r="G74" s="322">
        <f>SUM(G63:G73)</f>
        <v>2622980</v>
      </c>
      <c r="H74" s="318"/>
      <c r="I74" s="322">
        <f>SUM(I63:I73)</f>
        <v>4268450</v>
      </c>
    </row>
    <row r="75" spans="1:9" s="1" customFormat="1" ht="23.4">
      <c r="A75" s="10"/>
      <c r="B75" s="324"/>
      <c r="C75" s="101"/>
      <c r="D75" s="101"/>
      <c r="E75" s="197"/>
      <c r="F75" s="295"/>
      <c r="G75" s="101"/>
      <c r="H75" s="101"/>
      <c r="I75" s="101"/>
    </row>
    <row r="76" spans="1:9" s="1" customFormat="1" ht="23.4">
      <c r="A76" s="320" t="s">
        <v>240</v>
      </c>
      <c r="B76" s="321"/>
      <c r="C76" s="323"/>
      <c r="D76" s="95"/>
      <c r="E76" s="323"/>
      <c r="F76" s="95"/>
      <c r="G76" s="323"/>
      <c r="H76" s="95"/>
      <c r="I76" s="323"/>
    </row>
    <row r="77" spans="1:9" s="1" customFormat="1" ht="23.4">
      <c r="A77" s="7" t="s">
        <v>241</v>
      </c>
      <c r="B77" s="307"/>
      <c r="C77" s="298">
        <v>-1606308</v>
      </c>
      <c r="D77" s="297"/>
      <c r="E77" s="297">
        <v>-1696669</v>
      </c>
      <c r="F77" s="297"/>
      <c r="G77" s="325">
        <v>-1577104</v>
      </c>
      <c r="H77" s="297"/>
      <c r="I77" s="14">
        <v>-1675975</v>
      </c>
    </row>
    <row r="78" spans="1:9" s="1" customFormat="1" ht="23.4">
      <c r="A78" s="7" t="s">
        <v>173</v>
      </c>
      <c r="B78" s="307"/>
      <c r="C78" s="298">
        <v>-145426</v>
      </c>
      <c r="D78" s="297"/>
      <c r="E78" s="297">
        <v>-187420</v>
      </c>
      <c r="F78" s="297"/>
      <c r="G78" s="304">
        <v>0</v>
      </c>
      <c r="H78" s="297"/>
      <c r="I78" s="17">
        <v>0</v>
      </c>
    </row>
    <row r="79" spans="1:9" s="1" customFormat="1" ht="23.4">
      <c r="A79" s="7" t="s">
        <v>242</v>
      </c>
      <c r="B79" s="16">
        <v>5.2</v>
      </c>
      <c r="C79" s="298">
        <v>13385149</v>
      </c>
      <c r="D79" s="297"/>
      <c r="E79" s="297">
        <v>9606038</v>
      </c>
      <c r="F79" s="297"/>
      <c r="G79" s="297">
        <v>5180000</v>
      </c>
      <c r="H79" s="17"/>
      <c r="I79" s="14">
        <v>6072000</v>
      </c>
    </row>
    <row r="80" spans="1:9" s="1" customFormat="1" ht="23.4">
      <c r="A80" s="7" t="s">
        <v>243</v>
      </c>
      <c r="B80" s="16">
        <v>5.2</v>
      </c>
      <c r="C80" s="298">
        <v>-13864532</v>
      </c>
      <c r="D80" s="297"/>
      <c r="E80" s="297">
        <v>-12599331</v>
      </c>
      <c r="F80" s="297"/>
      <c r="G80" s="297">
        <v>-6095000</v>
      </c>
      <c r="H80" s="297"/>
      <c r="I80" s="14">
        <v>-10672000</v>
      </c>
    </row>
    <row r="81" spans="1:9" s="1" customFormat="1" ht="23.4">
      <c r="A81" s="7" t="s">
        <v>244</v>
      </c>
      <c r="B81" s="16">
        <v>5.2</v>
      </c>
      <c r="C81" s="17">
        <v>0</v>
      </c>
      <c r="D81" s="17"/>
      <c r="E81" s="17">
        <v>0</v>
      </c>
      <c r="F81" s="297"/>
      <c r="G81" s="325">
        <v>4167646</v>
      </c>
      <c r="H81" s="297"/>
      <c r="I81" s="14">
        <v>3383979</v>
      </c>
    </row>
    <row r="82" spans="1:9" s="1" customFormat="1" ht="23.4">
      <c r="A82" s="7" t="s">
        <v>245</v>
      </c>
      <c r="B82" s="16">
        <v>5.2</v>
      </c>
      <c r="C82" s="17">
        <v>0</v>
      </c>
      <c r="D82" s="17"/>
      <c r="E82" s="17">
        <v>0</v>
      </c>
      <c r="F82" s="297"/>
      <c r="G82" s="325">
        <v>-3768021</v>
      </c>
      <c r="H82" s="297"/>
      <c r="I82" s="14">
        <v>-3508365</v>
      </c>
    </row>
    <row r="83" spans="1:9" s="1" customFormat="1" ht="23.4">
      <c r="A83" s="7" t="s">
        <v>246</v>
      </c>
      <c r="B83" s="16">
        <v>5.2</v>
      </c>
      <c r="C83" s="17">
        <v>0</v>
      </c>
      <c r="D83" s="297"/>
      <c r="E83" s="297">
        <v>5780000</v>
      </c>
      <c r="F83" s="297"/>
      <c r="G83" s="304">
        <v>0</v>
      </c>
      <c r="H83" s="297"/>
      <c r="I83" s="14">
        <v>5780000</v>
      </c>
    </row>
    <row r="84" spans="1:9" s="1" customFormat="1" ht="23.4">
      <c r="A84" s="18" t="s">
        <v>247</v>
      </c>
      <c r="B84" s="16">
        <v>5.2</v>
      </c>
      <c r="C84" s="298">
        <v>-2025</v>
      </c>
      <c r="D84" s="297"/>
      <c r="E84" s="297">
        <v>-22161</v>
      </c>
      <c r="F84" s="297"/>
      <c r="G84" s="304">
        <v>0</v>
      </c>
      <c r="H84" s="297"/>
      <c r="I84" s="17">
        <v>0</v>
      </c>
    </row>
    <row r="85" spans="1:9" s="1" customFormat="1" ht="23.4">
      <c r="A85" s="18" t="s">
        <v>248</v>
      </c>
      <c r="B85" s="16">
        <v>5.2</v>
      </c>
      <c r="C85" s="298">
        <v>-1000000</v>
      </c>
      <c r="D85" s="300"/>
      <c r="E85" s="297">
        <v>-4000000</v>
      </c>
      <c r="F85" s="297"/>
      <c r="G85" s="325">
        <v>-1000000</v>
      </c>
      <c r="H85" s="297"/>
      <c r="I85" s="14">
        <v>-4000000</v>
      </c>
    </row>
    <row r="86" spans="1:9" s="1" customFormat="1" ht="23.4">
      <c r="A86" s="18" t="s">
        <v>249</v>
      </c>
      <c r="B86" s="16">
        <v>5.2</v>
      </c>
      <c r="C86" s="298">
        <v>-520369</v>
      </c>
      <c r="D86" s="326"/>
      <c r="E86" s="297">
        <v>-532658</v>
      </c>
      <c r="F86" s="297"/>
      <c r="G86" s="297">
        <v>-13884</v>
      </c>
      <c r="H86" s="297"/>
      <c r="I86" s="14">
        <v>-14621</v>
      </c>
    </row>
    <row r="87" spans="1:9" s="1" customFormat="1" ht="23.4">
      <c r="A87" s="327" t="s">
        <v>250</v>
      </c>
      <c r="B87" s="328"/>
      <c r="C87" s="19">
        <f>SUM(C77:C86)</f>
        <v>-3753511</v>
      </c>
      <c r="D87" s="295"/>
      <c r="E87" s="19">
        <f>SUM(E77:E86)</f>
        <v>-3652201</v>
      </c>
      <c r="F87" s="318"/>
      <c r="G87" s="19">
        <f>SUM(G77:G86)</f>
        <v>-3106363</v>
      </c>
      <c r="H87" s="318"/>
      <c r="I87" s="19">
        <f>SUM(I77:I86)</f>
        <v>-4634982</v>
      </c>
    </row>
    <row r="88" spans="1:9" s="1" customFormat="1" ht="23.4">
      <c r="A88" s="139"/>
      <c r="B88" s="316"/>
      <c r="C88" s="318"/>
      <c r="D88" s="318"/>
      <c r="E88" s="318"/>
      <c r="F88" s="318"/>
      <c r="G88" s="318"/>
      <c r="H88" s="318"/>
      <c r="I88" s="318"/>
    </row>
    <row r="89" spans="1:9" s="1" customFormat="1" ht="23.4">
      <c r="A89" s="327" t="s">
        <v>251</v>
      </c>
      <c r="B89" s="328"/>
      <c r="C89" s="21">
        <f>SUM(C87,C74,C48)</f>
        <v>-661309</v>
      </c>
      <c r="D89" s="20"/>
      <c r="E89" s="21">
        <f>SUM(E87,E74,E48)</f>
        <v>-436766</v>
      </c>
      <c r="F89" s="318"/>
      <c r="G89" s="21">
        <f>SUM(G87,G74,G48)</f>
        <v>138855</v>
      </c>
      <c r="H89" s="318"/>
      <c r="I89" s="21">
        <f>SUM(I87,I74,I48)</f>
        <v>5988</v>
      </c>
    </row>
    <row r="90" spans="1:9" s="1" customFormat="1" ht="23.4">
      <c r="A90" s="18" t="s">
        <v>252</v>
      </c>
      <c r="B90" s="147"/>
      <c r="C90" s="14">
        <v>5143923</v>
      </c>
      <c r="D90" s="297"/>
      <c r="E90" s="14">
        <v>4856743</v>
      </c>
      <c r="F90" s="297"/>
      <c r="G90" s="325">
        <v>97117</v>
      </c>
      <c r="H90" s="297"/>
      <c r="I90" s="14">
        <v>129630</v>
      </c>
    </row>
    <row r="91" spans="1:9" s="1" customFormat="1" ht="23.4">
      <c r="A91" s="18" t="s">
        <v>253</v>
      </c>
      <c r="B91" s="319"/>
      <c r="C91" s="297">
        <v>-27783</v>
      </c>
      <c r="D91" s="297"/>
      <c r="E91" s="297">
        <v>132100</v>
      </c>
      <c r="F91" s="297"/>
      <c r="G91" s="297">
        <v>-25</v>
      </c>
      <c r="H91" s="297"/>
      <c r="I91" s="297">
        <v>1678</v>
      </c>
    </row>
    <row r="92" spans="1:9" s="1" customFormat="1" ht="24" thickBot="1">
      <c r="A92" s="327" t="s">
        <v>254</v>
      </c>
      <c r="B92" s="328"/>
      <c r="C92" s="329">
        <f>SUM(C89:C91)</f>
        <v>4454831</v>
      </c>
      <c r="D92" s="20"/>
      <c r="E92" s="329">
        <f>SUM(E89:E91)</f>
        <v>4552077</v>
      </c>
      <c r="F92" s="318"/>
      <c r="G92" s="329">
        <f>SUM(G89:G91)</f>
        <v>235947</v>
      </c>
      <c r="H92" s="318"/>
      <c r="I92" s="329">
        <f>SUM(I89:I91)</f>
        <v>137296</v>
      </c>
    </row>
    <row r="93" spans="1:9" ht="22.2" thickTop="1">
      <c r="A93" s="232"/>
      <c r="C93" s="187">
        <f>+BS!D12-C92</f>
        <v>0</v>
      </c>
      <c r="D93" s="231"/>
      <c r="E93" s="231"/>
      <c r="F93" s="231"/>
      <c r="G93" s="187">
        <f>+BS!J12-G92</f>
        <v>0</v>
      </c>
      <c r="H93" s="231"/>
      <c r="I93" s="231"/>
    </row>
    <row r="94" spans="1:9">
      <c r="A94" s="232"/>
      <c r="C94" s="231"/>
      <c r="D94" s="231"/>
      <c r="E94" s="231"/>
      <c r="F94" s="231"/>
      <c r="G94" s="231"/>
      <c r="H94" s="231"/>
      <c r="I94" s="231"/>
    </row>
    <row r="95" spans="1:9">
      <c r="C95" s="231"/>
      <c r="D95" s="231"/>
      <c r="E95" s="231"/>
      <c r="F95" s="231"/>
      <c r="G95" s="231"/>
      <c r="H95" s="231"/>
      <c r="I95" s="231"/>
    </row>
    <row r="96" spans="1:9">
      <c r="A96" s="232"/>
      <c r="C96" s="231"/>
      <c r="D96" s="231"/>
      <c r="E96" s="231"/>
      <c r="F96" s="231"/>
      <c r="G96" s="231"/>
      <c r="H96" s="231"/>
      <c r="I96" s="231"/>
    </row>
    <row r="97" spans="1:9">
      <c r="A97" s="232"/>
      <c r="C97" s="231"/>
      <c r="D97" s="231"/>
      <c r="E97" s="231"/>
      <c r="F97" s="231"/>
      <c r="G97" s="231"/>
      <c r="H97" s="231"/>
      <c r="I97" s="231"/>
    </row>
    <row r="98" spans="1:9">
      <c r="A98" s="232"/>
      <c r="C98" s="231"/>
      <c r="D98" s="231"/>
      <c r="E98" s="231"/>
      <c r="F98" s="231"/>
      <c r="G98" s="231"/>
      <c r="H98" s="231"/>
      <c r="I98" s="231"/>
    </row>
    <row r="99" spans="1:9">
      <c r="A99" s="232"/>
      <c r="C99" s="231"/>
      <c r="D99" s="231"/>
      <c r="E99" s="231"/>
      <c r="F99" s="231"/>
      <c r="G99" s="231"/>
      <c r="H99" s="231"/>
      <c r="I99" s="231"/>
    </row>
    <row r="100" spans="1:9">
      <c r="A100" s="232"/>
      <c r="C100" s="231"/>
      <c r="D100" s="231"/>
      <c r="E100" s="231"/>
      <c r="F100" s="231"/>
      <c r="G100" s="231"/>
      <c r="H100" s="231"/>
      <c r="I100" s="231"/>
    </row>
    <row r="101" spans="1:9">
      <c r="A101" s="232"/>
      <c r="C101" s="231"/>
      <c r="D101" s="231"/>
      <c r="E101" s="231"/>
      <c r="F101" s="231"/>
      <c r="G101" s="231"/>
      <c r="H101" s="231"/>
      <c r="I101" s="231"/>
    </row>
    <row r="102" spans="1:9">
      <c r="A102" s="232"/>
      <c r="C102" s="231"/>
      <c r="D102" s="231"/>
      <c r="E102" s="231"/>
      <c r="F102" s="231"/>
      <c r="G102" s="231"/>
      <c r="H102" s="231"/>
      <c r="I102" s="231"/>
    </row>
    <row r="103" spans="1:9">
      <c r="A103" s="232"/>
      <c r="C103" s="231"/>
      <c r="D103" s="231"/>
      <c r="E103" s="231"/>
      <c r="F103" s="231"/>
      <c r="G103" s="231"/>
      <c r="H103" s="231"/>
      <c r="I103" s="231"/>
    </row>
    <row r="104" spans="1:9">
      <c r="A104" s="232"/>
      <c r="C104" s="231"/>
      <c r="D104" s="231"/>
      <c r="E104" s="231"/>
      <c r="F104" s="231"/>
      <c r="G104" s="231"/>
      <c r="H104" s="231"/>
      <c r="I104" s="231"/>
    </row>
    <row r="105" spans="1:9">
      <c r="A105" s="232"/>
      <c r="C105" s="231"/>
      <c r="D105" s="231"/>
      <c r="E105" s="231"/>
      <c r="F105" s="231"/>
      <c r="G105" s="231"/>
      <c r="H105" s="231"/>
      <c r="I105" s="231"/>
    </row>
    <row r="106" spans="1:9">
      <c r="A106" s="232"/>
      <c r="B106" s="288"/>
      <c r="C106" s="231"/>
      <c r="D106" s="231"/>
      <c r="E106" s="231"/>
      <c r="F106" s="231"/>
      <c r="G106" s="231"/>
      <c r="H106" s="231"/>
      <c r="I106" s="231"/>
    </row>
    <row r="107" spans="1:9">
      <c r="A107" s="232"/>
      <c r="C107" s="231"/>
      <c r="D107" s="231"/>
      <c r="E107" s="231"/>
      <c r="F107" s="231"/>
      <c r="G107" s="231"/>
      <c r="H107" s="231"/>
      <c r="I107" s="231"/>
    </row>
    <row r="108" spans="1:9" ht="23.4">
      <c r="A108" s="330" t="s">
        <v>42</v>
      </c>
      <c r="C108" s="231"/>
      <c r="D108" s="231"/>
      <c r="E108" s="231"/>
      <c r="F108" s="231"/>
      <c r="G108" s="231"/>
      <c r="H108" s="231"/>
      <c r="I108" s="231"/>
    </row>
    <row r="109" spans="1:9" ht="25.8">
      <c r="A109" s="359">
        <v>11</v>
      </c>
      <c r="B109" s="360"/>
      <c r="C109" s="360"/>
      <c r="D109" s="360"/>
      <c r="E109" s="360"/>
      <c r="F109" s="360"/>
      <c r="G109" s="360"/>
      <c r="H109" s="360"/>
      <c r="I109" s="360"/>
    </row>
  </sheetData>
  <mergeCells count="14">
    <mergeCell ref="A109:I109"/>
    <mergeCell ref="C60:E60"/>
    <mergeCell ref="G60:I60"/>
    <mergeCell ref="A1:I1"/>
    <mergeCell ref="A2:I2"/>
    <mergeCell ref="A3:I3"/>
    <mergeCell ref="A4:I4"/>
    <mergeCell ref="C6:E6"/>
    <mergeCell ref="G6:I6"/>
    <mergeCell ref="A54:I54"/>
    <mergeCell ref="A56:I56"/>
    <mergeCell ref="A57:I57"/>
    <mergeCell ref="A58:I58"/>
    <mergeCell ref="A55:I55"/>
  </mergeCells>
  <pageMargins left="0.9" right="0.4" top="1" bottom="0.5" header="0.3" footer="0.3"/>
  <pageSetup paperSize="9" scale="59" fitToWidth="0" fitToHeight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6c2d3336d01d8a6254535edf57564ce4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4ebde14468b2b923018c055176a45b0a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2717CE09-8A9B-47DB-8530-9E43F616A4E6}">
  <ds:schemaRefs>
    <ds:schemaRef ds:uri="http://purl.org/dc/dcmitype/"/>
    <ds:schemaRef ds:uri="6c365e51-783d-475b-b313-aff76eb5c32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0ac297a-b022-4aa3-a374-c44ec573b7b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1A0427C-8C20-418C-990A-19711BFD7E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CONSO68</vt:lpstr>
      <vt:lpstr>CONSO67</vt:lpstr>
      <vt:lpstr>SEP1-68</vt:lpstr>
      <vt:lpstr>SEP1-67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2025-05-14T04:28:20Z</cp:lastPrinted>
  <dcterms:created xsi:type="dcterms:W3CDTF">2002-02-20T03:29:38Z</dcterms:created>
  <dcterms:modified xsi:type="dcterms:W3CDTF">2025-05-14T09:39:07Z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