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gsitthipoonporn\AppData\Local\Microsoft\Windows\INetCache\Content.Outlook\G4ZR8RUR\"/>
    </mc:Choice>
  </mc:AlternateContent>
  <xr:revisionPtr revIDLastSave="0" documentId="13_ncr:1_{5C80E691-2731-409F-BD2B-97F312168538}" xr6:coauthVersionLast="47" xr6:coauthVersionMax="47" xr10:uidLastSave="{00000000-0000-0000-0000-000000000000}"/>
  <bookViews>
    <workbookView xWindow="-108" yWindow="-108" windowWidth="23256" windowHeight="14616" tabRatio="788" activeTab="4" xr2:uid="{00000000-000D-0000-FFFF-FFFF00000000}"/>
  </bookViews>
  <sheets>
    <sheet name="BS" sheetId="44" r:id="rId1"/>
    <sheet name="BS (2)" sheetId="45" r:id="rId2"/>
    <sheet name="PL" sheetId="68" r:id="rId3"/>
    <sheet name="CONSO25" sheetId="70" r:id="rId4"/>
    <sheet name="CONSO24" sheetId="74" r:id="rId5"/>
    <sheet name="MAR25" sheetId="62" r:id="rId6"/>
    <sheet name="MAR24" sheetId="73" r:id="rId7"/>
    <sheet name="CF" sheetId="75" r:id="rId8"/>
  </sheets>
  <definedNames>
    <definedName name="AS2DocOpenMode" hidden="1">"AS2DocumentEdit"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68" l="1"/>
  <c r="I91" i="75"/>
  <c r="G91" i="75"/>
  <c r="E91" i="75"/>
  <c r="C91" i="75"/>
  <c r="I78" i="75"/>
  <c r="G78" i="75"/>
  <c r="E78" i="75"/>
  <c r="C78" i="75"/>
  <c r="I35" i="75"/>
  <c r="I48" i="75" s="1"/>
  <c r="I50" i="75" s="1"/>
  <c r="G35" i="75"/>
  <c r="G48" i="75" s="1"/>
  <c r="G50" i="75" s="1"/>
  <c r="G93" i="75" s="1"/>
  <c r="G96" i="75" s="1"/>
  <c r="E35" i="75"/>
  <c r="E48" i="75" s="1"/>
  <c r="E50" i="75" s="1"/>
  <c r="E93" i="75" s="1"/>
  <c r="E96" i="75" s="1"/>
  <c r="C35" i="75"/>
  <c r="C48" i="75" s="1"/>
  <c r="C50" i="75" s="1"/>
  <c r="Z16" i="70"/>
  <c r="X16" i="70"/>
  <c r="V16" i="70"/>
  <c r="T16" i="70"/>
  <c r="R16" i="70"/>
  <c r="P16" i="70"/>
  <c r="N16" i="70"/>
  <c r="L16" i="70"/>
  <c r="J16" i="70"/>
  <c r="H16" i="70"/>
  <c r="F16" i="70"/>
  <c r="D16" i="70"/>
  <c r="AB25" i="70"/>
  <c r="AF25" i="70" s="1"/>
  <c r="X27" i="70"/>
  <c r="AD27" i="70"/>
  <c r="Z27" i="70"/>
  <c r="V27" i="70"/>
  <c r="T27" i="70"/>
  <c r="R27" i="70"/>
  <c r="P27" i="70"/>
  <c r="N27" i="70"/>
  <c r="L27" i="70"/>
  <c r="J27" i="70"/>
  <c r="H27" i="70"/>
  <c r="F27" i="70"/>
  <c r="D27" i="70"/>
  <c r="AD33" i="70"/>
  <c r="Z33" i="70"/>
  <c r="X33" i="70"/>
  <c r="V33" i="70"/>
  <c r="T33" i="70"/>
  <c r="R33" i="70"/>
  <c r="P33" i="70"/>
  <c r="N33" i="70"/>
  <c r="L33" i="70"/>
  <c r="J33" i="70"/>
  <c r="H33" i="70"/>
  <c r="F33" i="70"/>
  <c r="D33" i="70"/>
  <c r="AB32" i="70"/>
  <c r="AF32" i="70" s="1"/>
  <c r="AB31" i="70"/>
  <c r="AB26" i="70"/>
  <c r="AD21" i="70"/>
  <c r="Z21" i="70"/>
  <c r="Z28" i="70" s="1"/>
  <c r="X21" i="70"/>
  <c r="V21" i="70"/>
  <c r="V28" i="70" s="1"/>
  <c r="T21" i="70"/>
  <c r="T28" i="70" s="1"/>
  <c r="R21" i="70"/>
  <c r="P21" i="70"/>
  <c r="N21" i="70"/>
  <c r="L21" i="70"/>
  <c r="J21" i="70"/>
  <c r="H21" i="70"/>
  <c r="F21" i="70"/>
  <c r="D21" i="70"/>
  <c r="AB20" i="70"/>
  <c r="AF20" i="70" s="1"/>
  <c r="D88" i="45"/>
  <c r="D35" i="45"/>
  <c r="D25" i="45"/>
  <c r="F23" i="44"/>
  <c r="H16" i="68"/>
  <c r="H35" i="45"/>
  <c r="J38" i="44"/>
  <c r="H38" i="44"/>
  <c r="F38" i="44"/>
  <c r="D38" i="44"/>
  <c r="I93" i="75" l="1"/>
  <c r="I96" i="75" s="1"/>
  <c r="C93" i="75"/>
  <c r="C96" i="75" s="1"/>
  <c r="L28" i="70"/>
  <c r="L34" i="70" s="1"/>
  <c r="H28" i="70"/>
  <c r="H34" i="70" s="1"/>
  <c r="N28" i="70"/>
  <c r="N34" i="70" s="1"/>
  <c r="P28" i="70"/>
  <c r="P34" i="70" s="1"/>
  <c r="X28" i="70"/>
  <c r="X34" i="70" s="1"/>
  <c r="AD28" i="70"/>
  <c r="AD34" i="70" s="1"/>
  <c r="AB27" i="70"/>
  <c r="D28" i="70"/>
  <c r="D34" i="70" s="1"/>
  <c r="F28" i="70"/>
  <c r="F34" i="70" s="1"/>
  <c r="J28" i="70"/>
  <c r="J34" i="70" s="1"/>
  <c r="R28" i="70"/>
  <c r="R34" i="70" s="1"/>
  <c r="T34" i="70"/>
  <c r="V34" i="70"/>
  <c r="Z34" i="70"/>
  <c r="AF26" i="70"/>
  <c r="AB33" i="70"/>
  <c r="AF31" i="70"/>
  <c r="AF33" i="70" s="1"/>
  <c r="D36" i="45"/>
  <c r="U13" i="62"/>
  <c r="AB16" i="70"/>
  <c r="AF16" i="70" s="1"/>
  <c r="F39" i="44"/>
  <c r="J23" i="44"/>
  <c r="J88" i="45"/>
  <c r="J90" i="45" s="1"/>
  <c r="H88" i="45"/>
  <c r="H90" i="45" s="1"/>
  <c r="F88" i="45"/>
  <c r="F90" i="45" s="1"/>
  <c r="J35" i="45"/>
  <c r="F35" i="45"/>
  <c r="J25" i="45"/>
  <c r="F25" i="45"/>
  <c r="J80" i="68"/>
  <c r="J75" i="68"/>
  <c r="J69" i="68"/>
  <c r="F69" i="68"/>
  <c r="J22" i="68"/>
  <c r="J16" i="68"/>
  <c r="J23" i="68" s="1"/>
  <c r="F22" i="68"/>
  <c r="F16" i="68"/>
  <c r="V32" i="74"/>
  <c r="T32" i="74"/>
  <c r="R32" i="74"/>
  <c r="P32" i="74"/>
  <c r="N32" i="74"/>
  <c r="L32" i="74"/>
  <c r="J32" i="74"/>
  <c r="H32" i="74"/>
  <c r="F32" i="74"/>
  <c r="D32" i="74"/>
  <c r="AB32" i="74"/>
  <c r="AF32" i="74"/>
  <c r="AF26" i="74"/>
  <c r="AB26" i="74"/>
  <c r="Z26" i="74"/>
  <c r="X26" i="74"/>
  <c r="V26" i="74"/>
  <c r="T26" i="74"/>
  <c r="R26" i="74"/>
  <c r="P26" i="74"/>
  <c r="N26" i="74"/>
  <c r="L26" i="74"/>
  <c r="J26" i="74"/>
  <c r="H26" i="74"/>
  <c r="F26" i="74"/>
  <c r="D26" i="74"/>
  <c r="AD25" i="74"/>
  <c r="AH25" i="74" s="1"/>
  <c r="AH26" i="74" s="1"/>
  <c r="AF22" i="74"/>
  <c r="AF27" i="74" s="1"/>
  <c r="AB22" i="74"/>
  <c r="AB27" i="74" s="1"/>
  <c r="Z22" i="74"/>
  <c r="Z27" i="74" s="1"/>
  <c r="X22" i="74"/>
  <c r="X27" i="74" s="1"/>
  <c r="V22" i="74"/>
  <c r="T22" i="74"/>
  <c r="P22" i="74"/>
  <c r="L22" i="74"/>
  <c r="J22" i="74"/>
  <c r="H22" i="74"/>
  <c r="H27" i="74" s="1"/>
  <c r="F22" i="74"/>
  <c r="D22" i="74"/>
  <c r="D27" i="74" s="1"/>
  <c r="AD21" i="74"/>
  <c r="AH21" i="74" s="1"/>
  <c r="N22" i="74"/>
  <c r="Q24" i="73"/>
  <c r="O24" i="73"/>
  <c r="G24" i="73"/>
  <c r="U23" i="73"/>
  <c r="S23" i="73"/>
  <c r="Q23" i="73"/>
  <c r="O23" i="73"/>
  <c r="M23" i="73"/>
  <c r="M24" i="73" s="1"/>
  <c r="K23" i="73"/>
  <c r="I23" i="73"/>
  <c r="G23" i="73"/>
  <c r="E23" i="73"/>
  <c r="W22" i="73"/>
  <c r="W21" i="73"/>
  <c r="W23" i="73" s="1"/>
  <c r="U18" i="73"/>
  <c r="S18" i="73"/>
  <c r="S24" i="73" s="1"/>
  <c r="Q18" i="73"/>
  <c r="O18" i="73"/>
  <c r="M18" i="73"/>
  <c r="K18" i="73"/>
  <c r="I18" i="73"/>
  <c r="G18" i="73"/>
  <c r="E18" i="73"/>
  <c r="E24" i="73" s="1"/>
  <c r="W17" i="73"/>
  <c r="W18" i="73" s="1"/>
  <c r="O18" i="62"/>
  <c r="O19" i="62" s="1"/>
  <c r="M18" i="62"/>
  <c r="M19" i="62" s="1"/>
  <c r="K18" i="62"/>
  <c r="K19" i="62" s="1"/>
  <c r="I18" i="62"/>
  <c r="I19" i="62" s="1"/>
  <c r="G18" i="62"/>
  <c r="G19" i="62" s="1"/>
  <c r="E18" i="62"/>
  <c r="E19" i="62" s="1"/>
  <c r="D69" i="68"/>
  <c r="D22" i="68"/>
  <c r="D16" i="68"/>
  <c r="D90" i="45"/>
  <c r="D23" i="44"/>
  <c r="H80" i="68"/>
  <c r="H75" i="68"/>
  <c r="Q16" i="62" s="1"/>
  <c r="H69" i="68"/>
  <c r="S17" i="62" s="1"/>
  <c r="H22" i="68"/>
  <c r="H25" i="45"/>
  <c r="H36" i="45" s="1"/>
  <c r="H23" i="44"/>
  <c r="F27" i="74" l="1"/>
  <c r="J27" i="74"/>
  <c r="P27" i="74"/>
  <c r="P33" i="74" s="1"/>
  <c r="N27" i="74"/>
  <c r="N33" i="74" s="1"/>
  <c r="D33" i="74"/>
  <c r="F33" i="74"/>
  <c r="H33" i="74"/>
  <c r="J33" i="74"/>
  <c r="L27" i="74"/>
  <c r="L33" i="74" s="1"/>
  <c r="U24" i="73"/>
  <c r="I24" i="73"/>
  <c r="K24" i="73"/>
  <c r="F23" i="68"/>
  <c r="F28" i="68" s="1"/>
  <c r="F30" i="68" s="1"/>
  <c r="F73" i="68" s="1"/>
  <c r="F75" i="68" s="1"/>
  <c r="AF27" i="70"/>
  <c r="AB21" i="70"/>
  <c r="AB28" i="70" s="1"/>
  <c r="AB34" i="70" s="1"/>
  <c r="AF21" i="70"/>
  <c r="U17" i="62"/>
  <c r="S18" i="62"/>
  <c r="S19" i="62" s="1"/>
  <c r="U16" i="62"/>
  <c r="Q18" i="62"/>
  <c r="Q19" i="62" s="1"/>
  <c r="J28" i="68"/>
  <c r="J30" i="68" s="1"/>
  <c r="J70" i="68" s="1"/>
  <c r="T27" i="74"/>
  <c r="T33" i="74" s="1"/>
  <c r="V27" i="74"/>
  <c r="V33" i="74" s="1"/>
  <c r="AB33" i="74"/>
  <c r="F36" i="45"/>
  <c r="F91" i="45" s="1"/>
  <c r="J39" i="44"/>
  <c r="J36" i="45"/>
  <c r="J91" i="45" s="1"/>
  <c r="D91" i="45"/>
  <c r="AF33" i="74"/>
  <c r="R20" i="74"/>
  <c r="R22" i="74" s="1"/>
  <c r="R27" i="74" s="1"/>
  <c r="R33" i="74" s="1"/>
  <c r="AD26" i="74"/>
  <c r="W24" i="73"/>
  <c r="D23" i="68"/>
  <c r="D28" i="68" s="1"/>
  <c r="D30" i="68" s="1"/>
  <c r="H23" i="68"/>
  <c r="H91" i="45"/>
  <c r="H39" i="44"/>
  <c r="D39" i="44"/>
  <c r="AF28" i="70" l="1"/>
  <c r="AF34" i="70" s="1"/>
  <c r="F70" i="68"/>
  <c r="F78" i="68" s="1"/>
  <c r="F80" i="68" s="1"/>
  <c r="U18" i="62"/>
  <c r="U19" i="62" s="1"/>
  <c r="AD30" i="74"/>
  <c r="D73" i="68"/>
  <c r="D75" i="68" s="1"/>
  <c r="H28" i="68"/>
  <c r="H30" i="68" s="1"/>
  <c r="H70" i="68" s="1"/>
  <c r="X32" i="74"/>
  <c r="X33" i="74" s="1"/>
  <c r="D70" i="68"/>
  <c r="D78" i="68" s="1"/>
  <c r="AH30" i="74"/>
  <c r="AD20" i="74"/>
  <c r="Z32" i="74" l="1"/>
  <c r="Z33" i="74" s="1"/>
  <c r="AD31" i="74"/>
  <c r="AH20" i="74"/>
  <c r="AH22" i="74" s="1"/>
  <c r="AH27" i="74" s="1"/>
  <c r="AD22" i="74"/>
  <c r="AD27" i="74" s="1"/>
  <c r="AH31" i="74" l="1"/>
  <c r="AH32" i="74" s="1"/>
  <c r="AH33" i="74" s="1"/>
  <c r="AD32" i="74"/>
  <c r="AD33" i="74" s="1"/>
</calcChain>
</file>

<file path=xl/sharedStrings.xml><?xml version="1.0" encoding="utf-8"?>
<sst xmlns="http://schemas.openxmlformats.org/spreadsheetml/2006/main" count="536" uniqueCount="283">
  <si>
    <t>BERLI  JUCKER  PUBLIC  COMPANY  LIMITED  AND  ITS  SUBSIDIARIES</t>
  </si>
  <si>
    <t>STATEMENTS  OF  FINANCIAL  POSITION</t>
  </si>
  <si>
    <t>AS  AT  MARCH  31,  2025</t>
  </si>
  <si>
    <t>Unit : Thousand Baht</t>
  </si>
  <si>
    <t>Consolidated financial statements</t>
  </si>
  <si>
    <t>Separate financial statements</t>
  </si>
  <si>
    <t>Notes</t>
  </si>
  <si>
    <t>As at</t>
  </si>
  <si>
    <t>March 31,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</si>
  <si>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</si>
  <si>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</si>
  <si>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</si>
  <si>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</si>
  <si>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</si>
  <si>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</si>
  <si>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</si>
  <si>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4, 6</t>
  </si>
  <si>
    <t>Other receivables</t>
  </si>
  <si>
    <t>Supplier receivables and tenant receivables</t>
  </si>
  <si>
    <t>4, 7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</si>
  <si>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</si>
  <si>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</si>
  <si>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</si>
  <si>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</si>
  <si>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</si>
  <si>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</si>
  <si>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</si>
  <si>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</si>
  <si>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-</t>
  </si>
  <si>
    <t>Investments in an associate</t>
  </si>
  <si>
    <t>Investments in joint ventures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</si>
  <si>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</si>
  <si>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</si>
  <si>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</si>
  <si>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</si>
  <si>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</si>
  <si>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</si>
  <si>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</si>
  <si>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</si>
  <si>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</si>
  <si>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</si>
  <si>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</si>
  <si>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</si>
  <si>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</si>
  <si>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</si>
  <si>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</si>
  <si>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</si>
  <si>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</si>
  <si>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Other payables</t>
  </si>
  <si>
    <t>Current portion of unearned leasehold rights</t>
  </si>
  <si>
    <t>Current portion of long-term borrowings from financial institutions</t>
  </si>
  <si>
    <t>Current portion of debentures</t>
  </si>
  <si>
    <t>Current portion of lease liabilities</t>
  </si>
  <si>
    <t>Short-term borrowings from related parties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</si>
  <si>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</si>
  <si>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</si>
  <si>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</si>
  <si>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</si>
  <si>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</si>
  <si>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</si>
  <si>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</si>
  <si>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</si>
  <si>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</si>
  <si>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</si>
  <si>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</si>
  <si>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</si>
  <si>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</si>
  <si>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</si>
  <si>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</si>
  <si>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Shareholders’ equity</t>
  </si>
  <si>
    <t>Share capital</t>
  </si>
  <si>
    <t>Authorized share capital</t>
  </si>
  <si>
    <t>4,114,626,699 ordinary shares of Baht 1 each</t>
  </si>
  <si>
    <t xml:space="preserve">Issued and paid-up share capital </t>
  </si>
  <si>
    <t>4,007,796,699 ordinary shares of Baht 1 each, fully paid</t>
  </si>
  <si>
    <t>Share premium</t>
  </si>
  <si>
    <t>Surplus (deficit)</t>
  </si>
  <si>
    <t>Deficit arising from business combination under common control</t>
  </si>
  <si>
    <t>Surplus arising from change in ownership interest in subsidiaries</t>
  </si>
  <si>
    <t>Donated surplus</t>
  </si>
  <si>
    <t>Expired warrant surplus</t>
  </si>
  <si>
    <t>Surplus on disposals of Company’s shares held by a subsidiary</t>
  </si>
  <si>
    <t>Retained earnings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</si>
  <si>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</si>
  <si>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</si>
  <si>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</si>
  <si>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</si>
  <si>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</si>
  <si>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</si>
  <si>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</si>
  <si>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</si>
  <si>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COMPREHENSIVE  INCOME</t>
  </si>
  <si>
    <t>FOR  THE  THREE-MONTH  PERIOD  ENDED  MARCH  31,  2025  (Unaudited)</t>
  </si>
  <si>
    <t>Unit: Thousand Baht</t>
  </si>
  <si>
    <t>Consolidated</t>
  </si>
  <si>
    <t>Separate</t>
  </si>
  <si>
    <t>financial statements</t>
  </si>
  <si>
    <t>Revenues</t>
  </si>
  <si>
    <t>4, 13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</si>
  <si>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</si>
  <si>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</si>
  <si>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</si>
  <si>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</si>
  <si>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</si>
  <si>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</si>
  <si>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</si>
  <si>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</si>
  <si>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</si>
  <si>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</si>
  <si>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</si>
  <si>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</si>
  <si>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</si>
  <si>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an associate accounted for using equity method</t>
  </si>
  <si>
    <t>Share of profit (loss) of joint ventures accounted for using equity method</t>
  </si>
  <si>
    <t>Profit before income tax</t>
  </si>
  <si>
    <t>Income tax income (expense)</t>
  </si>
  <si>
    <t>Profit for the periods</t>
  </si>
  <si>
    <r>
      <t xml:space="preserve">STATEMENTS  OF  COMPREHENSIVE  INCOME </t>
    </r>
    <r>
      <rPr>
        <sz val="11"/>
        <rFont val="Times New Roman"/>
        <family val="1"/>
      </rPr>
      <t xml:space="preserve"> (CONTINUED)</t>
    </r>
  </si>
  <si>
    <t>Other comprehensive income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</si>
  <si>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</si>
  <si>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</si>
  <si>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</si>
  <si>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Gain (loss) on cash flow hedges</t>
  </si>
  <si>
    <t xml:space="preserve">      Share of other comprehensive income (loss) of joint ventures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</si>
  <si>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</si>
  <si>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</si>
  <si>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</si>
  <si>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Other comprehensive income (loss) for the periods - net of tax</t>
  </si>
  <si>
    <t>Total comprehensive income (loss) for the periods</t>
  </si>
  <si>
    <t xml:space="preserve">   Owners of parent</t>
  </si>
  <si>
    <t xml:space="preserve">   Non-controlling interests</t>
  </si>
  <si>
    <r>
      <rPr>
        <b/>
        <sz val="11"/>
        <color rgb="FF000000"/>
        <rFont val="Times New Roman"/>
        <family val="1"/>
      </rPr>
      <t xml:space="preserve">Basic earnings per share </t>
    </r>
    <r>
      <rPr>
        <b/>
        <i/>
        <sz val="11"/>
        <color rgb="FF000000"/>
        <rFont val="Times New Roman"/>
        <family val="1"/>
      </rPr>
      <t>(Baht)</t>
    </r>
  </si>
  <si>
    <t xml:space="preserve">STATEMENT  OF  CHANGES  IN  SHAREHOLDERS’  EQUITY </t>
  </si>
  <si>
    <t>Other components of</t>
  </si>
  <si>
    <t>Surplus</t>
  </si>
  <si>
    <t>Surplus arising</t>
  </si>
  <si>
    <t>Exchange</t>
  </si>
  <si>
    <t>Total</t>
  </si>
  <si>
    <t xml:space="preserve">Deficit arising </t>
  </si>
  <si>
    <t xml:space="preserve">from change </t>
  </si>
  <si>
    <t xml:space="preserve"> on disposals</t>
  </si>
  <si>
    <t>Appropriated</t>
  </si>
  <si>
    <t>differences</t>
  </si>
  <si>
    <t>Gain (loss)</t>
  </si>
  <si>
    <t>shareholders’ equity</t>
  </si>
  <si>
    <t>Issued and</t>
  </si>
  <si>
    <t xml:space="preserve">from business </t>
  </si>
  <si>
    <t xml:space="preserve">in ownership </t>
  </si>
  <si>
    <t xml:space="preserve">Expired </t>
  </si>
  <si>
    <t>of Company’s</t>
  </si>
  <si>
    <t>Reserve for</t>
  </si>
  <si>
    <t>on translating</t>
  </si>
  <si>
    <t xml:space="preserve">on cash flow </t>
  </si>
  <si>
    <t>attributable to</t>
  </si>
  <si>
    <t>Non-</t>
  </si>
  <si>
    <t>paid</t>
  </si>
  <si>
    <t>Share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</si>
  <si>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</si>
  <si>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</si>
  <si>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</si>
  <si>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</si>
  <si>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</si>
  <si>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</si>
  <si>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</si>
  <si>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</si>
  <si>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</si>
  <si>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owners of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</si>
  <si>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</si>
  <si>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</si>
  <si>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</si>
  <si>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</si>
  <si>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</si>
  <si>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</si>
  <si>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</si>
  <si>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</si>
  <si>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</si>
  <si>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</si>
  <si>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</si>
  <si>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</si>
  <si>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parent</t>
  </si>
  <si>
    <t>interests</t>
  </si>
  <si>
    <t xml:space="preserve"> equity</t>
  </si>
  <si>
    <t>Balance as at January 1, 2025</t>
  </si>
  <si>
    <t>Transactions with owners, recorded directly  in shareholders’ equity</t>
  </si>
  <si>
    <t>Contributions by and distributions to owners of parent</t>
  </si>
  <si>
    <t>Dividends of subsidiaries paid to non-controlling interests</t>
  </si>
  <si>
    <t>Total contributions by and distributions to owners of parent</t>
  </si>
  <si>
    <t>Changes in ownership interests in subsidiaries</t>
  </si>
  <si>
    <t xml:space="preserve">Increasing in shares of a subsidiary of non-controlling interests </t>
  </si>
  <si>
    <t xml:space="preserve">    with no change in control</t>
  </si>
  <si>
    <t>Change in ownership interest in subsidiaries</t>
  </si>
  <si>
    <t>Total changes in ownership interests in subsidiaries</t>
  </si>
  <si>
    <t>Total transactions with owners, recorded directly in shareholders’ equity</t>
  </si>
  <si>
    <t>Profit for the period</t>
  </si>
  <si>
    <t>Other comprehensive loss</t>
  </si>
  <si>
    <t>Total comprehensive income (loss) for the period</t>
  </si>
  <si>
    <t>Balance as at March 31, 2025</t>
  </si>
  <si>
    <t>Gain</t>
  </si>
  <si>
    <t>Warrants</t>
  </si>
  <si>
    <t>Balance as at January 1, 2024</t>
  </si>
  <si>
    <t>Expired warrant</t>
  </si>
  <si>
    <t>Total comprehensive income for the period</t>
  </si>
  <si>
    <t>Balance as at March 31, 2024</t>
  </si>
  <si>
    <t>Expired</t>
  </si>
  <si>
    <t>Reserved</t>
  </si>
  <si>
    <t>Issued and paid</t>
  </si>
  <si>
    <t>warrant</t>
  </si>
  <si>
    <t xml:space="preserve">Reserve for </t>
  </si>
  <si>
    <t>on cash flow</t>
  </si>
  <si>
    <t>business expansion</t>
  </si>
  <si>
    <t>hedges - net of tax</t>
  </si>
  <si>
    <t>equity</t>
  </si>
  <si>
    <t>Transactions with owners, recorded directly in shareholders’ equity</t>
  </si>
  <si>
    <t>STATEMENTS  OF  CASH  FLOWS</t>
  </si>
  <si>
    <t>Cash flows from operating activities</t>
  </si>
  <si>
    <t>Adjustments for</t>
  </si>
  <si>
    <t xml:space="preserve">Income tax (income) expense </t>
  </si>
  <si>
    <t xml:space="preserve">Depreciation </t>
  </si>
  <si>
    <t>Amortization of other intangible assets other than goodwill</t>
  </si>
  <si>
    <t>Unearned leasehold rights recognized during the periods</t>
  </si>
  <si>
    <t>Reversal of bad debts expense and expected credit loss</t>
  </si>
  <si>
    <t>Employee benefit expenses</t>
  </si>
  <si>
    <t>Unrealized loss (gain) on exchange rate</t>
  </si>
  <si>
    <t>property, plant and equipment and other intangible assets</t>
  </si>
  <si>
    <t>other than goodwill</t>
  </si>
  <si>
    <t>(Gain) loss on write-off of right-of-use assets, investment properties,</t>
  </si>
  <si>
    <t xml:space="preserve">property, plant and equipment and other intangible assets </t>
  </si>
  <si>
    <t>Impairment loss on right-of-use assets, investment properties,</t>
  </si>
  <si>
    <t>other than goodwill (reversal)</t>
  </si>
  <si>
    <t>Share of (profit) loss of joint ventures accounted for using equity method</t>
  </si>
  <si>
    <t xml:space="preserve">Changes in operating assets and liabilities </t>
  </si>
  <si>
    <t>Employee benefit obligations paid during the periods</t>
  </si>
  <si>
    <t>Cash provided by operating activities</t>
  </si>
  <si>
    <t>Income tax paid</t>
  </si>
  <si>
    <t>Net cash provided by operating activities</t>
  </si>
  <si>
    <t>10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</si>
  <si>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</si>
  <si>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</si>
  <si>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paid for purchase of right-of-use assets,</t>
  </si>
  <si>
    <t>investment properties and property, plant and equipment</t>
  </si>
  <si>
    <t xml:space="preserve">Proceeds from disposal of investment properties </t>
  </si>
  <si>
    <t>and property, 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</si>
  <si>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</si>
  <si>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</si>
  <si>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</si>
  <si>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</si>
  <si>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</si>
  <si>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purchase of subsidiaries from non-controlling interests</t>
  </si>
  <si>
    <t>Cash paid for purchase of other current financial assets</t>
  </si>
  <si>
    <t>Net cash provided by (used in) investing activities</t>
  </si>
  <si>
    <t>Cash flows from financing activities</t>
  </si>
  <si>
    <t>Finance cost paid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</si>
  <si>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</si>
  <si>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</si>
  <si>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</si>
  <si>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</si>
  <si>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</si>
  <si>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</si>
  <si>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</si>
  <si>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</si>
  <si>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</si>
  <si>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</si>
  <si>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</si>
  <si>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Effect of exchange rate changes on balances held in foreign currencies</t>
  </si>
  <si>
    <t>Cash and cash equivalents at March 31,</t>
  </si>
  <si>
    <t>11</t>
  </si>
  <si>
    <t>Other current receivables</t>
  </si>
  <si>
    <t>Other current payables</t>
  </si>
  <si>
    <t>Corporate income tax payable</t>
  </si>
  <si>
    <t xml:space="preserve">Appropriated </t>
  </si>
  <si>
    <t>Shareholders’ equity attributable to owners of parent</t>
  </si>
  <si>
    <t>Loss from obsolete and slow-moving inventories</t>
  </si>
  <si>
    <t>Profit attributable to</t>
  </si>
  <si>
    <t xml:space="preserve">(Gain) loss on disposals of investment properties, property, </t>
  </si>
  <si>
    <t>plant and equipment and other intangible assets other than goodwill</t>
  </si>
  <si>
    <t>Current portion of long-term loan to related parties</t>
  </si>
  <si>
    <t>Comprehensive income for the period</t>
  </si>
  <si>
    <r>
      <t xml:space="preserve">STATEMENT  OF  CHANGES  IN  SHAREHOLDERS’  EQUITY  </t>
    </r>
    <r>
      <rPr>
        <sz val="12"/>
        <rFont val="Times New Roman"/>
        <family val="1"/>
      </rPr>
      <t>(CONTINUED)</t>
    </r>
  </si>
  <si>
    <t>Unrealized loss (gain) on fair value of derivative</t>
  </si>
  <si>
    <t>Total comprehensive income (loss) attributable to</t>
  </si>
  <si>
    <t>Loss on impairment of investments in a subsidiary</t>
  </si>
  <si>
    <t xml:space="preserve">                   </t>
  </si>
  <si>
    <t>STATEMENT  OF  CHANGES  IN  SHAREHOLDERS’  EQUITY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</si>
</sst>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  <numFmt numFmtId="265" formatCode="_(* #,##0.00_);_(* \(#,##0.00\);_(* &quot;-&quot;????_);_(@_)"/>
    <numFmt numFmtId="266" formatCode="#,##0.00\ ;\(#,##0.00\)"/>
  </numFmts>
  <fonts count="217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i/>
      <sz val="9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strike/>
      <sz val="11"/>
      <name val="Times New Roman"/>
      <family val="1"/>
    </font>
    <font>
      <i/>
      <sz val="16"/>
      <name val="Angsana New"/>
      <family val="1"/>
    </font>
    <font>
      <sz val="14"/>
      <name val="Angsana New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6"/>
      <name val="Angsana New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Times New Roman"/>
      <family val="1"/>
    </font>
    <font>
      <b/>
      <sz val="12"/>
      <color theme="0"/>
      <name val="Times New Roman"/>
      <family val="1"/>
    </font>
    <font>
      <b/>
      <sz val="12"/>
      <color rgb="FF00000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78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201" fillId="0" borderId="0" xfId="222" applyNumberFormat="1" applyFont="1" applyFill="1" applyBorder="1" applyAlignment="1">
      <alignment vertical="center"/>
    </xf>
    <xf numFmtId="169" fontId="200" fillId="0" borderId="0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69" fontId="3" fillId="0" borderId="17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41" fontId="3" fillId="0" borderId="2" xfId="222" applyNumberFormat="1" applyFont="1" applyFill="1" applyBorder="1" applyAlignment="1">
      <alignment horizontal="right" vertical="center"/>
    </xf>
    <xf numFmtId="169" fontId="3" fillId="0" borderId="38" xfId="222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70" fontId="204" fillId="0" borderId="0" xfId="0" applyNumberFormat="1" applyFont="1" applyAlignment="1">
      <alignment vertical="center"/>
    </xf>
    <xf numFmtId="0" fontId="20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1" fontId="0" fillId="0" borderId="2" xfId="0" applyNumberFormat="1" applyBorder="1" applyAlignment="1">
      <alignment vertical="center"/>
    </xf>
    <xf numFmtId="0" fontId="205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170" fontId="0" fillId="0" borderId="2" xfId="0" applyNumberFormat="1" applyBorder="1" applyAlignment="1">
      <alignment vertical="center"/>
    </xf>
    <xf numFmtId="43" fontId="3" fillId="0" borderId="0" xfId="222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vertic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4" fillId="0" borderId="0" xfId="222" applyNumberFormat="1" applyFont="1" applyFill="1" applyAlignment="1">
      <alignment horizontal="lef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15" xfId="222" applyNumberFormat="1" applyFont="1" applyFill="1" applyBorder="1" applyAlignment="1">
      <alignment horizontal="right" vertical="center"/>
    </xf>
    <xf numFmtId="169" fontId="0" fillId="0" borderId="39" xfId="222" applyNumberFormat="1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3" fillId="0" borderId="0" xfId="0" applyNumberFormat="1" applyFont="1" applyAlignment="1">
      <alignment vertical="center"/>
    </xf>
    <xf numFmtId="0" fontId="0" fillId="0" borderId="0" xfId="0" applyAlignment="1">
      <alignment horizontal="left" vertical="center" indent="3"/>
    </xf>
    <xf numFmtId="170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264" fontId="0" fillId="0" borderId="0" xfId="0" applyNumberFormat="1" applyAlignment="1">
      <alignment horizontal="right" vertical="center"/>
    </xf>
    <xf numFmtId="0" fontId="206" fillId="0" borderId="0" xfId="0" applyFont="1" applyAlignment="1">
      <alignment horizontal="center" vertical="center"/>
    </xf>
    <xf numFmtId="37" fontId="0" fillId="0" borderId="0" xfId="0" applyNumberFormat="1" applyAlignment="1">
      <alignment horizontal="left" vertical="center"/>
    </xf>
    <xf numFmtId="170" fontId="207" fillId="0" borderId="0" xfId="222" applyNumberFormat="1" applyFont="1" applyFill="1" applyAlignment="1">
      <alignment vertical="center"/>
    </xf>
    <xf numFmtId="37" fontId="94" fillId="0" borderId="0" xfId="222" applyNumberFormat="1" applyFont="1" applyFill="1" applyBorder="1" applyAlignment="1">
      <alignment vertical="center"/>
    </xf>
    <xf numFmtId="37" fontId="200" fillId="0" borderId="0" xfId="222" applyNumberFormat="1" applyFont="1" applyFill="1" applyBorder="1" applyAlignment="1">
      <alignment horizontal="right" vertical="center"/>
    </xf>
    <xf numFmtId="170" fontId="207" fillId="0" borderId="0" xfId="0" applyNumberFormat="1" applyFont="1" applyAlignment="1">
      <alignment vertical="center"/>
    </xf>
    <xf numFmtId="261" fontId="94" fillId="0" borderId="0" xfId="222" applyNumberFormat="1" applyFont="1" applyFill="1" applyAlignment="1">
      <alignment horizontal="center" vertical="center"/>
    </xf>
    <xf numFmtId="41" fontId="94" fillId="0" borderId="0" xfId="0" applyNumberFormat="1" applyFont="1" applyAlignment="1">
      <alignment vertical="center"/>
    </xf>
    <xf numFmtId="169" fontId="94" fillId="0" borderId="0" xfId="222" applyNumberFormat="1" applyFont="1" applyFill="1" applyBorder="1" applyAlignment="1">
      <alignment horizontal="left" vertical="center"/>
    </xf>
    <xf numFmtId="261" fontId="200" fillId="0" borderId="0" xfId="222" applyNumberFormat="1" applyFont="1" applyFill="1" applyBorder="1" applyAlignment="1">
      <alignment horizontal="center" vertical="center"/>
    </xf>
    <xf numFmtId="169" fontId="207" fillId="0" borderId="0" xfId="0" applyNumberFormat="1" applyFont="1"/>
    <xf numFmtId="37" fontId="200" fillId="0" borderId="0" xfId="222" applyNumberFormat="1" applyFont="1" applyFill="1" applyBorder="1" applyAlignment="1">
      <alignment vertical="center"/>
    </xf>
    <xf numFmtId="169" fontId="4" fillId="0" borderId="37" xfId="222" applyNumberFormat="1" applyFont="1" applyFill="1" applyBorder="1" applyAlignment="1">
      <alignment vertical="center"/>
    </xf>
    <xf numFmtId="169" fontId="4" fillId="0" borderId="0" xfId="222" applyNumberFormat="1" applyFont="1" applyFill="1" applyAlignment="1">
      <alignment vertical="center"/>
    </xf>
    <xf numFmtId="37" fontId="4" fillId="0" borderId="0" xfId="222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262" fontId="4" fillId="0" borderId="0" xfId="222" applyNumberFormat="1" applyFont="1" applyFill="1" applyAlignment="1">
      <alignment vertical="center"/>
    </xf>
    <xf numFmtId="37" fontId="4" fillId="0" borderId="0" xfId="222" applyNumberFormat="1" applyFont="1" applyFill="1" applyAlignment="1">
      <alignment vertical="center"/>
    </xf>
    <xf numFmtId="169" fontId="202" fillId="0" borderId="0" xfId="222" applyNumberFormat="1" applyFont="1" applyFill="1" applyAlignment="1">
      <alignment horizontal="center" vertical="center"/>
    </xf>
    <xf numFmtId="39" fontId="200" fillId="0" borderId="0" xfId="0" applyNumberFormat="1" applyFont="1" applyAlignment="1">
      <alignment vertical="center"/>
    </xf>
    <xf numFmtId="265" fontId="207" fillId="0" borderId="0" xfId="0" applyNumberFormat="1" applyFont="1" applyAlignment="1">
      <alignment horizontal="right" vertical="center"/>
    </xf>
    <xf numFmtId="169" fontId="200" fillId="0" borderId="0" xfId="222" applyNumberFormat="1" applyFont="1" applyFill="1" applyBorder="1" applyAlignment="1">
      <alignment vertical="center" wrapText="1"/>
    </xf>
    <xf numFmtId="169" fontId="207" fillId="0" borderId="0" xfId="222" applyNumberFormat="1" applyFont="1" applyFill="1" applyBorder="1" applyAlignment="1">
      <alignment horizontal="center"/>
    </xf>
    <xf numFmtId="43" fontId="94" fillId="0" borderId="0" xfId="222" applyFont="1" applyFill="1" applyBorder="1" applyAlignment="1">
      <alignment horizontal="center" vertical="center"/>
    </xf>
    <xf numFmtId="169" fontId="208" fillId="0" borderId="0" xfId="222" applyNumberFormat="1" applyFont="1" applyFill="1" applyAlignment="1">
      <alignment vertical="center"/>
    </xf>
    <xf numFmtId="169" fontId="208" fillId="0" borderId="0" xfId="222" applyNumberFormat="1" applyFont="1" applyFill="1" applyAlignment="1">
      <alignment horizontal="right" vertical="center"/>
    </xf>
    <xf numFmtId="169" fontId="208" fillId="0" borderId="0" xfId="222" applyNumberFormat="1" applyFont="1" applyFill="1" applyAlignment="1">
      <alignment horizontal="center" vertical="center"/>
    </xf>
    <xf numFmtId="37" fontId="4" fillId="0" borderId="0" xfId="222" applyNumberFormat="1" applyFont="1" applyFill="1" applyBorder="1" applyAlignment="1">
      <alignment horizontal="right" vertical="center"/>
    </xf>
    <xf numFmtId="170" fontId="4" fillId="0" borderId="0" xfId="222" applyNumberFormat="1" applyFont="1" applyFill="1" applyAlignment="1">
      <alignment vertical="center"/>
    </xf>
    <xf numFmtId="37" fontId="4" fillId="0" borderId="0" xfId="222" applyNumberFormat="1" applyFont="1" applyFill="1" applyAlignment="1">
      <alignment horizontal="right" vertical="center"/>
    </xf>
    <xf numFmtId="43" fontId="4" fillId="0" borderId="0" xfId="222" applyFont="1" applyFill="1" applyBorder="1" applyAlignment="1">
      <alignment horizontal="center" vertical="center"/>
    </xf>
    <xf numFmtId="170" fontId="4" fillId="0" borderId="0" xfId="222" applyNumberFormat="1" applyFont="1" applyFill="1" applyBorder="1" applyAlignment="1">
      <alignment vertical="center"/>
    </xf>
    <xf numFmtId="262" fontId="4" fillId="0" borderId="0" xfId="222" applyNumberFormat="1" applyFont="1" applyFill="1" applyAlignment="1">
      <alignment horizontal="center" vertical="center"/>
    </xf>
    <xf numFmtId="169" fontId="0" fillId="0" borderId="39" xfId="222" applyNumberFormat="1" applyFont="1" applyFill="1" applyBorder="1" applyAlignment="1">
      <alignment vertical="center"/>
    </xf>
    <xf numFmtId="0" fontId="210" fillId="0" borderId="0" xfId="0" applyFont="1" applyAlignment="1">
      <alignment horizontal="left" vertical="center" indent="2"/>
    </xf>
    <xf numFmtId="169" fontId="0" fillId="0" borderId="2" xfId="222" applyNumberFormat="1" applyFont="1" applyFill="1" applyBorder="1" applyAlignment="1">
      <alignment horizontal="center" vertical="center"/>
    </xf>
    <xf numFmtId="37" fontId="3" fillId="0" borderId="2" xfId="222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3" fontId="0" fillId="0" borderId="0" xfId="222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169" fontId="211" fillId="0" borderId="37" xfId="222" applyNumberFormat="1" applyFont="1" applyFill="1" applyBorder="1" applyAlignment="1">
      <alignment vertical="center"/>
    </xf>
    <xf numFmtId="169" fontId="3" fillId="0" borderId="40" xfId="222" applyNumberFormat="1" applyFont="1" applyFill="1" applyBorder="1" applyAlignment="1">
      <alignment horizontal="center" vertical="center"/>
    </xf>
    <xf numFmtId="266" fontId="4" fillId="0" borderId="0" xfId="222" applyNumberFormat="1" applyFont="1" applyFill="1" applyAlignment="1">
      <alignment vertical="center"/>
    </xf>
    <xf numFmtId="169" fontId="0" fillId="0" borderId="0" xfId="222" applyNumberFormat="1" applyFont="1" applyAlignment="1">
      <alignment horizontal="right" vertical="center"/>
    </xf>
    <xf numFmtId="169" fontId="0" fillId="0" borderId="0" xfId="222" applyNumberFormat="1" applyFont="1" applyAlignment="1">
      <alignment vertical="center"/>
    </xf>
    <xf numFmtId="0" fontId="212" fillId="0" borderId="0" xfId="0" applyFont="1" applyAlignment="1">
      <alignment vertical="center" wrapText="1"/>
    </xf>
    <xf numFmtId="0" fontId="0" fillId="0" borderId="0" xfId="0" applyAlignment="1">
      <alignment vertical="center" indent="2"/>
    </xf>
    <xf numFmtId="0" fontId="0" fillId="0" borderId="0" xfId="0" applyAlignment="1">
      <alignment vertical="center" indent="3"/>
    </xf>
    <xf numFmtId="169" fontId="3" fillId="0" borderId="37" xfId="222" applyNumberFormat="1" applyFont="1" applyFill="1" applyBorder="1" applyAlignment="1">
      <alignment vertical="center"/>
    </xf>
    <xf numFmtId="169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3" fontId="211" fillId="0" borderId="0" xfId="0" applyNumberFormat="1" applyFont="1" applyAlignment="1">
      <alignment vertical="center"/>
    </xf>
    <xf numFmtId="263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261" fontId="4" fillId="0" borderId="0" xfId="222" applyNumberFormat="1" applyFont="1" applyAlignment="1">
      <alignment horizontal="center" vertical="center"/>
    </xf>
    <xf numFmtId="43" fontId="4" fillId="0" borderId="0" xfId="222" applyFont="1" applyFill="1" applyAlignment="1">
      <alignment vertical="center"/>
    </xf>
    <xf numFmtId="37" fontId="4" fillId="0" borderId="39" xfId="222" applyNumberFormat="1" applyFont="1" applyFill="1" applyBorder="1" applyAlignment="1">
      <alignment vertical="center"/>
    </xf>
    <xf numFmtId="37" fontId="4" fillId="0" borderId="2" xfId="222" applyNumberFormat="1" applyFont="1" applyFill="1" applyBorder="1" applyAlignment="1">
      <alignment vertical="center"/>
    </xf>
    <xf numFmtId="169" fontId="4" fillId="0" borderId="39" xfId="0" applyNumberFormat="1" applyFont="1" applyBorder="1" applyAlignment="1">
      <alignment vertical="center"/>
    </xf>
    <xf numFmtId="169" fontId="4" fillId="0" borderId="0" xfId="222" applyNumberFormat="1" applyFont="1" applyAlignment="1">
      <alignment horizontal="right" vertical="center"/>
    </xf>
    <xf numFmtId="169" fontId="4" fillId="0" borderId="0" xfId="222" applyNumberFormat="1" applyFont="1" applyAlignment="1">
      <alignment horizontal="center" vertical="center"/>
    </xf>
    <xf numFmtId="261" fontId="4" fillId="0" borderId="39" xfId="222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7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9" fillId="0" borderId="0" xfId="0" applyFont="1" applyAlignment="1">
      <alignment vertical="center"/>
    </xf>
    <xf numFmtId="0" fontId="214" fillId="0" borderId="0" xfId="0" applyFont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3" fontId="79" fillId="0" borderId="0" xfId="0" applyNumberFormat="1" applyFont="1" applyAlignment="1">
      <alignment horizontal="center" vertical="center"/>
    </xf>
    <xf numFmtId="3" fontId="79" fillId="0" borderId="0" xfId="0" applyNumberFormat="1" applyFont="1" applyAlignment="1">
      <alignment vertical="center"/>
    </xf>
    <xf numFmtId="3" fontId="214" fillId="0" borderId="0" xfId="0" applyNumberFormat="1" applyFont="1" applyAlignment="1">
      <alignment horizontal="center" vertical="center"/>
    </xf>
    <xf numFmtId="3" fontId="214" fillId="0" borderId="0" xfId="0" applyNumberFormat="1" applyFont="1" applyAlignment="1">
      <alignment vertical="center"/>
    </xf>
    <xf numFmtId="15" fontId="214" fillId="0" borderId="0" xfId="0" quotePrefix="1" applyNumberFormat="1" applyFont="1" applyAlignment="1">
      <alignment vertical="center"/>
    </xf>
    <xf numFmtId="3" fontId="214" fillId="0" borderId="0" xfId="0" applyNumberFormat="1" applyFont="1" applyAlignment="1">
      <alignment horizontal="right" vertical="center"/>
    </xf>
    <xf numFmtId="0" fontId="87" fillId="0" borderId="0" xfId="0" applyFont="1" applyAlignment="1">
      <alignment horizontal="center" vertical="center"/>
    </xf>
    <xf numFmtId="3" fontId="214" fillId="0" borderId="0" xfId="0" quotePrefix="1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69" fontId="214" fillId="0" borderId="0" xfId="222" applyNumberFormat="1" applyFont="1" applyFill="1" applyBorder="1" applyAlignment="1">
      <alignment horizontal="center" vertical="center"/>
    </xf>
    <xf numFmtId="169" fontId="214" fillId="0" borderId="0" xfId="222" applyNumberFormat="1" applyFont="1" applyFill="1" applyBorder="1" applyAlignment="1">
      <alignment vertical="center"/>
    </xf>
    <xf numFmtId="169" fontId="214" fillId="0" borderId="0" xfId="0" applyNumberFormat="1" applyFont="1" applyAlignment="1">
      <alignment vertical="center"/>
    </xf>
    <xf numFmtId="170" fontId="88" fillId="0" borderId="0" xfId="222" applyNumberFormat="1" applyFont="1" applyFill="1" applyBorder="1" applyAlignment="1">
      <alignment horizontal="center" vertical="center"/>
    </xf>
    <xf numFmtId="169" fontId="79" fillId="0" borderId="0" xfId="222" applyNumberFormat="1" applyFont="1" applyFill="1" applyAlignment="1">
      <alignment horizontal="center" vertical="center"/>
    </xf>
    <xf numFmtId="169" fontId="79" fillId="0" borderId="0" xfId="222" applyNumberFormat="1" applyFont="1" applyFill="1" applyBorder="1" applyAlignment="1">
      <alignment horizontal="center" vertical="center"/>
    </xf>
    <xf numFmtId="169" fontId="214" fillId="0" borderId="0" xfId="222" applyNumberFormat="1" applyFont="1" applyFill="1" applyBorder="1" applyAlignment="1">
      <alignment horizontal="right" vertical="center"/>
    </xf>
    <xf numFmtId="169" fontId="214" fillId="0" borderId="0" xfId="222" applyNumberFormat="1" applyFont="1" applyFill="1" applyAlignment="1">
      <alignment horizontal="center" vertical="center"/>
    </xf>
    <xf numFmtId="0" fontId="87" fillId="0" borderId="0" xfId="0" applyFont="1" applyAlignment="1">
      <alignment vertical="center"/>
    </xf>
    <xf numFmtId="169" fontId="87" fillId="0" borderId="0" xfId="222" applyNumberFormat="1" applyFont="1" applyFill="1" applyBorder="1" applyAlignment="1">
      <alignment horizontal="right" vertical="center"/>
    </xf>
    <xf numFmtId="169" fontId="87" fillId="0" borderId="0" xfId="222" applyNumberFormat="1" applyFont="1" applyFill="1" applyAlignment="1">
      <alignment horizontal="right" vertical="center"/>
    </xf>
    <xf numFmtId="169" fontId="79" fillId="0" borderId="0" xfId="222" applyNumberFormat="1" applyFont="1" applyFill="1" applyBorder="1" applyAlignment="1">
      <alignment horizontal="right" vertical="center"/>
    </xf>
    <xf numFmtId="169" fontId="87" fillId="0" borderId="0" xfId="222" applyNumberFormat="1" applyFont="1" applyFill="1" applyBorder="1" applyAlignment="1">
      <alignment horizontal="center" vertical="center"/>
    </xf>
    <xf numFmtId="0" fontId="88" fillId="0" borderId="0" xfId="0" applyFont="1" applyAlignment="1">
      <alignment vertical="center"/>
    </xf>
    <xf numFmtId="261" fontId="79" fillId="0" borderId="2" xfId="222" applyNumberFormat="1" applyFont="1" applyFill="1" applyBorder="1" applyAlignment="1">
      <alignment horizontal="center" vertical="center"/>
    </xf>
    <xf numFmtId="170" fontId="79" fillId="0" borderId="0" xfId="222" applyNumberFormat="1" applyFont="1" applyFill="1" applyBorder="1" applyAlignment="1">
      <alignment vertical="center"/>
    </xf>
    <xf numFmtId="261" fontId="79" fillId="0" borderId="0" xfId="222" applyNumberFormat="1" applyFont="1" applyFill="1" applyBorder="1" applyAlignment="1">
      <alignment horizontal="center" vertical="center"/>
    </xf>
    <xf numFmtId="169" fontId="79" fillId="0" borderId="0" xfId="222" applyNumberFormat="1" applyFont="1" applyFill="1" applyBorder="1" applyAlignment="1">
      <alignment vertical="center"/>
    </xf>
    <xf numFmtId="169" fontId="88" fillId="0" borderId="0" xfId="222" applyNumberFormat="1" applyFont="1" applyFill="1" applyBorder="1" applyAlignment="1">
      <alignment horizontal="right" vertical="center"/>
    </xf>
    <xf numFmtId="261" fontId="214" fillId="0" borderId="2" xfId="222" applyNumberFormat="1" applyFont="1" applyFill="1" applyBorder="1" applyAlignment="1">
      <alignment horizontal="center" vertical="center"/>
    </xf>
    <xf numFmtId="169" fontId="79" fillId="0" borderId="2" xfId="222" applyNumberFormat="1" applyFont="1" applyFill="1" applyBorder="1" applyAlignment="1">
      <alignment horizontal="center" vertical="center"/>
    </xf>
    <xf numFmtId="169" fontId="214" fillId="0" borderId="2" xfId="222" applyNumberFormat="1" applyFont="1" applyFill="1" applyBorder="1" applyAlignment="1">
      <alignment horizontal="center" vertical="center"/>
    </xf>
    <xf numFmtId="170" fontId="214" fillId="0" borderId="0" xfId="222" applyNumberFormat="1" applyFont="1" applyFill="1" applyBorder="1" applyAlignment="1">
      <alignment vertical="center"/>
    </xf>
    <xf numFmtId="261" fontId="214" fillId="0" borderId="2" xfId="222" applyNumberFormat="1" applyFont="1" applyBorder="1" applyAlignment="1">
      <alignment horizontal="center" vertical="center"/>
    </xf>
    <xf numFmtId="169" fontId="214" fillId="0" borderId="0" xfId="222" applyNumberFormat="1" applyFont="1" applyAlignment="1">
      <alignment horizontal="center" vertical="center"/>
    </xf>
    <xf numFmtId="261" fontId="214" fillId="0" borderId="0" xfId="222" applyNumberFormat="1" applyFont="1" applyFill="1" applyBorder="1" applyAlignment="1">
      <alignment horizontal="center" vertical="center"/>
    </xf>
    <xf numFmtId="37" fontId="79" fillId="0" borderId="0" xfId="222" applyNumberFormat="1" applyFont="1" applyFill="1" applyAlignment="1">
      <alignment vertical="center"/>
    </xf>
    <xf numFmtId="1" fontId="88" fillId="0" borderId="0" xfId="222" applyNumberFormat="1" applyFont="1" applyFill="1" applyBorder="1" applyAlignment="1">
      <alignment horizontal="center" vertical="center"/>
    </xf>
    <xf numFmtId="169" fontId="79" fillId="0" borderId="0" xfId="222" applyNumberFormat="1" applyFont="1" applyFill="1" applyAlignment="1">
      <alignment horizontal="right" vertical="center"/>
    </xf>
    <xf numFmtId="169" fontId="214" fillId="0" borderId="0" xfId="222" applyNumberFormat="1" applyFont="1" applyFill="1" applyAlignment="1">
      <alignment horizontal="right" vertical="center"/>
    </xf>
    <xf numFmtId="169" fontId="79" fillId="0" borderId="0" xfId="222" applyNumberFormat="1" applyFont="1" applyBorder="1" applyAlignment="1">
      <alignment horizontal="center" vertical="center"/>
    </xf>
    <xf numFmtId="169" fontId="79" fillId="0" borderId="2" xfId="222" applyNumberFormat="1" applyFont="1" applyBorder="1" applyAlignment="1">
      <alignment horizontal="center" vertical="center"/>
    </xf>
    <xf numFmtId="169" fontId="79" fillId="0" borderId="0" xfId="222" applyNumberFormat="1" applyFont="1" applyAlignment="1">
      <alignment horizontal="center" vertical="center"/>
    </xf>
    <xf numFmtId="169" fontId="214" fillId="0" borderId="2" xfId="222" applyNumberFormat="1" applyFont="1" applyFill="1" applyBorder="1" applyAlignment="1">
      <alignment vertical="center"/>
    </xf>
    <xf numFmtId="169" fontId="214" fillId="0" borderId="2" xfId="222" applyNumberFormat="1" applyFont="1" applyBorder="1" applyAlignment="1">
      <alignment horizontal="center" vertical="center"/>
    </xf>
    <xf numFmtId="169" fontId="214" fillId="0" borderId="0" xfId="222" applyNumberFormat="1" applyFont="1" applyAlignment="1">
      <alignment horizontal="right" vertical="center"/>
    </xf>
    <xf numFmtId="169" fontId="214" fillId="0" borderId="37" xfId="222" applyNumberFormat="1" applyFont="1" applyFill="1" applyBorder="1" applyAlignment="1">
      <alignment horizontal="right" vertical="center"/>
    </xf>
    <xf numFmtId="169" fontId="214" fillId="0" borderId="37" xfId="222" applyNumberFormat="1" applyFont="1" applyFill="1" applyBorder="1" applyAlignment="1">
      <alignment vertical="center"/>
    </xf>
    <xf numFmtId="169" fontId="215" fillId="0" borderId="0" xfId="222" applyNumberFormat="1" applyFont="1" applyFill="1" applyBorder="1" applyAlignment="1">
      <alignment horizontal="right" vertical="center"/>
    </xf>
    <xf numFmtId="3" fontId="214" fillId="0" borderId="0" xfId="222" applyNumberFormat="1" applyFont="1" applyFill="1" applyBorder="1" applyAlignment="1">
      <alignment horizontal="center" vertical="center"/>
    </xf>
    <xf numFmtId="3" fontId="214" fillId="0" borderId="0" xfId="222" applyNumberFormat="1" applyFont="1" applyFill="1" applyBorder="1" applyAlignment="1">
      <alignment vertical="center"/>
    </xf>
    <xf numFmtId="0" fontId="79" fillId="0" borderId="0" xfId="0" applyFont="1"/>
    <xf numFmtId="37" fontId="79" fillId="0" borderId="2" xfId="0" applyNumberFormat="1" applyFont="1" applyBorder="1" applyAlignment="1">
      <alignment horizontal="center" vertical="center"/>
    </xf>
    <xf numFmtId="41" fontId="214" fillId="0" borderId="2" xfId="0" applyNumberFormat="1" applyFont="1" applyBorder="1" applyAlignment="1">
      <alignment horizontal="right" vertical="center"/>
    </xf>
    <xf numFmtId="37" fontId="79" fillId="0" borderId="0" xfId="0" applyNumberFormat="1" applyFont="1" applyAlignment="1">
      <alignment horizontal="center"/>
    </xf>
    <xf numFmtId="41" fontId="214" fillId="0" borderId="0" xfId="0" applyNumberFormat="1" applyFont="1" applyAlignment="1">
      <alignment horizontal="right" vertical="center"/>
    </xf>
    <xf numFmtId="0" fontId="214" fillId="0" borderId="0" xfId="0" applyFont="1" applyAlignment="1">
      <alignment horizontal="center" vertical="center"/>
    </xf>
    <xf numFmtId="0" fontId="214" fillId="0" borderId="2" xfId="0" applyFont="1" applyBorder="1" applyAlignment="1">
      <alignment horizontal="center" vertical="center"/>
    </xf>
    <xf numFmtId="0" fontId="214" fillId="0" borderId="0" xfId="0" applyFont="1" applyAlignment="1">
      <alignment horizontal="right" vertical="center"/>
    </xf>
    <xf numFmtId="0" fontId="216" fillId="0" borderId="0" xfId="0" applyFont="1" applyAlignment="1">
      <alignment horizontal="center" vertical="center"/>
    </xf>
    <xf numFmtId="41" fontId="214" fillId="0" borderId="0" xfId="0" applyNumberFormat="1" applyFont="1" applyAlignment="1">
      <alignment horizontal="center" vertical="center"/>
    </xf>
    <xf numFmtId="15" fontId="87" fillId="0" borderId="0" xfId="0" quotePrefix="1" applyNumberFormat="1" applyFont="1" applyAlignment="1">
      <alignment vertical="center"/>
    </xf>
    <xf numFmtId="169" fontId="214" fillId="0" borderId="0" xfId="222" applyNumberFormat="1" applyFont="1" applyFill="1" applyAlignment="1">
      <alignment vertical="center"/>
    </xf>
    <xf numFmtId="261" fontId="214" fillId="0" borderId="0" xfId="222" applyNumberFormat="1" applyFont="1" applyFill="1" applyBorder="1" applyAlignment="1">
      <alignment horizontal="center"/>
    </xf>
    <xf numFmtId="261" fontId="214" fillId="0" borderId="17" xfId="222" applyNumberFormat="1" applyFont="1" applyFill="1" applyBorder="1" applyAlignment="1">
      <alignment horizontal="center" vertical="center"/>
    </xf>
    <xf numFmtId="169" fontId="214" fillId="0" borderId="17" xfId="222" applyNumberFormat="1" applyFont="1" applyFill="1" applyBorder="1" applyAlignment="1">
      <alignment horizontal="center" vertical="center"/>
    </xf>
    <xf numFmtId="0" fontId="214" fillId="0" borderId="0" xfId="0" applyFont="1" applyAlignment="1">
      <alignment horizontal="left" vertical="center"/>
    </xf>
    <xf numFmtId="0" fontId="79" fillId="0" borderId="0" xfId="0" applyFont="1" applyAlignment="1">
      <alignment horizontal="left" vertical="center"/>
    </xf>
    <xf numFmtId="169" fontId="79" fillId="0" borderId="0" xfId="0" applyNumberFormat="1" applyFont="1" applyAlignment="1">
      <alignment vertical="center"/>
    </xf>
    <xf numFmtId="261" fontId="79" fillId="0" borderId="0" xfId="222" applyNumberFormat="1" applyFont="1" applyFill="1" applyAlignment="1">
      <alignment horizontal="center" vertical="center"/>
    </xf>
    <xf numFmtId="169" fontId="214" fillId="0" borderId="0" xfId="222" applyNumberFormat="1" applyFont="1" applyFill="1" applyBorder="1" applyAlignment="1">
      <alignment horizontal="center"/>
    </xf>
    <xf numFmtId="261" fontId="79" fillId="0" borderId="39" xfId="222" applyNumberFormat="1" applyFont="1" applyFill="1" applyBorder="1" applyAlignment="1">
      <alignment horizontal="center" vertical="center"/>
    </xf>
    <xf numFmtId="169" fontId="79" fillId="0" borderId="39" xfId="222" applyNumberFormat="1" applyFont="1" applyFill="1" applyBorder="1" applyAlignment="1">
      <alignment horizontal="center" vertical="center"/>
    </xf>
    <xf numFmtId="169" fontId="214" fillId="0" borderId="39" xfId="222" applyNumberFormat="1" applyFont="1" applyFill="1" applyBorder="1" applyAlignment="1">
      <alignment horizontal="center"/>
    </xf>
    <xf numFmtId="261" fontId="214" fillId="0" borderId="2" xfId="222" applyNumberFormat="1" applyFont="1" applyFill="1" applyBorder="1" applyAlignment="1">
      <alignment horizontal="center"/>
    </xf>
    <xf numFmtId="169" fontId="214" fillId="0" borderId="2" xfId="222" applyNumberFormat="1" applyFont="1" applyFill="1" applyBorder="1" applyAlignment="1">
      <alignment horizontal="center"/>
    </xf>
    <xf numFmtId="169" fontId="214" fillId="0" borderId="37" xfId="222" applyNumberFormat="1" applyFont="1" applyFill="1" applyBorder="1" applyAlignment="1">
      <alignment horizontal="center" vertical="center"/>
    </xf>
    <xf numFmtId="170" fontId="79" fillId="0" borderId="0" xfId="222" applyNumberFormat="1" applyFont="1" applyFill="1" applyAlignment="1">
      <alignment horizontal="right" vertical="center"/>
    </xf>
    <xf numFmtId="170" fontId="214" fillId="0" borderId="0" xfId="222" applyNumberFormat="1" applyFont="1" applyFill="1" applyAlignment="1">
      <alignment horizontal="right" vertical="center"/>
    </xf>
    <xf numFmtId="169" fontId="214" fillId="0" borderId="39" xfId="222" applyNumberFormat="1" applyFont="1" applyFill="1" applyBorder="1" applyAlignment="1">
      <alignment horizontal="center" vertical="center"/>
    </xf>
    <xf numFmtId="0" fontId="214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9" fillId="0" borderId="0" xfId="0" quotePrefix="1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3" fontId="214" fillId="0" borderId="0" xfId="0" applyNumberFormat="1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37" fontId="214" fillId="0" borderId="0" xfId="0" applyNumberFormat="1" applyFont="1" applyAlignment="1">
      <alignment horizontal="center" vertical="center"/>
    </xf>
    <xf numFmtId="37" fontId="214" fillId="0" borderId="2" xfId="0" applyNumberFormat="1" applyFont="1" applyBorder="1" applyAlignment="1">
      <alignment horizontal="right" vertical="center"/>
    </xf>
    <xf numFmtId="3" fontId="214" fillId="0" borderId="2" xfId="0" applyNumberFormat="1" applyFont="1" applyBorder="1" applyAlignment="1">
      <alignment horizontal="center" vertical="center"/>
    </xf>
    <xf numFmtId="3" fontId="214" fillId="0" borderId="0" xfId="0" applyNumberFormat="1" applyFont="1" applyBorder="1" applyAlignment="1">
      <alignment horizontal="center" vertical="center"/>
    </xf>
    <xf numFmtId="3" fontId="214" fillId="0" borderId="39" xfId="0" applyNumberFormat="1" applyFont="1" applyBorder="1" applyAlignment="1">
      <alignment horizontal="center" vertical="center"/>
    </xf>
    <xf numFmtId="0" fontId="214" fillId="0" borderId="2" xfId="0" applyFont="1" applyBorder="1" applyAlignment="1">
      <alignment horizontal="center" vertical="center"/>
    </xf>
    <xf numFmtId="0" fontId="214" fillId="0" borderId="39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77FCFA"/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9"/>
  <sheetViews>
    <sheetView zoomScale="70" zoomScaleNormal="70" zoomScaleSheetLayoutView="85" workbookViewId="0">
      <selection activeCell="N19" sqref="N19"/>
    </sheetView>
  </sheetViews>
  <sheetFormatPr defaultColWidth="9.44140625" defaultRowHeight="21" customHeight="1"/>
  <cols>
    <col min="1" max="1" width="44.21875" customWidth="1"/>
    <col min="2" max="2" width="7.77734375" customWidth="1"/>
    <col min="3" max="3" width="2.21875" customWidth="1"/>
    <col min="4" max="4" width="16.77734375" customWidth="1"/>
    <col min="5" max="5" width="1.5546875" customWidth="1"/>
    <col min="6" max="6" width="20.77734375" bestFit="1" customWidth="1"/>
    <col min="7" max="7" width="1.5546875" customWidth="1"/>
    <col min="8" max="8" width="17.21875" customWidth="1"/>
    <col min="9" max="9" width="1.5546875" customWidth="1"/>
    <col min="10" max="10" width="16.44140625" customWidth="1"/>
    <col min="11" max="11" width="1" customWidth="1"/>
  </cols>
  <sheetData>
    <row r="1" spans="1:10" ht="2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0" ht="21" customHeight="1">
      <c r="A2" s="261" t="s">
        <v>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" customHeight="1">
      <c r="A3" s="261" t="s">
        <v>2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ht="21" customHeight="1">
      <c r="A4" s="57"/>
      <c r="B4" s="69"/>
      <c r="C4" s="69"/>
      <c r="D4" s="70"/>
      <c r="E4" s="71"/>
      <c r="F4" s="71"/>
      <c r="G4" s="71"/>
      <c r="H4" s="262" t="s">
        <v>3</v>
      </c>
      <c r="I4" s="262"/>
      <c r="J4" s="262"/>
    </row>
    <row r="5" spans="1:10" ht="6" customHeight="1">
      <c r="A5" s="53"/>
      <c r="B5" s="64"/>
      <c r="C5" s="64"/>
      <c r="D5" s="61"/>
      <c r="E5" s="67"/>
      <c r="F5" s="67"/>
      <c r="G5" s="67"/>
      <c r="H5" s="67"/>
      <c r="I5" s="67"/>
      <c r="J5" s="67"/>
    </row>
    <row r="6" spans="1:10" ht="21" customHeight="1">
      <c r="A6" s="62"/>
      <c r="B6" s="64"/>
      <c r="C6" s="261" t="s">
        <v>4</v>
      </c>
      <c r="D6" s="261"/>
      <c r="E6" s="261"/>
      <c r="F6" s="261"/>
      <c r="G6" s="261"/>
      <c r="H6" s="261" t="s">
        <v>5</v>
      </c>
      <c r="I6" s="261"/>
      <c r="J6" s="261"/>
    </row>
    <row r="7" spans="1:10" ht="21" customHeight="1">
      <c r="A7" s="62"/>
      <c r="B7" s="49" t="s">
        <v>6</v>
      </c>
      <c r="C7" s="49"/>
      <c r="D7" s="47" t="s">
        <v>7</v>
      </c>
      <c r="E7" s="47"/>
      <c r="F7" s="47" t="s">
        <v>7</v>
      </c>
      <c r="G7" s="47"/>
      <c r="H7" s="47" t="s">
        <v>7</v>
      </c>
      <c r="I7" s="47"/>
      <c r="J7" s="47" t="s">
        <v>7</v>
      </c>
    </row>
    <row r="8" spans="1:10" ht="21" customHeight="1">
      <c r="A8" s="62"/>
      <c r="B8" s="47"/>
      <c r="C8" s="47"/>
      <c r="D8" s="54" t="s">
        <v>8</v>
      </c>
      <c r="E8" s="47"/>
      <c r="F8" s="54" t="s">
        <v>9</v>
      </c>
      <c r="G8" s="47"/>
      <c r="H8" s="54" t="s">
        <v>8</v>
      </c>
      <c r="I8" s="47"/>
      <c r="J8" s="54" t="s">
        <v>9</v>
      </c>
    </row>
    <row r="9" spans="1:10" ht="21" customHeight="1">
      <c r="A9" s="53"/>
      <c r="B9" s="47"/>
      <c r="C9" s="47"/>
      <c r="D9" s="47">
        <v>2025</v>
      </c>
      <c r="E9" s="47"/>
      <c r="F9" s="47">
        <v>2024</v>
      </c>
      <c r="G9" s="47"/>
      <c r="H9" s="47">
        <v>2025</v>
      </c>
      <c r="I9" s="47"/>
      <c r="J9" s="47">
        <v>2024</v>
      </c>
    </row>
    <row r="10" spans="1:10" ht="21" customHeight="1">
      <c r="A10" s="53"/>
      <c r="B10" s="47"/>
      <c r="C10" s="47"/>
      <c r="D10" s="47" t="s">
        <v>10</v>
      </c>
      <c r="E10" s="47"/>
      <c r="F10" s="72"/>
      <c r="G10" s="47"/>
      <c r="H10" s="47" t="s">
        <v>10</v>
      </c>
      <c r="I10" s="47"/>
      <c r="J10" s="72"/>
    </row>
    <row r="11" spans="1:10" ht="21" customHeight="1">
      <c r="A11" s="47" t="s">
        <v>11</v>
      </c>
      <c r="B11" s="51"/>
      <c r="C11" s="51"/>
      <c r="D11" s="151"/>
      <c r="E11" s="151"/>
      <c r="F11" s="151"/>
      <c r="G11" s="151"/>
      <c r="H11" s="151"/>
      <c r="I11" s="151"/>
      <c r="J11" s="64"/>
    </row>
    <row r="12" spans="1:10" ht="21" customHeight="1">
      <c r="A12" s="55" t="s">
        <v>12</v>
      </c>
      <c r="B12" s="64"/>
      <c r="C12" s="151"/>
      <c r="D12" s="51"/>
      <c r="E12" s="51"/>
      <c r="F12" s="51"/>
      <c r="G12" s="51"/>
      <c r="H12" s="51"/>
      <c r="I12" s="51"/>
    </row>
    <row r="13" spans="1:10" ht="21" customHeight="1">
      <c r="A13" s="62" t="s">
        <v>13</v>
      </c>
      <c r="B13" s="51"/>
      <c r="C13" s="51"/>
      <c r="D13" s="18">
        <v>4454831</v>
      </c>
      <c r="E13" s="19"/>
      <c r="F13" s="114">
        <v>5143923</v>
      </c>
      <c r="G13" s="129"/>
      <c r="H13" s="114">
        <v>235947</v>
      </c>
      <c r="I13" s="129"/>
      <c r="J13" s="114">
        <v>97117</v>
      </c>
    </row>
    <row r="14" spans="1:10" ht="21" customHeight="1">
      <c r="A14" s="62" t="s">
        <v>14</v>
      </c>
      <c r="B14" s="51"/>
      <c r="C14" s="51"/>
      <c r="D14" s="18"/>
      <c r="E14" s="19"/>
      <c r="F14" s="86"/>
      <c r="G14" s="132"/>
      <c r="H14" s="86"/>
      <c r="I14" s="129"/>
      <c r="J14" s="86"/>
    </row>
    <row r="15" spans="1:10" ht="21" customHeight="1">
      <c r="A15" s="68" t="s">
        <v>15</v>
      </c>
      <c r="B15" s="51" t="s">
        <v>16</v>
      </c>
      <c r="C15" s="51"/>
      <c r="D15" s="18">
        <v>9593559</v>
      </c>
      <c r="E15" s="19"/>
      <c r="F15" s="114">
        <v>10058850</v>
      </c>
      <c r="G15" s="129"/>
      <c r="H15" s="114">
        <v>2976315</v>
      </c>
      <c r="I15" s="129"/>
      <c r="J15" s="114">
        <v>2550235</v>
      </c>
    </row>
    <row r="16" spans="1:10" ht="21" customHeight="1">
      <c r="A16" s="68" t="s">
        <v>266</v>
      </c>
      <c r="B16" s="51">
        <v>4</v>
      </c>
      <c r="C16" s="51"/>
      <c r="D16" s="18">
        <v>7125115</v>
      </c>
      <c r="E16" s="19"/>
      <c r="F16" s="114">
        <v>7189739</v>
      </c>
      <c r="G16" s="129"/>
      <c r="H16" s="114">
        <v>2357019</v>
      </c>
      <c r="I16" s="129"/>
      <c r="J16" s="114">
        <v>3604127</v>
      </c>
    </row>
    <row r="17" spans="1:10" ht="21" customHeight="1">
      <c r="A17" s="68" t="s">
        <v>18</v>
      </c>
      <c r="B17" s="51" t="s">
        <v>19</v>
      </c>
      <c r="C17" s="51"/>
      <c r="D17" s="18">
        <v>2341929</v>
      </c>
      <c r="E17" s="19"/>
      <c r="F17" s="80">
        <v>2241621</v>
      </c>
      <c r="G17" s="129"/>
      <c r="H17" s="87">
        <v>0</v>
      </c>
      <c r="I17" s="133"/>
      <c r="J17" s="87">
        <v>0</v>
      </c>
    </row>
    <row r="18" spans="1:10" ht="21" customHeight="1">
      <c r="A18" s="62" t="s">
        <v>20</v>
      </c>
      <c r="B18" s="51">
        <v>4</v>
      </c>
      <c r="C18" s="51"/>
      <c r="D18" s="18">
        <v>275642</v>
      </c>
      <c r="E18" s="19"/>
      <c r="F18" s="114">
        <v>276665</v>
      </c>
      <c r="G18" s="129"/>
      <c r="H18" s="114">
        <v>2782964</v>
      </c>
      <c r="I18" s="129"/>
      <c r="J18" s="114">
        <v>2716270</v>
      </c>
    </row>
    <row r="19" spans="1:10" ht="21" customHeight="1">
      <c r="A19" s="62" t="s">
        <v>275</v>
      </c>
      <c r="B19" s="51">
        <v>4</v>
      </c>
      <c r="C19" s="51"/>
      <c r="D19" s="87">
        <v>0</v>
      </c>
      <c r="E19" s="19"/>
      <c r="F19" s="87">
        <v>0</v>
      </c>
      <c r="G19" s="129"/>
      <c r="H19" s="114">
        <v>9361055</v>
      </c>
      <c r="I19" s="129"/>
      <c r="J19" s="114">
        <v>8500000</v>
      </c>
    </row>
    <row r="20" spans="1:10" ht="21" customHeight="1">
      <c r="A20" s="73" t="s">
        <v>21</v>
      </c>
      <c r="B20" s="51"/>
      <c r="C20" s="51"/>
      <c r="D20" s="18">
        <v>20922360</v>
      </c>
      <c r="E20" s="19"/>
      <c r="F20" s="114">
        <v>21700871</v>
      </c>
      <c r="G20" s="129"/>
      <c r="H20" s="114">
        <v>546989</v>
      </c>
      <c r="I20" s="129"/>
      <c r="J20" s="114">
        <v>855629</v>
      </c>
    </row>
    <row r="21" spans="1:10" ht="21" customHeight="1">
      <c r="A21" s="73" t="s">
        <v>22</v>
      </c>
      <c r="B21" s="51"/>
      <c r="C21" s="51"/>
      <c r="D21" s="18">
        <v>425606</v>
      </c>
      <c r="E21" s="19"/>
      <c r="F21" s="80">
        <v>382346</v>
      </c>
      <c r="G21" s="129"/>
      <c r="H21" s="80">
        <v>191475</v>
      </c>
      <c r="I21" s="129"/>
      <c r="J21" s="80">
        <v>153601</v>
      </c>
    </row>
    <row r="22" spans="1:10" ht="21" customHeight="1">
      <c r="A22" s="73" t="s">
        <v>23</v>
      </c>
      <c r="B22" s="51"/>
      <c r="C22" s="51"/>
      <c r="D22" s="18">
        <v>121701</v>
      </c>
      <c r="E22" s="19"/>
      <c r="F22" s="114">
        <v>99704</v>
      </c>
      <c r="G22" s="129"/>
      <c r="H22" s="114">
        <v>218</v>
      </c>
      <c r="I22" s="129"/>
      <c r="J22" s="114">
        <v>218</v>
      </c>
    </row>
    <row r="23" spans="1:10" ht="21" customHeight="1">
      <c r="A23" s="53" t="s">
        <v>24</v>
      </c>
      <c r="B23" s="51"/>
      <c r="C23" s="51"/>
      <c r="D23" s="43">
        <f>SUM(D13:D22)</f>
        <v>45260743</v>
      </c>
      <c r="E23" s="19"/>
      <c r="F23" s="43">
        <f>SUM(F13:F22)</f>
        <v>47093719</v>
      </c>
      <c r="G23" s="129"/>
      <c r="H23" s="43">
        <f>SUM(H13:H22)</f>
        <v>18451982</v>
      </c>
      <c r="I23" s="83"/>
      <c r="J23" s="43">
        <f>SUM(J13:J22)</f>
        <v>18477197</v>
      </c>
    </row>
    <row r="24" spans="1:10" ht="6.6" customHeight="1">
      <c r="A24" s="73"/>
      <c r="B24" s="51"/>
      <c r="C24" s="51"/>
      <c r="D24" s="3"/>
      <c r="E24" s="19"/>
      <c r="F24" s="118"/>
      <c r="G24" s="129"/>
      <c r="H24" s="114"/>
      <c r="I24" s="129"/>
      <c r="J24" s="118"/>
    </row>
    <row r="25" spans="1:10" ht="21" customHeight="1">
      <c r="A25" s="55" t="s">
        <v>25</v>
      </c>
      <c r="B25" s="51"/>
      <c r="C25" s="51"/>
      <c r="D25" s="3"/>
      <c r="E25" s="19"/>
      <c r="F25" s="118"/>
      <c r="G25" s="129"/>
      <c r="H25" s="114"/>
      <c r="I25" s="129"/>
      <c r="J25" s="118"/>
    </row>
    <row r="26" spans="1:10" ht="21" customHeight="1">
      <c r="A26" s="73" t="s">
        <v>26</v>
      </c>
      <c r="B26" s="51">
        <v>4</v>
      </c>
      <c r="C26" s="51"/>
      <c r="D26" s="18">
        <v>333524</v>
      </c>
      <c r="E26" s="19"/>
      <c r="F26" s="114">
        <v>289288</v>
      </c>
      <c r="G26" s="115"/>
      <c r="H26" s="114">
        <v>54130</v>
      </c>
      <c r="I26" s="129"/>
      <c r="J26" s="114">
        <v>54130</v>
      </c>
    </row>
    <row r="27" spans="1:10" ht="21" customHeight="1">
      <c r="A27" s="62" t="s">
        <v>27</v>
      </c>
      <c r="B27" s="51">
        <v>8</v>
      </c>
      <c r="C27" s="51"/>
      <c r="D27" s="5" t="s">
        <v>28</v>
      </c>
      <c r="E27" s="19"/>
      <c r="F27" s="5" t="s">
        <v>28</v>
      </c>
      <c r="G27" s="129"/>
      <c r="H27" s="114">
        <v>146161318</v>
      </c>
      <c r="I27" s="129"/>
      <c r="J27" s="114">
        <v>146281318</v>
      </c>
    </row>
    <row r="28" spans="1:10" ht="21" customHeight="1">
      <c r="A28" s="62" t="s">
        <v>29</v>
      </c>
      <c r="B28" s="51">
        <v>9</v>
      </c>
      <c r="C28" s="51"/>
      <c r="D28" s="18">
        <v>108271</v>
      </c>
      <c r="E28" s="19"/>
      <c r="F28" s="18">
        <v>106761</v>
      </c>
      <c r="G28" s="129"/>
      <c r="H28" s="87">
        <v>0</v>
      </c>
      <c r="I28" s="129"/>
      <c r="J28" s="87">
        <v>0</v>
      </c>
    </row>
    <row r="29" spans="1:10" ht="21" customHeight="1">
      <c r="A29" s="62" t="s">
        <v>30</v>
      </c>
      <c r="B29" s="51">
        <v>10</v>
      </c>
      <c r="C29" s="51"/>
      <c r="D29" s="18">
        <v>2485600</v>
      </c>
      <c r="E29" s="19"/>
      <c r="F29" s="114">
        <v>2489981</v>
      </c>
      <c r="G29" s="129"/>
      <c r="H29" s="114">
        <v>231914</v>
      </c>
      <c r="I29" s="129"/>
      <c r="J29" s="114">
        <v>231914</v>
      </c>
    </row>
    <row r="30" spans="1:10" ht="21" customHeight="1">
      <c r="A30" s="62" t="s">
        <v>31</v>
      </c>
      <c r="B30" s="51">
        <v>4</v>
      </c>
      <c r="C30" s="51"/>
      <c r="D30" s="18">
        <v>33196</v>
      </c>
      <c r="E30" s="19"/>
      <c r="F30" s="114">
        <v>33319</v>
      </c>
      <c r="G30" s="129"/>
      <c r="H30" s="114">
        <v>79561508</v>
      </c>
      <c r="I30" s="129"/>
      <c r="J30" s="114">
        <v>80947563</v>
      </c>
    </row>
    <row r="31" spans="1:10" ht="21" customHeight="1">
      <c r="A31" s="62" t="s">
        <v>32</v>
      </c>
      <c r="B31" s="51"/>
      <c r="C31" s="51"/>
      <c r="D31" s="18">
        <v>43650935</v>
      </c>
      <c r="E31" s="21"/>
      <c r="F31" s="114">
        <v>43973496</v>
      </c>
      <c r="G31" s="115"/>
      <c r="H31" s="114">
        <v>237247</v>
      </c>
      <c r="I31" s="118"/>
      <c r="J31" s="114">
        <v>238249</v>
      </c>
    </row>
    <row r="32" spans="1:10" ht="21" customHeight="1">
      <c r="A32" s="62" t="s">
        <v>33</v>
      </c>
      <c r="B32" s="51"/>
      <c r="C32" s="51"/>
      <c r="D32" s="18">
        <v>64038650</v>
      </c>
      <c r="E32" s="19"/>
      <c r="F32" s="114">
        <v>64036687</v>
      </c>
      <c r="G32" s="115"/>
      <c r="H32" s="114">
        <v>1045709</v>
      </c>
      <c r="I32" s="129"/>
      <c r="J32" s="114">
        <v>1066167</v>
      </c>
    </row>
    <row r="33" spans="1:10" ht="21" customHeight="1">
      <c r="A33" s="62" t="s">
        <v>34</v>
      </c>
      <c r="B33" s="51"/>
      <c r="C33" s="51"/>
      <c r="D33" s="18">
        <v>15656435</v>
      </c>
      <c r="E33" s="21"/>
      <c r="F33" s="114">
        <v>15765565</v>
      </c>
      <c r="G33" s="118"/>
      <c r="H33" s="114">
        <v>313694</v>
      </c>
      <c r="I33" s="118"/>
      <c r="J33" s="114">
        <v>316836</v>
      </c>
    </row>
    <row r="34" spans="1:10" ht="21" customHeight="1">
      <c r="A34" s="62" t="s">
        <v>35</v>
      </c>
      <c r="B34" s="51"/>
      <c r="C34" s="51"/>
      <c r="D34" s="18">
        <v>157819768</v>
      </c>
      <c r="E34" s="19"/>
      <c r="F34" s="18">
        <v>157821449</v>
      </c>
      <c r="G34" s="115"/>
      <c r="H34" s="87">
        <v>0</v>
      </c>
      <c r="I34" s="133"/>
      <c r="J34" s="87">
        <v>0</v>
      </c>
    </row>
    <row r="35" spans="1:10" ht="21" customHeight="1">
      <c r="A35" s="62" t="s">
        <v>36</v>
      </c>
      <c r="B35" s="51"/>
      <c r="C35" s="51"/>
      <c r="D35" s="18">
        <v>2759787</v>
      </c>
      <c r="E35" s="19"/>
      <c r="F35" s="114">
        <v>2787288</v>
      </c>
      <c r="G35" s="115"/>
      <c r="H35" s="114">
        <v>47804</v>
      </c>
      <c r="I35" s="129"/>
      <c r="J35" s="114">
        <v>49203</v>
      </c>
    </row>
    <row r="36" spans="1:10" ht="21" customHeight="1">
      <c r="A36" s="62" t="s">
        <v>37</v>
      </c>
      <c r="B36" s="51"/>
      <c r="C36" s="51"/>
      <c r="D36" s="18">
        <v>616520</v>
      </c>
      <c r="E36" s="19"/>
      <c r="F36" s="114">
        <v>772815</v>
      </c>
      <c r="G36" s="115"/>
      <c r="H36" s="114">
        <v>79533</v>
      </c>
      <c r="I36" s="129"/>
      <c r="J36" s="114">
        <v>32320</v>
      </c>
    </row>
    <row r="37" spans="1:10" ht="21" customHeight="1">
      <c r="A37" s="62" t="s">
        <v>38</v>
      </c>
      <c r="B37" s="51">
        <v>4</v>
      </c>
      <c r="C37" s="51"/>
      <c r="D37" s="18">
        <v>1858033</v>
      </c>
      <c r="E37" s="19"/>
      <c r="F37" s="114">
        <v>1841835</v>
      </c>
      <c r="G37" s="129"/>
      <c r="H37" s="114">
        <v>2394</v>
      </c>
      <c r="I37" s="133"/>
      <c r="J37" s="114">
        <v>2446</v>
      </c>
    </row>
    <row r="38" spans="1:10" ht="21" customHeight="1">
      <c r="A38" s="53" t="s">
        <v>39</v>
      </c>
      <c r="B38" s="51"/>
      <c r="C38" s="51"/>
      <c r="D38" s="24">
        <f>SUM(D26:D37)</f>
        <v>289360719</v>
      </c>
      <c r="E38" s="19"/>
      <c r="F38" s="24">
        <f>SUM(F26:F37)</f>
        <v>289918484</v>
      </c>
      <c r="G38" s="129"/>
      <c r="H38" s="24">
        <f>SUM(H26:H37)</f>
        <v>227735251</v>
      </c>
      <c r="I38" s="114"/>
      <c r="J38" s="24">
        <f>SUM(J26:J37)</f>
        <v>229220146</v>
      </c>
    </row>
    <row r="39" spans="1:10" ht="21" customHeight="1">
      <c r="A39" s="53" t="s">
        <v>40</v>
      </c>
      <c r="B39" s="51"/>
      <c r="C39" s="51"/>
      <c r="D39" s="46">
        <f>D23+D38</f>
        <v>334621462</v>
      </c>
      <c r="E39" s="29"/>
      <c r="F39" s="46">
        <f>F23+F38</f>
        <v>337012203</v>
      </c>
      <c r="G39" s="30"/>
      <c r="H39" s="46">
        <f>H23+H38</f>
        <v>246187233</v>
      </c>
      <c r="I39" s="9"/>
      <c r="J39" s="46">
        <f>J23+J38</f>
        <v>247697343</v>
      </c>
    </row>
    <row r="40" spans="1:10" ht="18.600000000000001" customHeight="1">
      <c r="A40" s="53"/>
      <c r="B40" s="51"/>
      <c r="C40" s="51"/>
      <c r="D40" s="28"/>
      <c r="E40" s="29"/>
      <c r="F40" s="104"/>
      <c r="G40" s="30"/>
      <c r="H40" s="28"/>
      <c r="I40" s="30"/>
      <c r="J40" s="28"/>
    </row>
    <row r="41" spans="1:10" ht="21" customHeight="1">
      <c r="A41" s="53"/>
      <c r="B41" s="51"/>
      <c r="C41" s="51"/>
      <c r="D41" s="28"/>
      <c r="E41" s="29"/>
      <c r="F41" s="104"/>
      <c r="G41" s="30"/>
      <c r="H41" s="28"/>
      <c r="I41" s="30"/>
      <c r="J41" s="28"/>
    </row>
    <row r="42" spans="1:10" ht="21" customHeight="1">
      <c r="A42" s="53"/>
      <c r="B42" s="51"/>
      <c r="C42" s="51"/>
      <c r="D42" s="32"/>
      <c r="E42" s="29"/>
      <c r="F42" s="29"/>
      <c r="G42" s="30"/>
      <c r="H42" s="28"/>
      <c r="I42" s="30"/>
      <c r="J42" s="28"/>
    </row>
    <row r="43" spans="1:10" ht="21" customHeight="1">
      <c r="A43" s="53"/>
      <c r="B43" s="51"/>
      <c r="C43" s="51"/>
      <c r="D43" s="32"/>
      <c r="E43" s="29"/>
      <c r="F43" s="29"/>
      <c r="G43" s="30"/>
      <c r="H43" s="28"/>
      <c r="I43" s="30"/>
      <c r="J43" s="28"/>
    </row>
    <row r="44" spans="1:10" ht="21" customHeight="1">
      <c r="A44" s="53"/>
      <c r="B44" s="64"/>
      <c r="C44" s="64"/>
      <c r="D44" s="28"/>
      <c r="E44" s="20"/>
      <c r="F44" s="22"/>
      <c r="G44" s="20"/>
      <c r="H44" s="28"/>
      <c r="I44" s="20"/>
      <c r="J44" s="22"/>
    </row>
    <row r="45" spans="1:10" ht="21" customHeight="1">
      <c r="A45" s="53"/>
      <c r="B45" s="153"/>
      <c r="C45" s="153"/>
      <c r="D45" s="28"/>
      <c r="E45" s="20"/>
      <c r="F45" s="22"/>
      <c r="G45" s="20"/>
      <c r="H45" s="28"/>
      <c r="I45" s="20"/>
      <c r="J45" s="22"/>
    </row>
    <row r="46" spans="1:10" ht="21" customHeight="1">
      <c r="A46" s="53"/>
      <c r="B46" s="153"/>
      <c r="C46" s="153"/>
      <c r="D46" s="28"/>
      <c r="E46" s="20"/>
      <c r="F46" s="22"/>
      <c r="G46" s="20"/>
      <c r="H46" s="28"/>
      <c r="I46" s="20"/>
      <c r="J46" s="22"/>
    </row>
    <row r="47" spans="1:10" ht="21" customHeight="1">
      <c r="A47" s="53"/>
      <c r="B47" s="153"/>
      <c r="C47" s="153"/>
      <c r="D47" s="28"/>
      <c r="E47" s="20"/>
      <c r="F47" s="22"/>
      <c r="G47" s="20"/>
      <c r="H47" s="28"/>
      <c r="I47" s="20"/>
      <c r="J47" s="22"/>
    </row>
    <row r="48" spans="1:10" ht="21" customHeight="1">
      <c r="A48" s="53"/>
      <c r="B48" s="153"/>
      <c r="C48" s="153"/>
      <c r="D48" s="28"/>
      <c r="E48" s="20"/>
      <c r="F48" s="22"/>
      <c r="G48" s="20"/>
      <c r="H48" s="28"/>
      <c r="I48" s="20"/>
      <c r="J48" s="22"/>
    </row>
    <row r="49" spans="1:10" ht="21" customHeight="1">
      <c r="A49" s="53"/>
      <c r="B49" s="64"/>
      <c r="C49" s="64"/>
      <c r="D49" s="28"/>
      <c r="E49" s="20"/>
      <c r="F49" s="22"/>
      <c r="G49" s="20"/>
      <c r="H49" s="28"/>
      <c r="I49" s="20"/>
      <c r="J49" s="22"/>
    </row>
    <row r="50" spans="1:10" ht="21" customHeight="1">
      <c r="A50" s="53"/>
      <c r="B50" s="64"/>
      <c r="C50" s="64"/>
      <c r="D50" s="28"/>
      <c r="E50" s="20"/>
      <c r="F50" s="22"/>
      <c r="G50" s="20"/>
      <c r="H50" s="28"/>
      <c r="I50" s="20"/>
      <c r="J50" s="22"/>
    </row>
    <row r="51" spans="1:10" ht="21" customHeight="1">
      <c r="A51" s="53"/>
      <c r="B51" s="64"/>
      <c r="C51" s="64"/>
      <c r="D51" s="28"/>
      <c r="E51" s="20"/>
      <c r="F51" s="22"/>
      <c r="G51" s="20"/>
      <c r="H51" s="28"/>
      <c r="I51" s="20"/>
      <c r="J51" s="22"/>
    </row>
    <row r="52" spans="1:10" ht="21" customHeight="1">
      <c r="A52" s="53"/>
      <c r="B52" s="64"/>
      <c r="C52" s="64"/>
      <c r="D52" s="28"/>
      <c r="E52" s="20"/>
      <c r="F52" s="22"/>
      <c r="G52" s="20"/>
      <c r="H52" s="28"/>
      <c r="I52" s="20"/>
      <c r="J52" s="22"/>
    </row>
    <row r="53" spans="1:10" ht="21" customHeight="1">
      <c r="A53" s="61" t="s">
        <v>41</v>
      </c>
      <c r="B53" s="64"/>
      <c r="C53" s="64"/>
      <c r="D53" s="23"/>
      <c r="E53" s="23"/>
      <c r="F53" s="23"/>
      <c r="G53" s="23"/>
      <c r="H53" s="23"/>
      <c r="I53" s="23"/>
      <c r="J53" s="23"/>
    </row>
    <row r="54" spans="1:10" ht="21" customHeight="1">
      <c r="A54" s="53"/>
      <c r="B54" s="64"/>
      <c r="C54" s="64"/>
      <c r="D54" s="23"/>
      <c r="E54" s="23"/>
      <c r="F54" s="23"/>
      <c r="G54" s="23"/>
      <c r="H54" s="23"/>
      <c r="I54" s="23"/>
      <c r="J54" s="23"/>
    </row>
    <row r="55" spans="1:10" ht="21" customHeight="1">
      <c r="A55" s="260">
        <v>1</v>
      </c>
      <c r="B55" s="260"/>
      <c r="C55" s="260"/>
      <c r="D55" s="260"/>
      <c r="E55" s="260"/>
      <c r="F55" s="260"/>
      <c r="G55" s="260"/>
      <c r="H55" s="260"/>
      <c r="I55" s="260"/>
      <c r="J55" s="260"/>
    </row>
    <row r="56" spans="1:10" ht="21" customHeight="1">
      <c r="F56" s="32"/>
      <c r="J56" s="32"/>
    </row>
    <row r="57" spans="1:10" ht="21" customHeight="1">
      <c r="F57" s="106"/>
      <c r="J57" s="110"/>
    </row>
    <row r="58" spans="1:10" ht="21" customHeight="1">
      <c r="F58" s="112"/>
      <c r="J58" s="112"/>
    </row>
    <row r="59" spans="1:10" ht="21" customHeight="1">
      <c r="F59" s="112"/>
      <c r="J59" s="112"/>
    </row>
  </sheetData>
  <mergeCells count="7">
    <mergeCell ref="A55:J55"/>
    <mergeCell ref="C6:G6"/>
    <mergeCell ref="A1:J1"/>
    <mergeCell ref="A2:J2"/>
    <mergeCell ref="A3:J3"/>
    <mergeCell ref="H4:J4"/>
    <mergeCell ref="H6:J6"/>
  </mergeCells>
  <pageMargins left="1" right="0.5" top="1" bottom="0.5" header="0.6" footer="0.3"/>
  <pageSetup paperSize="9" scale="65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13"/>
  <sheetViews>
    <sheetView topLeftCell="A4" zoomScale="70" zoomScaleNormal="70" zoomScaleSheetLayoutView="85" workbookViewId="0">
      <selection activeCell="A102" sqref="A102"/>
    </sheetView>
  </sheetViews>
  <sheetFormatPr defaultRowHeight="21" customHeight="1"/>
  <cols>
    <col min="1" max="1" width="59.77734375" style="62" customWidth="1"/>
    <col min="2" max="2" width="7.5546875" style="64" customWidth="1"/>
    <col min="3" max="3" width="1.5546875" style="64" customWidth="1"/>
    <col min="4" max="4" width="16.44140625" style="67" customWidth="1"/>
    <col min="5" max="5" width="1.5546875" style="67" customWidth="1"/>
    <col min="6" max="6" width="16.5546875" style="67" bestFit="1" customWidth="1"/>
    <col min="7" max="7" width="1.5546875" style="67" customWidth="1"/>
    <col min="8" max="8" width="15.77734375" style="67" customWidth="1"/>
    <col min="9" max="9" width="1.5546875" style="67" customWidth="1"/>
    <col min="10" max="10" width="16.5546875" style="67" bestFit="1" customWidth="1"/>
    <col min="11" max="11" width="0.88671875" style="61" customWidth="1"/>
    <col min="12" max="12" width="3" style="61" bestFit="1" customWidth="1"/>
    <col min="13" max="13" width="9.44140625" style="61"/>
    <col min="14" max="14" width="3" style="61" bestFit="1" customWidth="1"/>
    <col min="15" max="233" width="9.44140625" style="61"/>
    <col min="234" max="234" width="46.44140625" style="61" customWidth="1"/>
    <col min="235" max="235" width="5.44140625" style="61" bestFit="1" customWidth="1"/>
    <col min="236" max="236" width="13.5546875" style="61" bestFit="1" customWidth="1"/>
    <col min="237" max="237" width="0.5546875" style="61" customWidth="1"/>
    <col min="238" max="238" width="13.5546875" style="61" bestFit="1" customWidth="1"/>
    <col min="239" max="239" width="0.5546875" style="61" customWidth="1"/>
    <col min="240" max="240" width="13.5546875" style="61" customWidth="1"/>
    <col min="241" max="241" width="0.5546875" style="61" customWidth="1"/>
    <col min="242" max="242" width="13.5546875" style="61" customWidth="1"/>
    <col min="243" max="489" width="9.44140625" style="61"/>
    <col min="490" max="490" width="46.44140625" style="61" customWidth="1"/>
    <col min="491" max="491" width="5.44140625" style="61" bestFit="1" customWidth="1"/>
    <col min="492" max="492" width="13.5546875" style="61" bestFit="1" customWidth="1"/>
    <col min="493" max="493" width="0.5546875" style="61" customWidth="1"/>
    <col min="494" max="494" width="13.5546875" style="61" bestFit="1" customWidth="1"/>
    <col min="495" max="495" width="0.5546875" style="61" customWidth="1"/>
    <col min="496" max="496" width="13.5546875" style="61" customWidth="1"/>
    <col min="497" max="497" width="0.5546875" style="61" customWidth="1"/>
    <col min="498" max="498" width="13.5546875" style="61" customWidth="1"/>
    <col min="499" max="745" width="9.44140625" style="61"/>
    <col min="746" max="746" width="46.44140625" style="61" customWidth="1"/>
    <col min="747" max="747" width="5.44140625" style="61" bestFit="1" customWidth="1"/>
    <col min="748" max="748" width="13.5546875" style="61" bestFit="1" customWidth="1"/>
    <col min="749" max="749" width="0.5546875" style="61" customWidth="1"/>
    <col min="750" max="750" width="13.5546875" style="61" bestFit="1" customWidth="1"/>
    <col min="751" max="751" width="0.5546875" style="61" customWidth="1"/>
    <col min="752" max="752" width="13.5546875" style="61" customWidth="1"/>
    <col min="753" max="753" width="0.5546875" style="61" customWidth="1"/>
    <col min="754" max="754" width="13.5546875" style="61" customWidth="1"/>
    <col min="755" max="1001" width="9.44140625" style="61"/>
    <col min="1002" max="1002" width="46.44140625" style="61" customWidth="1"/>
    <col min="1003" max="1003" width="5.44140625" style="61" bestFit="1" customWidth="1"/>
    <col min="1004" max="1004" width="13.5546875" style="61" bestFit="1" customWidth="1"/>
    <col min="1005" max="1005" width="0.5546875" style="61" customWidth="1"/>
    <col min="1006" max="1006" width="13.5546875" style="61" bestFit="1" customWidth="1"/>
    <col min="1007" max="1007" width="0.5546875" style="61" customWidth="1"/>
    <col min="1008" max="1008" width="13.5546875" style="61" customWidth="1"/>
    <col min="1009" max="1009" width="0.5546875" style="61" customWidth="1"/>
    <col min="1010" max="1010" width="13.5546875" style="61" customWidth="1"/>
    <col min="1011" max="1257" width="9.44140625" style="61"/>
    <col min="1258" max="1258" width="46.44140625" style="61" customWidth="1"/>
    <col min="1259" max="1259" width="5.44140625" style="61" bestFit="1" customWidth="1"/>
    <col min="1260" max="1260" width="13.5546875" style="61" bestFit="1" customWidth="1"/>
    <col min="1261" max="1261" width="0.5546875" style="61" customWidth="1"/>
    <col min="1262" max="1262" width="13.5546875" style="61" bestFit="1" customWidth="1"/>
    <col min="1263" max="1263" width="0.5546875" style="61" customWidth="1"/>
    <col min="1264" max="1264" width="13.5546875" style="61" customWidth="1"/>
    <col min="1265" max="1265" width="0.5546875" style="61" customWidth="1"/>
    <col min="1266" max="1266" width="13.5546875" style="61" customWidth="1"/>
    <col min="1267" max="1513" width="9.44140625" style="61"/>
    <col min="1514" max="1514" width="46.44140625" style="61" customWidth="1"/>
    <col min="1515" max="1515" width="5.44140625" style="61" bestFit="1" customWidth="1"/>
    <col min="1516" max="1516" width="13.5546875" style="61" bestFit="1" customWidth="1"/>
    <col min="1517" max="1517" width="0.5546875" style="61" customWidth="1"/>
    <col min="1518" max="1518" width="13.5546875" style="61" bestFit="1" customWidth="1"/>
    <col min="1519" max="1519" width="0.5546875" style="61" customWidth="1"/>
    <col min="1520" max="1520" width="13.5546875" style="61" customWidth="1"/>
    <col min="1521" max="1521" width="0.5546875" style="61" customWidth="1"/>
    <col min="1522" max="1522" width="13.5546875" style="61" customWidth="1"/>
    <col min="1523" max="1769" width="9.44140625" style="61"/>
    <col min="1770" max="1770" width="46.44140625" style="61" customWidth="1"/>
    <col min="1771" max="1771" width="5.44140625" style="61" bestFit="1" customWidth="1"/>
    <col min="1772" max="1772" width="13.5546875" style="61" bestFit="1" customWidth="1"/>
    <col min="1773" max="1773" width="0.5546875" style="61" customWidth="1"/>
    <col min="1774" max="1774" width="13.5546875" style="61" bestFit="1" customWidth="1"/>
    <col min="1775" max="1775" width="0.5546875" style="61" customWidth="1"/>
    <col min="1776" max="1776" width="13.5546875" style="61" customWidth="1"/>
    <col min="1777" max="1777" width="0.5546875" style="61" customWidth="1"/>
    <col min="1778" max="1778" width="13.5546875" style="61" customWidth="1"/>
    <col min="1779" max="2025" width="9.44140625" style="61"/>
    <col min="2026" max="2026" width="46.44140625" style="61" customWidth="1"/>
    <col min="2027" max="2027" width="5.44140625" style="61" bestFit="1" customWidth="1"/>
    <col min="2028" max="2028" width="13.5546875" style="61" bestFit="1" customWidth="1"/>
    <col min="2029" max="2029" width="0.5546875" style="61" customWidth="1"/>
    <col min="2030" max="2030" width="13.5546875" style="61" bestFit="1" customWidth="1"/>
    <col min="2031" max="2031" width="0.5546875" style="61" customWidth="1"/>
    <col min="2032" max="2032" width="13.5546875" style="61" customWidth="1"/>
    <col min="2033" max="2033" width="0.5546875" style="61" customWidth="1"/>
    <col min="2034" max="2034" width="13.5546875" style="61" customWidth="1"/>
    <col min="2035" max="2281" width="9.44140625" style="61"/>
    <col min="2282" max="2282" width="46.44140625" style="61" customWidth="1"/>
    <col min="2283" max="2283" width="5.44140625" style="61" bestFit="1" customWidth="1"/>
    <col min="2284" max="2284" width="13.5546875" style="61" bestFit="1" customWidth="1"/>
    <col min="2285" max="2285" width="0.5546875" style="61" customWidth="1"/>
    <col min="2286" max="2286" width="13.5546875" style="61" bestFit="1" customWidth="1"/>
    <col min="2287" max="2287" width="0.5546875" style="61" customWidth="1"/>
    <col min="2288" max="2288" width="13.5546875" style="61" customWidth="1"/>
    <col min="2289" max="2289" width="0.5546875" style="61" customWidth="1"/>
    <col min="2290" max="2290" width="13.5546875" style="61" customWidth="1"/>
    <col min="2291" max="2537" width="9.44140625" style="61"/>
    <col min="2538" max="2538" width="46.44140625" style="61" customWidth="1"/>
    <col min="2539" max="2539" width="5.44140625" style="61" bestFit="1" customWidth="1"/>
    <col min="2540" max="2540" width="13.5546875" style="61" bestFit="1" customWidth="1"/>
    <col min="2541" max="2541" width="0.5546875" style="61" customWidth="1"/>
    <col min="2542" max="2542" width="13.5546875" style="61" bestFit="1" customWidth="1"/>
    <col min="2543" max="2543" width="0.5546875" style="61" customWidth="1"/>
    <col min="2544" max="2544" width="13.5546875" style="61" customWidth="1"/>
    <col min="2545" max="2545" width="0.5546875" style="61" customWidth="1"/>
    <col min="2546" max="2546" width="13.5546875" style="61" customWidth="1"/>
    <col min="2547" max="2793" width="9.44140625" style="61"/>
    <col min="2794" max="2794" width="46.44140625" style="61" customWidth="1"/>
    <col min="2795" max="2795" width="5.44140625" style="61" bestFit="1" customWidth="1"/>
    <col min="2796" max="2796" width="13.5546875" style="61" bestFit="1" customWidth="1"/>
    <col min="2797" max="2797" width="0.5546875" style="61" customWidth="1"/>
    <col min="2798" max="2798" width="13.5546875" style="61" bestFit="1" customWidth="1"/>
    <col min="2799" max="2799" width="0.5546875" style="61" customWidth="1"/>
    <col min="2800" max="2800" width="13.5546875" style="61" customWidth="1"/>
    <col min="2801" max="2801" width="0.5546875" style="61" customWidth="1"/>
    <col min="2802" max="2802" width="13.5546875" style="61" customWidth="1"/>
    <col min="2803" max="3049" width="9.44140625" style="61"/>
    <col min="3050" max="3050" width="46.44140625" style="61" customWidth="1"/>
    <col min="3051" max="3051" width="5.44140625" style="61" bestFit="1" customWidth="1"/>
    <col min="3052" max="3052" width="13.5546875" style="61" bestFit="1" customWidth="1"/>
    <col min="3053" max="3053" width="0.5546875" style="61" customWidth="1"/>
    <col min="3054" max="3054" width="13.5546875" style="61" bestFit="1" customWidth="1"/>
    <col min="3055" max="3055" width="0.5546875" style="61" customWidth="1"/>
    <col min="3056" max="3056" width="13.5546875" style="61" customWidth="1"/>
    <col min="3057" max="3057" width="0.5546875" style="61" customWidth="1"/>
    <col min="3058" max="3058" width="13.5546875" style="61" customWidth="1"/>
    <col min="3059" max="3305" width="9.44140625" style="61"/>
    <col min="3306" max="3306" width="46.44140625" style="61" customWidth="1"/>
    <col min="3307" max="3307" width="5.44140625" style="61" bestFit="1" customWidth="1"/>
    <col min="3308" max="3308" width="13.5546875" style="61" bestFit="1" customWidth="1"/>
    <col min="3309" max="3309" width="0.5546875" style="61" customWidth="1"/>
    <col min="3310" max="3310" width="13.5546875" style="61" bestFit="1" customWidth="1"/>
    <col min="3311" max="3311" width="0.5546875" style="61" customWidth="1"/>
    <col min="3312" max="3312" width="13.5546875" style="61" customWidth="1"/>
    <col min="3313" max="3313" width="0.5546875" style="61" customWidth="1"/>
    <col min="3314" max="3314" width="13.5546875" style="61" customWidth="1"/>
    <col min="3315" max="3561" width="9.44140625" style="61"/>
    <col min="3562" max="3562" width="46.44140625" style="61" customWidth="1"/>
    <col min="3563" max="3563" width="5.44140625" style="61" bestFit="1" customWidth="1"/>
    <col min="3564" max="3564" width="13.5546875" style="61" bestFit="1" customWidth="1"/>
    <col min="3565" max="3565" width="0.5546875" style="61" customWidth="1"/>
    <col min="3566" max="3566" width="13.5546875" style="61" bestFit="1" customWidth="1"/>
    <col min="3567" max="3567" width="0.5546875" style="61" customWidth="1"/>
    <col min="3568" max="3568" width="13.5546875" style="61" customWidth="1"/>
    <col min="3569" max="3569" width="0.5546875" style="61" customWidth="1"/>
    <col min="3570" max="3570" width="13.5546875" style="61" customWidth="1"/>
    <col min="3571" max="3817" width="9.44140625" style="61"/>
    <col min="3818" max="3818" width="46.44140625" style="61" customWidth="1"/>
    <col min="3819" max="3819" width="5.44140625" style="61" bestFit="1" customWidth="1"/>
    <col min="3820" max="3820" width="13.5546875" style="61" bestFit="1" customWidth="1"/>
    <col min="3821" max="3821" width="0.5546875" style="61" customWidth="1"/>
    <col min="3822" max="3822" width="13.5546875" style="61" bestFit="1" customWidth="1"/>
    <col min="3823" max="3823" width="0.5546875" style="61" customWidth="1"/>
    <col min="3824" max="3824" width="13.5546875" style="61" customWidth="1"/>
    <col min="3825" max="3825" width="0.5546875" style="61" customWidth="1"/>
    <col min="3826" max="3826" width="13.5546875" style="61" customWidth="1"/>
    <col min="3827" max="4073" width="9.44140625" style="61"/>
    <col min="4074" max="4074" width="46.44140625" style="61" customWidth="1"/>
    <col min="4075" max="4075" width="5.44140625" style="61" bestFit="1" customWidth="1"/>
    <col min="4076" max="4076" width="13.5546875" style="61" bestFit="1" customWidth="1"/>
    <col min="4077" max="4077" width="0.5546875" style="61" customWidth="1"/>
    <col min="4078" max="4078" width="13.5546875" style="61" bestFit="1" customWidth="1"/>
    <col min="4079" max="4079" width="0.5546875" style="61" customWidth="1"/>
    <col min="4080" max="4080" width="13.5546875" style="61" customWidth="1"/>
    <col min="4081" max="4081" width="0.5546875" style="61" customWidth="1"/>
    <col min="4082" max="4082" width="13.5546875" style="61" customWidth="1"/>
    <col min="4083" max="4329" width="9.44140625" style="61"/>
    <col min="4330" max="4330" width="46.44140625" style="61" customWidth="1"/>
    <col min="4331" max="4331" width="5.44140625" style="61" bestFit="1" customWidth="1"/>
    <col min="4332" max="4332" width="13.5546875" style="61" bestFit="1" customWidth="1"/>
    <col min="4333" max="4333" width="0.5546875" style="61" customWidth="1"/>
    <col min="4334" max="4334" width="13.5546875" style="61" bestFit="1" customWidth="1"/>
    <col min="4335" max="4335" width="0.5546875" style="61" customWidth="1"/>
    <col min="4336" max="4336" width="13.5546875" style="61" customWidth="1"/>
    <col min="4337" max="4337" width="0.5546875" style="61" customWidth="1"/>
    <col min="4338" max="4338" width="13.5546875" style="61" customWidth="1"/>
    <col min="4339" max="4585" width="9.44140625" style="61"/>
    <col min="4586" max="4586" width="46.44140625" style="61" customWidth="1"/>
    <col min="4587" max="4587" width="5.44140625" style="61" bestFit="1" customWidth="1"/>
    <col min="4588" max="4588" width="13.5546875" style="61" bestFit="1" customWidth="1"/>
    <col min="4589" max="4589" width="0.5546875" style="61" customWidth="1"/>
    <col min="4590" max="4590" width="13.5546875" style="61" bestFit="1" customWidth="1"/>
    <col min="4591" max="4591" width="0.5546875" style="61" customWidth="1"/>
    <col min="4592" max="4592" width="13.5546875" style="61" customWidth="1"/>
    <col min="4593" max="4593" width="0.5546875" style="61" customWidth="1"/>
    <col min="4594" max="4594" width="13.5546875" style="61" customWidth="1"/>
    <col min="4595" max="4841" width="9.44140625" style="61"/>
    <col min="4842" max="4842" width="46.44140625" style="61" customWidth="1"/>
    <col min="4843" max="4843" width="5.44140625" style="61" bestFit="1" customWidth="1"/>
    <col min="4844" max="4844" width="13.5546875" style="61" bestFit="1" customWidth="1"/>
    <col min="4845" max="4845" width="0.5546875" style="61" customWidth="1"/>
    <col min="4846" max="4846" width="13.5546875" style="61" bestFit="1" customWidth="1"/>
    <col min="4847" max="4847" width="0.5546875" style="61" customWidth="1"/>
    <col min="4848" max="4848" width="13.5546875" style="61" customWidth="1"/>
    <col min="4849" max="4849" width="0.5546875" style="61" customWidth="1"/>
    <col min="4850" max="4850" width="13.5546875" style="61" customWidth="1"/>
    <col min="4851" max="5097" width="9.44140625" style="61"/>
    <col min="5098" max="5098" width="46.44140625" style="61" customWidth="1"/>
    <col min="5099" max="5099" width="5.44140625" style="61" bestFit="1" customWidth="1"/>
    <col min="5100" max="5100" width="13.5546875" style="61" bestFit="1" customWidth="1"/>
    <col min="5101" max="5101" width="0.5546875" style="61" customWidth="1"/>
    <col min="5102" max="5102" width="13.5546875" style="61" bestFit="1" customWidth="1"/>
    <col min="5103" max="5103" width="0.5546875" style="61" customWidth="1"/>
    <col min="5104" max="5104" width="13.5546875" style="61" customWidth="1"/>
    <col min="5105" max="5105" width="0.5546875" style="61" customWidth="1"/>
    <col min="5106" max="5106" width="13.5546875" style="61" customWidth="1"/>
    <col min="5107" max="5353" width="9.44140625" style="61"/>
    <col min="5354" max="5354" width="46.44140625" style="61" customWidth="1"/>
    <col min="5355" max="5355" width="5.44140625" style="61" bestFit="1" customWidth="1"/>
    <col min="5356" max="5356" width="13.5546875" style="61" bestFit="1" customWidth="1"/>
    <col min="5357" max="5357" width="0.5546875" style="61" customWidth="1"/>
    <col min="5358" max="5358" width="13.5546875" style="61" bestFit="1" customWidth="1"/>
    <col min="5359" max="5359" width="0.5546875" style="61" customWidth="1"/>
    <col min="5360" max="5360" width="13.5546875" style="61" customWidth="1"/>
    <col min="5361" max="5361" width="0.5546875" style="61" customWidth="1"/>
    <col min="5362" max="5362" width="13.5546875" style="61" customWidth="1"/>
    <col min="5363" max="5609" width="9.44140625" style="61"/>
    <col min="5610" max="5610" width="46.44140625" style="61" customWidth="1"/>
    <col min="5611" max="5611" width="5.44140625" style="61" bestFit="1" customWidth="1"/>
    <col min="5612" max="5612" width="13.5546875" style="61" bestFit="1" customWidth="1"/>
    <col min="5613" max="5613" width="0.5546875" style="61" customWidth="1"/>
    <col min="5614" max="5614" width="13.5546875" style="61" bestFit="1" customWidth="1"/>
    <col min="5615" max="5615" width="0.5546875" style="61" customWidth="1"/>
    <col min="5616" max="5616" width="13.5546875" style="61" customWidth="1"/>
    <col min="5617" max="5617" width="0.5546875" style="61" customWidth="1"/>
    <col min="5618" max="5618" width="13.5546875" style="61" customWidth="1"/>
    <col min="5619" max="5865" width="9.44140625" style="61"/>
    <col min="5866" max="5866" width="46.44140625" style="61" customWidth="1"/>
    <col min="5867" max="5867" width="5.44140625" style="61" bestFit="1" customWidth="1"/>
    <col min="5868" max="5868" width="13.5546875" style="61" bestFit="1" customWidth="1"/>
    <col min="5869" max="5869" width="0.5546875" style="61" customWidth="1"/>
    <col min="5870" max="5870" width="13.5546875" style="61" bestFit="1" customWidth="1"/>
    <col min="5871" max="5871" width="0.5546875" style="61" customWidth="1"/>
    <col min="5872" max="5872" width="13.5546875" style="61" customWidth="1"/>
    <col min="5873" max="5873" width="0.5546875" style="61" customWidth="1"/>
    <col min="5874" max="5874" width="13.5546875" style="61" customWidth="1"/>
    <col min="5875" max="6121" width="9.44140625" style="61"/>
    <col min="6122" max="6122" width="46.44140625" style="61" customWidth="1"/>
    <col min="6123" max="6123" width="5.44140625" style="61" bestFit="1" customWidth="1"/>
    <col min="6124" max="6124" width="13.5546875" style="61" bestFit="1" customWidth="1"/>
    <col min="6125" max="6125" width="0.5546875" style="61" customWidth="1"/>
    <col min="6126" max="6126" width="13.5546875" style="61" bestFit="1" customWidth="1"/>
    <col min="6127" max="6127" width="0.5546875" style="61" customWidth="1"/>
    <col min="6128" max="6128" width="13.5546875" style="61" customWidth="1"/>
    <col min="6129" max="6129" width="0.5546875" style="61" customWidth="1"/>
    <col min="6130" max="6130" width="13.5546875" style="61" customWidth="1"/>
    <col min="6131" max="6377" width="9.44140625" style="61"/>
    <col min="6378" max="6378" width="46.44140625" style="61" customWidth="1"/>
    <col min="6379" max="6379" width="5.44140625" style="61" bestFit="1" customWidth="1"/>
    <col min="6380" max="6380" width="13.5546875" style="61" bestFit="1" customWidth="1"/>
    <col min="6381" max="6381" width="0.5546875" style="61" customWidth="1"/>
    <col min="6382" max="6382" width="13.5546875" style="61" bestFit="1" customWidth="1"/>
    <col min="6383" max="6383" width="0.5546875" style="61" customWidth="1"/>
    <col min="6384" max="6384" width="13.5546875" style="61" customWidth="1"/>
    <col min="6385" max="6385" width="0.5546875" style="61" customWidth="1"/>
    <col min="6386" max="6386" width="13.5546875" style="61" customWidth="1"/>
    <col min="6387" max="6633" width="9.44140625" style="61"/>
    <col min="6634" max="6634" width="46.44140625" style="61" customWidth="1"/>
    <col min="6635" max="6635" width="5.44140625" style="61" bestFit="1" customWidth="1"/>
    <col min="6636" max="6636" width="13.5546875" style="61" bestFit="1" customWidth="1"/>
    <col min="6637" max="6637" width="0.5546875" style="61" customWidth="1"/>
    <col min="6638" max="6638" width="13.5546875" style="61" bestFit="1" customWidth="1"/>
    <col min="6639" max="6639" width="0.5546875" style="61" customWidth="1"/>
    <col min="6640" max="6640" width="13.5546875" style="61" customWidth="1"/>
    <col min="6641" max="6641" width="0.5546875" style="61" customWidth="1"/>
    <col min="6642" max="6642" width="13.5546875" style="61" customWidth="1"/>
    <col min="6643" max="6889" width="9.44140625" style="61"/>
    <col min="6890" max="6890" width="46.44140625" style="61" customWidth="1"/>
    <col min="6891" max="6891" width="5.44140625" style="61" bestFit="1" customWidth="1"/>
    <col min="6892" max="6892" width="13.5546875" style="61" bestFit="1" customWidth="1"/>
    <col min="6893" max="6893" width="0.5546875" style="61" customWidth="1"/>
    <col min="6894" max="6894" width="13.5546875" style="61" bestFit="1" customWidth="1"/>
    <col min="6895" max="6895" width="0.5546875" style="61" customWidth="1"/>
    <col min="6896" max="6896" width="13.5546875" style="61" customWidth="1"/>
    <col min="6897" max="6897" width="0.5546875" style="61" customWidth="1"/>
    <col min="6898" max="6898" width="13.5546875" style="61" customWidth="1"/>
    <col min="6899" max="7145" width="9.44140625" style="61"/>
    <col min="7146" max="7146" width="46.44140625" style="61" customWidth="1"/>
    <col min="7147" max="7147" width="5.44140625" style="61" bestFit="1" customWidth="1"/>
    <col min="7148" max="7148" width="13.5546875" style="61" bestFit="1" customWidth="1"/>
    <col min="7149" max="7149" width="0.5546875" style="61" customWidth="1"/>
    <col min="7150" max="7150" width="13.5546875" style="61" bestFit="1" customWidth="1"/>
    <col min="7151" max="7151" width="0.5546875" style="61" customWidth="1"/>
    <col min="7152" max="7152" width="13.5546875" style="61" customWidth="1"/>
    <col min="7153" max="7153" width="0.5546875" style="61" customWidth="1"/>
    <col min="7154" max="7154" width="13.5546875" style="61" customWidth="1"/>
    <col min="7155" max="7401" width="9.44140625" style="61"/>
    <col min="7402" max="7402" width="46.44140625" style="61" customWidth="1"/>
    <col min="7403" max="7403" width="5.44140625" style="61" bestFit="1" customWidth="1"/>
    <col min="7404" max="7404" width="13.5546875" style="61" bestFit="1" customWidth="1"/>
    <col min="7405" max="7405" width="0.5546875" style="61" customWidth="1"/>
    <col min="7406" max="7406" width="13.5546875" style="61" bestFit="1" customWidth="1"/>
    <col min="7407" max="7407" width="0.5546875" style="61" customWidth="1"/>
    <col min="7408" max="7408" width="13.5546875" style="61" customWidth="1"/>
    <col min="7409" max="7409" width="0.5546875" style="61" customWidth="1"/>
    <col min="7410" max="7410" width="13.5546875" style="61" customWidth="1"/>
    <col min="7411" max="7657" width="9.44140625" style="61"/>
    <col min="7658" max="7658" width="46.44140625" style="61" customWidth="1"/>
    <col min="7659" max="7659" width="5.44140625" style="61" bestFit="1" customWidth="1"/>
    <col min="7660" max="7660" width="13.5546875" style="61" bestFit="1" customWidth="1"/>
    <col min="7661" max="7661" width="0.5546875" style="61" customWidth="1"/>
    <col min="7662" max="7662" width="13.5546875" style="61" bestFit="1" customWidth="1"/>
    <col min="7663" max="7663" width="0.5546875" style="61" customWidth="1"/>
    <col min="7664" max="7664" width="13.5546875" style="61" customWidth="1"/>
    <col min="7665" max="7665" width="0.5546875" style="61" customWidth="1"/>
    <col min="7666" max="7666" width="13.5546875" style="61" customWidth="1"/>
    <col min="7667" max="7913" width="9.44140625" style="61"/>
    <col min="7914" max="7914" width="46.44140625" style="61" customWidth="1"/>
    <col min="7915" max="7915" width="5.44140625" style="61" bestFit="1" customWidth="1"/>
    <col min="7916" max="7916" width="13.5546875" style="61" bestFit="1" customWidth="1"/>
    <col min="7917" max="7917" width="0.5546875" style="61" customWidth="1"/>
    <col min="7918" max="7918" width="13.5546875" style="61" bestFit="1" customWidth="1"/>
    <col min="7919" max="7919" width="0.5546875" style="61" customWidth="1"/>
    <col min="7920" max="7920" width="13.5546875" style="61" customWidth="1"/>
    <col min="7921" max="7921" width="0.5546875" style="61" customWidth="1"/>
    <col min="7922" max="7922" width="13.5546875" style="61" customWidth="1"/>
    <col min="7923" max="8169" width="9.44140625" style="61"/>
    <col min="8170" max="8170" width="46.44140625" style="61" customWidth="1"/>
    <col min="8171" max="8171" width="5.44140625" style="61" bestFit="1" customWidth="1"/>
    <col min="8172" max="8172" width="13.5546875" style="61" bestFit="1" customWidth="1"/>
    <col min="8173" max="8173" width="0.5546875" style="61" customWidth="1"/>
    <col min="8174" max="8174" width="13.5546875" style="61" bestFit="1" customWidth="1"/>
    <col min="8175" max="8175" width="0.5546875" style="61" customWidth="1"/>
    <col min="8176" max="8176" width="13.5546875" style="61" customWidth="1"/>
    <col min="8177" max="8177" width="0.5546875" style="61" customWidth="1"/>
    <col min="8178" max="8178" width="13.5546875" style="61" customWidth="1"/>
    <col min="8179" max="8425" width="9.44140625" style="61"/>
    <col min="8426" max="8426" width="46.44140625" style="61" customWidth="1"/>
    <col min="8427" max="8427" width="5.44140625" style="61" bestFit="1" customWidth="1"/>
    <col min="8428" max="8428" width="13.5546875" style="61" bestFit="1" customWidth="1"/>
    <col min="8429" max="8429" width="0.5546875" style="61" customWidth="1"/>
    <col min="8430" max="8430" width="13.5546875" style="61" bestFit="1" customWidth="1"/>
    <col min="8431" max="8431" width="0.5546875" style="61" customWidth="1"/>
    <col min="8432" max="8432" width="13.5546875" style="61" customWidth="1"/>
    <col min="8433" max="8433" width="0.5546875" style="61" customWidth="1"/>
    <col min="8434" max="8434" width="13.5546875" style="61" customWidth="1"/>
    <col min="8435" max="8681" width="9.44140625" style="61"/>
    <col min="8682" max="8682" width="46.44140625" style="61" customWidth="1"/>
    <col min="8683" max="8683" width="5.44140625" style="61" bestFit="1" customWidth="1"/>
    <col min="8684" max="8684" width="13.5546875" style="61" bestFit="1" customWidth="1"/>
    <col min="8685" max="8685" width="0.5546875" style="61" customWidth="1"/>
    <col min="8686" max="8686" width="13.5546875" style="61" bestFit="1" customWidth="1"/>
    <col min="8687" max="8687" width="0.5546875" style="61" customWidth="1"/>
    <col min="8688" max="8688" width="13.5546875" style="61" customWidth="1"/>
    <col min="8689" max="8689" width="0.5546875" style="61" customWidth="1"/>
    <col min="8690" max="8690" width="13.5546875" style="61" customWidth="1"/>
    <col min="8691" max="8937" width="9.44140625" style="61"/>
    <col min="8938" max="8938" width="46.44140625" style="61" customWidth="1"/>
    <col min="8939" max="8939" width="5.44140625" style="61" bestFit="1" customWidth="1"/>
    <col min="8940" max="8940" width="13.5546875" style="61" bestFit="1" customWidth="1"/>
    <col min="8941" max="8941" width="0.5546875" style="61" customWidth="1"/>
    <col min="8942" max="8942" width="13.5546875" style="61" bestFit="1" customWidth="1"/>
    <col min="8943" max="8943" width="0.5546875" style="61" customWidth="1"/>
    <col min="8944" max="8944" width="13.5546875" style="61" customWidth="1"/>
    <col min="8945" max="8945" width="0.5546875" style="61" customWidth="1"/>
    <col min="8946" max="8946" width="13.5546875" style="61" customWidth="1"/>
    <col min="8947" max="9193" width="9.44140625" style="61"/>
    <col min="9194" max="9194" width="46.44140625" style="61" customWidth="1"/>
    <col min="9195" max="9195" width="5.44140625" style="61" bestFit="1" customWidth="1"/>
    <col min="9196" max="9196" width="13.5546875" style="61" bestFit="1" customWidth="1"/>
    <col min="9197" max="9197" width="0.5546875" style="61" customWidth="1"/>
    <col min="9198" max="9198" width="13.5546875" style="61" bestFit="1" customWidth="1"/>
    <col min="9199" max="9199" width="0.5546875" style="61" customWidth="1"/>
    <col min="9200" max="9200" width="13.5546875" style="61" customWidth="1"/>
    <col min="9201" max="9201" width="0.5546875" style="61" customWidth="1"/>
    <col min="9202" max="9202" width="13.5546875" style="61" customWidth="1"/>
    <col min="9203" max="9449" width="9.44140625" style="61"/>
    <col min="9450" max="9450" width="46.44140625" style="61" customWidth="1"/>
    <col min="9451" max="9451" width="5.44140625" style="61" bestFit="1" customWidth="1"/>
    <col min="9452" max="9452" width="13.5546875" style="61" bestFit="1" customWidth="1"/>
    <col min="9453" max="9453" width="0.5546875" style="61" customWidth="1"/>
    <col min="9454" max="9454" width="13.5546875" style="61" bestFit="1" customWidth="1"/>
    <col min="9455" max="9455" width="0.5546875" style="61" customWidth="1"/>
    <col min="9456" max="9456" width="13.5546875" style="61" customWidth="1"/>
    <col min="9457" max="9457" width="0.5546875" style="61" customWidth="1"/>
    <col min="9458" max="9458" width="13.5546875" style="61" customWidth="1"/>
    <col min="9459" max="9705" width="9.44140625" style="61"/>
    <col min="9706" max="9706" width="46.44140625" style="61" customWidth="1"/>
    <col min="9707" max="9707" width="5.44140625" style="61" bestFit="1" customWidth="1"/>
    <col min="9708" max="9708" width="13.5546875" style="61" bestFit="1" customWidth="1"/>
    <col min="9709" max="9709" width="0.5546875" style="61" customWidth="1"/>
    <col min="9710" max="9710" width="13.5546875" style="61" bestFit="1" customWidth="1"/>
    <col min="9711" max="9711" width="0.5546875" style="61" customWidth="1"/>
    <col min="9712" max="9712" width="13.5546875" style="61" customWidth="1"/>
    <col min="9713" max="9713" width="0.5546875" style="61" customWidth="1"/>
    <col min="9714" max="9714" width="13.5546875" style="61" customWidth="1"/>
    <col min="9715" max="9961" width="9.44140625" style="61"/>
    <col min="9962" max="9962" width="46.44140625" style="61" customWidth="1"/>
    <col min="9963" max="9963" width="5.44140625" style="61" bestFit="1" customWidth="1"/>
    <col min="9964" max="9964" width="13.5546875" style="61" bestFit="1" customWidth="1"/>
    <col min="9965" max="9965" width="0.5546875" style="61" customWidth="1"/>
    <col min="9966" max="9966" width="13.5546875" style="61" bestFit="1" customWidth="1"/>
    <col min="9967" max="9967" width="0.5546875" style="61" customWidth="1"/>
    <col min="9968" max="9968" width="13.5546875" style="61" customWidth="1"/>
    <col min="9969" max="9969" width="0.5546875" style="61" customWidth="1"/>
    <col min="9970" max="9970" width="13.5546875" style="61" customWidth="1"/>
    <col min="9971" max="10217" width="9.44140625" style="61"/>
    <col min="10218" max="10218" width="46.44140625" style="61" customWidth="1"/>
    <col min="10219" max="10219" width="5.44140625" style="61" bestFit="1" customWidth="1"/>
    <col min="10220" max="10220" width="13.5546875" style="61" bestFit="1" customWidth="1"/>
    <col min="10221" max="10221" width="0.5546875" style="61" customWidth="1"/>
    <col min="10222" max="10222" width="13.5546875" style="61" bestFit="1" customWidth="1"/>
    <col min="10223" max="10223" width="0.5546875" style="61" customWidth="1"/>
    <col min="10224" max="10224" width="13.5546875" style="61" customWidth="1"/>
    <col min="10225" max="10225" width="0.5546875" style="61" customWidth="1"/>
    <col min="10226" max="10226" width="13.5546875" style="61" customWidth="1"/>
    <col min="10227" max="10473" width="9.44140625" style="61"/>
    <col min="10474" max="10474" width="46.44140625" style="61" customWidth="1"/>
    <col min="10475" max="10475" width="5.44140625" style="61" bestFit="1" customWidth="1"/>
    <col min="10476" max="10476" width="13.5546875" style="61" bestFit="1" customWidth="1"/>
    <col min="10477" max="10477" width="0.5546875" style="61" customWidth="1"/>
    <col min="10478" max="10478" width="13.5546875" style="61" bestFit="1" customWidth="1"/>
    <col min="10479" max="10479" width="0.5546875" style="61" customWidth="1"/>
    <col min="10480" max="10480" width="13.5546875" style="61" customWidth="1"/>
    <col min="10481" max="10481" width="0.5546875" style="61" customWidth="1"/>
    <col min="10482" max="10482" width="13.5546875" style="61" customWidth="1"/>
    <col min="10483" max="10729" width="9.44140625" style="61"/>
    <col min="10730" max="10730" width="46.44140625" style="61" customWidth="1"/>
    <col min="10731" max="10731" width="5.44140625" style="61" bestFit="1" customWidth="1"/>
    <col min="10732" max="10732" width="13.5546875" style="61" bestFit="1" customWidth="1"/>
    <col min="10733" max="10733" width="0.5546875" style="61" customWidth="1"/>
    <col min="10734" max="10734" width="13.5546875" style="61" bestFit="1" customWidth="1"/>
    <col min="10735" max="10735" width="0.5546875" style="61" customWidth="1"/>
    <col min="10736" max="10736" width="13.5546875" style="61" customWidth="1"/>
    <col min="10737" max="10737" width="0.5546875" style="61" customWidth="1"/>
    <col min="10738" max="10738" width="13.5546875" style="61" customWidth="1"/>
    <col min="10739" max="10985" width="9.44140625" style="61"/>
    <col min="10986" max="10986" width="46.44140625" style="61" customWidth="1"/>
    <col min="10987" max="10987" width="5.44140625" style="61" bestFit="1" customWidth="1"/>
    <col min="10988" max="10988" width="13.5546875" style="61" bestFit="1" customWidth="1"/>
    <col min="10989" max="10989" width="0.5546875" style="61" customWidth="1"/>
    <col min="10990" max="10990" width="13.5546875" style="61" bestFit="1" customWidth="1"/>
    <col min="10991" max="10991" width="0.5546875" style="61" customWidth="1"/>
    <col min="10992" max="10992" width="13.5546875" style="61" customWidth="1"/>
    <col min="10993" max="10993" width="0.5546875" style="61" customWidth="1"/>
    <col min="10994" max="10994" width="13.5546875" style="61" customWidth="1"/>
    <col min="10995" max="11241" width="9.44140625" style="61"/>
    <col min="11242" max="11242" width="46.44140625" style="61" customWidth="1"/>
    <col min="11243" max="11243" width="5.44140625" style="61" bestFit="1" customWidth="1"/>
    <col min="11244" max="11244" width="13.5546875" style="61" bestFit="1" customWidth="1"/>
    <col min="11245" max="11245" width="0.5546875" style="61" customWidth="1"/>
    <col min="11246" max="11246" width="13.5546875" style="61" bestFit="1" customWidth="1"/>
    <col min="11247" max="11247" width="0.5546875" style="61" customWidth="1"/>
    <col min="11248" max="11248" width="13.5546875" style="61" customWidth="1"/>
    <col min="11249" max="11249" width="0.5546875" style="61" customWidth="1"/>
    <col min="11250" max="11250" width="13.5546875" style="61" customWidth="1"/>
    <col min="11251" max="11497" width="9.44140625" style="61"/>
    <col min="11498" max="11498" width="46.44140625" style="61" customWidth="1"/>
    <col min="11499" max="11499" width="5.44140625" style="61" bestFit="1" customWidth="1"/>
    <col min="11500" max="11500" width="13.5546875" style="61" bestFit="1" customWidth="1"/>
    <col min="11501" max="11501" width="0.5546875" style="61" customWidth="1"/>
    <col min="11502" max="11502" width="13.5546875" style="61" bestFit="1" customWidth="1"/>
    <col min="11503" max="11503" width="0.5546875" style="61" customWidth="1"/>
    <col min="11504" max="11504" width="13.5546875" style="61" customWidth="1"/>
    <col min="11505" max="11505" width="0.5546875" style="61" customWidth="1"/>
    <col min="11506" max="11506" width="13.5546875" style="61" customWidth="1"/>
    <col min="11507" max="11753" width="9.44140625" style="61"/>
    <col min="11754" max="11754" width="46.44140625" style="61" customWidth="1"/>
    <col min="11755" max="11755" width="5.44140625" style="61" bestFit="1" customWidth="1"/>
    <col min="11756" max="11756" width="13.5546875" style="61" bestFit="1" customWidth="1"/>
    <col min="11757" max="11757" width="0.5546875" style="61" customWidth="1"/>
    <col min="11758" max="11758" width="13.5546875" style="61" bestFit="1" customWidth="1"/>
    <col min="11759" max="11759" width="0.5546875" style="61" customWidth="1"/>
    <col min="11760" max="11760" width="13.5546875" style="61" customWidth="1"/>
    <col min="11761" max="11761" width="0.5546875" style="61" customWidth="1"/>
    <col min="11762" max="11762" width="13.5546875" style="61" customWidth="1"/>
    <col min="11763" max="12009" width="9.44140625" style="61"/>
    <col min="12010" max="12010" width="46.44140625" style="61" customWidth="1"/>
    <col min="12011" max="12011" width="5.44140625" style="61" bestFit="1" customWidth="1"/>
    <col min="12012" max="12012" width="13.5546875" style="61" bestFit="1" customWidth="1"/>
    <col min="12013" max="12013" width="0.5546875" style="61" customWidth="1"/>
    <col min="12014" max="12014" width="13.5546875" style="61" bestFit="1" customWidth="1"/>
    <col min="12015" max="12015" width="0.5546875" style="61" customWidth="1"/>
    <col min="12016" max="12016" width="13.5546875" style="61" customWidth="1"/>
    <col min="12017" max="12017" width="0.5546875" style="61" customWidth="1"/>
    <col min="12018" max="12018" width="13.5546875" style="61" customWidth="1"/>
    <col min="12019" max="12265" width="9.44140625" style="61"/>
    <col min="12266" max="12266" width="46.44140625" style="61" customWidth="1"/>
    <col min="12267" max="12267" width="5.44140625" style="61" bestFit="1" customWidth="1"/>
    <col min="12268" max="12268" width="13.5546875" style="61" bestFit="1" customWidth="1"/>
    <col min="12269" max="12269" width="0.5546875" style="61" customWidth="1"/>
    <col min="12270" max="12270" width="13.5546875" style="61" bestFit="1" customWidth="1"/>
    <col min="12271" max="12271" width="0.5546875" style="61" customWidth="1"/>
    <col min="12272" max="12272" width="13.5546875" style="61" customWidth="1"/>
    <col min="12273" max="12273" width="0.5546875" style="61" customWidth="1"/>
    <col min="12274" max="12274" width="13.5546875" style="61" customWidth="1"/>
    <col min="12275" max="12521" width="9.44140625" style="61"/>
    <col min="12522" max="12522" width="46.44140625" style="61" customWidth="1"/>
    <col min="12523" max="12523" width="5.44140625" style="61" bestFit="1" customWidth="1"/>
    <col min="12524" max="12524" width="13.5546875" style="61" bestFit="1" customWidth="1"/>
    <col min="12525" max="12525" width="0.5546875" style="61" customWidth="1"/>
    <col min="12526" max="12526" width="13.5546875" style="61" bestFit="1" customWidth="1"/>
    <col min="12527" max="12527" width="0.5546875" style="61" customWidth="1"/>
    <col min="12528" max="12528" width="13.5546875" style="61" customWidth="1"/>
    <col min="12529" max="12529" width="0.5546875" style="61" customWidth="1"/>
    <col min="12530" max="12530" width="13.5546875" style="61" customWidth="1"/>
    <col min="12531" max="12777" width="9.44140625" style="61"/>
    <col min="12778" max="12778" width="46.44140625" style="61" customWidth="1"/>
    <col min="12779" max="12779" width="5.44140625" style="61" bestFit="1" customWidth="1"/>
    <col min="12780" max="12780" width="13.5546875" style="61" bestFit="1" customWidth="1"/>
    <col min="12781" max="12781" width="0.5546875" style="61" customWidth="1"/>
    <col min="12782" max="12782" width="13.5546875" style="61" bestFit="1" customWidth="1"/>
    <col min="12783" max="12783" width="0.5546875" style="61" customWidth="1"/>
    <col min="12784" max="12784" width="13.5546875" style="61" customWidth="1"/>
    <col min="12785" max="12785" width="0.5546875" style="61" customWidth="1"/>
    <col min="12786" max="12786" width="13.5546875" style="61" customWidth="1"/>
    <col min="12787" max="13033" width="9.44140625" style="61"/>
    <col min="13034" max="13034" width="46.44140625" style="61" customWidth="1"/>
    <col min="13035" max="13035" width="5.44140625" style="61" bestFit="1" customWidth="1"/>
    <col min="13036" max="13036" width="13.5546875" style="61" bestFit="1" customWidth="1"/>
    <col min="13037" max="13037" width="0.5546875" style="61" customWidth="1"/>
    <col min="13038" max="13038" width="13.5546875" style="61" bestFit="1" customWidth="1"/>
    <col min="13039" max="13039" width="0.5546875" style="61" customWidth="1"/>
    <col min="13040" max="13040" width="13.5546875" style="61" customWidth="1"/>
    <col min="13041" max="13041" width="0.5546875" style="61" customWidth="1"/>
    <col min="13042" max="13042" width="13.5546875" style="61" customWidth="1"/>
    <col min="13043" max="13289" width="9.44140625" style="61"/>
    <col min="13290" max="13290" width="46.44140625" style="61" customWidth="1"/>
    <col min="13291" max="13291" width="5.44140625" style="61" bestFit="1" customWidth="1"/>
    <col min="13292" max="13292" width="13.5546875" style="61" bestFit="1" customWidth="1"/>
    <col min="13293" max="13293" width="0.5546875" style="61" customWidth="1"/>
    <col min="13294" max="13294" width="13.5546875" style="61" bestFit="1" customWidth="1"/>
    <col min="13295" max="13295" width="0.5546875" style="61" customWidth="1"/>
    <col min="13296" max="13296" width="13.5546875" style="61" customWidth="1"/>
    <col min="13297" max="13297" width="0.5546875" style="61" customWidth="1"/>
    <col min="13298" max="13298" width="13.5546875" style="61" customWidth="1"/>
    <col min="13299" max="13545" width="9.44140625" style="61"/>
    <col min="13546" max="13546" width="46.44140625" style="61" customWidth="1"/>
    <col min="13547" max="13547" width="5.44140625" style="61" bestFit="1" customWidth="1"/>
    <col min="13548" max="13548" width="13.5546875" style="61" bestFit="1" customWidth="1"/>
    <col min="13549" max="13549" width="0.5546875" style="61" customWidth="1"/>
    <col min="13550" max="13550" width="13.5546875" style="61" bestFit="1" customWidth="1"/>
    <col min="13551" max="13551" width="0.5546875" style="61" customWidth="1"/>
    <col min="13552" max="13552" width="13.5546875" style="61" customWidth="1"/>
    <col min="13553" max="13553" width="0.5546875" style="61" customWidth="1"/>
    <col min="13554" max="13554" width="13.5546875" style="61" customWidth="1"/>
    <col min="13555" max="13801" width="9.44140625" style="61"/>
    <col min="13802" max="13802" width="46.44140625" style="61" customWidth="1"/>
    <col min="13803" max="13803" width="5.44140625" style="61" bestFit="1" customWidth="1"/>
    <col min="13804" max="13804" width="13.5546875" style="61" bestFit="1" customWidth="1"/>
    <col min="13805" max="13805" width="0.5546875" style="61" customWidth="1"/>
    <col min="13806" max="13806" width="13.5546875" style="61" bestFit="1" customWidth="1"/>
    <col min="13807" max="13807" width="0.5546875" style="61" customWidth="1"/>
    <col min="13808" max="13808" width="13.5546875" style="61" customWidth="1"/>
    <col min="13809" max="13809" width="0.5546875" style="61" customWidth="1"/>
    <col min="13810" max="13810" width="13.5546875" style="61" customWidth="1"/>
    <col min="13811" max="14057" width="9.44140625" style="61"/>
    <col min="14058" max="14058" width="46.44140625" style="61" customWidth="1"/>
    <col min="14059" max="14059" width="5.44140625" style="61" bestFit="1" customWidth="1"/>
    <col min="14060" max="14060" width="13.5546875" style="61" bestFit="1" customWidth="1"/>
    <col min="14061" max="14061" width="0.5546875" style="61" customWidth="1"/>
    <col min="14062" max="14062" width="13.5546875" style="61" bestFit="1" customWidth="1"/>
    <col min="14063" max="14063" width="0.5546875" style="61" customWidth="1"/>
    <col min="14064" max="14064" width="13.5546875" style="61" customWidth="1"/>
    <col min="14065" max="14065" width="0.5546875" style="61" customWidth="1"/>
    <col min="14066" max="14066" width="13.5546875" style="61" customWidth="1"/>
    <col min="14067" max="14313" width="9.44140625" style="61"/>
    <col min="14314" max="14314" width="46.44140625" style="61" customWidth="1"/>
    <col min="14315" max="14315" width="5.44140625" style="61" bestFit="1" customWidth="1"/>
    <col min="14316" max="14316" width="13.5546875" style="61" bestFit="1" customWidth="1"/>
    <col min="14317" max="14317" width="0.5546875" style="61" customWidth="1"/>
    <col min="14318" max="14318" width="13.5546875" style="61" bestFit="1" customWidth="1"/>
    <col min="14319" max="14319" width="0.5546875" style="61" customWidth="1"/>
    <col min="14320" max="14320" width="13.5546875" style="61" customWidth="1"/>
    <col min="14321" max="14321" width="0.5546875" style="61" customWidth="1"/>
    <col min="14322" max="14322" width="13.5546875" style="61" customWidth="1"/>
    <col min="14323" max="14569" width="9.44140625" style="61"/>
    <col min="14570" max="14570" width="46.44140625" style="61" customWidth="1"/>
    <col min="14571" max="14571" width="5.44140625" style="61" bestFit="1" customWidth="1"/>
    <col min="14572" max="14572" width="13.5546875" style="61" bestFit="1" customWidth="1"/>
    <col min="14573" max="14573" width="0.5546875" style="61" customWidth="1"/>
    <col min="14574" max="14574" width="13.5546875" style="61" bestFit="1" customWidth="1"/>
    <col min="14575" max="14575" width="0.5546875" style="61" customWidth="1"/>
    <col min="14576" max="14576" width="13.5546875" style="61" customWidth="1"/>
    <col min="14577" max="14577" width="0.5546875" style="61" customWidth="1"/>
    <col min="14578" max="14578" width="13.5546875" style="61" customWidth="1"/>
    <col min="14579" max="14825" width="9.44140625" style="61"/>
    <col min="14826" max="14826" width="46.44140625" style="61" customWidth="1"/>
    <col min="14827" max="14827" width="5.44140625" style="61" bestFit="1" customWidth="1"/>
    <col min="14828" max="14828" width="13.5546875" style="61" bestFit="1" customWidth="1"/>
    <col min="14829" max="14829" width="0.5546875" style="61" customWidth="1"/>
    <col min="14830" max="14830" width="13.5546875" style="61" bestFit="1" customWidth="1"/>
    <col min="14831" max="14831" width="0.5546875" style="61" customWidth="1"/>
    <col min="14832" max="14832" width="13.5546875" style="61" customWidth="1"/>
    <col min="14833" max="14833" width="0.5546875" style="61" customWidth="1"/>
    <col min="14834" max="14834" width="13.5546875" style="61" customWidth="1"/>
    <col min="14835" max="15081" width="9.44140625" style="61"/>
    <col min="15082" max="15082" width="46.44140625" style="61" customWidth="1"/>
    <col min="15083" max="15083" width="5.44140625" style="61" bestFit="1" customWidth="1"/>
    <col min="15084" max="15084" width="13.5546875" style="61" bestFit="1" customWidth="1"/>
    <col min="15085" max="15085" width="0.5546875" style="61" customWidth="1"/>
    <col min="15086" max="15086" width="13.5546875" style="61" bestFit="1" customWidth="1"/>
    <col min="15087" max="15087" width="0.5546875" style="61" customWidth="1"/>
    <col min="15088" max="15088" width="13.5546875" style="61" customWidth="1"/>
    <col min="15089" max="15089" width="0.5546875" style="61" customWidth="1"/>
    <col min="15090" max="15090" width="13.5546875" style="61" customWidth="1"/>
    <col min="15091" max="15337" width="9.44140625" style="61"/>
    <col min="15338" max="15338" width="46.44140625" style="61" customWidth="1"/>
    <col min="15339" max="15339" width="5.44140625" style="61" bestFit="1" customWidth="1"/>
    <col min="15340" max="15340" width="13.5546875" style="61" bestFit="1" customWidth="1"/>
    <col min="15341" max="15341" width="0.5546875" style="61" customWidth="1"/>
    <col min="15342" max="15342" width="13.5546875" style="61" bestFit="1" customWidth="1"/>
    <col min="15343" max="15343" width="0.5546875" style="61" customWidth="1"/>
    <col min="15344" max="15344" width="13.5546875" style="61" customWidth="1"/>
    <col min="15345" max="15345" width="0.5546875" style="61" customWidth="1"/>
    <col min="15346" max="15346" width="13.5546875" style="61" customWidth="1"/>
    <col min="15347" max="15593" width="9.44140625" style="61"/>
    <col min="15594" max="15594" width="46.44140625" style="61" customWidth="1"/>
    <col min="15595" max="15595" width="5.44140625" style="61" bestFit="1" customWidth="1"/>
    <col min="15596" max="15596" width="13.5546875" style="61" bestFit="1" customWidth="1"/>
    <col min="15597" max="15597" width="0.5546875" style="61" customWidth="1"/>
    <col min="15598" max="15598" width="13.5546875" style="61" bestFit="1" customWidth="1"/>
    <col min="15599" max="15599" width="0.5546875" style="61" customWidth="1"/>
    <col min="15600" max="15600" width="13.5546875" style="61" customWidth="1"/>
    <col min="15601" max="15601" width="0.5546875" style="61" customWidth="1"/>
    <col min="15602" max="15602" width="13.5546875" style="61" customWidth="1"/>
    <col min="15603" max="15849" width="9.44140625" style="61"/>
    <col min="15850" max="15850" width="46.44140625" style="61" customWidth="1"/>
    <col min="15851" max="15851" width="5.44140625" style="61" bestFit="1" customWidth="1"/>
    <col min="15852" max="15852" width="13.5546875" style="61" bestFit="1" customWidth="1"/>
    <col min="15853" max="15853" width="0.5546875" style="61" customWidth="1"/>
    <col min="15854" max="15854" width="13.5546875" style="61" bestFit="1" customWidth="1"/>
    <col min="15855" max="15855" width="0.5546875" style="61" customWidth="1"/>
    <col min="15856" max="15856" width="13.5546875" style="61" customWidth="1"/>
    <col min="15857" max="15857" width="0.5546875" style="61" customWidth="1"/>
    <col min="15858" max="15858" width="13.5546875" style="61" customWidth="1"/>
    <col min="15859" max="16105" width="9.44140625" style="61"/>
    <col min="16106" max="16106" width="46.44140625" style="61" customWidth="1"/>
    <col min="16107" max="16107" width="5.44140625" style="61" bestFit="1" customWidth="1"/>
    <col min="16108" max="16108" width="13.5546875" style="61" bestFit="1" customWidth="1"/>
    <col min="16109" max="16109" width="0.5546875" style="61" customWidth="1"/>
    <col min="16110" max="16110" width="13.5546875" style="61" bestFit="1" customWidth="1"/>
    <col min="16111" max="16111" width="0.5546875" style="61" customWidth="1"/>
    <col min="16112" max="16112" width="13.5546875" style="61" customWidth="1"/>
    <col min="16113" max="16113" width="0.5546875" style="61" customWidth="1"/>
    <col min="16114" max="16114" width="13.5546875" style="61" customWidth="1"/>
    <col min="16115" max="16360" width="9.44140625" style="61"/>
    <col min="16361" max="16384" width="9.44140625" style="61" customWidth="1"/>
  </cols>
  <sheetData>
    <row r="1" spans="1:13" ht="2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3" ht="21" customHeight="1">
      <c r="A2" s="261" t="s">
        <v>42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3" ht="21" customHeight="1">
      <c r="A3" s="261" t="s">
        <v>2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3" ht="21" customHeight="1">
      <c r="A4" s="57"/>
      <c r="B4" s="69"/>
      <c r="C4" s="69"/>
      <c r="D4" s="70"/>
      <c r="E4" s="71"/>
      <c r="F4" s="71"/>
      <c r="G4" s="71"/>
      <c r="H4" s="262" t="s">
        <v>3</v>
      </c>
      <c r="I4" s="262"/>
      <c r="J4" s="262"/>
    </row>
    <row r="5" spans="1:13" ht="6" customHeight="1">
      <c r="A5" s="53"/>
      <c r="D5" s="61"/>
    </row>
    <row r="6" spans="1:13" ht="21" customHeight="1">
      <c r="C6" s="261" t="s">
        <v>4</v>
      </c>
      <c r="D6" s="261"/>
      <c r="E6" s="261"/>
      <c r="F6" s="261"/>
      <c r="G6" s="261"/>
      <c r="H6" s="261" t="s">
        <v>5</v>
      </c>
      <c r="I6" s="261"/>
      <c r="J6" s="261"/>
    </row>
    <row r="7" spans="1:13" ht="21" customHeight="1">
      <c r="B7" s="49" t="s">
        <v>6</v>
      </c>
      <c r="C7" s="49"/>
      <c r="D7" s="47" t="s">
        <v>7</v>
      </c>
      <c r="E7" s="47"/>
      <c r="F7" s="47" t="s">
        <v>7</v>
      </c>
      <c r="G7" s="47"/>
      <c r="H7" s="47" t="s">
        <v>7</v>
      </c>
      <c r="I7" s="47"/>
      <c r="J7" s="47" t="s">
        <v>7</v>
      </c>
    </row>
    <row r="8" spans="1:13" ht="21" customHeight="1">
      <c r="B8" s="47"/>
      <c r="C8" s="47"/>
      <c r="D8" s="54" t="s">
        <v>8</v>
      </c>
      <c r="E8" s="47"/>
      <c r="F8" s="54" t="s">
        <v>9</v>
      </c>
      <c r="G8" s="47"/>
      <c r="H8" s="54" t="s">
        <v>8</v>
      </c>
      <c r="I8" s="47"/>
      <c r="J8" s="54" t="s">
        <v>9</v>
      </c>
    </row>
    <row r="9" spans="1:13" ht="21" customHeight="1">
      <c r="A9" s="53"/>
      <c r="B9" s="47"/>
      <c r="C9" s="47"/>
      <c r="D9" s="47">
        <v>2025</v>
      </c>
      <c r="E9" s="47"/>
      <c r="F9" s="47">
        <v>2024</v>
      </c>
      <c r="G9" s="47"/>
      <c r="H9" s="47">
        <v>2025</v>
      </c>
      <c r="I9" s="47"/>
      <c r="J9" s="47">
        <v>2024</v>
      </c>
    </row>
    <row r="10" spans="1:13" ht="21" customHeight="1">
      <c r="A10" s="53"/>
      <c r="B10" s="47"/>
      <c r="C10" s="47"/>
      <c r="D10" s="47" t="s">
        <v>10</v>
      </c>
      <c r="E10" s="47"/>
      <c r="F10" s="72"/>
      <c r="G10" s="47"/>
      <c r="H10" s="47" t="s">
        <v>10</v>
      </c>
      <c r="I10" s="47"/>
      <c r="J10" s="72"/>
    </row>
    <row r="11" spans="1:13" ht="21" customHeight="1">
      <c r="A11" s="47" t="s">
        <v>43</v>
      </c>
      <c r="B11" s="48"/>
      <c r="C11" s="48"/>
      <c r="D11" s="51"/>
      <c r="E11" s="51"/>
      <c r="F11" s="51"/>
      <c r="G11" s="51"/>
      <c r="H11" s="51"/>
      <c r="I11" s="51"/>
      <c r="J11" s="51"/>
    </row>
    <row r="12" spans="1:13" ht="21" customHeight="1">
      <c r="A12" s="55" t="s">
        <v>44</v>
      </c>
      <c r="C12" s="151"/>
      <c r="D12" s="65"/>
      <c r="E12" s="65"/>
      <c r="F12" s="65"/>
      <c r="G12" s="65"/>
      <c r="H12" s="65"/>
      <c r="I12" s="65"/>
      <c r="J12" s="65"/>
    </row>
    <row r="13" spans="1:13" ht="21" customHeight="1">
      <c r="A13" s="73" t="s">
        <v>45</v>
      </c>
      <c r="B13" s="51">
        <v>11.1</v>
      </c>
      <c r="C13" s="51"/>
      <c r="D13" s="74">
        <v>5362431</v>
      </c>
      <c r="E13" s="2"/>
      <c r="F13" s="114">
        <v>5844099</v>
      </c>
      <c r="G13" s="114"/>
      <c r="H13" s="114">
        <v>310000</v>
      </c>
      <c r="I13" s="114"/>
      <c r="J13" s="114">
        <v>1225000</v>
      </c>
      <c r="M13" s="63"/>
    </row>
    <row r="14" spans="1:13" ht="21" customHeight="1">
      <c r="A14" s="62" t="s">
        <v>46</v>
      </c>
      <c r="B14" s="51"/>
      <c r="C14" s="51"/>
      <c r="D14" s="74"/>
      <c r="E14" s="2"/>
      <c r="F14" s="114"/>
      <c r="G14" s="114"/>
      <c r="H14" s="114"/>
      <c r="I14" s="114"/>
      <c r="J14" s="114"/>
      <c r="M14" s="63"/>
    </row>
    <row r="15" spans="1:13" ht="21" customHeight="1">
      <c r="A15" s="68" t="s">
        <v>47</v>
      </c>
      <c r="B15" s="51">
        <v>4</v>
      </c>
      <c r="C15" s="51"/>
      <c r="D15" s="74">
        <v>22698882</v>
      </c>
      <c r="E15" s="2"/>
      <c r="F15" s="114">
        <v>23847057</v>
      </c>
      <c r="G15" s="114"/>
      <c r="H15" s="114">
        <v>2713500</v>
      </c>
      <c r="I15" s="114"/>
      <c r="J15" s="114">
        <v>2398789</v>
      </c>
      <c r="M15" s="63"/>
    </row>
    <row r="16" spans="1:13" ht="21" customHeight="1">
      <c r="A16" s="68" t="s">
        <v>267</v>
      </c>
      <c r="B16" s="51">
        <v>4</v>
      </c>
      <c r="C16" s="51"/>
      <c r="D16" s="74">
        <v>8690759</v>
      </c>
      <c r="E16" s="2"/>
      <c r="F16" s="114">
        <v>9897413</v>
      </c>
      <c r="G16" s="114"/>
      <c r="H16" s="114">
        <v>1305365</v>
      </c>
      <c r="I16" s="114"/>
      <c r="J16" s="114">
        <v>1873048</v>
      </c>
      <c r="M16" s="63"/>
    </row>
    <row r="17" spans="1:13" ht="21" customHeight="1">
      <c r="A17" s="62" t="s">
        <v>49</v>
      </c>
      <c r="B17" s="51"/>
      <c r="C17" s="51"/>
      <c r="D17" s="74">
        <v>63913</v>
      </c>
      <c r="E17" s="2"/>
      <c r="F17" s="74">
        <v>65364</v>
      </c>
      <c r="G17" s="114"/>
      <c r="H17" s="87">
        <v>0</v>
      </c>
      <c r="I17" s="87"/>
      <c r="J17" s="87">
        <v>0</v>
      </c>
      <c r="M17" s="63"/>
    </row>
    <row r="18" spans="1:13" ht="21" customHeight="1">
      <c r="A18" s="62" t="s">
        <v>50</v>
      </c>
      <c r="B18" s="51">
        <v>11.2</v>
      </c>
      <c r="C18" s="51"/>
      <c r="D18" s="67">
        <v>19580760</v>
      </c>
      <c r="E18" s="2"/>
      <c r="F18" s="116">
        <v>17080820</v>
      </c>
      <c r="G18" s="116"/>
      <c r="H18" s="158">
        <v>19572720</v>
      </c>
      <c r="I18" s="116"/>
      <c r="J18" s="116">
        <v>17072720</v>
      </c>
      <c r="M18" s="63"/>
    </row>
    <row r="19" spans="1:13" ht="21" customHeight="1">
      <c r="A19" s="62" t="s">
        <v>51</v>
      </c>
      <c r="B19" s="51">
        <v>11.3</v>
      </c>
      <c r="C19" s="51"/>
      <c r="D19" s="74">
        <v>7999379</v>
      </c>
      <c r="E19" s="2"/>
      <c r="F19" s="114">
        <v>8998850</v>
      </c>
      <c r="G19" s="114"/>
      <c r="H19" s="158">
        <v>7999379</v>
      </c>
      <c r="I19" s="87"/>
      <c r="J19" s="114">
        <v>8998850</v>
      </c>
      <c r="M19" s="63"/>
    </row>
    <row r="20" spans="1:13" ht="21" customHeight="1">
      <c r="A20" s="62" t="s">
        <v>52</v>
      </c>
      <c r="B20" s="51"/>
      <c r="C20" s="51"/>
      <c r="D20" s="74">
        <v>1149541</v>
      </c>
      <c r="E20" s="2"/>
      <c r="F20" s="114">
        <v>1117918</v>
      </c>
      <c r="G20" s="114"/>
      <c r="H20" s="158">
        <v>38912</v>
      </c>
      <c r="I20" s="80"/>
      <c r="J20" s="114">
        <v>38689</v>
      </c>
      <c r="M20" s="63"/>
    </row>
    <row r="21" spans="1:13" ht="21" customHeight="1">
      <c r="A21" s="62" t="s">
        <v>53</v>
      </c>
      <c r="B21" s="51">
        <v>4</v>
      </c>
      <c r="C21" s="51"/>
      <c r="D21" s="74">
        <v>5000</v>
      </c>
      <c r="E21" s="2"/>
      <c r="F21" s="114">
        <v>5000</v>
      </c>
      <c r="G21" s="114"/>
      <c r="H21" s="158">
        <v>2554156</v>
      </c>
      <c r="I21" s="114"/>
      <c r="J21" s="114">
        <v>2154531</v>
      </c>
      <c r="M21" s="63"/>
    </row>
    <row r="22" spans="1:13" ht="21" customHeight="1">
      <c r="A22" s="62" t="s">
        <v>268</v>
      </c>
      <c r="B22" s="51"/>
      <c r="C22" s="51"/>
      <c r="D22" s="74">
        <v>884161</v>
      </c>
      <c r="E22" s="2"/>
      <c r="F22" s="74">
        <v>771925</v>
      </c>
      <c r="G22" s="116"/>
      <c r="H22" s="87">
        <v>0</v>
      </c>
      <c r="I22" s="116"/>
      <c r="J22" s="87">
        <v>0</v>
      </c>
      <c r="M22" s="63"/>
    </row>
    <row r="23" spans="1:13" ht="21" customHeight="1">
      <c r="A23" s="62" t="s">
        <v>54</v>
      </c>
      <c r="B23" s="51"/>
      <c r="C23" s="51"/>
      <c r="D23" s="74">
        <v>770176</v>
      </c>
      <c r="E23" s="2"/>
      <c r="F23" s="114">
        <v>518392</v>
      </c>
      <c r="G23" s="114"/>
      <c r="H23" s="114">
        <v>746094</v>
      </c>
      <c r="I23" s="114"/>
      <c r="J23" s="114">
        <v>483315</v>
      </c>
      <c r="M23" s="63"/>
    </row>
    <row r="24" spans="1:13" ht="21" customHeight="1">
      <c r="A24" s="62" t="s">
        <v>55</v>
      </c>
      <c r="B24" s="51">
        <v>4</v>
      </c>
      <c r="C24" s="51"/>
      <c r="D24" s="74">
        <v>541641</v>
      </c>
      <c r="E24" s="2"/>
      <c r="F24" s="74">
        <v>487507</v>
      </c>
      <c r="G24" s="87"/>
      <c r="H24" s="87">
        <v>0</v>
      </c>
      <c r="I24" s="114"/>
      <c r="J24" s="87">
        <v>0</v>
      </c>
      <c r="M24" s="63"/>
    </row>
    <row r="25" spans="1:13" ht="21" customHeight="1">
      <c r="A25" s="53" t="s">
        <v>56</v>
      </c>
      <c r="B25" s="51"/>
      <c r="C25" s="51"/>
      <c r="D25" s="24">
        <f>SUM(D13:D24)</f>
        <v>67746643</v>
      </c>
      <c r="E25" s="3"/>
      <c r="F25" s="24">
        <f>SUM(F13:F24)</f>
        <v>68634345</v>
      </c>
      <c r="G25" s="114"/>
      <c r="H25" s="142">
        <f>SUM(H13:H24)</f>
        <v>35240126</v>
      </c>
      <c r="I25" s="114"/>
      <c r="J25" s="24">
        <f>SUM(J13:J24)</f>
        <v>34244942</v>
      </c>
    </row>
    <row r="26" spans="1:13" ht="16.350000000000001" customHeight="1">
      <c r="B26" s="51"/>
      <c r="C26" s="51"/>
      <c r="D26" s="2"/>
      <c r="E26" s="2"/>
      <c r="F26" s="78"/>
      <c r="G26" s="116"/>
      <c r="H26" s="116"/>
      <c r="I26" s="116"/>
      <c r="J26" s="78"/>
    </row>
    <row r="27" spans="1:13" ht="21" customHeight="1">
      <c r="A27" s="55" t="s">
        <v>57</v>
      </c>
      <c r="B27" s="51"/>
      <c r="C27" s="51"/>
      <c r="D27" s="3"/>
      <c r="E27" s="3"/>
      <c r="F27" s="74"/>
      <c r="G27" s="116"/>
      <c r="H27" s="116"/>
      <c r="I27" s="116"/>
      <c r="J27" s="114"/>
    </row>
    <row r="28" spans="1:13" ht="21" customHeight="1">
      <c r="A28" s="62" t="s">
        <v>58</v>
      </c>
      <c r="B28" s="51"/>
      <c r="C28" s="51"/>
      <c r="D28" s="74">
        <v>398454</v>
      </c>
      <c r="E28" s="3"/>
      <c r="F28" s="74">
        <v>402158</v>
      </c>
      <c r="G28" s="78"/>
      <c r="H28" s="87" t="s">
        <v>28</v>
      </c>
      <c r="I28" s="78"/>
      <c r="J28" s="87">
        <v>0</v>
      </c>
      <c r="M28" s="63"/>
    </row>
    <row r="29" spans="1:13" ht="21" customHeight="1">
      <c r="A29" s="62" t="s">
        <v>59</v>
      </c>
      <c r="B29" s="51">
        <v>11.2</v>
      </c>
      <c r="C29" s="51"/>
      <c r="D29" s="74">
        <v>26267550</v>
      </c>
      <c r="E29" s="2"/>
      <c r="F29" s="74">
        <v>28794181</v>
      </c>
      <c r="G29" s="114"/>
      <c r="H29" s="114">
        <v>26261500</v>
      </c>
      <c r="I29" s="114"/>
      <c r="J29" s="114">
        <v>28786060</v>
      </c>
      <c r="M29" s="63"/>
    </row>
    <row r="30" spans="1:13" ht="21" customHeight="1">
      <c r="A30" s="62" t="s">
        <v>60</v>
      </c>
      <c r="B30" s="51">
        <v>11.3</v>
      </c>
      <c r="C30" s="51"/>
      <c r="D30" s="74">
        <v>83704136</v>
      </c>
      <c r="E30" s="2"/>
      <c r="F30" s="74">
        <v>83672561</v>
      </c>
      <c r="G30" s="114"/>
      <c r="H30" s="114">
        <v>83704136</v>
      </c>
      <c r="I30" s="114"/>
      <c r="J30" s="114">
        <v>83672561</v>
      </c>
      <c r="M30" s="63"/>
    </row>
    <row r="31" spans="1:13" ht="21" customHeight="1">
      <c r="A31" s="62" t="s">
        <v>61</v>
      </c>
      <c r="B31" s="51"/>
      <c r="C31" s="51"/>
      <c r="D31" s="74">
        <v>15462200</v>
      </c>
      <c r="E31" s="2"/>
      <c r="F31" s="74">
        <v>15450690</v>
      </c>
      <c r="G31" s="114"/>
      <c r="H31" s="114">
        <v>268391</v>
      </c>
      <c r="I31" s="114"/>
      <c r="J31" s="114">
        <v>271844</v>
      </c>
      <c r="M31" s="63"/>
    </row>
    <row r="32" spans="1:13" ht="21" customHeight="1">
      <c r="A32" s="62" t="s">
        <v>62</v>
      </c>
      <c r="B32" s="51"/>
      <c r="C32" s="51"/>
      <c r="D32" s="74">
        <v>7550877</v>
      </c>
      <c r="E32" s="2"/>
      <c r="F32" s="74">
        <v>7796056</v>
      </c>
      <c r="G32" s="114"/>
      <c r="H32" s="87" t="s">
        <v>28</v>
      </c>
      <c r="I32" s="114"/>
      <c r="J32" s="87">
        <v>0</v>
      </c>
      <c r="M32" s="63"/>
    </row>
    <row r="33" spans="1:13" ht="21" customHeight="1">
      <c r="A33" s="62" t="s">
        <v>63</v>
      </c>
      <c r="B33" s="51"/>
      <c r="C33" s="51"/>
      <c r="D33" s="74">
        <v>1894628</v>
      </c>
      <c r="E33" s="2"/>
      <c r="F33" s="74">
        <v>1906122</v>
      </c>
      <c r="G33" s="114"/>
      <c r="H33" s="114">
        <v>214839</v>
      </c>
      <c r="I33" s="114"/>
      <c r="J33" s="114">
        <v>213044</v>
      </c>
      <c r="M33" s="63"/>
    </row>
    <row r="34" spans="1:13" ht="21" customHeight="1">
      <c r="A34" s="62" t="s">
        <v>64</v>
      </c>
      <c r="B34" s="51">
        <v>4</v>
      </c>
      <c r="C34" s="51"/>
      <c r="D34" s="74">
        <v>4420082</v>
      </c>
      <c r="E34" s="2"/>
      <c r="F34" s="74">
        <v>4153831</v>
      </c>
      <c r="G34" s="114"/>
      <c r="H34" s="114">
        <v>38124</v>
      </c>
      <c r="I34" s="114"/>
      <c r="J34" s="114">
        <v>39924</v>
      </c>
      <c r="M34" s="63"/>
    </row>
    <row r="35" spans="1:13" ht="21" customHeight="1">
      <c r="A35" s="53" t="s">
        <v>65</v>
      </c>
      <c r="B35" s="51"/>
      <c r="C35" s="51"/>
      <c r="D35" s="24">
        <f>SUM(D28:D34)</f>
        <v>139697927</v>
      </c>
      <c r="E35" s="56"/>
      <c r="F35" s="24">
        <f>SUM(F28:F34)</f>
        <v>142175599</v>
      </c>
      <c r="G35" s="114"/>
      <c r="H35" s="24">
        <f>SUM(H28:H34)</f>
        <v>110486990</v>
      </c>
      <c r="I35" s="114"/>
      <c r="J35" s="24">
        <f>SUM(J28:J34)</f>
        <v>112983433</v>
      </c>
    </row>
    <row r="36" spans="1:13" ht="21" customHeight="1">
      <c r="A36" s="53" t="s">
        <v>66</v>
      </c>
      <c r="B36" s="51"/>
      <c r="C36" s="51"/>
      <c r="D36" s="42">
        <f>D25+D35</f>
        <v>207444570</v>
      </c>
      <c r="E36" s="56"/>
      <c r="F36" s="42">
        <f>F25+F35</f>
        <v>210809944</v>
      </c>
      <c r="G36" s="114"/>
      <c r="H36" s="42">
        <f>H25+H35</f>
        <v>145727116</v>
      </c>
      <c r="I36" s="114"/>
      <c r="J36" s="42">
        <f>J25+J35</f>
        <v>147228375</v>
      </c>
    </row>
    <row r="37" spans="1:13" ht="21" customHeight="1">
      <c r="A37" s="53"/>
      <c r="B37" s="51"/>
      <c r="C37" s="51"/>
      <c r="D37" s="28"/>
      <c r="E37" s="9"/>
      <c r="F37" s="104"/>
      <c r="G37" s="9"/>
      <c r="H37" s="28"/>
      <c r="I37" s="9"/>
      <c r="J37" s="104"/>
    </row>
    <row r="38" spans="1:13" ht="13.35" customHeight="1">
      <c r="A38" s="53"/>
      <c r="B38" s="51"/>
      <c r="C38" s="51"/>
      <c r="D38" s="28"/>
      <c r="E38" s="9"/>
      <c r="F38" s="104"/>
      <c r="G38" s="9"/>
      <c r="H38" s="28"/>
      <c r="I38" s="9"/>
      <c r="J38" s="104"/>
    </row>
    <row r="39" spans="1:13" ht="17.100000000000001" customHeight="1">
      <c r="D39" s="65"/>
      <c r="E39" s="65"/>
      <c r="F39" s="104"/>
      <c r="G39" s="65"/>
      <c r="H39" s="65"/>
      <c r="I39" s="65"/>
    </row>
    <row r="40" spans="1:13" ht="14.85" customHeight="1">
      <c r="D40" s="65"/>
      <c r="E40" s="65"/>
      <c r="F40" s="104"/>
      <c r="G40" s="65"/>
      <c r="H40" s="65"/>
      <c r="I40" s="65"/>
    </row>
    <row r="41" spans="1:13" ht="17.100000000000001" customHeight="1">
      <c r="D41" s="65"/>
      <c r="E41" s="65"/>
      <c r="F41" s="58"/>
      <c r="G41" s="65"/>
      <c r="H41" s="65"/>
      <c r="I41" s="65"/>
    </row>
    <row r="42" spans="1:13" ht="21" customHeight="1">
      <c r="D42" s="65"/>
      <c r="E42" s="65"/>
      <c r="F42" s="58"/>
      <c r="G42" s="65"/>
      <c r="H42" s="65"/>
      <c r="I42" s="65"/>
    </row>
    <row r="43" spans="1:13" ht="21" customHeight="1">
      <c r="D43" s="65"/>
      <c r="E43" s="65"/>
      <c r="F43" s="31"/>
      <c r="G43" s="65"/>
      <c r="H43" s="65"/>
      <c r="I43" s="65"/>
      <c r="J43" s="65"/>
    </row>
    <row r="44" spans="1:13" ht="21" customHeight="1">
      <c r="D44" s="65"/>
      <c r="E44" s="65"/>
      <c r="F44" s="31"/>
      <c r="G44" s="65"/>
      <c r="H44" s="65"/>
      <c r="I44" s="65"/>
      <c r="J44" s="65"/>
    </row>
    <row r="45" spans="1:13" ht="21" customHeight="1">
      <c r="D45" s="65"/>
      <c r="E45" s="65"/>
      <c r="F45" s="31"/>
      <c r="G45" s="65"/>
      <c r="H45" s="65"/>
      <c r="I45" s="65"/>
      <c r="J45" s="65"/>
    </row>
    <row r="46" spans="1:13" ht="21" customHeight="1">
      <c r="D46" s="65"/>
      <c r="E46" s="65"/>
      <c r="F46" s="31"/>
      <c r="G46" s="65"/>
      <c r="H46" s="65"/>
      <c r="I46" s="65"/>
      <c r="J46" s="65"/>
    </row>
    <row r="47" spans="1:13" ht="21" customHeight="1">
      <c r="D47" s="65"/>
      <c r="E47" s="65"/>
      <c r="F47" s="31"/>
      <c r="G47" s="65"/>
      <c r="H47" s="65"/>
      <c r="I47" s="65"/>
      <c r="J47" s="65"/>
    </row>
    <row r="48" spans="1:13" ht="21" customHeight="1">
      <c r="D48" s="65"/>
      <c r="E48" s="65"/>
      <c r="F48" s="31"/>
      <c r="G48" s="65"/>
      <c r="H48" s="65"/>
      <c r="I48" s="65"/>
      <c r="J48" s="65"/>
    </row>
    <row r="49" spans="1:10" s="157" customFormat="1" ht="21" customHeight="1">
      <c r="A49" s="155"/>
      <c r="B49" s="153"/>
      <c r="C49" s="153"/>
      <c r="D49" s="65"/>
      <c r="E49" s="65"/>
      <c r="F49" s="31"/>
      <c r="G49" s="65"/>
      <c r="H49" s="65"/>
      <c r="I49" s="65"/>
      <c r="J49" s="65"/>
    </row>
    <row r="50" spans="1:10" s="157" customFormat="1" ht="21" customHeight="1">
      <c r="A50" s="155"/>
      <c r="B50" s="153"/>
      <c r="C50" s="153"/>
      <c r="D50" s="65"/>
      <c r="E50" s="65"/>
      <c r="F50" s="31"/>
      <c r="G50" s="65"/>
      <c r="H50" s="65"/>
      <c r="I50" s="65"/>
      <c r="J50" s="65"/>
    </row>
    <row r="51" spans="1:10" s="157" customFormat="1" ht="21" customHeight="1">
      <c r="A51" s="155"/>
      <c r="B51" s="153"/>
      <c r="C51" s="153"/>
      <c r="D51" s="65"/>
      <c r="E51" s="65"/>
      <c r="F51" s="31"/>
      <c r="G51" s="65"/>
      <c r="H51" s="65"/>
      <c r="I51" s="65"/>
      <c r="J51" s="65"/>
    </row>
    <row r="52" spans="1:10" s="157" customFormat="1" ht="21" customHeight="1">
      <c r="A52" s="155"/>
      <c r="B52" s="153"/>
      <c r="C52" s="153"/>
      <c r="D52" s="65"/>
      <c r="E52" s="65"/>
      <c r="F52" s="31"/>
      <c r="G52" s="65"/>
      <c r="H52" s="65"/>
      <c r="I52" s="65"/>
      <c r="J52" s="65"/>
    </row>
    <row r="53" spans="1:10" s="157" customFormat="1" ht="21" customHeight="1">
      <c r="A53" s="155"/>
      <c r="B53" s="153"/>
      <c r="C53" s="153"/>
      <c r="D53" s="65"/>
      <c r="E53" s="65"/>
      <c r="F53" s="31"/>
      <c r="G53" s="65"/>
      <c r="H53" s="65"/>
      <c r="I53" s="65"/>
      <c r="J53" s="65"/>
    </row>
    <row r="54" spans="1:10" s="157" customFormat="1" ht="21" customHeight="1">
      <c r="A54" s="155"/>
      <c r="B54" s="153"/>
      <c r="C54" s="153"/>
      <c r="D54" s="65"/>
      <c r="E54" s="65"/>
      <c r="F54" s="31"/>
      <c r="G54" s="65"/>
      <c r="H54" s="65"/>
      <c r="I54" s="65"/>
      <c r="J54" s="65"/>
    </row>
    <row r="55" spans="1:10" s="157" customFormat="1" ht="21" customHeight="1">
      <c r="A55" s="155"/>
      <c r="B55" s="153"/>
      <c r="C55" s="153"/>
      <c r="D55" s="65"/>
      <c r="E55" s="65"/>
      <c r="F55" s="31"/>
      <c r="G55" s="65"/>
      <c r="H55" s="65"/>
      <c r="I55" s="65"/>
      <c r="J55" s="65"/>
    </row>
    <row r="56" spans="1:10" s="259" customFormat="1" ht="21" customHeight="1">
      <c r="A56" s="169"/>
      <c r="B56" s="257"/>
      <c r="C56" s="257"/>
      <c r="D56" s="65"/>
      <c r="E56" s="65"/>
      <c r="F56" s="31"/>
      <c r="G56" s="65"/>
      <c r="H56" s="65"/>
      <c r="I56" s="65"/>
      <c r="J56" s="65"/>
    </row>
    <row r="57" spans="1:10" ht="21" customHeight="1">
      <c r="A57" s="260">
        <v>2</v>
      </c>
      <c r="B57" s="260"/>
      <c r="C57" s="260"/>
      <c r="D57" s="260"/>
      <c r="E57" s="260"/>
      <c r="F57" s="260"/>
      <c r="G57" s="260"/>
      <c r="H57" s="260"/>
      <c r="I57" s="260"/>
      <c r="J57" s="260"/>
    </row>
    <row r="58" spans="1:10" s="157" customFormat="1" ht="21" customHeight="1">
      <c r="A58" s="261" t="s">
        <v>0</v>
      </c>
      <c r="B58" s="261"/>
      <c r="C58" s="261"/>
      <c r="D58" s="261"/>
      <c r="E58" s="261"/>
      <c r="F58" s="261"/>
      <c r="G58" s="261"/>
      <c r="H58" s="261"/>
      <c r="I58" s="261"/>
      <c r="J58" s="261"/>
    </row>
    <row r="59" spans="1:10" ht="21" customHeight="1">
      <c r="A59" s="263" t="s">
        <v>67</v>
      </c>
      <c r="B59" s="263"/>
      <c r="C59" s="263"/>
      <c r="D59" s="263"/>
      <c r="E59" s="263"/>
      <c r="F59" s="263"/>
      <c r="G59" s="263"/>
      <c r="H59" s="263"/>
      <c r="I59" s="263"/>
      <c r="J59" s="263"/>
    </row>
    <row r="60" spans="1:10" ht="21" customHeight="1">
      <c r="A60" s="261" t="s">
        <v>2</v>
      </c>
      <c r="B60" s="261"/>
      <c r="C60" s="261"/>
      <c r="D60" s="261"/>
      <c r="E60" s="261"/>
      <c r="F60" s="261"/>
      <c r="G60" s="261"/>
      <c r="H60" s="261"/>
      <c r="I60" s="261"/>
      <c r="J60" s="261"/>
    </row>
    <row r="61" spans="1:10" ht="21" customHeight="1">
      <c r="A61" s="57"/>
      <c r="B61" s="69"/>
      <c r="C61" s="69"/>
      <c r="D61" s="70"/>
      <c r="E61" s="71"/>
      <c r="F61" s="71"/>
      <c r="G61" s="71"/>
      <c r="H61" s="262" t="s">
        <v>3</v>
      </c>
      <c r="I61" s="262"/>
      <c r="J61" s="262"/>
    </row>
    <row r="62" spans="1:10" ht="6" customHeight="1">
      <c r="A62" s="53"/>
      <c r="D62" s="61"/>
    </row>
    <row r="63" spans="1:10" ht="21" customHeight="1">
      <c r="C63" s="261" t="s">
        <v>4</v>
      </c>
      <c r="D63" s="261"/>
      <c r="E63" s="261"/>
      <c r="F63" s="261"/>
      <c r="G63" s="261"/>
      <c r="H63" s="261" t="s">
        <v>5</v>
      </c>
      <c r="I63" s="261"/>
      <c r="J63" s="261"/>
    </row>
    <row r="64" spans="1:10" ht="21" customHeight="1">
      <c r="B64" s="49" t="s">
        <v>6</v>
      </c>
      <c r="C64" s="49"/>
      <c r="D64" s="47" t="s">
        <v>7</v>
      </c>
      <c r="E64" s="47"/>
      <c r="F64" s="47" t="s">
        <v>7</v>
      </c>
      <c r="G64" s="47"/>
      <c r="H64" s="47" t="s">
        <v>7</v>
      </c>
      <c r="I64" s="47"/>
      <c r="J64" s="47" t="s">
        <v>7</v>
      </c>
    </row>
    <row r="65" spans="1:13" ht="21" customHeight="1">
      <c r="B65" s="47"/>
      <c r="C65" s="47"/>
      <c r="D65" s="54" t="s">
        <v>8</v>
      </c>
      <c r="E65" s="47"/>
      <c r="F65" s="54" t="s">
        <v>9</v>
      </c>
      <c r="G65" s="47"/>
      <c r="H65" s="54" t="s">
        <v>8</v>
      </c>
      <c r="I65" s="47"/>
      <c r="J65" s="54" t="s">
        <v>9</v>
      </c>
    </row>
    <row r="66" spans="1:13" ht="21" customHeight="1">
      <c r="A66" s="53"/>
      <c r="B66" s="47"/>
      <c r="C66" s="47"/>
      <c r="D66" s="47">
        <v>2025</v>
      </c>
      <c r="E66" s="47"/>
      <c r="F66" s="47">
        <v>2024</v>
      </c>
      <c r="G66" s="47"/>
      <c r="H66" s="47">
        <v>2025</v>
      </c>
      <c r="I66" s="47"/>
      <c r="J66" s="47">
        <v>2024</v>
      </c>
    </row>
    <row r="67" spans="1:13" ht="21" customHeight="1">
      <c r="A67" s="53"/>
      <c r="B67" s="47"/>
      <c r="C67" s="47"/>
      <c r="D67" s="47" t="s">
        <v>10</v>
      </c>
      <c r="E67" s="47"/>
      <c r="F67" s="72"/>
      <c r="G67" s="47"/>
      <c r="H67" s="47" t="s">
        <v>10</v>
      </c>
      <c r="I67" s="47"/>
      <c r="J67" s="72"/>
    </row>
    <row r="68" spans="1:13" ht="21" customHeight="1">
      <c r="A68" s="47" t="s">
        <v>68</v>
      </c>
      <c r="B68" s="48"/>
      <c r="C68" s="48"/>
      <c r="D68" s="48"/>
      <c r="E68" s="50"/>
      <c r="F68" s="50"/>
      <c r="G68" s="50"/>
      <c r="H68" s="50"/>
      <c r="I68" s="50"/>
      <c r="J68" s="50"/>
    </row>
    <row r="69" spans="1:13" ht="21" customHeight="1">
      <c r="A69" s="55" t="s">
        <v>69</v>
      </c>
      <c r="D69" s="21"/>
      <c r="E69" s="21"/>
      <c r="F69" s="21"/>
      <c r="G69" s="21"/>
      <c r="H69" s="21"/>
      <c r="I69" s="21"/>
      <c r="J69" s="21"/>
    </row>
    <row r="70" spans="1:13" ht="21" customHeight="1">
      <c r="A70" s="62" t="s">
        <v>70</v>
      </c>
      <c r="B70" s="51"/>
      <c r="D70" s="21"/>
      <c r="E70" s="21"/>
      <c r="F70" s="21"/>
      <c r="G70" s="21"/>
      <c r="H70" s="21"/>
      <c r="I70" s="21"/>
      <c r="J70" s="21"/>
    </row>
    <row r="71" spans="1:13" ht="21" customHeight="1">
      <c r="A71" s="68" t="s">
        <v>71</v>
      </c>
      <c r="C71" s="51"/>
      <c r="D71" s="61"/>
      <c r="E71" s="4"/>
      <c r="F71" s="4"/>
      <c r="G71" s="4"/>
      <c r="H71" s="3"/>
      <c r="I71" s="4"/>
      <c r="J71" s="4"/>
    </row>
    <row r="72" spans="1:13" ht="21" customHeight="1" thickBot="1">
      <c r="A72" s="66" t="s">
        <v>72</v>
      </c>
      <c r="B72" s="51"/>
      <c r="C72" s="51"/>
      <c r="D72" s="75">
        <v>4114627</v>
      </c>
      <c r="E72" s="159"/>
      <c r="F72" s="141">
        <v>4114627</v>
      </c>
      <c r="G72" s="159"/>
      <c r="H72" s="113">
        <v>4114627</v>
      </c>
      <c r="I72" s="159"/>
      <c r="J72" s="113">
        <v>4114627</v>
      </c>
      <c r="M72" s="63"/>
    </row>
    <row r="73" spans="1:13" ht="21" customHeight="1" thickTop="1">
      <c r="A73" s="68" t="s">
        <v>73</v>
      </c>
      <c r="D73" s="4"/>
      <c r="E73" s="4"/>
      <c r="F73" s="86"/>
      <c r="G73" s="86"/>
      <c r="H73" s="86"/>
      <c r="I73" s="86"/>
      <c r="J73" s="86"/>
      <c r="M73" s="63"/>
    </row>
    <row r="74" spans="1:13" ht="21" customHeight="1">
      <c r="A74" s="66" t="s">
        <v>74</v>
      </c>
      <c r="B74" s="68"/>
      <c r="D74" s="74">
        <v>4007797</v>
      </c>
      <c r="E74" s="4"/>
      <c r="F74" s="86">
        <v>4007797</v>
      </c>
      <c r="G74" s="115"/>
      <c r="H74" s="86">
        <v>4007797</v>
      </c>
      <c r="I74" s="115"/>
      <c r="J74" s="86">
        <v>4007797</v>
      </c>
      <c r="M74" s="63"/>
    </row>
    <row r="75" spans="1:13" ht="21" customHeight="1">
      <c r="A75" s="172" t="s">
        <v>75</v>
      </c>
      <c r="D75" s="74">
        <v>85926434</v>
      </c>
      <c r="E75" s="2"/>
      <c r="F75" s="114">
        <v>85926434</v>
      </c>
      <c r="G75" s="114"/>
      <c r="H75" s="114">
        <v>85926434</v>
      </c>
      <c r="I75" s="114"/>
      <c r="J75" s="114">
        <v>85926434</v>
      </c>
      <c r="M75" s="63"/>
    </row>
    <row r="76" spans="1:13" ht="21" customHeight="1">
      <c r="A76" s="62" t="s">
        <v>76</v>
      </c>
      <c r="B76" s="51"/>
      <c r="C76" s="51"/>
      <c r="D76" s="14"/>
      <c r="E76" s="23"/>
      <c r="F76" s="116"/>
      <c r="G76" s="116"/>
      <c r="H76" s="116"/>
      <c r="I76" s="116"/>
      <c r="J76" s="116"/>
      <c r="M76" s="63"/>
    </row>
    <row r="77" spans="1:13" ht="21" customHeight="1">
      <c r="A77" s="68" t="s">
        <v>77</v>
      </c>
      <c r="D77" s="67">
        <v>-844180</v>
      </c>
      <c r="E77" s="2"/>
      <c r="F77" s="138">
        <v>-844180</v>
      </c>
      <c r="G77" s="116"/>
      <c r="H77" s="87">
        <v>0</v>
      </c>
      <c r="I77" s="116"/>
      <c r="J77" s="87">
        <v>0</v>
      </c>
      <c r="M77" s="63"/>
    </row>
    <row r="78" spans="1:13" ht="21" customHeight="1">
      <c r="A78" s="68" t="s">
        <v>78</v>
      </c>
      <c r="D78" s="67">
        <v>569368</v>
      </c>
      <c r="E78" s="2"/>
      <c r="F78" s="138">
        <v>569259</v>
      </c>
      <c r="G78" s="116"/>
      <c r="H78" s="87">
        <v>0</v>
      </c>
      <c r="I78" s="116"/>
      <c r="J78" s="87">
        <v>0</v>
      </c>
      <c r="M78" s="63"/>
    </row>
    <row r="79" spans="1:13" ht="21" customHeight="1">
      <c r="A79" s="68" t="s">
        <v>79</v>
      </c>
      <c r="D79" s="74">
        <v>36868</v>
      </c>
      <c r="E79" s="2"/>
      <c r="F79" s="114">
        <v>36868</v>
      </c>
      <c r="G79" s="114"/>
      <c r="H79" s="114">
        <v>36868</v>
      </c>
      <c r="I79" s="114"/>
      <c r="J79" s="114">
        <v>36868</v>
      </c>
      <c r="M79" s="63"/>
    </row>
    <row r="80" spans="1:13" ht="21" customHeight="1">
      <c r="A80" s="68" t="s">
        <v>80</v>
      </c>
      <c r="B80" s="51"/>
      <c r="C80" s="51"/>
      <c r="D80" s="74">
        <v>342950</v>
      </c>
      <c r="E80" s="2"/>
      <c r="F80" s="114">
        <v>342950</v>
      </c>
      <c r="G80" s="114"/>
      <c r="H80" s="114">
        <v>342950</v>
      </c>
      <c r="I80" s="87"/>
      <c r="J80" s="114">
        <v>342950</v>
      </c>
      <c r="M80" s="63"/>
    </row>
    <row r="81" spans="1:14" ht="21" customHeight="1">
      <c r="A81" s="68" t="s">
        <v>81</v>
      </c>
      <c r="B81" s="51"/>
      <c r="C81" s="51"/>
      <c r="D81" s="67">
        <v>32174</v>
      </c>
      <c r="F81" s="67">
        <v>32174</v>
      </c>
      <c r="H81" s="87">
        <v>0</v>
      </c>
      <c r="J81" s="87">
        <v>0</v>
      </c>
      <c r="M81" s="63"/>
    </row>
    <row r="82" spans="1:14" ht="21" customHeight="1">
      <c r="A82" s="62" t="s">
        <v>82</v>
      </c>
      <c r="B82" s="51"/>
      <c r="C82" s="51"/>
      <c r="E82" s="2"/>
      <c r="F82" s="80"/>
      <c r="G82" s="117"/>
      <c r="H82" s="116"/>
      <c r="I82" s="114"/>
      <c r="J82" s="80"/>
      <c r="M82" s="63"/>
    </row>
    <row r="83" spans="1:14" ht="21" customHeight="1">
      <c r="A83" s="68" t="s">
        <v>269</v>
      </c>
      <c r="B83" s="51"/>
      <c r="C83" s="51"/>
      <c r="E83" s="2"/>
      <c r="F83" s="114"/>
      <c r="G83" s="114"/>
      <c r="H83" s="116"/>
      <c r="I83" s="87"/>
      <c r="J83" s="114"/>
      <c r="M83" s="63"/>
    </row>
    <row r="84" spans="1:14" ht="21" customHeight="1">
      <c r="A84" s="66" t="s">
        <v>83</v>
      </c>
      <c r="B84" s="51"/>
      <c r="C84" s="51"/>
      <c r="D84" s="74">
        <v>411463</v>
      </c>
      <c r="E84" s="2"/>
      <c r="F84" s="114">
        <v>411463</v>
      </c>
      <c r="G84" s="114"/>
      <c r="H84" s="114">
        <v>411463</v>
      </c>
      <c r="I84" s="114"/>
      <c r="J84" s="114">
        <v>411463</v>
      </c>
      <c r="M84" s="63"/>
    </row>
    <row r="85" spans="1:14" ht="21" customHeight="1">
      <c r="A85" s="66" t="s">
        <v>84</v>
      </c>
      <c r="B85" s="51"/>
      <c r="C85" s="51"/>
      <c r="D85" s="74">
        <v>87400</v>
      </c>
      <c r="E85" s="21"/>
      <c r="F85" s="114">
        <v>87400</v>
      </c>
      <c r="G85" s="118"/>
      <c r="H85" s="114">
        <v>85000</v>
      </c>
      <c r="I85" s="118"/>
      <c r="J85" s="114">
        <v>85000</v>
      </c>
      <c r="M85" s="63"/>
    </row>
    <row r="86" spans="1:14" ht="21" customHeight="1">
      <c r="A86" s="68" t="s">
        <v>85</v>
      </c>
      <c r="B86" s="59"/>
      <c r="C86" s="51"/>
      <c r="D86" s="74">
        <v>31194382</v>
      </c>
      <c r="E86" s="21"/>
      <c r="F86" s="114">
        <v>30103271</v>
      </c>
      <c r="G86" s="118"/>
      <c r="H86" s="114">
        <v>9688347</v>
      </c>
      <c r="I86" s="118"/>
      <c r="J86" s="114">
        <v>9535575</v>
      </c>
      <c r="M86" s="63"/>
    </row>
    <row r="87" spans="1:14" ht="21" customHeight="1">
      <c r="A87" s="62" t="s">
        <v>86</v>
      </c>
      <c r="B87" s="51"/>
      <c r="C87" s="51"/>
      <c r="D87" s="76">
        <v>-860709</v>
      </c>
      <c r="E87" s="2"/>
      <c r="F87" s="82">
        <v>-674079</v>
      </c>
      <c r="G87" s="114"/>
      <c r="H87" s="82">
        <v>-38742</v>
      </c>
      <c r="I87" s="114"/>
      <c r="J87" s="82">
        <v>122881</v>
      </c>
      <c r="M87" s="63"/>
    </row>
    <row r="88" spans="1:14" ht="21" customHeight="1">
      <c r="A88" s="60" t="s">
        <v>87</v>
      </c>
      <c r="B88" s="51"/>
      <c r="C88" s="51"/>
      <c r="D88" s="28">
        <f>SUM(D74:D87)</f>
        <v>120903947</v>
      </c>
      <c r="E88" s="28"/>
      <c r="F88" s="28">
        <f>SUM(F74:F87)</f>
        <v>119999357</v>
      </c>
      <c r="G88" s="9"/>
      <c r="H88" s="28">
        <f>SUM(H74:H87)</f>
        <v>100460117</v>
      </c>
      <c r="I88" s="9"/>
      <c r="J88" s="28">
        <f>SUM(J74:J87)</f>
        <v>100468968</v>
      </c>
      <c r="K88" s="3"/>
    </row>
    <row r="89" spans="1:14" ht="21" customHeight="1">
      <c r="A89" s="62" t="s">
        <v>88</v>
      </c>
      <c r="B89" s="51"/>
      <c r="C89" s="51"/>
      <c r="D89" s="74">
        <v>6272945</v>
      </c>
      <c r="E89" s="2"/>
      <c r="F89" s="74">
        <v>6202902</v>
      </c>
      <c r="G89" s="114"/>
      <c r="H89" s="87">
        <v>0</v>
      </c>
      <c r="I89" s="114"/>
      <c r="J89" s="87">
        <v>0</v>
      </c>
    </row>
    <row r="90" spans="1:14" ht="21" customHeight="1">
      <c r="A90" s="53" t="s">
        <v>89</v>
      </c>
      <c r="B90" s="51"/>
      <c r="C90" s="51"/>
      <c r="D90" s="43">
        <f>SUM(D88:D89)</f>
        <v>127176892</v>
      </c>
      <c r="E90" s="26"/>
      <c r="F90" s="43">
        <f>SUM(F88:F89)</f>
        <v>126202259</v>
      </c>
      <c r="G90" s="26"/>
      <c r="H90" s="24">
        <f>SUM(H88:H89)</f>
        <v>100460117</v>
      </c>
      <c r="I90" s="26"/>
      <c r="J90" s="24">
        <f>SUM(J88:J89)</f>
        <v>100468968</v>
      </c>
    </row>
    <row r="91" spans="1:14" ht="21" customHeight="1" thickBot="1">
      <c r="A91" s="53" t="s">
        <v>90</v>
      </c>
      <c r="B91" s="51"/>
      <c r="C91" s="51"/>
      <c r="D91" s="44">
        <f>D36+D90</f>
        <v>334621462</v>
      </c>
      <c r="E91" s="159"/>
      <c r="F91" s="44">
        <f>F36+F90</f>
        <v>337012203</v>
      </c>
      <c r="G91" s="159"/>
      <c r="H91" s="149">
        <f>H36+H90</f>
        <v>246187233</v>
      </c>
      <c r="I91" s="160"/>
      <c r="J91" s="149">
        <f>J36+J90</f>
        <v>247697343</v>
      </c>
      <c r="L91" s="65"/>
      <c r="N91" s="65"/>
    </row>
    <row r="92" spans="1:14" ht="16.5" customHeight="1" thickTop="1">
      <c r="A92" s="53"/>
      <c r="D92" s="22"/>
      <c r="E92" s="20"/>
      <c r="F92" s="22"/>
      <c r="G92" s="20"/>
      <c r="H92" s="77"/>
      <c r="I92" s="20"/>
      <c r="J92" s="77"/>
    </row>
    <row r="93" spans="1:14" ht="21" customHeight="1">
      <c r="A93" s="53"/>
      <c r="E93" s="20"/>
      <c r="G93" s="20"/>
      <c r="I93" s="20"/>
    </row>
    <row r="94" spans="1:14" ht="21" customHeight="1">
      <c r="A94" s="53"/>
      <c r="D94" s="22"/>
      <c r="E94" s="20"/>
      <c r="F94" s="22"/>
      <c r="G94" s="20"/>
      <c r="H94" s="22"/>
      <c r="I94" s="20"/>
      <c r="J94" s="22"/>
    </row>
    <row r="95" spans="1:14" ht="21" customHeight="1">
      <c r="A95" s="53"/>
      <c r="D95" s="22"/>
      <c r="E95" s="20"/>
      <c r="F95" s="22"/>
      <c r="G95" s="20"/>
      <c r="H95" s="22"/>
      <c r="I95" s="20"/>
      <c r="J95" s="22"/>
    </row>
    <row r="96" spans="1:14" ht="21" customHeight="1">
      <c r="A96" s="53"/>
      <c r="D96" s="22"/>
      <c r="E96" s="20"/>
      <c r="F96" s="22"/>
      <c r="G96" s="20"/>
      <c r="H96" s="22"/>
      <c r="I96" s="20"/>
      <c r="J96" s="22"/>
    </row>
    <row r="97" spans="1:10" ht="21" customHeight="1">
      <c r="A97" s="53"/>
      <c r="D97" s="22"/>
      <c r="E97" s="20"/>
      <c r="F97" s="22"/>
      <c r="G97" s="20"/>
      <c r="H97" s="22"/>
      <c r="I97" s="20"/>
      <c r="J97" s="22"/>
    </row>
    <row r="98" spans="1:10" ht="21" customHeight="1">
      <c r="A98" s="53"/>
      <c r="D98" s="22"/>
      <c r="E98" s="20"/>
      <c r="F98" s="22"/>
      <c r="G98" s="20"/>
      <c r="H98" s="22"/>
      <c r="I98" s="20"/>
      <c r="J98" s="22"/>
    </row>
    <row r="99" spans="1:10" ht="21" customHeight="1">
      <c r="A99" s="53"/>
      <c r="D99" s="22"/>
      <c r="E99" s="20"/>
      <c r="F99" s="22"/>
      <c r="G99" s="20"/>
      <c r="H99" s="22"/>
      <c r="I99" s="20"/>
      <c r="J99" s="22"/>
    </row>
    <row r="101" spans="1:10" s="157" customFormat="1" ht="21" customHeight="1">
      <c r="A101" s="155"/>
      <c r="B101" s="153"/>
      <c r="C101" s="153"/>
      <c r="D101" s="67"/>
      <c r="E101" s="67"/>
      <c r="F101" s="67"/>
      <c r="G101" s="67"/>
      <c r="H101" s="67"/>
      <c r="I101" s="67"/>
      <c r="J101" s="67"/>
    </row>
    <row r="102" spans="1:10" s="157" customFormat="1" ht="21" customHeight="1">
      <c r="A102" s="155"/>
      <c r="B102" s="153"/>
      <c r="C102" s="153"/>
      <c r="D102" s="67"/>
      <c r="E102" s="67"/>
      <c r="F102" s="67"/>
      <c r="G102" s="67"/>
      <c r="H102" s="67"/>
      <c r="I102" s="67"/>
      <c r="J102" s="67"/>
    </row>
    <row r="103" spans="1:10" s="157" customFormat="1" ht="21" customHeight="1">
      <c r="A103" s="155"/>
      <c r="B103" s="153"/>
      <c r="C103" s="153"/>
      <c r="D103" s="67"/>
      <c r="E103" s="67"/>
      <c r="F103" s="67"/>
      <c r="G103" s="67"/>
      <c r="H103" s="67"/>
      <c r="I103" s="67"/>
      <c r="J103" s="67"/>
    </row>
    <row r="104" spans="1:10" s="157" customFormat="1" ht="21" customHeight="1">
      <c r="A104" s="155"/>
      <c r="B104" s="153"/>
      <c r="C104" s="153"/>
      <c r="D104" s="67"/>
      <c r="E104" s="67"/>
      <c r="F104" s="67"/>
      <c r="G104" s="67"/>
      <c r="H104" s="67"/>
      <c r="I104" s="67"/>
      <c r="J104" s="67"/>
    </row>
    <row r="105" spans="1:10" s="157" customFormat="1" ht="21" customHeight="1">
      <c r="A105" s="155"/>
      <c r="B105" s="153"/>
      <c r="C105" s="153"/>
      <c r="D105" s="67"/>
      <c r="E105" s="67"/>
      <c r="F105" s="67"/>
      <c r="G105" s="67"/>
      <c r="H105" s="67"/>
      <c r="I105" s="67"/>
      <c r="J105" s="67"/>
    </row>
    <row r="106" spans="1:10" s="157" customFormat="1" ht="21" customHeight="1">
      <c r="A106" s="155"/>
      <c r="B106" s="153"/>
      <c r="C106" s="153"/>
      <c r="D106" s="67"/>
      <c r="E106" s="67"/>
      <c r="F106" s="67"/>
      <c r="G106" s="67"/>
      <c r="H106" s="67"/>
      <c r="I106" s="67"/>
      <c r="J106" s="67"/>
    </row>
    <row r="107" spans="1:10" s="157" customFormat="1" ht="21" customHeight="1">
      <c r="A107" s="155"/>
      <c r="B107" s="153"/>
      <c r="C107" s="153"/>
      <c r="D107" s="67"/>
      <c r="E107" s="67"/>
      <c r="F107" s="67"/>
      <c r="G107" s="67"/>
      <c r="H107" s="67"/>
      <c r="I107" s="67"/>
      <c r="J107" s="67"/>
    </row>
    <row r="108" spans="1:10" s="157" customFormat="1" ht="21" customHeight="1">
      <c r="A108" s="155"/>
      <c r="B108" s="153"/>
      <c r="C108" s="153"/>
      <c r="D108" s="67"/>
      <c r="E108" s="67"/>
      <c r="F108" s="67"/>
      <c r="G108" s="67"/>
      <c r="H108" s="67"/>
      <c r="I108" s="67"/>
      <c r="J108" s="67"/>
    </row>
    <row r="109" spans="1:10" s="157" customFormat="1" ht="21" customHeight="1">
      <c r="A109" s="155"/>
      <c r="B109" s="153"/>
      <c r="C109" s="153"/>
      <c r="D109" s="67"/>
      <c r="E109" s="67"/>
      <c r="F109" s="67"/>
      <c r="G109" s="67"/>
      <c r="H109" s="67"/>
      <c r="I109" s="67"/>
      <c r="J109" s="67"/>
    </row>
    <row r="110" spans="1:10" s="259" customFormat="1" ht="21" customHeight="1">
      <c r="A110" s="169"/>
      <c r="B110" s="257"/>
      <c r="C110" s="257"/>
      <c r="D110" s="67"/>
      <c r="E110" s="67"/>
      <c r="F110" s="67"/>
      <c r="G110" s="67"/>
      <c r="H110" s="67"/>
      <c r="I110" s="67"/>
      <c r="J110" s="67"/>
    </row>
    <row r="111" spans="1:10" ht="21" customHeight="1">
      <c r="A111" s="61" t="s">
        <v>41</v>
      </c>
      <c r="D111" s="22"/>
      <c r="E111" s="20"/>
      <c r="F111" s="22"/>
      <c r="G111" s="20"/>
      <c r="H111" s="22"/>
      <c r="I111" s="22"/>
      <c r="J111" s="22"/>
    </row>
    <row r="112" spans="1:10" ht="21" customHeight="1">
      <c r="A112" s="61"/>
      <c r="D112" s="23"/>
      <c r="E112" s="23"/>
      <c r="F112" s="23"/>
      <c r="G112" s="23"/>
      <c r="H112" s="23"/>
      <c r="I112" s="23"/>
      <c r="J112" s="23"/>
    </row>
    <row r="113" spans="1:10" ht="21" customHeight="1">
      <c r="A113" s="260">
        <v>3</v>
      </c>
      <c r="B113" s="260"/>
      <c r="C113" s="260"/>
      <c r="D113" s="260"/>
      <c r="E113" s="260"/>
      <c r="F113" s="260"/>
      <c r="G113" s="260"/>
      <c r="H113" s="260"/>
      <c r="I113" s="260"/>
      <c r="J113" s="260"/>
    </row>
  </sheetData>
  <mergeCells count="14">
    <mergeCell ref="A113:J113"/>
    <mergeCell ref="A57:J57"/>
    <mergeCell ref="A59:J59"/>
    <mergeCell ref="A60:J60"/>
    <mergeCell ref="H61:J61"/>
    <mergeCell ref="H63:J63"/>
    <mergeCell ref="C63:G63"/>
    <mergeCell ref="A58:J58"/>
    <mergeCell ref="A1:J1"/>
    <mergeCell ref="A2:J2"/>
    <mergeCell ref="A3:J3"/>
    <mergeCell ref="H4:J4"/>
    <mergeCell ref="H6:J6"/>
    <mergeCell ref="C6:G6"/>
  </mergeCells>
  <pageMargins left="1" right="0.5" top="1" bottom="0.5" header="0.6" footer="0.3"/>
  <pageSetup paperSize="9" scale="63" firstPageNumber="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92D050"/>
  </sheetPr>
  <dimension ref="A1:K105"/>
  <sheetViews>
    <sheetView zoomScale="68" zoomScaleNormal="63" zoomScaleSheetLayoutView="85" workbookViewId="0">
      <selection activeCell="A86" sqref="A86"/>
    </sheetView>
  </sheetViews>
  <sheetFormatPr defaultColWidth="8.5546875" defaultRowHeight="21.6" customHeight="1"/>
  <cols>
    <col min="1" max="1" width="67.44140625" style="62" customWidth="1"/>
    <col min="2" max="2" width="6.6640625" style="64" bestFit="1" customWidth="1"/>
    <col min="3" max="3" width="1.77734375" style="90" customWidth="1"/>
    <col min="4" max="4" width="14" style="67" customWidth="1"/>
    <col min="5" max="5" width="1.5546875" style="67" customWidth="1"/>
    <col min="6" max="6" width="13.6640625" style="67" customWidth="1"/>
    <col min="7" max="7" width="1.5546875" style="67" customWidth="1"/>
    <col min="8" max="8" width="12.88671875" style="67" customWidth="1"/>
    <col min="9" max="9" width="1.21875" style="67" customWidth="1"/>
    <col min="10" max="10" width="13.6640625" style="67" customWidth="1"/>
    <col min="11" max="11" width="1.44140625" style="61" customWidth="1"/>
    <col min="12" max="16384" width="8.5546875" style="61"/>
  </cols>
  <sheetData>
    <row r="1" spans="1:10" ht="21.6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0" ht="21.6" customHeight="1">
      <c r="A2" s="261" t="s">
        <v>91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.6" customHeight="1">
      <c r="A3" s="261" t="s">
        <v>92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ht="21.6" customHeight="1">
      <c r="A4" s="262" t="s">
        <v>3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0" ht="7.2" customHeight="1">
      <c r="D5" s="61"/>
      <c r="E5" s="61"/>
      <c r="F5" s="61"/>
      <c r="G5" s="61"/>
      <c r="H5" s="61"/>
      <c r="I5" s="61"/>
      <c r="J5" s="61"/>
    </row>
    <row r="6" spans="1:10" ht="21.6" customHeight="1">
      <c r="C6" s="47"/>
      <c r="D6" s="261" t="s">
        <v>94</v>
      </c>
      <c r="E6" s="261"/>
      <c r="F6" s="261"/>
      <c r="G6" s="61"/>
      <c r="H6" s="261" t="s">
        <v>95</v>
      </c>
      <c r="I6" s="261"/>
      <c r="J6" s="261"/>
    </row>
    <row r="7" spans="1:10" ht="21.6" customHeight="1">
      <c r="C7" s="47"/>
      <c r="D7" s="261" t="s">
        <v>96</v>
      </c>
      <c r="E7" s="261"/>
      <c r="F7" s="261"/>
      <c r="G7" s="61"/>
      <c r="H7" s="261" t="s">
        <v>96</v>
      </c>
      <c r="I7" s="261"/>
      <c r="J7" s="261"/>
    </row>
    <row r="8" spans="1:10" ht="21.6" customHeight="1">
      <c r="B8" s="49" t="s">
        <v>6</v>
      </c>
      <c r="D8" s="54">
        <v>2025</v>
      </c>
      <c r="E8" s="47"/>
      <c r="F8" s="54">
        <v>2024</v>
      </c>
      <c r="G8" s="47"/>
      <c r="H8" s="54">
        <v>2025</v>
      </c>
      <c r="I8" s="47"/>
      <c r="J8" s="54">
        <v>2024</v>
      </c>
    </row>
    <row r="9" spans="1:10" ht="21.6" customHeight="1">
      <c r="B9" s="49"/>
      <c r="D9" s="54"/>
      <c r="E9" s="47"/>
      <c r="F9" s="91"/>
      <c r="G9" s="47"/>
      <c r="H9" s="54"/>
      <c r="I9" s="47"/>
      <c r="J9" s="54"/>
    </row>
    <row r="10" spans="1:10" ht="21.6" customHeight="1">
      <c r="A10" s="55" t="s">
        <v>97</v>
      </c>
      <c r="B10" s="51" t="s">
        <v>98</v>
      </c>
    </row>
    <row r="11" spans="1:10" ht="21.6" customHeight="1">
      <c r="A11" s="62" t="s">
        <v>99</v>
      </c>
      <c r="B11" s="51">
        <v>12</v>
      </c>
      <c r="D11" s="3">
        <v>38500062</v>
      </c>
      <c r="E11" s="2"/>
      <c r="F11" s="3">
        <v>38633420</v>
      </c>
      <c r="G11" s="3"/>
      <c r="H11" s="3">
        <v>4051943</v>
      </c>
      <c r="I11" s="3"/>
      <c r="J11" s="3">
        <v>3676260</v>
      </c>
    </row>
    <row r="12" spans="1:10" ht="21.6" customHeight="1">
      <c r="A12" s="62" t="s">
        <v>100</v>
      </c>
      <c r="B12" s="51"/>
      <c r="D12" s="3">
        <v>8210</v>
      </c>
      <c r="E12" s="2"/>
      <c r="F12" s="3">
        <v>82647</v>
      </c>
      <c r="G12" s="3"/>
      <c r="H12" s="3">
        <v>1579</v>
      </c>
      <c r="I12" s="3"/>
      <c r="J12" s="3">
        <v>3529</v>
      </c>
    </row>
    <row r="13" spans="1:10" ht="21.6" customHeight="1">
      <c r="A13" s="61" t="s">
        <v>101</v>
      </c>
      <c r="B13" s="51"/>
      <c r="D13" s="5" t="s">
        <v>28</v>
      </c>
      <c r="E13" s="5"/>
      <c r="F13" s="5" t="s">
        <v>28</v>
      </c>
      <c r="G13" s="3"/>
      <c r="H13" s="8">
        <v>330488</v>
      </c>
      <c r="I13" s="3"/>
      <c r="J13" s="8">
        <v>168750</v>
      </c>
    </row>
    <row r="14" spans="1:10" ht="21.6" customHeight="1">
      <c r="A14" s="61" t="s">
        <v>102</v>
      </c>
      <c r="B14" s="51"/>
      <c r="D14" s="4">
        <v>13808</v>
      </c>
      <c r="E14" s="2"/>
      <c r="F14" s="4">
        <v>10714</v>
      </c>
      <c r="G14" s="3"/>
      <c r="H14" s="4">
        <v>738714</v>
      </c>
      <c r="I14" s="3"/>
      <c r="J14" s="4">
        <v>826472</v>
      </c>
    </row>
    <row r="15" spans="1:10" ht="21.6" customHeight="1">
      <c r="A15" s="61" t="s">
        <v>103</v>
      </c>
      <c r="B15" s="51"/>
      <c r="C15" s="152"/>
      <c r="D15" s="4">
        <v>3094614</v>
      </c>
      <c r="E15" s="2"/>
      <c r="F15" s="4">
        <v>3234548</v>
      </c>
      <c r="G15" s="3"/>
      <c r="H15" s="4">
        <v>331320</v>
      </c>
      <c r="I15" s="3"/>
      <c r="J15" s="4">
        <v>329824</v>
      </c>
    </row>
    <row r="16" spans="1:10" ht="21.6" customHeight="1">
      <c r="A16" s="53" t="s">
        <v>104</v>
      </c>
      <c r="B16" s="51"/>
      <c r="D16" s="24">
        <f>SUM(D11:D15)</f>
        <v>41616694</v>
      </c>
      <c r="E16" s="28"/>
      <c r="F16" s="24">
        <f>SUM(F11:F15)</f>
        <v>41961329</v>
      </c>
      <c r="G16" s="6"/>
      <c r="H16" s="24">
        <f>SUM(H11:H15)</f>
        <v>5454044</v>
      </c>
      <c r="I16" s="6"/>
      <c r="J16" s="24">
        <f>SUM(J11:J15)</f>
        <v>5004835</v>
      </c>
    </row>
    <row r="17" spans="1:11" ht="21.6" customHeight="1">
      <c r="B17" s="51"/>
      <c r="D17" s="4"/>
      <c r="E17" s="152"/>
      <c r="F17" s="4"/>
      <c r="G17" s="152"/>
      <c r="H17" s="4"/>
      <c r="I17" s="152"/>
      <c r="J17" s="4"/>
    </row>
    <row r="18" spans="1:11" ht="21.6" customHeight="1">
      <c r="A18" s="55" t="s">
        <v>105</v>
      </c>
      <c r="B18" s="51" t="s">
        <v>98</v>
      </c>
      <c r="D18" s="4"/>
      <c r="E18" s="1"/>
      <c r="F18" s="4"/>
      <c r="G18" s="7"/>
      <c r="H18" s="4"/>
      <c r="I18" s="7"/>
      <c r="J18" s="4"/>
    </row>
    <row r="19" spans="1:11" ht="21.6" customHeight="1">
      <c r="A19" s="62" t="s">
        <v>106</v>
      </c>
      <c r="B19" s="51"/>
      <c r="D19" s="4">
        <v>30659012</v>
      </c>
      <c r="E19" s="2"/>
      <c r="F19" s="4">
        <v>30923774</v>
      </c>
      <c r="G19" s="3"/>
      <c r="H19" s="4">
        <v>3522459</v>
      </c>
      <c r="I19" s="3"/>
      <c r="J19" s="4">
        <v>3184801</v>
      </c>
    </row>
    <row r="20" spans="1:11" ht="21.6" customHeight="1">
      <c r="A20" s="62" t="s">
        <v>107</v>
      </c>
      <c r="B20" s="51"/>
      <c r="D20" s="3">
        <v>6407415</v>
      </c>
      <c r="E20" s="2"/>
      <c r="F20" s="3">
        <v>6584375</v>
      </c>
      <c r="G20" s="3"/>
      <c r="H20" s="3">
        <v>223340</v>
      </c>
      <c r="I20" s="3"/>
      <c r="J20" s="3">
        <v>211981</v>
      </c>
    </row>
    <row r="21" spans="1:11" ht="21.6" customHeight="1">
      <c r="A21" s="62" t="s">
        <v>108</v>
      </c>
      <c r="B21" s="51"/>
      <c r="D21" s="4">
        <v>1483520</v>
      </c>
      <c r="E21" s="2"/>
      <c r="F21" s="4">
        <v>1306050</v>
      </c>
      <c r="G21" s="3"/>
      <c r="H21" s="4">
        <v>426349</v>
      </c>
      <c r="I21" s="3"/>
      <c r="J21" s="4">
        <v>348245</v>
      </c>
    </row>
    <row r="22" spans="1:11" ht="21.6" customHeight="1">
      <c r="A22" s="53" t="s">
        <v>109</v>
      </c>
      <c r="B22" s="51"/>
      <c r="D22" s="24">
        <f>SUM(D19:D21)</f>
        <v>38549947</v>
      </c>
      <c r="E22" s="6"/>
      <c r="F22" s="24">
        <f>SUM(F19:F21)</f>
        <v>38814199</v>
      </c>
      <c r="G22" s="33"/>
      <c r="H22" s="24">
        <f>SUM(H19:H21)</f>
        <v>4172148</v>
      </c>
      <c r="I22" s="33"/>
      <c r="J22" s="24">
        <f>SUM(J19:J21)</f>
        <v>3745027</v>
      </c>
    </row>
    <row r="23" spans="1:11" ht="21.6" customHeight="1">
      <c r="A23" s="53" t="s">
        <v>110</v>
      </c>
      <c r="B23" s="51"/>
      <c r="D23" s="24">
        <f>D16-D22</f>
        <v>3066747</v>
      </c>
      <c r="E23" s="6"/>
      <c r="F23" s="24">
        <f>F16-F22</f>
        <v>3147130</v>
      </c>
      <c r="G23" s="33"/>
      <c r="H23" s="24">
        <f>H16-H22</f>
        <v>1281896</v>
      </c>
      <c r="I23" s="33"/>
      <c r="J23" s="24">
        <f>J16-J22</f>
        <v>1259808</v>
      </c>
      <c r="K23" s="63"/>
    </row>
    <row r="24" spans="1:11" ht="21.6" customHeight="1">
      <c r="D24" s="4"/>
      <c r="E24" s="152"/>
      <c r="F24" s="4"/>
      <c r="G24" s="152"/>
      <c r="H24" s="4"/>
      <c r="I24" s="152"/>
      <c r="J24" s="4"/>
    </row>
    <row r="25" spans="1:11" ht="21.6" customHeight="1">
      <c r="A25" s="62" t="s">
        <v>111</v>
      </c>
      <c r="B25" s="51"/>
      <c r="D25" s="4">
        <v>-1336271</v>
      </c>
      <c r="E25" s="2"/>
      <c r="F25" s="4">
        <v>-1426698</v>
      </c>
      <c r="G25" s="3"/>
      <c r="H25" s="4">
        <v>-1133810</v>
      </c>
      <c r="I25" s="3"/>
      <c r="J25" s="4">
        <v>-1241213</v>
      </c>
    </row>
    <row r="26" spans="1:11" ht="21.6" customHeight="1">
      <c r="A26" s="169" t="s">
        <v>112</v>
      </c>
      <c r="B26" s="169"/>
      <c r="D26" s="4">
        <v>1510</v>
      </c>
      <c r="E26" s="3"/>
      <c r="F26" s="4">
        <v>1430</v>
      </c>
      <c r="G26" s="7"/>
      <c r="H26" s="8" t="s">
        <v>28</v>
      </c>
      <c r="I26" s="5"/>
      <c r="J26" s="8" t="s">
        <v>28</v>
      </c>
    </row>
    <row r="27" spans="1:11" ht="21.6" customHeight="1">
      <c r="A27" s="169" t="s">
        <v>113</v>
      </c>
      <c r="B27" s="169"/>
      <c r="C27" s="152"/>
      <c r="D27" s="25">
        <v>580</v>
      </c>
      <c r="E27" s="3"/>
      <c r="F27" s="25">
        <v>-46116</v>
      </c>
      <c r="G27" s="1"/>
      <c r="H27" s="136" t="s">
        <v>28</v>
      </c>
      <c r="I27" s="5"/>
      <c r="J27" s="136" t="s">
        <v>28</v>
      </c>
    </row>
    <row r="28" spans="1:11" ht="21.6" customHeight="1">
      <c r="A28" s="53" t="s">
        <v>114</v>
      </c>
      <c r="B28" s="51"/>
      <c r="D28" s="84">
        <f>SUM(D23:D27)</f>
        <v>1732566</v>
      </c>
      <c r="E28" s="6"/>
      <c r="F28" s="84">
        <f>SUM(F23:F27)</f>
        <v>1675746</v>
      </c>
      <c r="G28" s="33"/>
      <c r="H28" s="84">
        <f>SUM(H23:H27)</f>
        <v>148086</v>
      </c>
      <c r="I28" s="33"/>
      <c r="J28" s="84">
        <f>SUM(J23:J27)</f>
        <v>18595</v>
      </c>
    </row>
    <row r="29" spans="1:11" ht="21.6" customHeight="1">
      <c r="A29" s="62" t="s">
        <v>115</v>
      </c>
      <c r="B29" s="51">
        <v>14</v>
      </c>
      <c r="D29" s="3">
        <v>-433419</v>
      </c>
      <c r="E29" s="4"/>
      <c r="F29" s="3">
        <v>-1027079</v>
      </c>
      <c r="G29" s="4"/>
      <c r="H29" s="3">
        <v>4686</v>
      </c>
      <c r="I29" s="4"/>
      <c r="J29" s="3">
        <v>-6897</v>
      </c>
    </row>
    <row r="30" spans="1:11" ht="21.6" customHeight="1">
      <c r="A30" s="53" t="s">
        <v>116</v>
      </c>
      <c r="B30" s="51"/>
      <c r="D30" s="85">
        <f>D28+D29</f>
        <v>1299147</v>
      </c>
      <c r="E30" s="56"/>
      <c r="F30" s="85">
        <f>F28+F29</f>
        <v>648667</v>
      </c>
      <c r="G30" s="56"/>
      <c r="H30" s="85">
        <f>H28+H29</f>
        <v>152772</v>
      </c>
      <c r="I30" s="56"/>
      <c r="J30" s="85">
        <f>J28+J29</f>
        <v>11698</v>
      </c>
    </row>
    <row r="31" spans="1:11" ht="21.6" customHeight="1">
      <c r="A31" s="53"/>
      <c r="B31" s="51"/>
      <c r="D31" s="4"/>
      <c r="E31" s="56"/>
      <c r="F31" s="105"/>
      <c r="G31" s="56"/>
      <c r="H31" s="34"/>
      <c r="I31" s="56"/>
      <c r="J31" s="107"/>
    </row>
    <row r="32" spans="1:11" ht="21.6" customHeight="1">
      <c r="A32" s="53"/>
      <c r="B32" s="51"/>
      <c r="D32" s="34"/>
      <c r="E32" s="56"/>
      <c r="F32" s="105"/>
      <c r="G32" s="56"/>
      <c r="H32" s="34"/>
      <c r="I32" s="56"/>
      <c r="J32" s="34"/>
    </row>
    <row r="33" spans="1:10" s="157" customFormat="1" ht="21.6" customHeight="1">
      <c r="A33" s="53"/>
      <c r="B33" s="51"/>
      <c r="C33" s="90"/>
      <c r="D33" s="34"/>
      <c r="E33" s="56"/>
      <c r="F33" s="105"/>
      <c r="G33" s="56"/>
      <c r="H33" s="34"/>
      <c r="I33" s="56"/>
      <c r="J33" s="34"/>
    </row>
    <row r="34" spans="1:10" s="157" customFormat="1" ht="21.6" customHeight="1">
      <c r="A34" s="53"/>
      <c r="B34" s="51"/>
      <c r="C34" s="90"/>
      <c r="D34" s="34"/>
      <c r="E34" s="56"/>
      <c r="F34" s="105"/>
      <c r="G34" s="56"/>
      <c r="H34" s="34"/>
      <c r="I34" s="56"/>
      <c r="J34" s="34"/>
    </row>
    <row r="35" spans="1:10" s="157" customFormat="1" ht="21.6" customHeight="1">
      <c r="A35" s="53"/>
      <c r="B35" s="51"/>
      <c r="C35" s="90"/>
      <c r="D35" s="34"/>
      <c r="E35" s="56"/>
      <c r="F35" s="105"/>
      <c r="G35" s="56"/>
      <c r="H35" s="34"/>
      <c r="I35" s="56"/>
      <c r="J35" s="34"/>
    </row>
    <row r="36" spans="1:10" s="157" customFormat="1" ht="21.6" customHeight="1">
      <c r="A36" s="53"/>
      <c r="B36" s="51"/>
      <c r="C36" s="90"/>
      <c r="D36" s="34"/>
      <c r="E36" s="56"/>
      <c r="F36" s="105"/>
      <c r="G36" s="56"/>
      <c r="H36" s="34"/>
      <c r="I36" s="56"/>
      <c r="J36" s="34"/>
    </row>
    <row r="37" spans="1:10" s="157" customFormat="1" ht="21.6" customHeight="1">
      <c r="A37" s="53"/>
      <c r="B37" s="51"/>
      <c r="C37" s="90"/>
      <c r="D37" s="34"/>
      <c r="E37" s="56"/>
      <c r="F37" s="105"/>
      <c r="G37" s="56"/>
      <c r="H37" s="34"/>
      <c r="I37" s="56"/>
      <c r="J37" s="34"/>
    </row>
    <row r="38" spans="1:10" s="157" customFormat="1" ht="21.6" customHeight="1">
      <c r="A38" s="53"/>
      <c r="B38" s="51"/>
      <c r="C38" s="90"/>
      <c r="D38" s="34"/>
      <c r="E38" s="56"/>
      <c r="F38" s="105"/>
      <c r="G38" s="56"/>
      <c r="H38" s="34"/>
      <c r="I38" s="56"/>
      <c r="J38" s="34"/>
    </row>
    <row r="39" spans="1:10" s="157" customFormat="1" ht="21.6" customHeight="1">
      <c r="A39" s="53"/>
      <c r="B39" s="51"/>
      <c r="C39" s="90"/>
      <c r="D39" s="34"/>
      <c r="E39" s="56"/>
      <c r="F39" s="105"/>
      <c r="G39" s="56"/>
      <c r="H39" s="34"/>
      <c r="I39" s="56"/>
      <c r="J39" s="34"/>
    </row>
    <row r="40" spans="1:10" s="157" customFormat="1" ht="21.6" customHeight="1">
      <c r="A40" s="53"/>
      <c r="B40" s="51"/>
      <c r="C40" s="90"/>
      <c r="D40" s="34"/>
      <c r="E40" s="56"/>
      <c r="F40" s="105"/>
      <c r="G40" s="56"/>
      <c r="H40" s="34"/>
      <c r="I40" s="56"/>
      <c r="J40" s="34"/>
    </row>
    <row r="41" spans="1:10" s="157" customFormat="1" ht="21.6" customHeight="1">
      <c r="A41" s="53"/>
      <c r="B41" s="51"/>
      <c r="C41" s="90"/>
      <c r="D41" s="34"/>
      <c r="E41" s="56"/>
      <c r="F41" s="105"/>
      <c r="G41" s="56"/>
      <c r="H41" s="34"/>
      <c r="I41" s="56"/>
      <c r="J41" s="34"/>
    </row>
    <row r="42" spans="1:10" s="157" customFormat="1" ht="21.6" customHeight="1">
      <c r="A42" s="53"/>
      <c r="B42" s="51"/>
      <c r="C42" s="90"/>
      <c r="D42" s="34"/>
      <c r="E42" s="56"/>
      <c r="F42" s="105"/>
      <c r="G42" s="56"/>
      <c r="H42" s="34"/>
      <c r="I42" s="56"/>
      <c r="J42" s="34"/>
    </row>
    <row r="43" spans="1:10" s="157" customFormat="1" ht="21.6" customHeight="1">
      <c r="A43" s="53"/>
      <c r="B43" s="51"/>
      <c r="C43" s="90"/>
      <c r="D43" s="34"/>
      <c r="E43" s="56"/>
      <c r="F43" s="105"/>
      <c r="G43" s="56"/>
      <c r="H43" s="34"/>
      <c r="I43" s="56"/>
      <c r="J43" s="34"/>
    </row>
    <row r="44" spans="1:10" s="157" customFormat="1" ht="21.6" customHeight="1">
      <c r="A44" s="53"/>
      <c r="B44" s="51"/>
      <c r="C44" s="90"/>
      <c r="D44" s="34"/>
      <c r="E44" s="56"/>
      <c r="F44" s="105"/>
      <c r="G44" s="56"/>
      <c r="H44" s="34"/>
      <c r="I44" s="56"/>
      <c r="J44" s="34"/>
    </row>
    <row r="45" spans="1:10" s="157" customFormat="1" ht="21.6" customHeight="1">
      <c r="A45" s="53"/>
      <c r="B45" s="51"/>
      <c r="C45" s="90"/>
      <c r="D45" s="34"/>
      <c r="E45" s="56"/>
      <c r="F45" s="105"/>
      <c r="G45" s="56"/>
      <c r="H45" s="34"/>
      <c r="I45" s="56"/>
      <c r="J45" s="34"/>
    </row>
    <row r="46" spans="1:10" s="157" customFormat="1" ht="21.6" customHeight="1">
      <c r="A46" s="53"/>
      <c r="B46" s="51"/>
      <c r="C46" s="90"/>
      <c r="D46" s="34"/>
      <c r="E46" s="56"/>
      <c r="F46" s="105"/>
      <c r="G46" s="56"/>
      <c r="H46" s="34"/>
      <c r="I46" s="56"/>
      <c r="J46" s="34"/>
    </row>
    <row r="47" spans="1:10" s="157" customFormat="1" ht="21.6" customHeight="1">
      <c r="A47" s="53"/>
      <c r="B47" s="51"/>
      <c r="C47" s="90"/>
      <c r="D47" s="34"/>
      <c r="E47" s="56"/>
      <c r="F47" s="105"/>
      <c r="G47" s="56"/>
      <c r="H47" s="34"/>
      <c r="I47" s="56"/>
      <c r="J47" s="34"/>
    </row>
    <row r="48" spans="1:10" ht="21.6" customHeight="1">
      <c r="A48" s="53"/>
      <c r="B48" s="51"/>
      <c r="D48" s="34"/>
      <c r="E48" s="56"/>
      <c r="F48" s="105"/>
      <c r="G48" s="56"/>
      <c r="H48" s="34"/>
      <c r="I48" s="56"/>
      <c r="J48" s="34"/>
    </row>
    <row r="49" spans="1:11" ht="21.6" customHeight="1">
      <c r="A49" s="53"/>
      <c r="B49" s="51"/>
      <c r="D49" s="34"/>
      <c r="E49" s="56"/>
      <c r="F49" s="34"/>
      <c r="G49" s="56"/>
      <c r="H49" s="34"/>
      <c r="I49" s="56"/>
      <c r="J49" s="34"/>
    </row>
    <row r="50" spans="1:11" ht="21.6" customHeight="1">
      <c r="A50" s="53"/>
      <c r="B50" s="51"/>
      <c r="D50" s="34"/>
      <c r="E50" s="56"/>
      <c r="F50" s="34"/>
      <c r="G50" s="56"/>
      <c r="H50" s="34"/>
      <c r="I50" s="56"/>
      <c r="J50" s="34"/>
    </row>
    <row r="51" spans="1:11" ht="21.6" customHeight="1">
      <c r="A51" s="260">
        <v>4</v>
      </c>
      <c r="B51" s="260"/>
      <c r="C51" s="260"/>
      <c r="D51" s="260"/>
      <c r="E51" s="260"/>
      <c r="F51" s="260"/>
      <c r="G51" s="260"/>
      <c r="H51" s="260"/>
      <c r="I51" s="260"/>
      <c r="J51" s="260"/>
    </row>
    <row r="52" spans="1:11" ht="21.6" customHeight="1">
      <c r="A52" s="261" t="s">
        <v>0</v>
      </c>
      <c r="B52" s="261"/>
      <c r="C52" s="261"/>
      <c r="D52" s="261"/>
      <c r="E52" s="261"/>
      <c r="F52" s="261"/>
      <c r="G52" s="261"/>
      <c r="H52" s="261"/>
      <c r="I52" s="261"/>
      <c r="J52" s="261"/>
    </row>
    <row r="53" spans="1:11" ht="21.6" customHeight="1">
      <c r="A53" s="261" t="s">
        <v>117</v>
      </c>
      <c r="B53" s="261"/>
      <c r="C53" s="261"/>
      <c r="D53" s="261"/>
      <c r="E53" s="261"/>
      <c r="F53" s="261"/>
      <c r="G53" s="261"/>
      <c r="H53" s="261"/>
      <c r="I53" s="261"/>
      <c r="J53" s="261"/>
    </row>
    <row r="54" spans="1:11" ht="21.6" customHeight="1">
      <c r="A54" s="261" t="s">
        <v>92</v>
      </c>
      <c r="B54" s="261"/>
      <c r="C54" s="261"/>
      <c r="D54" s="261"/>
      <c r="E54" s="261"/>
      <c r="F54" s="261"/>
      <c r="G54" s="261"/>
      <c r="H54" s="261"/>
      <c r="I54" s="261"/>
      <c r="J54" s="261"/>
    </row>
    <row r="55" spans="1:11" ht="21.6" customHeight="1">
      <c r="A55" s="262" t="s">
        <v>93</v>
      </c>
      <c r="B55" s="262"/>
      <c r="C55" s="262"/>
      <c r="D55" s="262"/>
      <c r="E55" s="262"/>
      <c r="F55" s="262"/>
      <c r="G55" s="262"/>
      <c r="H55" s="262"/>
      <c r="I55" s="262"/>
      <c r="J55" s="262"/>
    </row>
    <row r="56" spans="1:11" ht="7.2" customHeight="1">
      <c r="D56" s="61"/>
      <c r="E56" s="61"/>
      <c r="F56" s="61"/>
      <c r="G56" s="61"/>
      <c r="H56" s="61"/>
      <c r="I56" s="61"/>
      <c r="J56" s="61"/>
    </row>
    <row r="57" spans="1:11" ht="21.6" customHeight="1">
      <c r="C57" s="47"/>
      <c r="D57" s="261" t="s">
        <v>94</v>
      </c>
      <c r="E57" s="261"/>
      <c r="F57" s="261"/>
      <c r="G57" s="61"/>
      <c r="H57" s="261" t="s">
        <v>95</v>
      </c>
      <c r="I57" s="261"/>
      <c r="J57" s="261"/>
    </row>
    <row r="58" spans="1:11" ht="21.6" customHeight="1">
      <c r="C58" s="47"/>
      <c r="D58" s="261" t="s">
        <v>96</v>
      </c>
      <c r="E58" s="261"/>
      <c r="F58" s="261"/>
      <c r="G58" s="61"/>
      <c r="H58" s="261" t="s">
        <v>96</v>
      </c>
      <c r="I58" s="261"/>
      <c r="J58" s="261"/>
    </row>
    <row r="59" spans="1:11" ht="21.6" customHeight="1">
      <c r="B59" s="49" t="s">
        <v>6</v>
      </c>
      <c r="D59" s="54">
        <v>2025</v>
      </c>
      <c r="E59" s="47"/>
      <c r="F59" s="54">
        <v>2024</v>
      </c>
      <c r="G59" s="47"/>
      <c r="H59" s="54">
        <v>2025</v>
      </c>
      <c r="I59" s="47"/>
      <c r="J59" s="54">
        <v>2024</v>
      </c>
    </row>
    <row r="60" spans="1:11" ht="21.6" customHeight="1">
      <c r="A60" s="53" t="s">
        <v>118</v>
      </c>
      <c r="D60" s="6"/>
      <c r="E60" s="33"/>
      <c r="F60" s="109"/>
      <c r="G60" s="6"/>
      <c r="H60" s="6"/>
      <c r="I60" s="6"/>
      <c r="J60" s="109"/>
    </row>
    <row r="61" spans="1:11" s="48" customFormat="1" ht="21.6" customHeight="1">
      <c r="A61" s="62" t="s">
        <v>119</v>
      </c>
      <c r="B61" s="64"/>
      <c r="C61" s="90"/>
      <c r="D61" s="1"/>
      <c r="E61" s="7"/>
      <c r="F61" s="109"/>
      <c r="G61" s="1"/>
      <c r="H61" s="1"/>
      <c r="I61" s="1"/>
      <c r="J61" s="110"/>
    </row>
    <row r="62" spans="1:11" ht="21.6" customHeight="1">
      <c r="A62" s="62" t="s">
        <v>120</v>
      </c>
      <c r="B62" s="62"/>
      <c r="C62" s="62"/>
      <c r="D62" s="1"/>
      <c r="E62" s="7"/>
      <c r="F62" s="111"/>
      <c r="G62" s="1"/>
      <c r="H62" s="1"/>
      <c r="I62" s="1"/>
      <c r="J62" s="109"/>
    </row>
    <row r="63" spans="1:11" ht="21.6" customHeight="1">
      <c r="A63" s="62" t="s">
        <v>121</v>
      </c>
      <c r="B63" s="62"/>
      <c r="C63" s="62"/>
      <c r="D63" s="35">
        <v>-33614</v>
      </c>
      <c r="E63" s="2"/>
      <c r="F63" s="35">
        <v>329685</v>
      </c>
      <c r="G63" s="78"/>
      <c r="H63" s="87" t="s">
        <v>28</v>
      </c>
      <c r="I63" s="79"/>
      <c r="J63" s="87" t="s">
        <v>28</v>
      </c>
    </row>
    <row r="64" spans="1:11" ht="21.6" customHeight="1">
      <c r="A64" s="62" t="s">
        <v>122</v>
      </c>
      <c r="B64" s="62"/>
      <c r="C64" s="62"/>
      <c r="D64" s="1">
        <v>-202029</v>
      </c>
      <c r="E64" s="7"/>
      <c r="F64" s="1">
        <v>4559</v>
      </c>
      <c r="G64" s="128"/>
      <c r="H64" s="81">
        <v>-202029</v>
      </c>
      <c r="I64" s="128"/>
      <c r="J64" s="81">
        <v>4559</v>
      </c>
      <c r="K64" s="63"/>
    </row>
    <row r="65" spans="1:11" ht="21.6" customHeight="1">
      <c r="A65" s="62" t="s">
        <v>123</v>
      </c>
      <c r="B65" s="62"/>
      <c r="C65" s="62"/>
      <c r="D65" s="61"/>
      <c r="E65" s="61"/>
      <c r="F65" s="61"/>
      <c r="G65" s="83"/>
      <c r="H65" s="83"/>
      <c r="I65" s="83"/>
      <c r="J65" s="83"/>
    </row>
    <row r="66" spans="1:11" ht="21.6" customHeight="1">
      <c r="A66" s="62" t="s">
        <v>124</v>
      </c>
      <c r="B66" s="62"/>
      <c r="C66" s="62"/>
      <c r="D66" s="4">
        <v>-4961</v>
      </c>
      <c r="E66" s="36"/>
      <c r="F66" s="4">
        <v>43354</v>
      </c>
      <c r="G66" s="114"/>
      <c r="H66" s="87">
        <v>0</v>
      </c>
      <c r="I66" s="87"/>
      <c r="J66" s="87">
        <v>0</v>
      </c>
    </row>
    <row r="67" spans="1:11" ht="21.6" customHeight="1">
      <c r="A67" s="62" t="s">
        <v>125</v>
      </c>
      <c r="B67" s="62"/>
      <c r="C67" s="62"/>
      <c r="D67" s="1"/>
      <c r="E67" s="7"/>
      <c r="F67" s="1"/>
      <c r="G67" s="128"/>
      <c r="H67" s="87"/>
      <c r="I67" s="128"/>
      <c r="J67" s="87"/>
    </row>
    <row r="68" spans="1:11" ht="21.6" customHeight="1">
      <c r="A68" s="62" t="s">
        <v>126</v>
      </c>
      <c r="B68" s="62"/>
      <c r="C68" s="62"/>
      <c r="D68" s="40">
        <v>40406</v>
      </c>
      <c r="E68" s="7"/>
      <c r="F68" s="40">
        <v>-912</v>
      </c>
      <c r="G68" s="128"/>
      <c r="H68" s="81">
        <v>40406</v>
      </c>
      <c r="I68" s="128"/>
      <c r="J68" s="81">
        <v>-912</v>
      </c>
      <c r="K68" s="63"/>
    </row>
    <row r="69" spans="1:11" ht="21.6" customHeight="1">
      <c r="A69" s="48" t="s">
        <v>127</v>
      </c>
      <c r="B69" s="51"/>
      <c r="C69" s="51"/>
      <c r="D69" s="41">
        <f>SUM(D63:D68)</f>
        <v>-200198</v>
      </c>
      <c r="E69" s="9"/>
      <c r="F69" s="41">
        <f>SUM(F63:F68)</f>
        <v>376686</v>
      </c>
      <c r="G69" s="9"/>
      <c r="H69" s="41">
        <f>SUM(H63:H68)</f>
        <v>-161623</v>
      </c>
      <c r="I69" s="87"/>
      <c r="J69" s="39">
        <f>SUM(J63:J68)</f>
        <v>3647</v>
      </c>
    </row>
    <row r="70" spans="1:11" ht="21.6" customHeight="1" thickBot="1">
      <c r="A70" s="48" t="s">
        <v>128</v>
      </c>
      <c r="B70" s="49"/>
      <c r="C70" s="49"/>
      <c r="D70" s="88">
        <f>D30+D69</f>
        <v>1098949</v>
      </c>
      <c r="E70" s="6"/>
      <c r="F70" s="88">
        <f>F30+F69</f>
        <v>1025353</v>
      </c>
      <c r="G70" s="48"/>
      <c r="H70" s="88">
        <f>H30+H69</f>
        <v>-8851</v>
      </c>
      <c r="I70" s="48"/>
      <c r="J70" s="15">
        <f>J30+J69</f>
        <v>15345</v>
      </c>
    </row>
    <row r="71" spans="1:11" ht="21.6" customHeight="1" thickTop="1">
      <c r="D71" s="61"/>
      <c r="E71" s="61"/>
      <c r="F71" s="61"/>
      <c r="G71" s="83"/>
      <c r="H71" s="83"/>
      <c r="I71" s="83"/>
      <c r="J71" s="83"/>
    </row>
    <row r="72" spans="1:11" ht="21.6" customHeight="1">
      <c r="A72" s="53" t="s">
        <v>272</v>
      </c>
      <c r="B72" s="51"/>
      <c r="C72" s="51"/>
      <c r="D72" s="92"/>
      <c r="E72" s="93"/>
      <c r="F72" s="92"/>
      <c r="G72" s="93"/>
      <c r="H72" s="92"/>
      <c r="I72" s="93"/>
      <c r="J72" s="92"/>
    </row>
    <row r="73" spans="1:11" ht="21.6" customHeight="1">
      <c r="A73" s="61" t="s">
        <v>129</v>
      </c>
      <c r="B73" s="51"/>
      <c r="C73" s="51"/>
      <c r="D73" s="4">
        <f>D30-D74</f>
        <v>1091111</v>
      </c>
      <c r="E73" s="11"/>
      <c r="F73" s="4">
        <f>F30-F74</f>
        <v>427705</v>
      </c>
      <c r="G73" s="114"/>
      <c r="H73" s="129">
        <v>152772</v>
      </c>
      <c r="I73" s="114"/>
      <c r="J73" s="129">
        <v>11698</v>
      </c>
    </row>
    <row r="74" spans="1:11" ht="21.6" customHeight="1">
      <c r="A74" s="61" t="s">
        <v>130</v>
      </c>
      <c r="B74" s="51"/>
      <c r="C74" s="51"/>
      <c r="D74" s="4">
        <v>208036</v>
      </c>
      <c r="E74" s="11"/>
      <c r="F74" s="4">
        <v>220962</v>
      </c>
      <c r="G74" s="114"/>
      <c r="H74" s="87" t="s">
        <v>28</v>
      </c>
      <c r="I74" s="87"/>
      <c r="J74" s="87" t="s">
        <v>28</v>
      </c>
    </row>
    <row r="75" spans="1:11" ht="21.6" customHeight="1" thickBot="1">
      <c r="A75" s="53" t="s">
        <v>116</v>
      </c>
      <c r="B75" s="51"/>
      <c r="C75" s="51"/>
      <c r="D75" s="27">
        <f>SUM(D73:D74)</f>
        <v>1299147</v>
      </c>
      <c r="E75" s="94"/>
      <c r="F75" s="27">
        <f>SUM(F73:F74)</f>
        <v>648667</v>
      </c>
      <c r="G75" s="93"/>
      <c r="H75" s="27">
        <f>SUM(H73:H74)</f>
        <v>152772</v>
      </c>
      <c r="I75" s="150"/>
      <c r="J75" s="27">
        <f>SUM(J73:J74)</f>
        <v>11698</v>
      </c>
    </row>
    <row r="76" spans="1:11" ht="21.6" customHeight="1" thickTop="1">
      <c r="D76" s="61"/>
      <c r="E76" s="61"/>
      <c r="F76" s="61"/>
      <c r="G76" s="83"/>
      <c r="H76" s="83"/>
      <c r="I76" s="83"/>
      <c r="J76" s="83"/>
    </row>
    <row r="77" spans="1:11" ht="21.6" customHeight="1">
      <c r="A77" s="53" t="s">
        <v>279</v>
      </c>
      <c r="B77" s="51"/>
      <c r="D77" s="7"/>
      <c r="E77" s="1"/>
      <c r="F77" s="7"/>
      <c r="G77" s="130"/>
      <c r="H77" s="130"/>
      <c r="I77" s="130"/>
      <c r="J77" s="130"/>
    </row>
    <row r="78" spans="1:11" ht="21.6" customHeight="1">
      <c r="A78" s="95" t="s">
        <v>129</v>
      </c>
      <c r="B78" s="51"/>
      <c r="C78" s="51"/>
      <c r="D78" s="4">
        <f>D70-D79</f>
        <v>904481</v>
      </c>
      <c r="E78" s="11"/>
      <c r="F78" s="4">
        <f>F70-F79</f>
        <v>635940</v>
      </c>
      <c r="G78" s="114"/>
      <c r="H78" s="129">
        <v>-8851</v>
      </c>
      <c r="I78" s="114"/>
      <c r="J78" s="129">
        <v>15345</v>
      </c>
    </row>
    <row r="79" spans="1:11" ht="21.6" customHeight="1">
      <c r="A79" s="95" t="s">
        <v>130</v>
      </c>
      <c r="B79" s="51"/>
      <c r="C79" s="51"/>
      <c r="D79" s="4">
        <v>194468</v>
      </c>
      <c r="E79" s="11"/>
      <c r="F79" s="4">
        <v>389413</v>
      </c>
      <c r="G79" s="114"/>
      <c r="H79" s="87" t="s">
        <v>28</v>
      </c>
      <c r="I79" s="114"/>
      <c r="J79" s="87" t="s">
        <v>28</v>
      </c>
    </row>
    <row r="80" spans="1:11" ht="21.6" customHeight="1" thickBot="1">
      <c r="A80" s="53" t="s">
        <v>128</v>
      </c>
      <c r="B80" s="51"/>
      <c r="C80" s="51"/>
      <c r="D80" s="27">
        <f>SUM(D78:D79)</f>
        <v>1098949</v>
      </c>
      <c r="E80" s="93"/>
      <c r="F80" s="27">
        <f>SUM(F78:F79)</f>
        <v>1025353</v>
      </c>
      <c r="G80" s="93"/>
      <c r="H80" s="27">
        <f>SUM(H78:H79)</f>
        <v>-8851</v>
      </c>
      <c r="I80" s="93"/>
      <c r="J80" s="27">
        <f>SUM(J78:J79)</f>
        <v>15345</v>
      </c>
    </row>
    <row r="81" spans="1:10" ht="21.6" customHeight="1">
      <c r="D81" s="61"/>
      <c r="E81" s="61"/>
      <c r="F81" s="61"/>
      <c r="G81" s="83"/>
      <c r="H81" s="83"/>
      <c r="I81" s="83"/>
      <c r="J81" s="83"/>
    </row>
    <row r="82" spans="1:10" ht="21.6" customHeight="1">
      <c r="A82" s="146" t="s">
        <v>131</v>
      </c>
      <c r="B82" s="51">
        <v>15</v>
      </c>
      <c r="D82" s="139">
        <v>0.27</v>
      </c>
      <c r="E82" s="140"/>
      <c r="F82" s="143">
        <v>0.11</v>
      </c>
      <c r="G82" s="2"/>
      <c r="H82" s="143">
        <v>0.04</v>
      </c>
      <c r="I82" s="2"/>
      <c r="J82" s="143">
        <v>0</v>
      </c>
    </row>
    <row r="84" spans="1:10" ht="21.6" customHeight="1">
      <c r="B84" s="51"/>
      <c r="D84" s="38"/>
      <c r="E84" s="96"/>
      <c r="F84" s="38"/>
      <c r="G84" s="114"/>
      <c r="H84" s="131"/>
      <c r="I84" s="114"/>
      <c r="J84" s="131"/>
    </row>
    <row r="85" spans="1:10" ht="21.6" customHeight="1">
      <c r="B85" s="51"/>
      <c r="D85" s="37"/>
      <c r="E85" s="96"/>
      <c r="F85" s="119"/>
      <c r="G85" s="3"/>
      <c r="H85" s="38"/>
      <c r="I85" s="3"/>
      <c r="J85" s="122"/>
    </row>
    <row r="86" spans="1:10" ht="21.6" customHeight="1">
      <c r="B86" s="51"/>
      <c r="D86" s="37"/>
      <c r="E86" s="96"/>
      <c r="F86" s="119"/>
      <c r="G86" s="3"/>
      <c r="H86" s="38"/>
      <c r="I86" s="3"/>
      <c r="J86" s="122"/>
    </row>
    <row r="87" spans="1:10" ht="21.6" customHeight="1">
      <c r="B87" s="51"/>
      <c r="D87" s="37"/>
      <c r="E87" s="96"/>
      <c r="F87" s="103"/>
      <c r="G87" s="3"/>
      <c r="H87" s="38"/>
      <c r="I87" s="3"/>
      <c r="J87" s="123"/>
    </row>
    <row r="88" spans="1:10" ht="21.6" customHeight="1">
      <c r="B88" s="51"/>
      <c r="D88" s="37"/>
      <c r="E88" s="96"/>
      <c r="F88" s="103"/>
      <c r="G88" s="3"/>
      <c r="H88" s="38"/>
      <c r="I88" s="3"/>
      <c r="J88" s="107"/>
    </row>
    <row r="89" spans="1:10" ht="21.6" customHeight="1">
      <c r="B89" s="51"/>
      <c r="D89" s="37"/>
      <c r="E89" s="96"/>
      <c r="F89" s="108"/>
      <c r="G89" s="3"/>
      <c r="H89" s="38"/>
      <c r="I89" s="3"/>
      <c r="J89" s="108"/>
    </row>
    <row r="90" spans="1:10" ht="21.6" customHeight="1">
      <c r="B90" s="51"/>
      <c r="D90" s="37"/>
      <c r="E90" s="96"/>
      <c r="F90" s="120"/>
      <c r="G90" s="3"/>
      <c r="H90" s="38"/>
      <c r="I90" s="3"/>
      <c r="J90" s="120"/>
    </row>
    <row r="91" spans="1:10" ht="21.6" customHeight="1">
      <c r="B91" s="51"/>
      <c r="D91" s="37"/>
      <c r="E91" s="96"/>
      <c r="F91" s="121"/>
      <c r="G91" s="3"/>
      <c r="H91" s="38"/>
      <c r="I91" s="3"/>
      <c r="J91" s="124"/>
    </row>
    <row r="92" spans="1:10" ht="21.6" customHeight="1">
      <c r="B92" s="51"/>
      <c r="D92" s="37"/>
      <c r="E92" s="96"/>
      <c r="F92" s="121"/>
      <c r="G92" s="3"/>
      <c r="H92" s="38"/>
      <c r="I92" s="3"/>
      <c r="J92" s="124"/>
    </row>
    <row r="93" spans="1:10" ht="21.6" customHeight="1">
      <c r="B93" s="51"/>
      <c r="D93" s="37"/>
      <c r="E93" s="96"/>
      <c r="F93" s="37"/>
      <c r="G93" s="3"/>
      <c r="H93" s="38"/>
      <c r="I93" s="3"/>
      <c r="J93" s="38"/>
    </row>
    <row r="94" spans="1:10" ht="21.6" customHeight="1">
      <c r="B94" s="51"/>
      <c r="D94" s="37"/>
      <c r="E94" s="96"/>
      <c r="F94" s="37"/>
      <c r="G94" s="3"/>
      <c r="H94" s="38"/>
      <c r="I94" s="3"/>
      <c r="J94" s="38"/>
    </row>
    <row r="95" spans="1:10" ht="21.6" customHeight="1">
      <c r="B95" s="51"/>
      <c r="D95" s="37"/>
      <c r="E95" s="96"/>
      <c r="F95" s="37"/>
      <c r="G95" s="3"/>
      <c r="H95" s="38"/>
      <c r="I95" s="3"/>
      <c r="J95" s="38"/>
    </row>
    <row r="96" spans="1:10" ht="21.6" customHeight="1">
      <c r="B96" s="51"/>
      <c r="D96" s="37"/>
      <c r="E96" s="96"/>
      <c r="F96" s="37"/>
      <c r="G96" s="3"/>
      <c r="H96" s="38"/>
      <c r="I96" s="3"/>
      <c r="J96" s="38"/>
    </row>
    <row r="97" spans="1:10" ht="21.6" customHeight="1">
      <c r="B97" s="51"/>
      <c r="D97" s="37"/>
      <c r="E97" s="96"/>
      <c r="F97" s="37"/>
      <c r="G97" s="3"/>
      <c r="H97" s="38"/>
      <c r="I97" s="3"/>
      <c r="J97" s="38"/>
    </row>
    <row r="98" spans="1:10" ht="21.6" customHeight="1">
      <c r="B98" s="51"/>
      <c r="D98" s="37"/>
      <c r="E98" s="96"/>
      <c r="F98" s="37"/>
      <c r="G98" s="3"/>
      <c r="H98" s="38"/>
      <c r="I98" s="3"/>
      <c r="J98" s="38"/>
    </row>
    <row r="99" spans="1:10" ht="21.6" customHeight="1">
      <c r="B99" s="51"/>
      <c r="D99" s="37"/>
      <c r="E99" s="96"/>
      <c r="F99" s="37"/>
      <c r="G99" s="3"/>
      <c r="H99" s="38"/>
      <c r="I99" s="3"/>
      <c r="J99" s="38"/>
    </row>
    <row r="100" spans="1:10" ht="21.6" customHeight="1">
      <c r="A100" s="61" t="s">
        <v>41</v>
      </c>
      <c r="D100" s="61"/>
      <c r="E100" s="61"/>
      <c r="F100" s="61"/>
      <c r="G100" s="61"/>
      <c r="H100" s="61"/>
      <c r="I100" s="61"/>
      <c r="J100" s="61"/>
    </row>
    <row r="101" spans="1:10" ht="21.6" customHeight="1">
      <c r="A101" s="61"/>
    </row>
    <row r="102" spans="1:10" ht="21.6" customHeight="1">
      <c r="A102" s="260">
        <v>5</v>
      </c>
      <c r="B102" s="260"/>
      <c r="C102" s="260"/>
      <c r="D102" s="260"/>
      <c r="E102" s="260"/>
      <c r="F102" s="260"/>
      <c r="G102" s="260"/>
      <c r="H102" s="260"/>
      <c r="I102" s="260"/>
      <c r="J102" s="260"/>
    </row>
    <row r="103" spans="1:10" ht="21.6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</row>
    <row r="104" spans="1:10" ht="21.6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</row>
    <row r="105" spans="1:10" ht="21.6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</row>
  </sheetData>
  <mergeCells count="18">
    <mergeCell ref="D7:F7"/>
    <mergeCell ref="H7:J7"/>
    <mergeCell ref="A51:J51"/>
    <mergeCell ref="A1:J1"/>
    <mergeCell ref="A2:J2"/>
    <mergeCell ref="A3:J3"/>
    <mergeCell ref="A4:J4"/>
    <mergeCell ref="D6:F6"/>
    <mergeCell ref="H6:J6"/>
    <mergeCell ref="A52:J52"/>
    <mergeCell ref="A102:J102"/>
    <mergeCell ref="A53:J53"/>
    <mergeCell ref="A54:J54"/>
    <mergeCell ref="A55:J55"/>
    <mergeCell ref="D57:F57"/>
    <mergeCell ref="H57:J57"/>
    <mergeCell ref="D58:F58"/>
    <mergeCell ref="H58:J58"/>
  </mergeCells>
  <pageMargins left="1" right="0.3" top="1" bottom="0.5" header="0.6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2249-11A2-46F6-9EDB-1D598478A0D4}">
  <sheetPr>
    <tabColor rgb="FF92D050"/>
  </sheetPr>
  <dimension ref="A1:AF69"/>
  <sheetViews>
    <sheetView zoomScale="62" zoomScaleNormal="100" zoomScaleSheetLayoutView="55" workbookViewId="0">
      <selection activeCell="B79" sqref="B79"/>
    </sheetView>
  </sheetViews>
  <sheetFormatPr defaultColWidth="9.44140625" defaultRowHeight="15" customHeight="1"/>
  <cols>
    <col min="1" max="1" width="2.44140625" style="173" customWidth="1"/>
    <col min="2" max="2" width="64.21875" style="173" customWidth="1"/>
    <col min="3" max="3" width="8.77734375" style="173" customWidth="1"/>
    <col min="4" max="4" width="18.77734375" style="177" bestFit="1" customWidth="1"/>
    <col min="5" max="5" width="1.44140625" style="177" customWidth="1"/>
    <col min="6" max="6" width="20.21875" style="177" bestFit="1" customWidth="1"/>
    <col min="7" max="7" width="1" style="177" customWidth="1"/>
    <col min="8" max="8" width="17.44140625" style="177" customWidth="1"/>
    <col min="9" max="9" width="1.44140625" style="177" customWidth="1"/>
    <col min="10" max="10" width="16.77734375" style="177" bestFit="1" customWidth="1"/>
    <col min="11" max="11" width="1.44140625" style="177" customWidth="1"/>
    <col min="12" max="12" width="15.44140625" style="177" bestFit="1" customWidth="1"/>
    <col min="13" max="13" width="1.44140625" style="177" customWidth="1"/>
    <col min="14" max="14" width="16.77734375" style="177" bestFit="1" customWidth="1"/>
    <col min="15" max="15" width="1.44140625" style="177" customWidth="1"/>
    <col min="16" max="16" width="14.21875" style="177" customWidth="1"/>
    <col min="17" max="17" width="1.44140625" style="177" customWidth="1"/>
    <col min="18" max="18" width="16.21875" style="177" bestFit="1" customWidth="1"/>
    <col min="19" max="19" width="1.44140625" style="177" customWidth="1"/>
    <col min="20" max="20" width="15.44140625" style="177" bestFit="1" customWidth="1"/>
    <col min="21" max="21" width="1.44140625" style="177" customWidth="1"/>
    <col min="22" max="22" width="19.77734375" style="177" bestFit="1" customWidth="1"/>
    <col min="23" max="23" width="1.44140625" style="177" customWidth="1"/>
    <col min="24" max="24" width="17.77734375" style="177" bestFit="1" customWidth="1"/>
    <col min="25" max="25" width="1.44140625" style="177" customWidth="1"/>
    <col min="26" max="26" width="16.77734375" style="177" bestFit="1" customWidth="1"/>
    <col min="27" max="27" width="1.44140625" style="177" customWidth="1"/>
    <col min="28" max="28" width="20.77734375" style="177" bestFit="1" customWidth="1"/>
    <col min="29" max="29" width="1.44140625" style="177" customWidth="1"/>
    <col min="30" max="30" width="18.77734375" style="177" bestFit="1" customWidth="1"/>
    <col min="31" max="31" width="1" style="177" customWidth="1"/>
    <col min="32" max="32" width="21.21875" style="177" bestFit="1" customWidth="1"/>
    <col min="33" max="33" width="3.21875" style="173" customWidth="1"/>
    <col min="34" max="16384" width="9.44140625" style="173"/>
  </cols>
  <sheetData>
    <row r="1" spans="1:32" ht="21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</row>
    <row r="2" spans="1:32" ht="21" customHeight="1">
      <c r="A2" s="268" t="s">
        <v>132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2" ht="21" customHeight="1">
      <c r="A3" s="268" t="s">
        <v>92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</row>
    <row r="4" spans="1:32" ht="21" customHeight="1">
      <c r="A4" s="269" t="s">
        <v>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</row>
    <row r="5" spans="1:32" ht="6" customHeight="1">
      <c r="A5" s="174"/>
      <c r="B5" s="175"/>
      <c r="C5" s="175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</row>
    <row r="6" spans="1:32" s="174" customFormat="1" ht="20.100000000000001" customHeight="1">
      <c r="A6" s="173"/>
      <c r="C6" s="266" t="s">
        <v>4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</row>
    <row r="7" spans="1:32" s="174" customFormat="1" ht="20.100000000000001" customHeight="1">
      <c r="A7" s="173"/>
      <c r="D7" s="272" t="s">
        <v>270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178"/>
      <c r="AD7" s="178"/>
      <c r="AE7" s="178"/>
      <c r="AF7" s="178"/>
    </row>
    <row r="8" spans="1:32" s="174" customFormat="1" ht="19.5" customHeight="1">
      <c r="A8" s="173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266" t="s">
        <v>133</v>
      </c>
      <c r="X8" s="266"/>
      <c r="Y8" s="266"/>
      <c r="Z8" s="266"/>
      <c r="AA8" s="266"/>
      <c r="AB8" s="178"/>
      <c r="AC8" s="178"/>
      <c r="AD8" s="178"/>
      <c r="AE8" s="178"/>
      <c r="AF8" s="178"/>
    </row>
    <row r="9" spans="1:32" s="174" customFormat="1" ht="19.5" customHeight="1">
      <c r="A9" s="173"/>
      <c r="D9" s="178"/>
      <c r="E9" s="178"/>
      <c r="G9" s="255"/>
      <c r="H9" s="273" t="s">
        <v>134</v>
      </c>
      <c r="I9" s="273"/>
      <c r="J9" s="273"/>
      <c r="K9" s="273"/>
      <c r="L9" s="273"/>
      <c r="M9" s="273"/>
      <c r="N9" s="273"/>
      <c r="O9" s="273"/>
      <c r="P9" s="273"/>
      <c r="Q9" s="255"/>
      <c r="R9" s="270" t="s">
        <v>82</v>
      </c>
      <c r="S9" s="270"/>
      <c r="T9" s="270"/>
      <c r="U9" s="270"/>
      <c r="V9" s="270"/>
      <c r="X9" s="270" t="s">
        <v>144</v>
      </c>
      <c r="Y9" s="270"/>
      <c r="Z9" s="270"/>
      <c r="AA9" s="178"/>
      <c r="AB9" s="178"/>
      <c r="AC9" s="178"/>
      <c r="AD9" s="178"/>
      <c r="AE9" s="178"/>
      <c r="AF9" s="178"/>
    </row>
    <row r="10" spans="1:32" s="174" customFormat="1" ht="20.100000000000001" customHeight="1">
      <c r="A10" s="173"/>
      <c r="D10" s="178"/>
      <c r="E10" s="178"/>
      <c r="F10" s="255"/>
      <c r="G10" s="178"/>
      <c r="H10" s="178"/>
      <c r="I10" s="271" t="s">
        <v>135</v>
      </c>
      <c r="J10" s="271"/>
      <c r="K10" s="271"/>
      <c r="L10" s="178"/>
      <c r="M10" s="178"/>
      <c r="N10" s="178"/>
      <c r="O10" s="178"/>
      <c r="P10" s="178" t="s">
        <v>134</v>
      </c>
      <c r="Q10" s="178"/>
      <c r="S10" s="178"/>
      <c r="T10" s="178"/>
      <c r="U10" s="178"/>
      <c r="V10" s="178"/>
      <c r="W10" s="178"/>
      <c r="X10" s="178" t="s">
        <v>136</v>
      </c>
      <c r="Y10" s="178"/>
      <c r="AB10" s="178" t="s">
        <v>137</v>
      </c>
      <c r="AC10" s="178"/>
      <c r="AD10" s="178"/>
      <c r="AE10" s="178"/>
      <c r="AF10" s="178"/>
    </row>
    <row r="11" spans="1:32" s="174" customFormat="1" ht="20.100000000000001" customHeight="1">
      <c r="A11" s="173"/>
      <c r="D11" s="179"/>
      <c r="E11" s="179"/>
      <c r="F11" s="178"/>
      <c r="G11" s="178"/>
      <c r="H11" s="178" t="s">
        <v>138</v>
      </c>
      <c r="I11" s="266" t="s">
        <v>139</v>
      </c>
      <c r="J11" s="266"/>
      <c r="K11" s="266"/>
      <c r="L11" s="179"/>
      <c r="M11" s="178"/>
      <c r="O11" s="178"/>
      <c r="P11" s="178" t="s">
        <v>140</v>
      </c>
      <c r="Q11" s="179"/>
      <c r="R11" s="272" t="s">
        <v>141</v>
      </c>
      <c r="S11" s="272"/>
      <c r="T11" s="272"/>
      <c r="U11" s="178"/>
      <c r="V11" s="179"/>
      <c r="W11" s="179"/>
      <c r="X11" s="178" t="s">
        <v>142</v>
      </c>
      <c r="Y11" s="178"/>
      <c r="Z11" s="178" t="s">
        <v>143</v>
      </c>
      <c r="AA11" s="267" t="s">
        <v>144</v>
      </c>
      <c r="AB11" s="267"/>
      <c r="AC11" s="267"/>
      <c r="AD11" s="179"/>
      <c r="AE11" s="178"/>
      <c r="AF11" s="179"/>
    </row>
    <row r="12" spans="1:32" ht="20.100000000000001" customHeight="1">
      <c r="A12" s="174"/>
      <c r="B12" s="180"/>
      <c r="C12" s="174"/>
      <c r="D12" s="178" t="s">
        <v>145</v>
      </c>
      <c r="E12" s="178"/>
      <c r="F12" s="178"/>
      <c r="G12" s="181"/>
      <c r="H12" s="178" t="s">
        <v>146</v>
      </c>
      <c r="I12" s="266" t="s">
        <v>147</v>
      </c>
      <c r="J12" s="266"/>
      <c r="K12" s="266"/>
      <c r="L12" s="179"/>
      <c r="M12" s="181"/>
      <c r="N12" s="178" t="s">
        <v>148</v>
      </c>
      <c r="O12" s="181"/>
      <c r="P12" s="178" t="s">
        <v>149</v>
      </c>
      <c r="Q12" s="179"/>
      <c r="R12" s="178"/>
      <c r="S12" s="181"/>
      <c r="T12" s="178" t="s">
        <v>150</v>
      </c>
      <c r="U12" s="178"/>
      <c r="V12" s="179"/>
      <c r="W12" s="179"/>
      <c r="X12" s="178" t="s">
        <v>151</v>
      </c>
      <c r="Y12" s="178"/>
      <c r="Z12" s="178" t="s">
        <v>152</v>
      </c>
      <c r="AA12" s="267" t="s">
        <v>153</v>
      </c>
      <c r="AB12" s="267"/>
      <c r="AC12" s="267"/>
      <c r="AD12" s="178" t="s">
        <v>154</v>
      </c>
      <c r="AE12" s="178"/>
      <c r="AF12" s="178" t="s">
        <v>137</v>
      </c>
    </row>
    <row r="13" spans="1:32" ht="20.100000000000001" customHeight="1">
      <c r="A13" s="174"/>
      <c r="B13" s="180"/>
      <c r="C13" s="174"/>
      <c r="D13" s="178" t="s">
        <v>155</v>
      </c>
      <c r="E13" s="178"/>
      <c r="F13" s="178" t="s">
        <v>156</v>
      </c>
      <c r="G13" s="181"/>
      <c r="H13" s="178" t="s">
        <v>157</v>
      </c>
      <c r="I13" s="266" t="s">
        <v>158</v>
      </c>
      <c r="J13" s="266"/>
      <c r="K13" s="266"/>
      <c r="L13" s="178" t="s">
        <v>159</v>
      </c>
      <c r="M13" s="181"/>
      <c r="N13" s="178" t="s">
        <v>160</v>
      </c>
      <c r="O13" s="181"/>
      <c r="P13" s="178" t="s">
        <v>161</v>
      </c>
      <c r="Q13" s="178"/>
      <c r="R13" s="178" t="s">
        <v>162</v>
      </c>
      <c r="S13" s="179"/>
      <c r="T13" s="178" t="s">
        <v>163</v>
      </c>
      <c r="U13" s="179"/>
      <c r="V13" s="179"/>
      <c r="W13" s="179"/>
      <c r="X13" s="178" t="s">
        <v>164</v>
      </c>
      <c r="Y13" s="178"/>
      <c r="Z13" s="178" t="s">
        <v>165</v>
      </c>
      <c r="AA13" s="267" t="s">
        <v>166</v>
      </c>
      <c r="AB13" s="267"/>
      <c r="AC13" s="267"/>
      <c r="AD13" s="178" t="s">
        <v>167</v>
      </c>
      <c r="AE13" s="178"/>
      <c r="AF13" s="178" t="s">
        <v>168</v>
      </c>
    </row>
    <row r="14" spans="1:32" ht="20.100000000000001" customHeight="1">
      <c r="A14" s="174"/>
      <c r="B14" s="180"/>
      <c r="C14" s="182"/>
      <c r="D14" s="178" t="s">
        <v>169</v>
      </c>
      <c r="E14" s="178"/>
      <c r="F14" s="178" t="s">
        <v>170</v>
      </c>
      <c r="G14" s="181"/>
      <c r="H14" s="178" t="s">
        <v>171</v>
      </c>
      <c r="I14" s="266" t="s">
        <v>172</v>
      </c>
      <c r="J14" s="266"/>
      <c r="K14" s="266"/>
      <c r="L14" s="178" t="s">
        <v>173</v>
      </c>
      <c r="M14" s="181"/>
      <c r="N14" s="178" t="s">
        <v>173</v>
      </c>
      <c r="O14" s="181"/>
      <c r="P14" s="178" t="s">
        <v>174</v>
      </c>
      <c r="Q14" s="181"/>
      <c r="R14" s="178" t="s">
        <v>175</v>
      </c>
      <c r="S14" s="179"/>
      <c r="T14" s="178" t="s">
        <v>176</v>
      </c>
      <c r="U14" s="179"/>
      <c r="V14" s="178" t="s">
        <v>85</v>
      </c>
      <c r="W14" s="178"/>
      <c r="X14" s="178" t="s">
        <v>177</v>
      </c>
      <c r="Y14" s="178"/>
      <c r="Z14" s="183" t="s">
        <v>178</v>
      </c>
      <c r="AA14" s="267" t="s">
        <v>179</v>
      </c>
      <c r="AB14" s="267"/>
      <c r="AC14" s="267"/>
      <c r="AD14" s="178" t="s">
        <v>180</v>
      </c>
      <c r="AE14" s="178"/>
      <c r="AF14" s="178" t="s">
        <v>181</v>
      </c>
    </row>
    <row r="15" spans="1:32" ht="12.75" customHeight="1">
      <c r="A15" s="174"/>
      <c r="B15" s="180"/>
      <c r="C15" s="184"/>
      <c r="D15" s="176"/>
      <c r="E15" s="176"/>
      <c r="F15" s="176"/>
      <c r="G15" s="181"/>
      <c r="H15" s="176"/>
      <c r="I15" s="176"/>
      <c r="J15" s="176"/>
      <c r="K15" s="181"/>
      <c r="L15" s="181"/>
      <c r="M15" s="181"/>
      <c r="N15" s="176"/>
      <c r="O15" s="181"/>
      <c r="P15" s="176"/>
      <c r="Q15" s="181"/>
      <c r="R15" s="176"/>
      <c r="T15" s="176"/>
      <c r="U15" s="176"/>
      <c r="V15" s="176"/>
      <c r="W15" s="176"/>
      <c r="X15" s="176"/>
      <c r="Y15" s="176"/>
      <c r="Z15" s="176"/>
      <c r="AA15" s="181"/>
      <c r="AB15" s="176"/>
      <c r="AC15" s="176"/>
      <c r="AD15" s="176"/>
      <c r="AE15" s="173"/>
      <c r="AF15" s="173"/>
    </row>
    <row r="16" spans="1:32" ht="20.100000000000001" customHeight="1">
      <c r="A16" s="174" t="s">
        <v>182</v>
      </c>
      <c r="C16" s="184"/>
      <c r="D16" s="185">
        <f>4007797</f>
        <v>4007797</v>
      </c>
      <c r="E16" s="186"/>
      <c r="F16" s="185">
        <f>85926434</f>
        <v>85926434</v>
      </c>
      <c r="G16" s="186"/>
      <c r="H16" s="185">
        <f>-844180</f>
        <v>-844180</v>
      </c>
      <c r="I16" s="186"/>
      <c r="J16" s="185">
        <f>569259</f>
        <v>569259</v>
      </c>
      <c r="K16" s="187"/>
      <c r="L16" s="185">
        <f>36868</f>
        <v>36868</v>
      </c>
      <c r="M16" s="187"/>
      <c r="N16" s="185">
        <f>342950</f>
        <v>342950</v>
      </c>
      <c r="O16" s="187"/>
      <c r="P16" s="185">
        <f>32174</f>
        <v>32174</v>
      </c>
      <c r="Q16" s="187"/>
      <c r="R16" s="185">
        <f>411463</f>
        <v>411463</v>
      </c>
      <c r="S16" s="187"/>
      <c r="T16" s="185">
        <f>87400</f>
        <v>87400</v>
      </c>
      <c r="U16" s="187"/>
      <c r="V16" s="185">
        <f>30103271</f>
        <v>30103271</v>
      </c>
      <c r="W16" s="187"/>
      <c r="X16" s="185">
        <f>-796960</f>
        <v>-796960</v>
      </c>
      <c r="Y16" s="187"/>
      <c r="Z16" s="185">
        <f>122881</f>
        <v>122881</v>
      </c>
      <c r="AA16" s="187"/>
      <c r="AB16" s="185">
        <f>SUM(D16:AA16)</f>
        <v>119999357</v>
      </c>
      <c r="AC16" s="187"/>
      <c r="AD16" s="185">
        <v>6202902</v>
      </c>
      <c r="AE16" s="187"/>
      <c r="AF16" s="185">
        <f>SUM(AB16:AE16)</f>
        <v>126202259</v>
      </c>
    </row>
    <row r="17" spans="1:32" ht="20.55" customHeight="1">
      <c r="A17" s="174"/>
      <c r="B17" s="180"/>
      <c r="C17" s="184"/>
      <c r="D17" s="178"/>
      <c r="E17" s="176"/>
      <c r="F17" s="176"/>
      <c r="G17" s="181"/>
      <c r="H17" s="176"/>
      <c r="I17" s="181"/>
      <c r="J17" s="176"/>
      <c r="K17" s="176"/>
      <c r="L17" s="176"/>
      <c r="M17" s="181"/>
      <c r="N17" s="181"/>
      <c r="O17" s="181"/>
      <c r="P17" s="176"/>
      <c r="Q17" s="181"/>
      <c r="R17" s="176"/>
      <c r="T17" s="176"/>
      <c r="V17" s="176"/>
      <c r="W17" s="176"/>
      <c r="X17" s="176"/>
      <c r="Y17" s="176"/>
      <c r="Z17" s="176"/>
      <c r="AA17" s="176"/>
      <c r="AB17" s="176"/>
      <c r="AC17" s="181"/>
      <c r="AD17" s="176"/>
      <c r="AE17" s="176"/>
      <c r="AF17" s="176"/>
    </row>
    <row r="18" spans="1:32" ht="20.100000000000001" customHeight="1">
      <c r="A18" s="174" t="s">
        <v>183</v>
      </c>
      <c r="B18" s="174"/>
      <c r="C18" s="188"/>
      <c r="D18" s="178"/>
      <c r="E18" s="189"/>
      <c r="F18" s="189"/>
      <c r="G18" s="186"/>
      <c r="H18" s="189"/>
      <c r="I18" s="186"/>
      <c r="J18" s="189"/>
      <c r="K18" s="190"/>
      <c r="L18" s="189"/>
      <c r="M18" s="186"/>
      <c r="N18" s="186"/>
      <c r="O18" s="186"/>
      <c r="P18" s="189"/>
      <c r="Q18" s="186"/>
      <c r="R18" s="189"/>
      <c r="S18" s="191"/>
      <c r="T18" s="189"/>
      <c r="U18" s="191"/>
      <c r="V18" s="189"/>
      <c r="W18" s="189"/>
      <c r="X18" s="189"/>
      <c r="Y18" s="189"/>
      <c r="Z18" s="189"/>
      <c r="AA18" s="186"/>
      <c r="AB18" s="191"/>
      <c r="AC18" s="186"/>
      <c r="AD18" s="189"/>
      <c r="AE18" s="186"/>
      <c r="AF18" s="192"/>
    </row>
    <row r="19" spans="1:32" s="198" customFormat="1" ht="20.100000000000001" customHeight="1">
      <c r="A19" s="193"/>
      <c r="B19" s="193" t="s">
        <v>184</v>
      </c>
      <c r="C19" s="193"/>
      <c r="D19" s="178"/>
      <c r="E19" s="194"/>
      <c r="F19" s="195"/>
      <c r="G19" s="194"/>
      <c r="H19" s="194"/>
      <c r="I19" s="194"/>
      <c r="J19" s="194" t="s">
        <v>281</v>
      </c>
      <c r="K19" s="194"/>
      <c r="L19" s="189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5"/>
      <c r="Y19" s="195"/>
      <c r="Z19" s="195"/>
      <c r="AA19" s="194"/>
      <c r="AB19" s="196"/>
      <c r="AC19" s="194"/>
      <c r="AD19" s="197"/>
      <c r="AE19" s="197"/>
      <c r="AF19" s="197"/>
    </row>
    <row r="20" spans="1:32" s="198" customFormat="1" ht="20.100000000000001" customHeight="1">
      <c r="B20" s="173" t="s">
        <v>185</v>
      </c>
      <c r="C20" s="173"/>
      <c r="D20" s="199">
        <v>0</v>
      </c>
      <c r="E20" s="200"/>
      <c r="F20" s="199">
        <v>0</v>
      </c>
      <c r="G20" s="201"/>
      <c r="H20" s="199">
        <v>0</v>
      </c>
      <c r="I20" s="201"/>
      <c r="J20" s="199">
        <v>0</v>
      </c>
      <c r="K20" s="201"/>
      <c r="L20" s="199">
        <v>0</v>
      </c>
      <c r="M20" s="201"/>
      <c r="N20" s="199">
        <v>0</v>
      </c>
      <c r="O20" s="201"/>
      <c r="P20" s="199">
        <v>0</v>
      </c>
      <c r="Q20" s="201"/>
      <c r="R20" s="199">
        <v>0</v>
      </c>
      <c r="S20" s="201"/>
      <c r="T20" s="199">
        <v>0</v>
      </c>
      <c r="U20" s="202"/>
      <c r="V20" s="199">
        <v>0</v>
      </c>
      <c r="W20" s="201"/>
      <c r="X20" s="199">
        <v>0</v>
      </c>
      <c r="Y20" s="201"/>
      <c r="Z20" s="199">
        <v>0</v>
      </c>
      <c r="AA20" s="203"/>
      <c r="AB20" s="204">
        <f>SUM(D20:Z20)</f>
        <v>0</v>
      </c>
      <c r="AC20" s="202"/>
      <c r="AD20" s="205">
        <v>-135000</v>
      </c>
      <c r="AE20" s="202"/>
      <c r="AF20" s="206">
        <f>SUM(AB20:AD20)</f>
        <v>-135000</v>
      </c>
    </row>
    <row r="21" spans="1:32" ht="20.100000000000001" customHeight="1">
      <c r="B21" s="193" t="s">
        <v>186</v>
      </c>
      <c r="C21" s="188"/>
      <c r="D21" s="204">
        <f>SUM(D20:D20)</f>
        <v>0</v>
      </c>
      <c r="E21" s="207"/>
      <c r="F21" s="204">
        <f>SUM(F20:F20)</f>
        <v>0</v>
      </c>
      <c r="G21" s="185"/>
      <c r="H21" s="208">
        <f>SUM(H20:H20)</f>
        <v>0</v>
      </c>
      <c r="I21" s="185"/>
      <c r="J21" s="208">
        <f>SUM(J20:J20)</f>
        <v>0</v>
      </c>
      <c r="K21" s="209"/>
      <c r="L21" s="204">
        <f>SUM(L20:L20)</f>
        <v>0</v>
      </c>
      <c r="M21" s="185"/>
      <c r="N21" s="199">
        <f>SUM(N20:N20)</f>
        <v>0</v>
      </c>
      <c r="O21" s="185"/>
      <c r="P21" s="204">
        <f>SUM(P20:P20)</f>
        <v>0</v>
      </c>
      <c r="Q21" s="185"/>
      <c r="R21" s="204">
        <f>SUM(R20:R20)</f>
        <v>0</v>
      </c>
      <c r="S21" s="210"/>
      <c r="T21" s="204">
        <f>SUM(T20:T20)</f>
        <v>0</v>
      </c>
      <c r="U21" s="186"/>
      <c r="V21" s="204">
        <f>SUM(V20:V20)</f>
        <v>0</v>
      </c>
      <c r="W21" s="186"/>
      <c r="X21" s="204">
        <f>SUM(X20:X20)</f>
        <v>0</v>
      </c>
      <c r="Y21" s="210"/>
      <c r="Z21" s="204">
        <f>SUM(Z20:Z20)</f>
        <v>0</v>
      </c>
      <c r="AA21" s="186"/>
      <c r="AB21" s="204">
        <f>SUM(AB20:AB20)</f>
        <v>0</v>
      </c>
      <c r="AC21" s="186"/>
      <c r="AD21" s="206">
        <f>SUM(AD20:AD20)</f>
        <v>-135000</v>
      </c>
      <c r="AE21" s="186"/>
      <c r="AF21" s="206">
        <f>SUM(AF20:AF20)</f>
        <v>-135000</v>
      </c>
    </row>
    <row r="22" spans="1:32" ht="16.350000000000001" customHeight="1">
      <c r="C22" s="188"/>
      <c r="D22" s="191"/>
      <c r="E22" s="211"/>
      <c r="F22" s="191"/>
      <c r="G22" s="191"/>
      <c r="H22" s="191"/>
      <c r="I22" s="191"/>
      <c r="J22" s="189"/>
      <c r="K22" s="191"/>
      <c r="L22" s="189"/>
      <c r="M22" s="191"/>
      <c r="N22" s="191"/>
      <c r="O22" s="191"/>
      <c r="P22" s="189"/>
      <c r="Q22" s="191"/>
      <c r="R22" s="189"/>
      <c r="S22" s="190"/>
      <c r="T22" s="189"/>
      <c r="U22" s="191"/>
      <c r="V22" s="191"/>
      <c r="W22" s="191"/>
      <c r="X22" s="189"/>
      <c r="Y22" s="190"/>
      <c r="Z22" s="189"/>
      <c r="AA22" s="191"/>
      <c r="AB22" s="191"/>
      <c r="AC22" s="191"/>
      <c r="AD22" s="191"/>
      <c r="AE22" s="191"/>
      <c r="AF22" s="191"/>
    </row>
    <row r="23" spans="1:32" ht="19.5" customHeight="1">
      <c r="B23" s="193" t="s">
        <v>187</v>
      </c>
      <c r="C23" s="212"/>
      <c r="D23" s="191"/>
      <c r="E23" s="200"/>
      <c r="F23" s="191"/>
      <c r="G23" s="191"/>
      <c r="H23" s="191"/>
      <c r="I23" s="191"/>
      <c r="J23" s="189"/>
      <c r="K23" s="190"/>
      <c r="L23" s="189"/>
      <c r="M23" s="191"/>
      <c r="N23" s="191"/>
      <c r="O23" s="191"/>
      <c r="P23" s="189"/>
      <c r="Q23" s="191"/>
      <c r="R23" s="189"/>
      <c r="S23" s="190"/>
      <c r="T23" s="189"/>
      <c r="U23" s="191"/>
      <c r="V23" s="191"/>
      <c r="W23" s="191"/>
      <c r="X23" s="189"/>
      <c r="Y23" s="190"/>
      <c r="Z23" s="189"/>
      <c r="AA23" s="191"/>
      <c r="AB23" s="191"/>
      <c r="AC23" s="191"/>
      <c r="AD23" s="213"/>
      <c r="AE23" s="191"/>
      <c r="AF23" s="214"/>
    </row>
    <row r="24" spans="1:32" ht="19.5" customHeight="1">
      <c r="B24" s="173" t="s">
        <v>188</v>
      </c>
      <c r="C24" s="212"/>
      <c r="D24" s="201"/>
      <c r="E24" s="200"/>
      <c r="F24" s="201"/>
      <c r="G24" s="190"/>
      <c r="H24" s="201"/>
      <c r="I24" s="190"/>
      <c r="J24" s="215"/>
      <c r="K24" s="215"/>
      <c r="L24" s="201"/>
      <c r="M24" s="201"/>
      <c r="N24" s="201"/>
      <c r="O24" s="201"/>
      <c r="P24" s="201"/>
      <c r="Q24" s="201"/>
      <c r="R24" s="201"/>
      <c r="S24" s="201"/>
      <c r="T24" s="201"/>
      <c r="U24" s="202"/>
      <c r="V24" s="201"/>
      <c r="W24" s="201"/>
      <c r="X24" s="201"/>
      <c r="Y24" s="201"/>
      <c r="Z24" s="201"/>
      <c r="AA24" s="203"/>
      <c r="AB24" s="186"/>
      <c r="AC24" s="202"/>
      <c r="AD24" s="190"/>
      <c r="AE24" s="202"/>
      <c r="AF24" s="186"/>
    </row>
    <row r="25" spans="1:32" ht="19.5" customHeight="1">
      <c r="B25" s="173" t="s">
        <v>189</v>
      </c>
      <c r="C25" s="212"/>
      <c r="D25" s="201">
        <v>0</v>
      </c>
      <c r="E25" s="194"/>
      <c r="F25" s="201">
        <v>0</v>
      </c>
      <c r="G25" s="194"/>
      <c r="H25" s="201">
        <v>0</v>
      </c>
      <c r="I25" s="194"/>
      <c r="J25" s="201">
        <v>0</v>
      </c>
      <c r="K25" s="194"/>
      <c r="L25" s="201">
        <v>0</v>
      </c>
      <c r="M25" s="201"/>
      <c r="N25" s="201">
        <v>0</v>
      </c>
      <c r="O25" s="201"/>
      <c r="P25" s="201">
        <v>0</v>
      </c>
      <c r="Q25" s="201"/>
      <c r="R25" s="201">
        <v>0</v>
      </c>
      <c r="S25" s="194"/>
      <c r="T25" s="201">
        <v>0</v>
      </c>
      <c r="U25" s="194"/>
      <c r="V25" s="201">
        <v>0</v>
      </c>
      <c r="W25" s="194"/>
      <c r="X25" s="201">
        <v>0</v>
      </c>
      <c r="Y25" s="195"/>
      <c r="Z25" s="201">
        <v>0</v>
      </c>
      <c r="AA25" s="194"/>
      <c r="AB25" s="210">
        <f>SUM(D25:Z25)</f>
        <v>0</v>
      </c>
      <c r="AC25" s="194"/>
      <c r="AD25" s="190">
        <v>11337</v>
      </c>
      <c r="AE25" s="197"/>
      <c r="AF25" s="186">
        <f t="shared" ref="AF25" si="0">SUM(AB25:AD25)</f>
        <v>11337</v>
      </c>
    </row>
    <row r="26" spans="1:32" ht="19.5" customHeight="1">
      <c r="B26" s="173" t="s">
        <v>190</v>
      </c>
      <c r="C26" s="212"/>
      <c r="D26" s="199">
        <v>0</v>
      </c>
      <c r="E26" s="200"/>
      <c r="F26" s="199">
        <v>0</v>
      </c>
      <c r="G26" s="190"/>
      <c r="H26" s="199">
        <v>0</v>
      </c>
      <c r="I26" s="190"/>
      <c r="J26" s="216">
        <v>109</v>
      </c>
      <c r="K26" s="217"/>
      <c r="L26" s="199">
        <v>0</v>
      </c>
      <c r="M26" s="201"/>
      <c r="N26" s="199">
        <v>0</v>
      </c>
      <c r="O26" s="201"/>
      <c r="P26" s="199">
        <v>0</v>
      </c>
      <c r="Q26" s="201"/>
      <c r="R26" s="199">
        <v>0</v>
      </c>
      <c r="S26" s="201"/>
      <c r="T26" s="199">
        <v>0</v>
      </c>
      <c r="U26" s="202"/>
      <c r="V26" s="199">
        <v>0</v>
      </c>
      <c r="W26" s="201"/>
      <c r="X26" s="199">
        <v>0</v>
      </c>
      <c r="Y26" s="201"/>
      <c r="Z26" s="199">
        <v>0</v>
      </c>
      <c r="AA26" s="203"/>
      <c r="AB26" s="218">
        <f>SUM(D26:Z26)</f>
        <v>109</v>
      </c>
      <c r="AC26" s="202"/>
      <c r="AD26" s="205">
        <v>-762</v>
      </c>
      <c r="AE26" s="202"/>
      <c r="AF26" s="218">
        <f>SUM(AB26:AD26)</f>
        <v>-653</v>
      </c>
    </row>
    <row r="27" spans="1:32" ht="19.5" customHeight="1">
      <c r="B27" s="193" t="s">
        <v>191</v>
      </c>
      <c r="C27" s="212"/>
      <c r="D27" s="204">
        <f>SUM(D24:D26)</f>
        <v>0</v>
      </c>
      <c r="E27" s="200"/>
      <c r="F27" s="204">
        <f>SUM(F24:F26)</f>
        <v>0</v>
      </c>
      <c r="G27" s="185"/>
      <c r="H27" s="208">
        <f>SUM(H24:H26)</f>
        <v>0</v>
      </c>
      <c r="I27" s="185"/>
      <c r="J27" s="219">
        <f>SUM(J24:J26)</f>
        <v>109</v>
      </c>
      <c r="K27" s="209"/>
      <c r="L27" s="204">
        <f>SUM(L24:L26)</f>
        <v>0</v>
      </c>
      <c r="M27" s="210"/>
      <c r="N27" s="204">
        <f>SUM(N24:N26)</f>
        <v>0</v>
      </c>
      <c r="O27" s="210"/>
      <c r="P27" s="204">
        <f>SUM(P24:P26)</f>
        <v>0</v>
      </c>
      <c r="Q27" s="210"/>
      <c r="R27" s="204">
        <f>SUM(R24:R26)</f>
        <v>0</v>
      </c>
      <c r="S27" s="210"/>
      <c r="T27" s="204">
        <f>SUM(T24:T26)</f>
        <v>0</v>
      </c>
      <c r="U27" s="186"/>
      <c r="V27" s="204">
        <f>SUM(V24:V26)</f>
        <v>0</v>
      </c>
      <c r="W27" s="210"/>
      <c r="X27" s="204">
        <f>SUM(X24:X26)</f>
        <v>0</v>
      </c>
      <c r="Y27" s="210"/>
      <c r="Z27" s="204">
        <f>SUM(Z24:Z26)</f>
        <v>0</v>
      </c>
      <c r="AA27" s="202"/>
      <c r="AB27" s="206">
        <f>SUM(AB24:AB26)</f>
        <v>109</v>
      </c>
      <c r="AC27" s="202"/>
      <c r="AD27" s="206">
        <f>SUM(AD24:AD26)</f>
        <v>10575</v>
      </c>
      <c r="AE27" s="202"/>
      <c r="AF27" s="206">
        <f>SUM(AF24:AF26)</f>
        <v>10684</v>
      </c>
    </row>
    <row r="28" spans="1:32" s="174" customFormat="1" ht="20.100000000000001" customHeight="1">
      <c r="A28" s="174" t="s">
        <v>192</v>
      </c>
      <c r="D28" s="204">
        <f>SUM(D21,D27)</f>
        <v>0</v>
      </c>
      <c r="E28" s="207"/>
      <c r="F28" s="204">
        <f>SUM(F21,F27)</f>
        <v>0</v>
      </c>
      <c r="G28" s="185"/>
      <c r="H28" s="208">
        <f>SUM(H21,H27)</f>
        <v>0</v>
      </c>
      <c r="I28" s="185"/>
      <c r="J28" s="219">
        <f>SUM(J21,J27)</f>
        <v>109</v>
      </c>
      <c r="K28" s="209"/>
      <c r="L28" s="204">
        <f>SUM(L21,L27)</f>
        <v>0</v>
      </c>
      <c r="M28" s="185"/>
      <c r="N28" s="204">
        <f>SUM(N21,N27)</f>
        <v>0</v>
      </c>
      <c r="O28" s="185"/>
      <c r="P28" s="204">
        <f>SUM(P21,P27)</f>
        <v>0</v>
      </c>
      <c r="Q28" s="185"/>
      <c r="R28" s="204">
        <f>SUM(R21,R27)</f>
        <v>0</v>
      </c>
      <c r="S28" s="210"/>
      <c r="T28" s="204">
        <f>SUM(T21,T27)</f>
        <v>0</v>
      </c>
      <c r="U28" s="186"/>
      <c r="V28" s="204">
        <f>SUM(V21,V27)</f>
        <v>0</v>
      </c>
      <c r="W28" s="186"/>
      <c r="X28" s="204">
        <f>SUM(X21,X27)</f>
        <v>0</v>
      </c>
      <c r="Y28" s="210"/>
      <c r="Z28" s="204">
        <f>SUM(Z21,Z27)</f>
        <v>0</v>
      </c>
      <c r="AA28" s="186"/>
      <c r="AB28" s="206">
        <f>SUM(AB21,AB27)</f>
        <v>109</v>
      </c>
      <c r="AC28" s="186"/>
      <c r="AD28" s="206">
        <f>SUM(AD21,AD27)</f>
        <v>-124425</v>
      </c>
      <c r="AE28" s="186"/>
      <c r="AF28" s="206">
        <f>SUM(AF21,AF27)</f>
        <v>-124316</v>
      </c>
    </row>
    <row r="29" spans="1:32" ht="9" customHeight="1">
      <c r="C29" s="188"/>
      <c r="D29" s="191"/>
      <c r="E29" s="200"/>
      <c r="F29" s="191"/>
      <c r="G29" s="191"/>
      <c r="H29" s="191"/>
      <c r="I29" s="191"/>
      <c r="J29" s="220"/>
      <c r="K29" s="191"/>
      <c r="L29" s="189"/>
      <c r="M29" s="191"/>
      <c r="N29" s="191"/>
      <c r="O29" s="191"/>
      <c r="P29" s="189"/>
      <c r="Q29" s="191"/>
      <c r="R29" s="189"/>
      <c r="S29" s="190"/>
      <c r="T29" s="189"/>
      <c r="U29" s="191"/>
      <c r="V29" s="191"/>
      <c r="W29" s="191"/>
      <c r="X29" s="189"/>
      <c r="Y29" s="190"/>
      <c r="Z29" s="189"/>
      <c r="AA29" s="191"/>
      <c r="AB29" s="191"/>
      <c r="AC29" s="191"/>
      <c r="AD29" s="191"/>
      <c r="AE29" s="191"/>
      <c r="AF29" s="191"/>
    </row>
    <row r="30" spans="1:32" ht="20.100000000000001" customHeight="1">
      <c r="A30" s="174" t="s">
        <v>276</v>
      </c>
      <c r="D30" s="191"/>
      <c r="E30" s="207"/>
      <c r="F30" s="191"/>
      <c r="G30" s="191"/>
      <c r="H30" s="191"/>
      <c r="I30" s="191"/>
      <c r="J30" s="220"/>
      <c r="K30" s="191"/>
      <c r="L30" s="189"/>
      <c r="M30" s="191"/>
      <c r="N30" s="191"/>
      <c r="O30" s="191"/>
      <c r="P30" s="189"/>
      <c r="Q30" s="191"/>
      <c r="R30" s="189"/>
      <c r="S30" s="190"/>
      <c r="T30" s="189"/>
      <c r="U30" s="191"/>
      <c r="V30" s="191"/>
      <c r="W30" s="191"/>
      <c r="X30" s="189"/>
      <c r="Y30" s="189"/>
      <c r="Z30" s="189"/>
      <c r="AA30" s="191"/>
      <c r="AB30" s="191"/>
      <c r="AC30" s="191"/>
      <c r="AD30" s="191"/>
      <c r="AE30" s="191"/>
      <c r="AF30" s="191"/>
    </row>
    <row r="31" spans="1:32" ht="20.100000000000001" customHeight="1">
      <c r="A31" s="174"/>
      <c r="B31" s="173" t="s">
        <v>193</v>
      </c>
      <c r="D31" s="201">
        <v>0</v>
      </c>
      <c r="E31" s="200"/>
      <c r="F31" s="201">
        <v>0</v>
      </c>
      <c r="G31" s="185"/>
      <c r="H31" s="201">
        <v>0</v>
      </c>
      <c r="I31" s="185"/>
      <c r="J31" s="201">
        <v>0</v>
      </c>
      <c r="K31" s="185"/>
      <c r="L31" s="201">
        <v>0</v>
      </c>
      <c r="M31" s="185"/>
      <c r="N31" s="201">
        <v>0</v>
      </c>
      <c r="O31" s="185"/>
      <c r="P31" s="201">
        <v>0</v>
      </c>
      <c r="Q31" s="185"/>
      <c r="R31" s="201">
        <v>0</v>
      </c>
      <c r="S31" s="201"/>
      <c r="T31" s="201">
        <v>0</v>
      </c>
      <c r="U31" s="196"/>
      <c r="V31" s="190">
        <v>1091111</v>
      </c>
      <c r="W31" s="189"/>
      <c r="X31" s="201">
        <v>0</v>
      </c>
      <c r="Y31" s="201"/>
      <c r="Z31" s="201">
        <v>0</v>
      </c>
      <c r="AA31" s="196"/>
      <c r="AB31" s="186">
        <f t="shared" ref="AB31:AB32" si="1">SUM(D31:Z31)</f>
        <v>1091111</v>
      </c>
      <c r="AC31" s="196"/>
      <c r="AD31" s="190">
        <v>208036</v>
      </c>
      <c r="AE31" s="196"/>
      <c r="AF31" s="186">
        <f t="shared" ref="AF31:AF32" si="2">SUM(AB31:AD31)</f>
        <v>1299147</v>
      </c>
    </row>
    <row r="32" spans="1:32" ht="20.100000000000001" customHeight="1">
      <c r="A32" s="174"/>
      <c r="B32" s="173" t="s">
        <v>194</v>
      </c>
      <c r="D32" s="199">
        <v>0</v>
      </c>
      <c r="E32" s="200"/>
      <c r="F32" s="199">
        <v>0</v>
      </c>
      <c r="G32" s="185"/>
      <c r="H32" s="199">
        <v>0</v>
      </c>
      <c r="I32" s="185"/>
      <c r="J32" s="199">
        <v>0</v>
      </c>
      <c r="K32" s="185"/>
      <c r="L32" s="199">
        <v>0</v>
      </c>
      <c r="M32" s="185"/>
      <c r="N32" s="199">
        <v>0</v>
      </c>
      <c r="O32" s="185"/>
      <c r="P32" s="199">
        <v>0</v>
      </c>
      <c r="Q32" s="190"/>
      <c r="R32" s="199">
        <v>0</v>
      </c>
      <c r="S32" s="201"/>
      <c r="T32" s="199">
        <v>0</v>
      </c>
      <c r="U32" s="196"/>
      <c r="V32" s="199">
        <v>0</v>
      </c>
      <c r="W32" s="190"/>
      <c r="X32" s="205">
        <v>-25007</v>
      </c>
      <c r="Y32" s="190"/>
      <c r="Z32" s="205">
        <v>-161623</v>
      </c>
      <c r="AA32" s="196"/>
      <c r="AB32" s="218">
        <f t="shared" si="1"/>
        <v>-186630</v>
      </c>
      <c r="AC32" s="190"/>
      <c r="AD32" s="205">
        <v>-13568</v>
      </c>
      <c r="AE32" s="190"/>
      <c r="AF32" s="218">
        <f t="shared" si="2"/>
        <v>-200198</v>
      </c>
    </row>
    <row r="33" spans="1:32" s="174" customFormat="1" ht="20.100000000000001" customHeight="1">
      <c r="A33" s="174" t="s">
        <v>195</v>
      </c>
      <c r="D33" s="204">
        <f>SUM(D31:D32)</f>
        <v>0</v>
      </c>
      <c r="E33" s="173"/>
      <c r="F33" s="204">
        <f>SUM(F31:F32)</f>
        <v>0</v>
      </c>
      <c r="G33" s="185"/>
      <c r="H33" s="204">
        <f>SUM(H31:H32)</f>
        <v>0</v>
      </c>
      <c r="I33" s="185"/>
      <c r="J33" s="204">
        <f>SUM(J31:J32)</f>
        <v>0</v>
      </c>
      <c r="K33" s="185"/>
      <c r="L33" s="204">
        <f>SUM(L31:L32)</f>
        <v>0</v>
      </c>
      <c r="M33" s="185"/>
      <c r="N33" s="204">
        <f>SUM(N31:N32)</f>
        <v>0</v>
      </c>
      <c r="O33" s="185"/>
      <c r="P33" s="204">
        <f>SUM(P31:P32)</f>
        <v>0</v>
      </c>
      <c r="Q33" s="185"/>
      <c r="R33" s="204">
        <f>SUM(R31:R32)</f>
        <v>0</v>
      </c>
      <c r="S33" s="185"/>
      <c r="T33" s="204">
        <f>SUM(T31:T32)</f>
        <v>0</v>
      </c>
      <c r="U33" s="185"/>
      <c r="V33" s="206">
        <f>SUM(V31:V32)</f>
        <v>1091111</v>
      </c>
      <c r="W33" s="185"/>
      <c r="X33" s="206">
        <f>SUM(X31:X32)</f>
        <v>-25007</v>
      </c>
      <c r="Y33" s="185"/>
      <c r="Z33" s="206">
        <f>SUM(Z31:Z32)</f>
        <v>-161623</v>
      </c>
      <c r="AA33" s="185"/>
      <c r="AB33" s="206">
        <f>SUM(AB31:AB32)</f>
        <v>904481</v>
      </c>
      <c r="AC33" s="185"/>
      <c r="AD33" s="206">
        <f>SUM(AD31:AD32)</f>
        <v>194468</v>
      </c>
      <c r="AE33" s="185"/>
      <c r="AF33" s="206">
        <f>SUM(AF31:AF32)</f>
        <v>1098949</v>
      </c>
    </row>
    <row r="34" spans="1:32" ht="20.100000000000001" customHeight="1">
      <c r="A34" s="174" t="s">
        <v>196</v>
      </c>
      <c r="B34" s="174"/>
      <c r="C34" s="174"/>
      <c r="D34" s="221">
        <f>SUM(D16,D28,D33)</f>
        <v>4007797</v>
      </c>
      <c r="E34" s="173"/>
      <c r="F34" s="222">
        <f>SUM(F16,F28,F33)</f>
        <v>85926434</v>
      </c>
      <c r="G34" s="191"/>
      <c r="H34" s="222">
        <f>SUM(H16,H28,H33)</f>
        <v>-844180</v>
      </c>
      <c r="I34" s="191"/>
      <c r="J34" s="222">
        <f>SUM(J16,J28,J33)</f>
        <v>569368</v>
      </c>
      <c r="K34" s="220"/>
      <c r="L34" s="222">
        <f>SUM(L16,L28,L33)</f>
        <v>36868</v>
      </c>
      <c r="M34" s="191"/>
      <c r="N34" s="222">
        <f>SUM(N16,N28,N33)</f>
        <v>342950</v>
      </c>
      <c r="O34" s="191"/>
      <c r="P34" s="222">
        <f>SUM(P16,P28,P33)</f>
        <v>32174</v>
      </c>
      <c r="Q34" s="191"/>
      <c r="R34" s="222">
        <f>SUM(R16,R28,R33)</f>
        <v>411463</v>
      </c>
      <c r="S34" s="191"/>
      <c r="T34" s="222">
        <f>SUM(T16,T28,T33)</f>
        <v>87400</v>
      </c>
      <c r="U34" s="191"/>
      <c r="V34" s="222">
        <f>SUM(V16,V28,V33)</f>
        <v>31194382</v>
      </c>
      <c r="W34" s="223"/>
      <c r="X34" s="222">
        <f>SUM(X16,X28,X33)</f>
        <v>-821967</v>
      </c>
      <c r="Y34" s="191"/>
      <c r="Z34" s="222">
        <f>SUM(Z16,Z28,Z33)</f>
        <v>-38742</v>
      </c>
      <c r="AA34" s="223"/>
      <c r="AB34" s="222">
        <f>SUM(AB16,AB28,AB33)</f>
        <v>120903947</v>
      </c>
      <c r="AC34" s="223"/>
      <c r="AD34" s="222">
        <f>SUM(AD16,AD28,AD33)</f>
        <v>6272945</v>
      </c>
      <c r="AE34" s="191"/>
      <c r="AF34" s="222">
        <f>SUM(AF16,AF28,AF33)</f>
        <v>127176892</v>
      </c>
    </row>
    <row r="35" spans="1:32" ht="18" customHeight="1">
      <c r="A35" s="174"/>
      <c r="B35" s="174"/>
      <c r="C35" s="174"/>
      <c r="K35" s="191"/>
    </row>
    <row r="36" spans="1:32" ht="18" customHeight="1">
      <c r="A36" s="174"/>
      <c r="B36" s="174"/>
      <c r="C36" s="174"/>
      <c r="K36" s="191"/>
    </row>
    <row r="37" spans="1:32" ht="18" customHeight="1">
      <c r="A37" s="174"/>
      <c r="B37" s="174"/>
      <c r="C37" s="174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</row>
    <row r="38" spans="1:32" ht="18" customHeight="1">
      <c r="A38" s="174"/>
      <c r="B38" s="174"/>
      <c r="C38" s="174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</row>
    <row r="39" spans="1:32" ht="18" customHeight="1">
      <c r="A39" s="174"/>
      <c r="B39" s="174"/>
      <c r="C39" s="174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</row>
    <row r="40" spans="1:32" ht="18" customHeight="1">
      <c r="A40" s="174"/>
      <c r="B40" s="174"/>
      <c r="C40" s="174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</row>
    <row r="41" spans="1:32" ht="18" customHeight="1">
      <c r="A41" s="174"/>
      <c r="B41" s="174"/>
      <c r="C41" s="174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</row>
    <row r="42" spans="1:32" ht="18" customHeight="1">
      <c r="A42" s="174"/>
      <c r="B42" s="174"/>
      <c r="C42" s="174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</row>
    <row r="43" spans="1:32" ht="18" customHeight="1">
      <c r="A43" s="174"/>
      <c r="B43" s="174"/>
      <c r="C43" s="174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</row>
    <row r="44" spans="1:32" ht="18" customHeight="1">
      <c r="A44" s="174"/>
      <c r="B44" s="174"/>
      <c r="C44" s="174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</row>
    <row r="45" spans="1:32" ht="18" customHeight="1">
      <c r="A45" s="174"/>
      <c r="B45" s="174"/>
      <c r="C45" s="174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</row>
    <row r="46" spans="1:32" ht="18" customHeight="1">
      <c r="A46" s="174"/>
      <c r="B46" s="174"/>
      <c r="C46" s="174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</row>
    <row r="47" spans="1:32" ht="18" customHeight="1">
      <c r="A47" s="174"/>
      <c r="B47" s="174"/>
      <c r="C47" s="174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</row>
    <row r="48" spans="1:32" ht="18" customHeight="1">
      <c r="A48" s="174"/>
      <c r="B48" s="174"/>
      <c r="C48" s="174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</row>
    <row r="49" spans="1:32" ht="18" customHeight="1">
      <c r="A49" s="174"/>
      <c r="B49" s="174"/>
      <c r="C49" s="174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</row>
    <row r="50" spans="1:32" ht="18" customHeight="1">
      <c r="A50" s="174"/>
      <c r="B50" s="174"/>
      <c r="C50" s="174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</row>
    <row r="51" spans="1:32" ht="18" customHeight="1">
      <c r="A51" s="174"/>
      <c r="B51" s="174"/>
      <c r="C51" s="174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</row>
    <row r="52" spans="1:32" ht="15.6">
      <c r="A52" s="174"/>
      <c r="B52" s="174"/>
      <c r="C52" s="174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</row>
    <row r="53" spans="1:32" ht="18" customHeight="1">
      <c r="A53" s="174"/>
      <c r="B53" s="174"/>
      <c r="C53" s="174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</row>
    <row r="54" spans="1:32" ht="18" customHeight="1">
      <c r="A54" s="174"/>
      <c r="B54" s="174"/>
      <c r="C54" s="174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</row>
    <row r="55" spans="1:32" ht="18" customHeight="1">
      <c r="A55" s="174"/>
      <c r="B55" s="174"/>
      <c r="C55" s="174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</row>
    <row r="56" spans="1:32" ht="18" customHeight="1">
      <c r="A56" s="174"/>
      <c r="B56" s="174"/>
      <c r="C56" s="174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</row>
    <row r="57" spans="1:32" ht="18" customHeight="1">
      <c r="A57" s="174"/>
      <c r="B57" s="174"/>
      <c r="C57" s="174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</row>
    <row r="58" spans="1:32" ht="18" customHeight="1">
      <c r="A58" s="174"/>
      <c r="B58" s="174"/>
      <c r="C58" s="174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</row>
    <row r="59" spans="1:32" ht="18" customHeight="1">
      <c r="A59" s="174"/>
      <c r="B59" s="174"/>
      <c r="C59" s="174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</row>
    <row r="60" spans="1:32" ht="18" customHeight="1">
      <c r="A60" s="174"/>
      <c r="B60" s="174"/>
      <c r="C60" s="174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</row>
    <row r="61" spans="1:32" ht="18" customHeight="1">
      <c r="A61" s="174"/>
      <c r="B61" s="174"/>
      <c r="C61" s="174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</row>
    <row r="62" spans="1:32" ht="18" customHeight="1">
      <c r="A62" s="174"/>
      <c r="B62" s="174"/>
      <c r="C62" s="174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</row>
    <row r="63" spans="1:32" ht="18" customHeight="1">
      <c r="A63" s="174"/>
      <c r="B63" s="174"/>
      <c r="C63" s="174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</row>
    <row r="64" spans="1:32" ht="18" customHeight="1">
      <c r="A64" s="174"/>
      <c r="B64" s="174"/>
      <c r="C64" s="174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</row>
    <row r="65" spans="1:32" ht="18" customHeight="1">
      <c r="A65" s="174"/>
      <c r="B65" s="174"/>
      <c r="C65" s="174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</row>
    <row r="66" spans="1:32" ht="18" customHeight="1">
      <c r="A66" s="174"/>
      <c r="B66" s="174"/>
      <c r="C66" s="174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</row>
    <row r="67" spans="1:32" ht="19.350000000000001" customHeight="1">
      <c r="A67" s="173" t="s">
        <v>41</v>
      </c>
      <c r="B67" s="174"/>
      <c r="C67" s="174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</row>
    <row r="68" spans="1:32" ht="21" customHeight="1">
      <c r="A68" s="174"/>
      <c r="B68" s="174"/>
      <c r="C68" s="174"/>
      <c r="D68" s="224"/>
      <c r="E68" s="224"/>
      <c r="F68" s="224"/>
      <c r="G68" s="225"/>
      <c r="H68" s="224"/>
      <c r="I68" s="225"/>
      <c r="J68" s="225"/>
      <c r="K68" s="225"/>
      <c r="L68" s="224"/>
      <c r="M68" s="225"/>
      <c r="N68" s="225"/>
      <c r="O68" s="225"/>
      <c r="P68" s="224"/>
      <c r="Q68" s="225"/>
      <c r="R68" s="224"/>
      <c r="S68" s="225"/>
      <c r="T68" s="224"/>
      <c r="U68" s="224"/>
      <c r="V68" s="224"/>
      <c r="W68" s="224"/>
      <c r="X68" s="224"/>
      <c r="Y68" s="224"/>
      <c r="Z68" s="224"/>
      <c r="AA68" s="224"/>
      <c r="AB68" s="224"/>
      <c r="AC68" s="225"/>
      <c r="AD68" s="224"/>
      <c r="AE68" s="225"/>
      <c r="AF68" s="224"/>
    </row>
    <row r="69" spans="1:32" ht="15.6">
      <c r="A69" s="264">
        <v>6</v>
      </c>
      <c r="B69" s="265"/>
      <c r="C69" s="265"/>
      <c r="D69" s="265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</row>
  </sheetData>
  <mergeCells count="21">
    <mergeCell ref="I11:K11"/>
    <mergeCell ref="AA11:AC11"/>
    <mergeCell ref="A1:AF1"/>
    <mergeCell ref="A2:AF2"/>
    <mergeCell ref="A3:AF3"/>
    <mergeCell ref="A4:AF4"/>
    <mergeCell ref="C6:AF6"/>
    <mergeCell ref="W8:AA8"/>
    <mergeCell ref="R9:V9"/>
    <mergeCell ref="X9:Z9"/>
    <mergeCell ref="I10:K10"/>
    <mergeCell ref="R11:T11"/>
    <mergeCell ref="D7:AB7"/>
    <mergeCell ref="H9:P9"/>
    <mergeCell ref="A69:AF69"/>
    <mergeCell ref="I12:K12"/>
    <mergeCell ref="AA12:AC12"/>
    <mergeCell ref="I13:K13"/>
    <mergeCell ref="AA13:AC13"/>
    <mergeCell ref="I14:K14"/>
    <mergeCell ref="AA14:AC14"/>
  </mergeCells>
  <pageMargins left="0.5" right="0.5" top="1" bottom="0.5" header="0.6" footer="0.3"/>
  <pageSetup paperSize="9" scale="38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8BBB-5911-4406-9282-653C143622E8}">
  <sheetPr>
    <tabColor rgb="FF92D050"/>
  </sheetPr>
  <dimension ref="A1:AH65"/>
  <sheetViews>
    <sheetView tabSelected="1" zoomScale="70" zoomScaleNormal="70" zoomScaleSheetLayoutView="40" workbookViewId="0">
      <selection activeCell="H37" sqref="H37"/>
    </sheetView>
  </sheetViews>
  <sheetFormatPr defaultColWidth="9.44140625" defaultRowHeight="15" customHeight="1"/>
  <cols>
    <col min="1" max="1" width="2.44140625" style="173" customWidth="1"/>
    <col min="2" max="2" width="68.44140625" style="173" customWidth="1"/>
    <col min="3" max="3" width="1.33203125" style="173" customWidth="1"/>
    <col min="4" max="4" width="14.5546875" style="177" customWidth="1"/>
    <col min="5" max="5" width="1.44140625" style="177" customWidth="1"/>
    <col min="6" max="6" width="14.77734375" style="177" bestFit="1" customWidth="1"/>
    <col min="7" max="7" width="1" style="177" customWidth="1"/>
    <col min="8" max="8" width="19.21875" style="177" customWidth="1"/>
    <col min="9" max="9" width="1.44140625" style="177" customWidth="1"/>
    <col min="10" max="10" width="17.77734375" style="177" customWidth="1"/>
    <col min="11" max="11" width="1.44140625" style="177" customWidth="1"/>
    <col min="12" max="12" width="12.44140625" style="177" customWidth="1"/>
    <col min="13" max="13" width="1.44140625" style="177" customWidth="1"/>
    <col min="14" max="14" width="11.77734375" style="177" bestFit="1" customWidth="1"/>
    <col min="15" max="15" width="1.44140625" style="177" customWidth="1"/>
    <col min="16" max="16" width="14.44140625" style="177" customWidth="1"/>
    <col min="17" max="17" width="1.44140625" style="177" customWidth="1"/>
    <col min="18" max="18" width="12.77734375" style="177" bestFit="1" customWidth="1"/>
    <col min="19" max="19" width="1.44140625" style="177" customWidth="1"/>
    <col min="20" max="20" width="10.77734375" style="177" bestFit="1" customWidth="1"/>
    <col min="21" max="21" width="1.44140625" style="177" customWidth="1"/>
    <col min="22" max="22" width="12.44140625" style="177" customWidth="1"/>
    <col min="23" max="23" width="1.44140625" style="177" customWidth="1"/>
    <col min="24" max="24" width="15.77734375" style="177" bestFit="1" customWidth="1"/>
    <col min="25" max="25" width="1.44140625" style="177" customWidth="1"/>
    <col min="26" max="26" width="14.44140625" style="177" customWidth="1"/>
    <col min="27" max="27" width="1.44140625" style="177" customWidth="1"/>
    <col min="28" max="28" width="15.21875" style="177" customWidth="1"/>
    <col min="29" max="29" width="1.44140625" style="177" customWidth="1"/>
    <col min="30" max="30" width="19.77734375" style="177" customWidth="1"/>
    <col min="31" max="31" width="1.44140625" style="177" customWidth="1"/>
    <col min="32" max="32" width="14.21875" style="177" customWidth="1"/>
    <col min="33" max="33" width="1" style="177" customWidth="1"/>
    <col min="34" max="34" width="15.77734375" style="177" bestFit="1" customWidth="1"/>
    <col min="35" max="16384" width="9.44140625" style="173"/>
  </cols>
  <sheetData>
    <row r="1" spans="1:34" ht="21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</row>
    <row r="2" spans="1:34" ht="21" customHeight="1">
      <c r="A2" s="268" t="s">
        <v>282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</row>
    <row r="3" spans="1:34" ht="21" customHeight="1">
      <c r="A3" s="268" t="s">
        <v>92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</row>
    <row r="4" spans="1:34" ht="21" customHeight="1">
      <c r="A4" s="269" t="s">
        <v>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</row>
    <row r="5" spans="1:34" ht="6" customHeight="1">
      <c r="A5" s="174"/>
      <c r="B5" s="175"/>
      <c r="C5" s="175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</row>
    <row r="6" spans="1:34" s="174" customFormat="1" ht="20.100000000000001" customHeight="1">
      <c r="A6" s="173"/>
      <c r="C6" s="266" t="s">
        <v>4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</row>
    <row r="7" spans="1:34" s="174" customFormat="1" ht="20.100000000000001" customHeight="1">
      <c r="A7" s="173"/>
      <c r="D7" s="272" t="s">
        <v>270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178"/>
      <c r="AF7" s="178"/>
      <c r="AG7" s="178"/>
      <c r="AH7" s="178"/>
    </row>
    <row r="8" spans="1:34" s="174" customFormat="1" ht="19.5" customHeight="1">
      <c r="A8" s="173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266" t="s">
        <v>133</v>
      </c>
      <c r="Z8" s="266"/>
      <c r="AA8" s="266"/>
      <c r="AB8" s="266"/>
      <c r="AC8" s="266"/>
      <c r="AD8" s="178"/>
      <c r="AE8" s="178"/>
      <c r="AF8" s="178"/>
      <c r="AG8" s="178"/>
      <c r="AH8" s="178"/>
    </row>
    <row r="9" spans="1:34" s="174" customFormat="1" ht="19.5" customHeight="1">
      <c r="A9" s="173"/>
      <c r="D9" s="178"/>
      <c r="E9" s="178"/>
      <c r="H9" s="273" t="s">
        <v>134</v>
      </c>
      <c r="I9" s="273"/>
      <c r="J9" s="273"/>
      <c r="K9" s="273"/>
      <c r="L9" s="273"/>
      <c r="M9" s="273"/>
      <c r="N9" s="273"/>
      <c r="O9" s="273"/>
      <c r="P9" s="273"/>
      <c r="R9" s="179"/>
      <c r="S9" s="179"/>
      <c r="T9" s="270" t="s">
        <v>82</v>
      </c>
      <c r="U9" s="270"/>
      <c r="V9" s="270"/>
      <c r="W9" s="270"/>
      <c r="X9" s="270"/>
      <c r="Z9" s="270" t="s">
        <v>144</v>
      </c>
      <c r="AA9" s="270"/>
      <c r="AB9" s="270"/>
      <c r="AC9" s="178"/>
      <c r="AD9" s="178"/>
      <c r="AE9" s="178"/>
      <c r="AF9" s="178"/>
      <c r="AG9" s="178"/>
      <c r="AH9" s="178"/>
    </row>
    <row r="10" spans="1:34" s="174" customFormat="1" ht="20.100000000000001" customHeight="1">
      <c r="A10" s="173"/>
      <c r="D10" s="178"/>
      <c r="E10" s="178"/>
      <c r="G10" s="178"/>
      <c r="H10" s="178"/>
      <c r="I10" s="271" t="s">
        <v>135</v>
      </c>
      <c r="J10" s="271"/>
      <c r="K10" s="271"/>
      <c r="L10" s="178"/>
      <c r="M10" s="178"/>
      <c r="N10" s="178"/>
      <c r="O10" s="178"/>
      <c r="P10" s="178" t="s">
        <v>134</v>
      </c>
      <c r="Q10" s="178"/>
      <c r="R10" s="179"/>
      <c r="S10" s="179"/>
      <c r="U10" s="178"/>
      <c r="V10" s="178"/>
      <c r="W10" s="178"/>
      <c r="X10" s="178"/>
      <c r="Y10" s="178"/>
      <c r="Z10" s="178" t="s">
        <v>136</v>
      </c>
      <c r="AA10" s="178"/>
      <c r="AD10" s="178" t="s">
        <v>137</v>
      </c>
      <c r="AE10" s="178"/>
      <c r="AF10" s="178"/>
      <c r="AG10" s="178"/>
      <c r="AH10" s="178"/>
    </row>
    <row r="11" spans="1:34" s="174" customFormat="1" ht="20.100000000000001" customHeight="1">
      <c r="A11" s="173"/>
      <c r="D11" s="179"/>
      <c r="E11" s="179"/>
      <c r="F11" s="178"/>
      <c r="G11" s="178"/>
      <c r="H11" s="178" t="s">
        <v>138</v>
      </c>
      <c r="I11" s="266" t="s">
        <v>139</v>
      </c>
      <c r="J11" s="266"/>
      <c r="K11" s="266"/>
      <c r="L11" s="179"/>
      <c r="M11" s="178"/>
      <c r="O11" s="178"/>
      <c r="P11" s="178" t="s">
        <v>140</v>
      </c>
      <c r="Q11" s="179"/>
      <c r="R11" s="179"/>
      <c r="S11" s="179"/>
      <c r="T11" s="272" t="s">
        <v>141</v>
      </c>
      <c r="U11" s="272"/>
      <c r="V11" s="272"/>
      <c r="W11" s="178"/>
      <c r="X11" s="179"/>
      <c r="Y11" s="179"/>
      <c r="Z11" s="178" t="s">
        <v>142</v>
      </c>
      <c r="AA11" s="178"/>
      <c r="AB11" s="178" t="s">
        <v>197</v>
      </c>
      <c r="AC11" s="267" t="s">
        <v>144</v>
      </c>
      <c r="AD11" s="267"/>
      <c r="AE11" s="267"/>
      <c r="AF11" s="179"/>
      <c r="AG11" s="178"/>
      <c r="AH11" s="179"/>
    </row>
    <row r="12" spans="1:34" ht="20.100000000000001" customHeight="1">
      <c r="A12" s="174"/>
      <c r="B12" s="180"/>
      <c r="C12" s="174"/>
      <c r="D12" s="178" t="s">
        <v>145</v>
      </c>
      <c r="E12" s="178"/>
      <c r="F12" s="178"/>
      <c r="G12" s="181"/>
      <c r="H12" s="178" t="s">
        <v>146</v>
      </c>
      <c r="I12" s="266" t="s">
        <v>147</v>
      </c>
      <c r="J12" s="266"/>
      <c r="K12" s="266"/>
      <c r="L12" s="179"/>
      <c r="M12" s="181"/>
      <c r="N12" s="178" t="s">
        <v>148</v>
      </c>
      <c r="O12" s="181"/>
      <c r="P12" s="178" t="s">
        <v>149</v>
      </c>
      <c r="Q12" s="179"/>
      <c r="R12" s="179"/>
      <c r="S12" s="179"/>
      <c r="T12" s="178"/>
      <c r="U12" s="181"/>
      <c r="V12" s="178" t="s">
        <v>150</v>
      </c>
      <c r="W12" s="178"/>
      <c r="X12" s="179"/>
      <c r="Y12" s="179"/>
      <c r="Z12" s="178" t="s">
        <v>151</v>
      </c>
      <c r="AA12" s="178"/>
      <c r="AB12" s="178" t="s">
        <v>152</v>
      </c>
      <c r="AC12" s="267" t="s">
        <v>153</v>
      </c>
      <c r="AD12" s="267"/>
      <c r="AE12" s="267"/>
      <c r="AF12" s="178" t="s">
        <v>154</v>
      </c>
      <c r="AG12" s="178"/>
      <c r="AH12" s="178" t="s">
        <v>137</v>
      </c>
    </row>
    <row r="13" spans="1:34" ht="20.100000000000001" customHeight="1">
      <c r="A13" s="174"/>
      <c r="B13" s="180"/>
      <c r="C13" s="174"/>
      <c r="D13" s="178" t="s">
        <v>155</v>
      </c>
      <c r="E13" s="178"/>
      <c r="F13" s="178" t="s">
        <v>156</v>
      </c>
      <c r="G13" s="181"/>
      <c r="H13" s="178" t="s">
        <v>157</v>
      </c>
      <c r="I13" s="266" t="s">
        <v>158</v>
      </c>
      <c r="J13" s="266"/>
      <c r="K13" s="266"/>
      <c r="L13" s="178" t="s">
        <v>159</v>
      </c>
      <c r="M13" s="181"/>
      <c r="N13" s="178" t="s">
        <v>160</v>
      </c>
      <c r="O13" s="181"/>
      <c r="P13" s="178" t="s">
        <v>161</v>
      </c>
      <c r="Q13" s="178"/>
      <c r="R13" s="178"/>
      <c r="S13" s="178"/>
      <c r="T13" s="178" t="s">
        <v>162</v>
      </c>
      <c r="U13" s="179"/>
      <c r="V13" s="178" t="s">
        <v>163</v>
      </c>
      <c r="W13" s="179"/>
      <c r="X13" s="179"/>
      <c r="Y13" s="179"/>
      <c r="Z13" s="178" t="s">
        <v>164</v>
      </c>
      <c r="AA13" s="178"/>
      <c r="AB13" s="178" t="s">
        <v>165</v>
      </c>
      <c r="AC13" s="267" t="s">
        <v>166</v>
      </c>
      <c r="AD13" s="267"/>
      <c r="AE13" s="267"/>
      <c r="AF13" s="178" t="s">
        <v>167</v>
      </c>
      <c r="AG13" s="178"/>
      <c r="AH13" s="178" t="s">
        <v>168</v>
      </c>
    </row>
    <row r="14" spans="1:34" ht="20.100000000000001" customHeight="1">
      <c r="A14" s="174"/>
      <c r="B14" s="180"/>
      <c r="C14" s="182"/>
      <c r="D14" s="178" t="s">
        <v>169</v>
      </c>
      <c r="E14" s="178"/>
      <c r="F14" s="178" t="s">
        <v>170</v>
      </c>
      <c r="G14" s="181"/>
      <c r="H14" s="178" t="s">
        <v>171</v>
      </c>
      <c r="I14" s="266" t="s">
        <v>172</v>
      </c>
      <c r="J14" s="266"/>
      <c r="K14" s="266"/>
      <c r="L14" s="178" t="s">
        <v>173</v>
      </c>
      <c r="M14" s="181"/>
      <c r="N14" s="178" t="s">
        <v>173</v>
      </c>
      <c r="O14" s="181"/>
      <c r="P14" s="178" t="s">
        <v>174</v>
      </c>
      <c r="Q14" s="181"/>
      <c r="R14" s="178" t="s">
        <v>198</v>
      </c>
      <c r="S14" s="181"/>
      <c r="T14" s="178" t="s">
        <v>175</v>
      </c>
      <c r="U14" s="179"/>
      <c r="V14" s="178" t="s">
        <v>176</v>
      </c>
      <c r="W14" s="179"/>
      <c r="X14" s="178" t="s">
        <v>85</v>
      </c>
      <c r="Y14" s="178"/>
      <c r="Z14" s="178" t="s">
        <v>177</v>
      </c>
      <c r="AA14" s="178"/>
      <c r="AB14" s="183" t="s">
        <v>178</v>
      </c>
      <c r="AC14" s="267" t="s">
        <v>179</v>
      </c>
      <c r="AD14" s="267"/>
      <c r="AE14" s="267"/>
      <c r="AF14" s="178" t="s">
        <v>180</v>
      </c>
      <c r="AG14" s="178"/>
      <c r="AH14" s="178" t="s">
        <v>181</v>
      </c>
    </row>
    <row r="15" spans="1:34" ht="12.75" customHeight="1">
      <c r="A15" s="174"/>
      <c r="B15" s="180"/>
      <c r="C15" s="184"/>
      <c r="D15" s="176"/>
      <c r="E15" s="176"/>
      <c r="F15" s="176"/>
      <c r="G15" s="181"/>
      <c r="H15" s="176"/>
      <c r="I15" s="176"/>
      <c r="J15" s="176"/>
      <c r="K15" s="181"/>
      <c r="L15" s="181"/>
      <c r="M15" s="181"/>
      <c r="N15" s="176"/>
      <c r="O15" s="181"/>
      <c r="P15" s="176"/>
      <c r="Q15" s="181"/>
      <c r="R15" s="176"/>
      <c r="T15" s="176"/>
      <c r="V15" s="176"/>
      <c r="W15" s="176"/>
      <c r="X15" s="176"/>
      <c r="Y15" s="176"/>
      <c r="Z15" s="176"/>
      <c r="AA15" s="176"/>
      <c r="AB15" s="176"/>
      <c r="AC15" s="181"/>
      <c r="AD15" s="176"/>
      <c r="AE15" s="176"/>
      <c r="AF15" s="176"/>
      <c r="AG15" s="173"/>
      <c r="AH15" s="173"/>
    </row>
    <row r="16" spans="1:34" ht="20.100000000000001" customHeight="1">
      <c r="A16" s="174" t="s">
        <v>199</v>
      </c>
      <c r="C16" s="184"/>
      <c r="D16" s="185">
        <v>4007797</v>
      </c>
      <c r="E16" s="186"/>
      <c r="F16" s="185">
        <v>85926434</v>
      </c>
      <c r="G16" s="186"/>
      <c r="H16" s="185">
        <v>-830406</v>
      </c>
      <c r="I16" s="186"/>
      <c r="J16" s="185">
        <v>577506</v>
      </c>
      <c r="K16" s="187"/>
      <c r="L16" s="185">
        <v>36868</v>
      </c>
      <c r="M16" s="187"/>
      <c r="N16" s="185">
        <v>149516</v>
      </c>
      <c r="O16" s="187"/>
      <c r="P16" s="185">
        <v>32174</v>
      </c>
      <c r="Q16" s="187"/>
      <c r="R16" s="185">
        <v>193434</v>
      </c>
      <c r="S16" s="187"/>
      <c r="T16" s="185">
        <v>411463</v>
      </c>
      <c r="U16" s="187"/>
      <c r="V16" s="185">
        <v>87400</v>
      </c>
      <c r="W16" s="187"/>
      <c r="X16" s="185">
        <v>29399327</v>
      </c>
      <c r="Y16" s="187"/>
      <c r="Z16" s="185">
        <v>-529122</v>
      </c>
      <c r="AA16" s="187"/>
      <c r="AB16" s="185">
        <v>202816</v>
      </c>
      <c r="AC16" s="187"/>
      <c r="AD16" s="185">
        <v>119665207</v>
      </c>
      <c r="AE16" s="187"/>
      <c r="AF16" s="185">
        <v>6230295</v>
      </c>
      <c r="AG16" s="187">
        <v>0</v>
      </c>
      <c r="AH16" s="185">
        <v>125895502</v>
      </c>
    </row>
    <row r="17" spans="1:34" ht="20.55" customHeight="1">
      <c r="A17" s="174"/>
      <c r="B17" s="180"/>
      <c r="C17" s="184"/>
      <c r="D17" s="178"/>
      <c r="E17" s="176"/>
      <c r="F17" s="176"/>
      <c r="G17" s="181"/>
      <c r="H17" s="176"/>
      <c r="I17" s="181"/>
      <c r="J17" s="176"/>
      <c r="K17" s="176"/>
      <c r="L17" s="176"/>
      <c r="M17" s="181"/>
      <c r="N17" s="181"/>
      <c r="O17" s="181"/>
      <c r="P17" s="176"/>
      <c r="Q17" s="181"/>
      <c r="R17" s="176"/>
      <c r="S17" s="181"/>
      <c r="T17" s="176"/>
      <c r="V17" s="176"/>
      <c r="X17" s="176"/>
      <c r="Y17" s="176"/>
      <c r="Z17" s="176"/>
      <c r="AA17" s="176"/>
      <c r="AB17" s="176"/>
      <c r="AC17" s="176"/>
      <c r="AD17" s="176"/>
      <c r="AE17" s="181"/>
      <c r="AF17" s="176"/>
      <c r="AG17" s="176"/>
      <c r="AH17" s="176"/>
    </row>
    <row r="18" spans="1:34" ht="20.100000000000001" customHeight="1">
      <c r="A18" s="174" t="s">
        <v>183</v>
      </c>
      <c r="B18" s="174"/>
      <c r="C18" s="188"/>
      <c r="D18" s="178"/>
      <c r="E18" s="189"/>
      <c r="F18" s="189"/>
      <c r="G18" s="186"/>
      <c r="H18" s="189"/>
      <c r="I18" s="186"/>
      <c r="J18" s="189"/>
      <c r="K18" s="190"/>
      <c r="L18" s="189"/>
      <c r="M18" s="186"/>
      <c r="N18" s="186"/>
      <c r="O18" s="186"/>
      <c r="P18" s="189"/>
      <c r="Q18" s="186"/>
      <c r="R18" s="192"/>
      <c r="S18" s="186"/>
      <c r="T18" s="189"/>
      <c r="U18" s="191"/>
      <c r="V18" s="189"/>
      <c r="W18" s="191"/>
      <c r="X18" s="189"/>
      <c r="Y18" s="189"/>
      <c r="Z18" s="189"/>
      <c r="AA18" s="189"/>
      <c r="AB18" s="189"/>
      <c r="AC18" s="186"/>
      <c r="AD18" s="191"/>
      <c r="AE18" s="186"/>
      <c r="AF18" s="189"/>
      <c r="AG18" s="186"/>
      <c r="AH18" s="192"/>
    </row>
    <row r="19" spans="1:34" s="198" customFormat="1" ht="20.100000000000001" customHeight="1">
      <c r="A19" s="193"/>
      <c r="B19" s="193" t="s">
        <v>184</v>
      </c>
      <c r="C19" s="193"/>
      <c r="D19" s="178"/>
      <c r="E19" s="194"/>
      <c r="F19" s="195"/>
      <c r="G19" s="194"/>
      <c r="H19" s="194"/>
      <c r="I19" s="194"/>
      <c r="J19" s="194"/>
      <c r="K19" s="194"/>
      <c r="L19" s="189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5"/>
      <c r="AA19" s="195"/>
      <c r="AB19" s="195"/>
      <c r="AC19" s="194"/>
      <c r="AD19" s="196"/>
      <c r="AE19" s="194"/>
      <c r="AF19" s="197"/>
      <c r="AG19" s="197"/>
      <c r="AH19" s="197"/>
    </row>
    <row r="20" spans="1:34" s="198" customFormat="1" ht="20.100000000000001" customHeight="1">
      <c r="A20" s="193"/>
      <c r="B20" s="173" t="s">
        <v>200</v>
      </c>
      <c r="C20" s="171"/>
      <c r="D20" s="201">
        <v>0</v>
      </c>
      <c r="E20" s="194"/>
      <c r="F20" s="201">
        <v>0</v>
      </c>
      <c r="G20" s="194"/>
      <c r="H20" s="201">
        <v>0</v>
      </c>
      <c r="I20" s="194"/>
      <c r="J20" s="201">
        <v>0</v>
      </c>
      <c r="K20" s="194"/>
      <c r="L20" s="201">
        <v>0</v>
      </c>
      <c r="M20" s="194"/>
      <c r="N20" s="190">
        <v>108426</v>
      </c>
      <c r="O20" s="194"/>
      <c r="P20" s="201">
        <v>0</v>
      </c>
      <c r="Q20" s="194"/>
      <c r="R20" s="190">
        <f>-N20</f>
        <v>-108426</v>
      </c>
      <c r="S20" s="194"/>
      <c r="T20" s="201">
        <v>0</v>
      </c>
      <c r="U20" s="194"/>
      <c r="V20" s="201">
        <v>0</v>
      </c>
      <c r="W20" s="194"/>
      <c r="X20" s="201">
        <v>0</v>
      </c>
      <c r="Y20" s="194"/>
      <c r="Z20" s="201">
        <v>0</v>
      </c>
      <c r="AA20" s="195"/>
      <c r="AB20" s="201">
        <v>0</v>
      </c>
      <c r="AC20" s="194"/>
      <c r="AD20" s="210">
        <f>SUM(D20:AB20)</f>
        <v>0</v>
      </c>
      <c r="AE20" s="194"/>
      <c r="AF20" s="201">
        <v>0</v>
      </c>
      <c r="AG20" s="197"/>
      <c r="AH20" s="210">
        <f>SUM(AD20:AF20)</f>
        <v>0</v>
      </c>
    </row>
    <row r="21" spans="1:34" s="198" customFormat="1" ht="20.100000000000001" customHeight="1">
      <c r="B21" s="173" t="s">
        <v>185</v>
      </c>
      <c r="C21" s="173"/>
      <c r="D21" s="199">
        <v>0</v>
      </c>
      <c r="E21" s="200"/>
      <c r="F21" s="199">
        <v>0</v>
      </c>
      <c r="G21" s="201"/>
      <c r="H21" s="199">
        <v>0</v>
      </c>
      <c r="I21" s="201"/>
      <c r="J21" s="199">
        <v>0</v>
      </c>
      <c r="K21" s="201"/>
      <c r="L21" s="199">
        <v>0</v>
      </c>
      <c r="M21" s="201"/>
      <c r="N21" s="199">
        <v>0</v>
      </c>
      <c r="O21" s="201"/>
      <c r="P21" s="199">
        <v>0</v>
      </c>
      <c r="Q21" s="201"/>
      <c r="R21" s="199">
        <v>0</v>
      </c>
      <c r="S21" s="190"/>
      <c r="T21" s="199">
        <v>0</v>
      </c>
      <c r="U21" s="201"/>
      <c r="V21" s="199">
        <v>0</v>
      </c>
      <c r="W21" s="202"/>
      <c r="X21" s="199">
        <v>0</v>
      </c>
      <c r="Y21" s="201"/>
      <c r="Z21" s="199">
        <v>0</v>
      </c>
      <c r="AA21" s="201"/>
      <c r="AB21" s="199">
        <v>0</v>
      </c>
      <c r="AC21" s="203"/>
      <c r="AD21" s="204">
        <f>SUM(D21:AB21)</f>
        <v>0</v>
      </c>
      <c r="AE21" s="202"/>
      <c r="AF21" s="205">
        <v>-186957</v>
      </c>
      <c r="AG21" s="202"/>
      <c r="AH21" s="206">
        <f>SUM(AD21:AF21)</f>
        <v>-186957</v>
      </c>
    </row>
    <row r="22" spans="1:34" ht="20.100000000000001" customHeight="1">
      <c r="B22" s="193" t="s">
        <v>186</v>
      </c>
      <c r="C22" s="188"/>
      <c r="D22" s="204">
        <f>SUM(D20:D21)</f>
        <v>0</v>
      </c>
      <c r="E22" s="207"/>
      <c r="F22" s="204">
        <f>SUM(F20:F21)</f>
        <v>0</v>
      </c>
      <c r="G22" s="185"/>
      <c r="H22" s="208">
        <f>SUM(H20:H21)</f>
        <v>0</v>
      </c>
      <c r="I22" s="185"/>
      <c r="J22" s="208">
        <f>SUM(J20:J21)</f>
        <v>0</v>
      </c>
      <c r="K22" s="209"/>
      <c r="L22" s="204">
        <f>SUM(L20:L21)</f>
        <v>0</v>
      </c>
      <c r="M22" s="185"/>
      <c r="N22" s="206">
        <f>SUM(N20:N21)</f>
        <v>108426</v>
      </c>
      <c r="O22" s="185"/>
      <c r="P22" s="204">
        <f>SUM(P20:P21)</f>
        <v>0</v>
      </c>
      <c r="Q22" s="185"/>
      <c r="R22" s="206">
        <f>SUM(R20:R21)</f>
        <v>-108426</v>
      </c>
      <c r="S22" s="185"/>
      <c r="T22" s="204">
        <f>SUM(T20:T21)</f>
        <v>0</v>
      </c>
      <c r="U22" s="210"/>
      <c r="V22" s="204">
        <f>SUM(V20:V21)</f>
        <v>0</v>
      </c>
      <c r="W22" s="186"/>
      <c r="X22" s="204">
        <f>SUM(X20:X21)</f>
        <v>0</v>
      </c>
      <c r="Y22" s="186"/>
      <c r="Z22" s="204">
        <f>SUM(Z20:Z21)</f>
        <v>0</v>
      </c>
      <c r="AA22" s="210"/>
      <c r="AB22" s="204">
        <f>SUM(AB20:AB21)</f>
        <v>0</v>
      </c>
      <c r="AC22" s="186"/>
      <c r="AD22" s="204">
        <f>SUM(AD20:AD21)</f>
        <v>0</v>
      </c>
      <c r="AE22" s="186"/>
      <c r="AF22" s="206">
        <f>SUM(AF20:AF21)</f>
        <v>-186957</v>
      </c>
      <c r="AG22" s="186"/>
      <c r="AH22" s="206">
        <f>SUM(AH20:AH21)</f>
        <v>-186957</v>
      </c>
    </row>
    <row r="23" spans="1:34" ht="16.350000000000001" customHeight="1">
      <c r="C23" s="188"/>
      <c r="D23" s="191"/>
      <c r="E23" s="211"/>
      <c r="F23" s="191"/>
      <c r="G23" s="191"/>
      <c r="H23" s="191"/>
      <c r="I23" s="191"/>
      <c r="J23" s="189"/>
      <c r="K23" s="191"/>
      <c r="L23" s="189"/>
      <c r="M23" s="191"/>
      <c r="N23" s="191"/>
      <c r="O23" s="191"/>
      <c r="P23" s="189"/>
      <c r="Q23" s="191"/>
      <c r="R23" s="191"/>
      <c r="S23" s="191"/>
      <c r="T23" s="189"/>
      <c r="U23" s="190"/>
      <c r="V23" s="189"/>
      <c r="W23" s="191"/>
      <c r="X23" s="191"/>
      <c r="Y23" s="191"/>
      <c r="Z23" s="189"/>
      <c r="AA23" s="190"/>
      <c r="AB23" s="189"/>
      <c r="AC23" s="191"/>
      <c r="AD23" s="191"/>
      <c r="AE23" s="191"/>
      <c r="AF23" s="191"/>
      <c r="AG23" s="191"/>
      <c r="AH23" s="191"/>
    </row>
    <row r="24" spans="1:34" ht="19.5" customHeight="1">
      <c r="B24" s="193" t="s">
        <v>187</v>
      </c>
      <c r="C24" s="212"/>
      <c r="D24" s="191"/>
      <c r="E24" s="200"/>
      <c r="F24" s="191"/>
      <c r="G24" s="191"/>
      <c r="H24" s="191"/>
      <c r="I24" s="191"/>
      <c r="J24" s="189"/>
      <c r="K24" s="190"/>
      <c r="L24" s="189"/>
      <c r="M24" s="191"/>
      <c r="N24" s="191"/>
      <c r="O24" s="191"/>
      <c r="P24" s="189"/>
      <c r="Q24" s="191"/>
      <c r="R24" s="191"/>
      <c r="S24" s="191"/>
      <c r="T24" s="189"/>
      <c r="U24" s="190"/>
      <c r="V24" s="189"/>
      <c r="W24" s="191"/>
      <c r="X24" s="191"/>
      <c r="Y24" s="191"/>
      <c r="Z24" s="189"/>
      <c r="AA24" s="190"/>
      <c r="AB24" s="189"/>
      <c r="AC24" s="191"/>
      <c r="AD24" s="191"/>
      <c r="AE24" s="191"/>
      <c r="AF24" s="213"/>
      <c r="AG24" s="191"/>
      <c r="AH24" s="214"/>
    </row>
    <row r="25" spans="1:34" ht="19.5" customHeight="1">
      <c r="B25" s="173" t="s">
        <v>190</v>
      </c>
      <c r="C25" s="212"/>
      <c r="D25" s="199">
        <v>0</v>
      </c>
      <c r="E25" s="200"/>
      <c r="F25" s="199">
        <v>0</v>
      </c>
      <c r="G25" s="190"/>
      <c r="H25" s="199">
        <v>0</v>
      </c>
      <c r="I25" s="190"/>
      <c r="J25" s="216">
        <v>349</v>
      </c>
      <c r="K25" s="217"/>
      <c r="L25" s="199">
        <v>0</v>
      </c>
      <c r="M25" s="201"/>
      <c r="N25" s="199">
        <v>0</v>
      </c>
      <c r="O25" s="201"/>
      <c r="P25" s="199">
        <v>0</v>
      </c>
      <c r="Q25" s="201"/>
      <c r="R25" s="199">
        <v>0</v>
      </c>
      <c r="S25" s="190"/>
      <c r="T25" s="199">
        <v>0</v>
      </c>
      <c r="U25" s="201"/>
      <c r="V25" s="199">
        <v>0</v>
      </c>
      <c r="W25" s="202"/>
      <c r="X25" s="199">
        <v>0</v>
      </c>
      <c r="Y25" s="201"/>
      <c r="Z25" s="199">
        <v>0</v>
      </c>
      <c r="AA25" s="201"/>
      <c r="AB25" s="199">
        <v>0</v>
      </c>
      <c r="AC25" s="203"/>
      <c r="AD25" s="218">
        <f>SUM(D25:AB25)</f>
        <v>349</v>
      </c>
      <c r="AE25" s="202"/>
      <c r="AF25" s="205">
        <v>-1270</v>
      </c>
      <c r="AG25" s="202"/>
      <c r="AH25" s="218">
        <f>SUM(AD25:AF25)</f>
        <v>-921</v>
      </c>
    </row>
    <row r="26" spans="1:34" ht="19.5" customHeight="1">
      <c r="B26" s="193" t="s">
        <v>191</v>
      </c>
      <c r="C26" s="212"/>
      <c r="D26" s="204">
        <f>SUM(D25)</f>
        <v>0</v>
      </c>
      <c r="E26" s="200"/>
      <c r="F26" s="204">
        <f>SUM(F25)</f>
        <v>0</v>
      </c>
      <c r="G26" s="185"/>
      <c r="H26" s="208">
        <f>SUM(H25)</f>
        <v>0</v>
      </c>
      <c r="I26" s="185"/>
      <c r="J26" s="219">
        <f>SUM(J25)</f>
        <v>349</v>
      </c>
      <c r="K26" s="209"/>
      <c r="L26" s="204">
        <f>SUM(L25)</f>
        <v>0</v>
      </c>
      <c r="M26" s="210"/>
      <c r="N26" s="204">
        <f>SUM(N25)</f>
        <v>0</v>
      </c>
      <c r="O26" s="210"/>
      <c r="P26" s="204">
        <f>SUM(P25)</f>
        <v>0</v>
      </c>
      <c r="Q26" s="210"/>
      <c r="R26" s="204">
        <f>SUM(R25)</f>
        <v>0</v>
      </c>
      <c r="S26" s="185"/>
      <c r="T26" s="204">
        <f>SUM(T25)</f>
        <v>0</v>
      </c>
      <c r="U26" s="210"/>
      <c r="V26" s="204">
        <f>SUM(V25)</f>
        <v>0</v>
      </c>
      <c r="W26" s="186"/>
      <c r="X26" s="204">
        <f>SUM(X25)</f>
        <v>0</v>
      </c>
      <c r="Y26" s="210"/>
      <c r="Z26" s="204">
        <f>SUM(Z25)</f>
        <v>0</v>
      </c>
      <c r="AA26" s="210"/>
      <c r="AB26" s="204">
        <f>SUM(AB25)</f>
        <v>0</v>
      </c>
      <c r="AC26" s="202"/>
      <c r="AD26" s="206">
        <f>SUM(AD25)</f>
        <v>349</v>
      </c>
      <c r="AE26" s="202"/>
      <c r="AF26" s="206">
        <f>SUM(AF25)</f>
        <v>-1270</v>
      </c>
      <c r="AG26" s="202"/>
      <c r="AH26" s="206">
        <f>SUM(AH25)</f>
        <v>-921</v>
      </c>
    </row>
    <row r="27" spans="1:34" s="174" customFormat="1" ht="20.100000000000001" customHeight="1">
      <c r="A27" s="174" t="s">
        <v>192</v>
      </c>
      <c r="D27" s="204">
        <f>SUM(D22,D26)</f>
        <v>0</v>
      </c>
      <c r="E27" s="207"/>
      <c r="F27" s="204">
        <f>SUM(F22,F26)</f>
        <v>0</v>
      </c>
      <c r="G27" s="185"/>
      <c r="H27" s="208">
        <f>SUM(H22,H26)</f>
        <v>0</v>
      </c>
      <c r="I27" s="185"/>
      <c r="J27" s="219">
        <f>SUM(J22,J26)</f>
        <v>349</v>
      </c>
      <c r="K27" s="209"/>
      <c r="L27" s="204">
        <f>SUM(L22,L26)</f>
        <v>0</v>
      </c>
      <c r="M27" s="185"/>
      <c r="N27" s="206">
        <f>SUM(N22,N26)</f>
        <v>108426</v>
      </c>
      <c r="O27" s="185"/>
      <c r="P27" s="204">
        <f>SUM(P22,P26)</f>
        <v>0</v>
      </c>
      <c r="Q27" s="185"/>
      <c r="R27" s="206">
        <f>SUM(R22,R26)</f>
        <v>-108426</v>
      </c>
      <c r="S27" s="185"/>
      <c r="T27" s="204">
        <f>SUM(T22,T26)</f>
        <v>0</v>
      </c>
      <c r="U27" s="210"/>
      <c r="V27" s="204">
        <f>SUM(V22,V26)</f>
        <v>0</v>
      </c>
      <c r="W27" s="186"/>
      <c r="X27" s="204">
        <f>SUM(X22,X26)</f>
        <v>0</v>
      </c>
      <c r="Y27" s="186"/>
      <c r="Z27" s="204">
        <f>SUM(Z22,Z26)</f>
        <v>0</v>
      </c>
      <c r="AA27" s="210"/>
      <c r="AB27" s="204">
        <f>SUM(AB22,AB26)</f>
        <v>0</v>
      </c>
      <c r="AC27" s="186"/>
      <c r="AD27" s="206">
        <f>SUM(AD22,AD26)</f>
        <v>349</v>
      </c>
      <c r="AE27" s="186"/>
      <c r="AF27" s="206">
        <f>SUM(AF22,AF26)</f>
        <v>-188227</v>
      </c>
      <c r="AG27" s="186"/>
      <c r="AH27" s="206">
        <f>SUM(AH22,AH26)</f>
        <v>-187878</v>
      </c>
    </row>
    <row r="28" spans="1:34" ht="9" customHeight="1">
      <c r="C28" s="188"/>
      <c r="D28" s="191"/>
      <c r="E28" s="200"/>
      <c r="F28" s="191"/>
      <c r="G28" s="191"/>
      <c r="H28" s="191"/>
      <c r="I28" s="191"/>
      <c r="J28" s="220"/>
      <c r="K28" s="191"/>
      <c r="L28" s="189"/>
      <c r="M28" s="191"/>
      <c r="N28" s="191"/>
      <c r="O28" s="191"/>
      <c r="P28" s="189"/>
      <c r="Q28" s="191"/>
      <c r="R28" s="191"/>
      <c r="S28" s="191"/>
      <c r="T28" s="189"/>
      <c r="U28" s="190"/>
      <c r="V28" s="189"/>
      <c r="W28" s="191"/>
      <c r="X28" s="191"/>
      <c r="Y28" s="191"/>
      <c r="Z28" s="189"/>
      <c r="AA28" s="190"/>
      <c r="AB28" s="189"/>
      <c r="AC28" s="191"/>
      <c r="AD28" s="191"/>
      <c r="AE28" s="191"/>
      <c r="AF28" s="191"/>
      <c r="AG28" s="191"/>
      <c r="AH28" s="191"/>
    </row>
    <row r="29" spans="1:34" ht="20.100000000000001" customHeight="1">
      <c r="A29" s="174" t="s">
        <v>276</v>
      </c>
      <c r="D29" s="191"/>
      <c r="E29" s="207"/>
      <c r="F29" s="191"/>
      <c r="G29" s="191"/>
      <c r="H29" s="191"/>
      <c r="I29" s="191"/>
      <c r="J29" s="220"/>
      <c r="K29" s="191"/>
      <c r="L29" s="189"/>
      <c r="M29" s="191"/>
      <c r="N29" s="191"/>
      <c r="O29" s="191"/>
      <c r="P29" s="189"/>
      <c r="Q29" s="191"/>
      <c r="R29" s="189"/>
      <c r="S29" s="191"/>
      <c r="T29" s="189"/>
      <c r="U29" s="190"/>
      <c r="V29" s="189"/>
      <c r="W29" s="191"/>
      <c r="X29" s="191"/>
      <c r="Y29" s="191"/>
      <c r="Z29" s="189"/>
      <c r="AA29" s="189"/>
      <c r="AB29" s="189"/>
      <c r="AC29" s="191"/>
      <c r="AD29" s="191"/>
      <c r="AE29" s="191"/>
      <c r="AF29" s="191"/>
      <c r="AG29" s="191"/>
      <c r="AH29" s="191"/>
    </row>
    <row r="30" spans="1:34" ht="20.100000000000001" customHeight="1">
      <c r="A30" s="174"/>
      <c r="B30" s="173" t="s">
        <v>193</v>
      </c>
      <c r="D30" s="201">
        <v>0</v>
      </c>
      <c r="E30" s="200"/>
      <c r="F30" s="201">
        <v>0</v>
      </c>
      <c r="G30" s="185"/>
      <c r="H30" s="201">
        <v>0</v>
      </c>
      <c r="I30" s="185"/>
      <c r="J30" s="201">
        <v>0</v>
      </c>
      <c r="K30" s="185"/>
      <c r="L30" s="201">
        <v>0</v>
      </c>
      <c r="M30" s="185"/>
      <c r="N30" s="201">
        <v>0</v>
      </c>
      <c r="O30" s="185"/>
      <c r="P30" s="201">
        <v>0</v>
      </c>
      <c r="Q30" s="185"/>
      <c r="R30" s="201">
        <v>0</v>
      </c>
      <c r="S30" s="190"/>
      <c r="T30" s="201">
        <v>0</v>
      </c>
      <c r="U30" s="201"/>
      <c r="V30" s="201">
        <v>0</v>
      </c>
      <c r="W30" s="196"/>
      <c r="X30" s="190">
        <v>427705</v>
      </c>
      <c r="Y30" s="189"/>
      <c r="Z30" s="201">
        <v>0</v>
      </c>
      <c r="AA30" s="201"/>
      <c r="AB30" s="201">
        <v>0</v>
      </c>
      <c r="AC30" s="196"/>
      <c r="AD30" s="186">
        <f t="shared" ref="AD30:AD31" si="0">SUM(D30:AB30)</f>
        <v>427705</v>
      </c>
      <c r="AE30" s="196"/>
      <c r="AF30" s="190">
        <v>220962</v>
      </c>
      <c r="AG30" s="196"/>
      <c r="AH30" s="186">
        <f t="shared" ref="AH30:AH31" si="1">SUM(AD30:AF30)</f>
        <v>648667</v>
      </c>
    </row>
    <row r="31" spans="1:34" ht="20.100000000000001" customHeight="1">
      <c r="A31" s="174"/>
      <c r="B31" s="173" t="s">
        <v>118</v>
      </c>
      <c r="D31" s="199">
        <v>0</v>
      </c>
      <c r="E31" s="200"/>
      <c r="F31" s="199">
        <v>0</v>
      </c>
      <c r="G31" s="185"/>
      <c r="H31" s="199">
        <v>0</v>
      </c>
      <c r="I31" s="185"/>
      <c r="J31" s="199">
        <v>0</v>
      </c>
      <c r="K31" s="185"/>
      <c r="L31" s="199">
        <v>0</v>
      </c>
      <c r="M31" s="185"/>
      <c r="N31" s="199">
        <v>0</v>
      </c>
      <c r="O31" s="185"/>
      <c r="P31" s="199">
        <v>0</v>
      </c>
      <c r="Q31" s="190"/>
      <c r="R31" s="199">
        <v>0</v>
      </c>
      <c r="S31" s="186"/>
      <c r="T31" s="199">
        <v>0</v>
      </c>
      <c r="U31" s="201"/>
      <c r="V31" s="199">
        <v>0</v>
      </c>
      <c r="W31" s="196"/>
      <c r="X31" s="199">
        <v>0</v>
      </c>
      <c r="Y31" s="190"/>
      <c r="Z31" s="205">
        <v>204588</v>
      </c>
      <c r="AA31" s="190"/>
      <c r="AB31" s="205">
        <v>3647</v>
      </c>
      <c r="AC31" s="196"/>
      <c r="AD31" s="218">
        <f t="shared" si="0"/>
        <v>208235</v>
      </c>
      <c r="AE31" s="190"/>
      <c r="AF31" s="205">
        <v>168451</v>
      </c>
      <c r="AG31" s="190"/>
      <c r="AH31" s="218">
        <f t="shared" si="1"/>
        <v>376686</v>
      </c>
    </row>
    <row r="32" spans="1:34" s="174" customFormat="1" ht="20.100000000000001" customHeight="1">
      <c r="A32" s="174" t="s">
        <v>201</v>
      </c>
      <c r="D32" s="204">
        <f>SUM(D30:D31)</f>
        <v>0</v>
      </c>
      <c r="E32" s="173"/>
      <c r="F32" s="204">
        <f>SUM(F30:F31)</f>
        <v>0</v>
      </c>
      <c r="G32" s="185"/>
      <c r="H32" s="204">
        <f>SUM(H30:H31)</f>
        <v>0</v>
      </c>
      <c r="I32" s="185"/>
      <c r="J32" s="204">
        <f>SUM(J30:J31)</f>
        <v>0</v>
      </c>
      <c r="K32" s="185"/>
      <c r="L32" s="204">
        <f>SUM(L30:L31)</f>
        <v>0</v>
      </c>
      <c r="M32" s="185"/>
      <c r="N32" s="204">
        <f>SUM(N30:N31)</f>
        <v>0</v>
      </c>
      <c r="O32" s="185"/>
      <c r="P32" s="204">
        <f>SUM(P30:P31)</f>
        <v>0</v>
      </c>
      <c r="Q32" s="185"/>
      <c r="R32" s="204">
        <f>SUM(R30:R31)</f>
        <v>0</v>
      </c>
      <c r="S32" s="185"/>
      <c r="T32" s="204">
        <f>SUM(T30:T31)</f>
        <v>0</v>
      </c>
      <c r="U32" s="185"/>
      <c r="V32" s="204">
        <f>SUM(V30:V31)</f>
        <v>0</v>
      </c>
      <c r="W32" s="185"/>
      <c r="X32" s="206">
        <f>SUM(X30:X31)</f>
        <v>427705</v>
      </c>
      <c r="Y32" s="185"/>
      <c r="Z32" s="206">
        <f>SUM(Z30:Z31)</f>
        <v>204588</v>
      </c>
      <c r="AA32" s="185"/>
      <c r="AB32" s="206">
        <f>SUM(AB30:AB31)</f>
        <v>3647</v>
      </c>
      <c r="AC32" s="185"/>
      <c r="AD32" s="206">
        <f>SUM(AD30:AD31)</f>
        <v>635940</v>
      </c>
      <c r="AE32" s="185"/>
      <c r="AF32" s="206">
        <f>SUM(AF30:AF31)</f>
        <v>389413</v>
      </c>
      <c r="AG32" s="185"/>
      <c r="AH32" s="206">
        <f>SUM(AH30:AH31)</f>
        <v>1025353</v>
      </c>
    </row>
    <row r="33" spans="1:34" ht="20.100000000000001" customHeight="1">
      <c r="A33" s="174" t="s">
        <v>202</v>
      </c>
      <c r="B33" s="174"/>
      <c r="C33" s="174"/>
      <c r="D33" s="221">
        <f>SUM(D16,D27,D32)</f>
        <v>4007797</v>
      </c>
      <c r="E33" s="173"/>
      <c r="F33" s="222">
        <f>SUM(F16,F27,F32)</f>
        <v>85926434</v>
      </c>
      <c r="G33" s="191"/>
      <c r="H33" s="222">
        <f>SUM(H16,H27,H32)</f>
        <v>-830406</v>
      </c>
      <c r="I33" s="191"/>
      <c r="J33" s="222">
        <f>SUM(J16,J27,J32)</f>
        <v>577855</v>
      </c>
      <c r="K33" s="220"/>
      <c r="L33" s="222">
        <f>SUM(L16,L27,L32)</f>
        <v>36868</v>
      </c>
      <c r="M33" s="191"/>
      <c r="N33" s="222">
        <f>SUM(N16,N27,N32)</f>
        <v>257942</v>
      </c>
      <c r="O33" s="191"/>
      <c r="P33" s="222">
        <f>SUM(P16,P27,P32)</f>
        <v>32174</v>
      </c>
      <c r="Q33" s="191"/>
      <c r="R33" s="222">
        <f>SUM(R16,R27,R32)</f>
        <v>85008</v>
      </c>
      <c r="S33" s="191"/>
      <c r="T33" s="222">
        <f>SUM(T16,T27,T32)</f>
        <v>411463</v>
      </c>
      <c r="U33" s="191"/>
      <c r="V33" s="222">
        <f>SUM(V16,V27,V32)</f>
        <v>87400</v>
      </c>
      <c r="W33" s="191"/>
      <c r="X33" s="222">
        <f>SUM(X16,X27,X32)</f>
        <v>29827032</v>
      </c>
      <c r="Y33" s="223"/>
      <c r="Z33" s="222">
        <f>SUM(Z16,Z27,Z32)</f>
        <v>-324534</v>
      </c>
      <c r="AA33" s="191"/>
      <c r="AB33" s="222">
        <f>SUM(AB16,AB27,AB32)</f>
        <v>206463</v>
      </c>
      <c r="AC33" s="223"/>
      <c r="AD33" s="222">
        <f>SUM(AD16,AD27,AD32)</f>
        <v>120301496</v>
      </c>
      <c r="AE33" s="223"/>
      <c r="AF33" s="222">
        <f>SUM(AF16,AF27,AF32)</f>
        <v>6431481</v>
      </c>
      <c r="AG33" s="191"/>
      <c r="AH33" s="222">
        <f>SUM(AH16,AH27,AH32)</f>
        <v>126732977</v>
      </c>
    </row>
    <row r="34" spans="1:34" ht="18" customHeight="1">
      <c r="A34" s="174"/>
      <c r="B34" s="174"/>
      <c r="C34" s="174"/>
      <c r="K34" s="191"/>
    </row>
    <row r="35" spans="1:34" ht="18" customHeight="1">
      <c r="A35" s="174"/>
      <c r="B35" s="174"/>
      <c r="C35" s="174"/>
      <c r="K35" s="191"/>
    </row>
    <row r="36" spans="1:34" ht="18" customHeight="1">
      <c r="A36" s="174"/>
      <c r="B36" s="174"/>
      <c r="C36" s="174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</row>
    <row r="37" spans="1:34" ht="18" customHeight="1">
      <c r="A37" s="174"/>
      <c r="B37" s="174"/>
      <c r="C37" s="174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</row>
    <row r="38" spans="1:34" ht="18" customHeight="1">
      <c r="A38" s="174"/>
      <c r="B38" s="174"/>
      <c r="C38" s="174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</row>
    <row r="39" spans="1:34" ht="18" customHeight="1">
      <c r="A39" s="174"/>
      <c r="B39" s="174"/>
      <c r="C39" s="174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</row>
    <row r="40" spans="1:34" ht="18" customHeight="1">
      <c r="A40" s="174"/>
      <c r="B40" s="174"/>
      <c r="C40" s="174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</row>
    <row r="41" spans="1:34" ht="18" customHeight="1">
      <c r="A41" s="174"/>
      <c r="B41" s="174"/>
      <c r="C41" s="174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</row>
    <row r="42" spans="1:34" ht="18" customHeight="1">
      <c r="A42" s="174"/>
      <c r="B42" s="174"/>
      <c r="C42" s="174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</row>
    <row r="43" spans="1:34" ht="18" customHeight="1">
      <c r="A43" s="174"/>
      <c r="B43" s="174"/>
      <c r="C43" s="174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</row>
    <row r="44" spans="1:34" ht="18" customHeight="1">
      <c r="A44" s="174"/>
      <c r="B44" s="174"/>
      <c r="C44" s="174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</row>
    <row r="45" spans="1:34" ht="18" customHeight="1">
      <c r="A45" s="174"/>
      <c r="B45" s="174"/>
      <c r="C45" s="174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</row>
    <row r="46" spans="1:34" ht="18" customHeight="1">
      <c r="A46" s="174"/>
      <c r="B46" s="174"/>
      <c r="C46" s="174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</row>
    <row r="47" spans="1:34" ht="18" customHeight="1">
      <c r="A47" s="174"/>
      <c r="B47" s="174"/>
      <c r="C47" s="174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</row>
    <row r="48" spans="1:34" ht="18" customHeight="1">
      <c r="A48" s="174"/>
      <c r="B48" s="174"/>
      <c r="C48" s="174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</row>
    <row r="49" spans="1:34" ht="18" customHeight="1">
      <c r="A49" s="174"/>
      <c r="B49" s="174"/>
      <c r="C49" s="174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</row>
    <row r="50" spans="1:34" ht="18" customHeight="1">
      <c r="A50" s="174"/>
      <c r="B50" s="174"/>
      <c r="C50" s="174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</row>
    <row r="51" spans="1:34" ht="18" customHeight="1">
      <c r="A51" s="174"/>
      <c r="B51" s="174"/>
      <c r="C51" s="174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</row>
    <row r="52" spans="1:34" ht="18" customHeight="1">
      <c r="A52" s="174"/>
      <c r="B52" s="174"/>
      <c r="C52" s="174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</row>
    <row r="53" spans="1:34" ht="18" customHeight="1">
      <c r="A53" s="174"/>
      <c r="B53" s="174"/>
      <c r="C53" s="174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</row>
    <row r="54" spans="1:34" ht="18" customHeight="1">
      <c r="A54" s="174"/>
      <c r="B54" s="174"/>
      <c r="C54" s="174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</row>
    <row r="55" spans="1:34" ht="18" customHeight="1">
      <c r="A55" s="174"/>
      <c r="B55" s="174"/>
      <c r="C55" s="174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</row>
    <row r="56" spans="1:34" ht="18" customHeight="1">
      <c r="A56" s="174"/>
      <c r="B56" s="174"/>
      <c r="C56" s="174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</row>
    <row r="57" spans="1:34" ht="18" customHeight="1">
      <c r="A57" s="174"/>
      <c r="B57" s="174"/>
      <c r="C57" s="174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</row>
    <row r="58" spans="1:34" ht="18" customHeight="1">
      <c r="A58" s="174"/>
      <c r="B58" s="174"/>
      <c r="C58" s="174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</row>
    <row r="59" spans="1:34" ht="18" customHeight="1">
      <c r="A59" s="174"/>
      <c r="B59" s="174"/>
      <c r="C59" s="174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</row>
    <row r="60" spans="1:34" ht="18" customHeight="1">
      <c r="A60" s="174"/>
      <c r="B60" s="174"/>
      <c r="C60" s="174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</row>
    <row r="61" spans="1:34" ht="18" customHeight="1">
      <c r="A61" s="174"/>
      <c r="B61" s="174"/>
      <c r="C61" s="174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</row>
    <row r="62" spans="1:34" ht="18" customHeight="1">
      <c r="A62" s="173" t="s">
        <v>41</v>
      </c>
      <c r="B62" s="174"/>
      <c r="C62" s="174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</row>
    <row r="63" spans="1:34" ht="19.350000000000001" customHeight="1">
      <c r="B63" s="174"/>
      <c r="C63" s="174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</row>
    <row r="64" spans="1:34" ht="21" customHeight="1">
      <c r="A64" s="174"/>
      <c r="B64" s="174"/>
      <c r="C64" s="174"/>
      <c r="D64" s="224"/>
      <c r="E64" s="224"/>
      <c r="F64" s="224"/>
      <c r="G64" s="225"/>
      <c r="H64" s="224"/>
      <c r="I64" s="225"/>
      <c r="J64" s="225"/>
      <c r="K64" s="225"/>
      <c r="L64" s="224"/>
      <c r="M64" s="225"/>
      <c r="N64" s="225"/>
      <c r="O64" s="225"/>
      <c r="P64" s="224"/>
      <c r="Q64" s="225"/>
      <c r="R64" s="225"/>
      <c r="S64" s="225"/>
      <c r="T64" s="224"/>
      <c r="U64" s="225"/>
      <c r="V64" s="224"/>
      <c r="W64" s="224"/>
      <c r="X64" s="224"/>
      <c r="Y64" s="224"/>
      <c r="Z64" s="224"/>
      <c r="AA64" s="224"/>
      <c r="AB64" s="224"/>
      <c r="AC64" s="224"/>
      <c r="AD64" s="224"/>
      <c r="AE64" s="225"/>
      <c r="AF64" s="224"/>
      <c r="AG64" s="225"/>
      <c r="AH64" s="224"/>
    </row>
    <row r="65" spans="1:34" ht="21" customHeight="1">
      <c r="A65" s="264">
        <v>7</v>
      </c>
      <c r="B65" s="265"/>
      <c r="C65" s="265"/>
      <c r="D65" s="265"/>
      <c r="E65" s="265"/>
      <c r="F65" s="265"/>
      <c r="G65" s="265"/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</row>
  </sheetData>
  <mergeCells count="21">
    <mergeCell ref="A65:AH65"/>
    <mergeCell ref="I12:K12"/>
    <mergeCell ref="AC12:AE12"/>
    <mergeCell ref="I13:K13"/>
    <mergeCell ref="AC13:AE13"/>
    <mergeCell ref="I14:K14"/>
    <mergeCell ref="AC14:AE14"/>
    <mergeCell ref="I11:K11"/>
    <mergeCell ref="T11:V11"/>
    <mergeCell ref="AC11:AE11"/>
    <mergeCell ref="A1:AH1"/>
    <mergeCell ref="A2:AH2"/>
    <mergeCell ref="A3:AH3"/>
    <mergeCell ref="A4:AH4"/>
    <mergeCell ref="C6:AH6"/>
    <mergeCell ref="D7:AD7"/>
    <mergeCell ref="Y8:AC8"/>
    <mergeCell ref="T9:X9"/>
    <mergeCell ref="Z9:AB9"/>
    <mergeCell ref="I10:K10"/>
    <mergeCell ref="H9:P9"/>
  </mergeCells>
  <pageMargins left="0.5" right="0.1" top="1" bottom="0.5" header="0.6" footer="0.3"/>
  <pageSetup paperSize="9" scale="4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92D050"/>
  </sheetPr>
  <dimension ref="A1:U45"/>
  <sheetViews>
    <sheetView zoomScale="70" zoomScaleNormal="70" zoomScaleSheetLayoutView="70" workbookViewId="0">
      <selection activeCell="J27" sqref="J27"/>
    </sheetView>
  </sheetViews>
  <sheetFormatPr defaultColWidth="8.5546875" defaultRowHeight="15.6"/>
  <cols>
    <col min="1" max="1" width="1.5546875" style="226" customWidth="1"/>
    <col min="2" max="2" width="72.109375" style="226" customWidth="1"/>
    <col min="3" max="3" width="7.21875" style="226" customWidth="1"/>
    <col min="4" max="4" width="1.5546875" style="226" customWidth="1"/>
    <col min="5" max="5" width="14.77734375" style="226" customWidth="1"/>
    <col min="6" max="6" width="1.5546875" style="226" customWidth="1"/>
    <col min="7" max="7" width="18.5546875" style="226" customWidth="1"/>
    <col min="8" max="8" width="1.5546875" style="226" customWidth="1"/>
    <col min="9" max="9" width="15" style="226" customWidth="1"/>
    <col min="10" max="10" width="1.5546875" style="226" customWidth="1"/>
    <col min="11" max="11" width="15.77734375" style="226" customWidth="1"/>
    <col min="12" max="12" width="1.5546875" style="226" customWidth="1"/>
    <col min="13" max="13" width="14" style="226" customWidth="1"/>
    <col min="14" max="14" width="1.5546875" style="226" customWidth="1"/>
    <col min="15" max="15" width="18" style="226" bestFit="1" customWidth="1"/>
    <col min="16" max="16" width="1.5546875" style="226" customWidth="1"/>
    <col min="17" max="17" width="14.77734375" style="226" bestFit="1" customWidth="1"/>
    <col min="18" max="18" width="1.5546875" style="226" customWidth="1"/>
    <col min="19" max="19" width="21.33203125" style="226" customWidth="1"/>
    <col min="20" max="20" width="1.5546875" style="226" customWidth="1"/>
    <col min="21" max="21" width="17.44140625" style="226" customWidth="1"/>
    <col min="22" max="22" width="1.44140625" style="226" customWidth="1"/>
    <col min="23" max="16384" width="8.5546875" style="226"/>
  </cols>
  <sheetData>
    <row r="1" spans="1:21" ht="19.350000000000001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</row>
    <row r="2" spans="1:21" ht="19.350000000000001" customHeight="1">
      <c r="A2" s="268" t="s">
        <v>282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1:21" ht="19.350000000000001" customHeight="1">
      <c r="A3" s="267" t="s">
        <v>92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</row>
    <row r="4" spans="1:21" ht="19.350000000000001" customHeight="1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8" t="s">
        <v>3</v>
      </c>
    </row>
    <row r="5" spans="1:21" ht="6" customHeight="1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30"/>
    </row>
    <row r="6" spans="1:21" ht="19.350000000000001" customHeight="1">
      <c r="A6" s="171"/>
      <c r="B6" s="231"/>
      <c r="C6" s="267" t="s">
        <v>5</v>
      </c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</row>
    <row r="7" spans="1:21" ht="19.350000000000001" customHeight="1">
      <c r="A7" s="171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 t="s">
        <v>133</v>
      </c>
      <c r="T7" s="231"/>
      <c r="U7" s="231"/>
    </row>
    <row r="8" spans="1:21" ht="19.350000000000001" customHeight="1">
      <c r="A8" s="231"/>
      <c r="B8" s="231"/>
      <c r="C8" s="231"/>
      <c r="D8" s="231"/>
      <c r="E8" s="174"/>
      <c r="F8" s="231"/>
      <c r="H8" s="255"/>
      <c r="I8" s="273" t="s">
        <v>134</v>
      </c>
      <c r="J8" s="273"/>
      <c r="K8" s="273"/>
      <c r="L8" s="231"/>
      <c r="M8" s="273" t="s">
        <v>82</v>
      </c>
      <c r="N8" s="273"/>
      <c r="O8" s="273"/>
      <c r="P8" s="273"/>
      <c r="Q8" s="273"/>
      <c r="R8" s="231"/>
      <c r="S8" s="232" t="s">
        <v>144</v>
      </c>
      <c r="T8" s="231"/>
      <c r="U8" s="174"/>
    </row>
    <row r="9" spans="1:21" ht="19.350000000000001" customHeight="1">
      <c r="A9" s="174"/>
      <c r="B9" s="174"/>
      <c r="C9" s="174"/>
      <c r="D9" s="174"/>
      <c r="E9" s="231"/>
      <c r="F9" s="174"/>
      <c r="G9" s="255"/>
      <c r="H9" s="233"/>
      <c r="I9" s="174"/>
      <c r="J9" s="174"/>
      <c r="K9" s="231" t="s">
        <v>203</v>
      </c>
      <c r="L9" s="174"/>
      <c r="M9" s="274" t="s">
        <v>204</v>
      </c>
      <c r="N9" s="274"/>
      <c r="O9" s="274"/>
      <c r="P9" s="231"/>
      <c r="Q9" s="174"/>
      <c r="R9" s="174"/>
      <c r="S9" s="234" t="s">
        <v>143</v>
      </c>
      <c r="T9" s="174"/>
      <c r="U9" s="235" t="s">
        <v>137</v>
      </c>
    </row>
    <row r="10" spans="1:21" ht="19.350000000000001" customHeight="1">
      <c r="A10" s="174"/>
      <c r="B10" s="180"/>
      <c r="C10" s="231"/>
      <c r="D10" s="231"/>
      <c r="E10" s="231" t="s">
        <v>205</v>
      </c>
      <c r="F10" s="233"/>
      <c r="G10" s="231" t="s">
        <v>156</v>
      </c>
      <c r="H10" s="174"/>
      <c r="I10" s="231" t="s">
        <v>159</v>
      </c>
      <c r="J10" s="231"/>
      <c r="K10" s="231" t="s">
        <v>206</v>
      </c>
      <c r="L10" s="231"/>
      <c r="M10" s="231" t="s">
        <v>162</v>
      </c>
      <c r="N10" s="174"/>
      <c r="O10" s="231" t="s">
        <v>207</v>
      </c>
      <c r="P10" s="174"/>
      <c r="Q10" s="174"/>
      <c r="R10" s="174"/>
      <c r="S10" s="231" t="s">
        <v>208</v>
      </c>
      <c r="T10" s="174"/>
      <c r="U10" s="235" t="s">
        <v>168</v>
      </c>
    </row>
    <row r="11" spans="1:21" ht="19.350000000000001" customHeight="1">
      <c r="A11" s="174"/>
      <c r="B11" s="180"/>
      <c r="C11" s="182"/>
      <c r="D11" s="182"/>
      <c r="E11" s="231" t="s">
        <v>169</v>
      </c>
      <c r="F11" s="233"/>
      <c r="G11" s="231" t="s">
        <v>170</v>
      </c>
      <c r="H11" s="174"/>
      <c r="I11" s="231" t="s">
        <v>173</v>
      </c>
      <c r="J11" s="231"/>
      <c r="K11" s="231" t="s">
        <v>173</v>
      </c>
      <c r="L11" s="231"/>
      <c r="M11" s="231" t="s">
        <v>175</v>
      </c>
      <c r="N11" s="174"/>
      <c r="O11" s="231" t="s">
        <v>209</v>
      </c>
      <c r="P11" s="174"/>
      <c r="Q11" s="231" t="s">
        <v>85</v>
      </c>
      <c r="R11" s="174"/>
      <c r="S11" s="231" t="s">
        <v>210</v>
      </c>
      <c r="T11" s="174"/>
      <c r="U11" s="235" t="s">
        <v>211</v>
      </c>
    </row>
    <row r="12" spans="1:21" ht="19.350000000000001" customHeight="1">
      <c r="A12" s="193"/>
      <c r="B12" s="236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</row>
    <row r="13" spans="1:21" ht="19.350000000000001" customHeight="1">
      <c r="A13" s="174" t="s">
        <v>182</v>
      </c>
      <c r="B13" s="173"/>
      <c r="C13" s="173"/>
      <c r="D13" s="173"/>
      <c r="E13" s="191">
        <v>4007797</v>
      </c>
      <c r="F13" s="191"/>
      <c r="G13" s="191">
        <v>85926434</v>
      </c>
      <c r="H13" s="191"/>
      <c r="I13" s="191">
        <v>36868</v>
      </c>
      <c r="J13" s="191"/>
      <c r="K13" s="191">
        <v>342950</v>
      </c>
      <c r="L13" s="191"/>
      <c r="M13" s="191">
        <v>411463</v>
      </c>
      <c r="N13" s="191"/>
      <c r="O13" s="191">
        <v>85000</v>
      </c>
      <c r="P13" s="191"/>
      <c r="Q13" s="191">
        <v>9535575</v>
      </c>
      <c r="R13" s="191"/>
      <c r="S13" s="191">
        <v>122881</v>
      </c>
      <c r="T13" s="191"/>
      <c r="U13" s="191">
        <f>SUM(E13:T13)</f>
        <v>100468968</v>
      </c>
    </row>
    <row r="14" spans="1:21" ht="19.350000000000001" customHeight="1">
      <c r="A14" s="174"/>
      <c r="B14" s="174"/>
      <c r="C14" s="184"/>
      <c r="D14" s="184"/>
      <c r="E14" s="210"/>
      <c r="F14" s="214"/>
      <c r="G14" s="210"/>
      <c r="H14" s="214"/>
      <c r="I14" s="210"/>
      <c r="J14" s="210"/>
      <c r="K14" s="210"/>
      <c r="L14" s="186"/>
      <c r="M14" s="210"/>
      <c r="N14" s="214"/>
      <c r="O14" s="214"/>
      <c r="P14" s="214"/>
      <c r="Q14" s="214"/>
      <c r="R14" s="186"/>
      <c r="S14" s="214"/>
      <c r="T14" s="186"/>
      <c r="U14" s="191"/>
    </row>
    <row r="15" spans="1:21" ht="19.350000000000001" customHeight="1">
      <c r="A15" s="241" t="s">
        <v>276</v>
      </c>
      <c r="B15" s="173"/>
      <c r="C15" s="184"/>
      <c r="D15" s="184"/>
      <c r="E15" s="191"/>
      <c r="F15" s="214"/>
      <c r="G15" s="191"/>
      <c r="H15" s="214"/>
      <c r="I15" s="191"/>
      <c r="J15" s="191"/>
      <c r="K15" s="191"/>
      <c r="L15" s="191"/>
      <c r="M15" s="191"/>
      <c r="N15" s="214"/>
      <c r="O15" s="191"/>
      <c r="P15" s="214"/>
      <c r="Q15" s="191"/>
      <c r="R15" s="214"/>
      <c r="S15" s="191"/>
      <c r="T15" s="214"/>
      <c r="U15" s="237"/>
    </row>
    <row r="16" spans="1:21" ht="19.350000000000001" customHeight="1">
      <c r="A16" s="242"/>
      <c r="B16" s="173" t="s">
        <v>193</v>
      </c>
      <c r="C16" s="184"/>
      <c r="D16" s="184"/>
      <c r="E16" s="201">
        <v>0</v>
      </c>
      <c r="F16" s="243"/>
      <c r="G16" s="201">
        <v>0</v>
      </c>
      <c r="H16" s="201"/>
      <c r="I16" s="201">
        <v>0</v>
      </c>
      <c r="J16" s="201"/>
      <c r="K16" s="201">
        <v>0</v>
      </c>
      <c r="L16" s="201"/>
      <c r="M16" s="201">
        <v>0</v>
      </c>
      <c r="N16" s="190"/>
      <c r="O16" s="201">
        <v>0</v>
      </c>
      <c r="P16" s="243"/>
      <c r="Q16" s="189">
        <f>PL!H75</f>
        <v>152772</v>
      </c>
      <c r="R16" s="213"/>
      <c r="S16" s="244">
        <v>0</v>
      </c>
      <c r="T16" s="213"/>
      <c r="U16" s="185">
        <f>SUM(E16:S16)</f>
        <v>152772</v>
      </c>
    </row>
    <row r="17" spans="1:21" ht="19.350000000000001" customHeight="1">
      <c r="A17" s="242"/>
      <c r="B17" s="173" t="s">
        <v>194</v>
      </c>
      <c r="C17" s="184"/>
      <c r="D17" s="184"/>
      <c r="E17" s="199">
        <v>0</v>
      </c>
      <c r="F17" s="243"/>
      <c r="G17" s="199">
        <v>0</v>
      </c>
      <c r="H17" s="244"/>
      <c r="I17" s="199">
        <v>0</v>
      </c>
      <c r="J17" s="201"/>
      <c r="K17" s="199">
        <v>0</v>
      </c>
      <c r="L17" s="201"/>
      <c r="M17" s="199">
        <v>0</v>
      </c>
      <c r="N17" s="190"/>
      <c r="O17" s="199">
        <v>0</v>
      </c>
      <c r="P17" s="243"/>
      <c r="Q17" s="246">
        <v>0</v>
      </c>
      <c r="R17" s="213"/>
      <c r="S17" s="247">
        <f>PL!H69</f>
        <v>-161623</v>
      </c>
      <c r="T17" s="213"/>
      <c r="U17" s="254">
        <f>SUM(E17:S17)</f>
        <v>-161623</v>
      </c>
    </row>
    <row r="18" spans="1:21" ht="19.350000000000001" customHeight="1">
      <c r="A18" s="174" t="s">
        <v>195</v>
      </c>
      <c r="B18" s="173"/>
      <c r="C18" s="173"/>
      <c r="D18" s="173"/>
      <c r="E18" s="204">
        <f>SUM(E16:E17)</f>
        <v>0</v>
      </c>
      <c r="F18" s="173"/>
      <c r="G18" s="204">
        <f>SUM(G16:G17)</f>
        <v>0</v>
      </c>
      <c r="H18" s="173"/>
      <c r="I18" s="204">
        <f>SUM(I16:I17)</f>
        <v>0</v>
      </c>
      <c r="J18" s="173"/>
      <c r="K18" s="204">
        <f>SUM(K16:K17)</f>
        <v>0</v>
      </c>
      <c r="L18" s="173"/>
      <c r="M18" s="204">
        <f>SUM(M16:M17)</f>
        <v>0</v>
      </c>
      <c r="N18" s="173"/>
      <c r="O18" s="204">
        <f>SUM(O16:O17)</f>
        <v>0</v>
      </c>
      <c r="P18" s="173"/>
      <c r="Q18" s="206">
        <f>SUM(Q16:Q17)</f>
        <v>152772</v>
      </c>
      <c r="R18" s="173"/>
      <c r="S18" s="206">
        <f>SUM(S16:S17)</f>
        <v>-161623</v>
      </c>
      <c r="T18" s="173"/>
      <c r="U18" s="206">
        <f>SUM(U16:U17)</f>
        <v>-8851</v>
      </c>
    </row>
    <row r="19" spans="1:21" ht="19.350000000000001" customHeight="1" thickBot="1">
      <c r="A19" s="174" t="s">
        <v>196</v>
      </c>
      <c r="B19" s="173"/>
      <c r="C19" s="210"/>
      <c r="D19" s="184"/>
      <c r="E19" s="251">
        <f>E13+E18</f>
        <v>4007797</v>
      </c>
      <c r="F19" s="192"/>
      <c r="G19" s="251">
        <f>G13+G18</f>
        <v>85926434</v>
      </c>
      <c r="H19" s="213"/>
      <c r="I19" s="251">
        <f>I13+I18</f>
        <v>36868</v>
      </c>
      <c r="J19" s="185"/>
      <c r="K19" s="251">
        <f>K13+K18</f>
        <v>342950</v>
      </c>
      <c r="L19" s="185"/>
      <c r="M19" s="251">
        <f>M13+M18</f>
        <v>411463</v>
      </c>
      <c r="N19" s="191"/>
      <c r="O19" s="251">
        <f>O13+O18</f>
        <v>85000</v>
      </c>
      <c r="P19" s="214"/>
      <c r="Q19" s="251">
        <f>Q13+Q18</f>
        <v>9688347</v>
      </c>
      <c r="R19" s="191"/>
      <c r="S19" s="251">
        <f>S13+S18</f>
        <v>-38742</v>
      </c>
      <c r="T19" s="214"/>
      <c r="U19" s="251">
        <f>U13+U18</f>
        <v>100460117</v>
      </c>
    </row>
    <row r="20" spans="1:21" ht="19.350000000000001" customHeight="1" thickTop="1">
      <c r="A20" s="174"/>
      <c r="B20" s="173"/>
      <c r="C20" s="184"/>
      <c r="D20" s="184"/>
      <c r="E20" s="191"/>
      <c r="F20" s="252"/>
      <c r="G20" s="191"/>
      <c r="H20" s="252"/>
      <c r="I20" s="191"/>
      <c r="J20" s="252"/>
      <c r="K20" s="191"/>
      <c r="L20" s="252"/>
      <c r="M20" s="191"/>
      <c r="N20" s="252"/>
      <c r="O20" s="191"/>
      <c r="P20" s="252"/>
      <c r="Q20" s="191"/>
      <c r="R20" s="252"/>
      <c r="S20" s="191"/>
      <c r="T20" s="252"/>
      <c r="U20" s="191"/>
    </row>
    <row r="21" spans="1:21" ht="19.350000000000001" customHeight="1">
      <c r="A21" s="174"/>
      <c r="B21" s="173"/>
      <c r="C21" s="184"/>
      <c r="D21" s="184"/>
      <c r="E21" s="253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</row>
    <row r="22" spans="1:21" ht="20.55" customHeight="1">
      <c r="A22" s="174"/>
      <c r="B22" s="173"/>
      <c r="C22" s="184"/>
      <c r="D22" s="184"/>
      <c r="E22" s="253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</row>
    <row r="23" spans="1:21" ht="20.55" customHeight="1">
      <c r="A23" s="174"/>
      <c r="B23" s="173"/>
      <c r="C23" s="184"/>
      <c r="D23" s="184"/>
      <c r="E23" s="253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</row>
    <row r="24" spans="1:21" ht="20.55" customHeight="1">
      <c r="A24" s="174"/>
      <c r="B24" s="173"/>
      <c r="C24" s="184"/>
      <c r="D24" s="184"/>
      <c r="E24" s="253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</row>
    <row r="25" spans="1:21" ht="20.55" customHeight="1">
      <c r="A25" s="174"/>
      <c r="B25" s="173"/>
      <c r="C25" s="184"/>
      <c r="D25" s="184"/>
      <c r="E25" s="253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</row>
    <row r="26" spans="1:21" ht="20.55" customHeight="1">
      <c r="A26" s="174"/>
      <c r="B26" s="173"/>
      <c r="C26" s="184"/>
      <c r="D26" s="184"/>
      <c r="E26" s="253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</row>
    <row r="27" spans="1:21" ht="20.55" customHeight="1">
      <c r="A27" s="174"/>
      <c r="B27" s="173"/>
      <c r="C27" s="184"/>
      <c r="D27" s="184"/>
      <c r="E27" s="253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S27" s="252"/>
      <c r="T27" s="252"/>
      <c r="U27" s="252"/>
    </row>
    <row r="28" spans="1:21" ht="20.55" customHeight="1">
      <c r="A28" s="174"/>
      <c r="B28" s="173"/>
      <c r="C28" s="184"/>
      <c r="D28" s="184"/>
      <c r="E28" s="253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</row>
    <row r="29" spans="1:21" ht="20.55" customHeight="1">
      <c r="A29" s="174"/>
      <c r="B29" s="173"/>
      <c r="C29" s="184"/>
      <c r="D29" s="184"/>
      <c r="E29" s="253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</row>
    <row r="30" spans="1:21" ht="20.55" customHeight="1">
      <c r="A30" s="174"/>
      <c r="B30" s="173"/>
      <c r="C30" s="184"/>
      <c r="D30" s="184"/>
      <c r="E30" s="253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</row>
    <row r="31" spans="1:21" ht="20.55" customHeight="1">
      <c r="A31" s="174"/>
      <c r="B31" s="173"/>
      <c r="C31" s="184"/>
      <c r="D31" s="184"/>
      <c r="E31" s="253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</row>
    <row r="32" spans="1:21" ht="20.55" customHeight="1">
      <c r="A32" s="174"/>
      <c r="B32" s="173"/>
      <c r="C32" s="184"/>
      <c r="D32" s="184"/>
      <c r="E32" s="253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</row>
    <row r="33" spans="1:21" ht="20.55" customHeight="1">
      <c r="A33" s="174"/>
      <c r="B33" s="173"/>
      <c r="C33" s="184"/>
      <c r="D33" s="184"/>
      <c r="E33" s="253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</row>
    <row r="34" spans="1:21" ht="20.55" customHeight="1">
      <c r="A34" s="174"/>
      <c r="B34" s="173"/>
      <c r="C34" s="184"/>
      <c r="D34" s="184"/>
      <c r="E34" s="253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</row>
    <row r="35" spans="1:21" ht="20.55" customHeight="1">
      <c r="A35" s="174"/>
      <c r="B35" s="173"/>
      <c r="C35" s="184"/>
      <c r="D35" s="184"/>
      <c r="E35" s="253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</row>
    <row r="36" spans="1:21" ht="20.55" customHeight="1">
      <c r="A36" s="174"/>
      <c r="B36" s="173"/>
      <c r="C36" s="184"/>
      <c r="D36" s="184"/>
      <c r="E36" s="253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</row>
    <row r="37" spans="1:21" ht="20.55" customHeight="1">
      <c r="A37" s="174"/>
      <c r="B37" s="173"/>
      <c r="C37" s="184"/>
      <c r="D37" s="184"/>
      <c r="E37" s="253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</row>
    <row r="38" spans="1:21" ht="20.55" customHeight="1">
      <c r="A38" s="174"/>
      <c r="B38" s="173"/>
      <c r="C38" s="184"/>
      <c r="D38" s="184"/>
      <c r="E38" s="253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</row>
    <row r="39" spans="1:21" ht="20.55" customHeight="1">
      <c r="A39" s="174"/>
      <c r="B39" s="173"/>
      <c r="C39" s="184"/>
      <c r="D39" s="184"/>
      <c r="E39" s="253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</row>
    <row r="40" spans="1:21" ht="20.55" customHeight="1">
      <c r="A40" s="174"/>
      <c r="B40" s="173"/>
      <c r="C40" s="184"/>
      <c r="D40" s="184"/>
      <c r="E40" s="253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</row>
    <row r="41" spans="1:21">
      <c r="A41" s="174"/>
      <c r="B41" s="173"/>
      <c r="C41" s="184"/>
      <c r="D41" s="184"/>
      <c r="E41" s="253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</row>
    <row r="42" spans="1:21" ht="18" customHeight="1">
      <c r="A42" s="174"/>
      <c r="B42" s="173"/>
      <c r="C42" s="184"/>
      <c r="D42" s="184"/>
      <c r="E42" s="253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</row>
    <row r="43" spans="1:21" ht="21" customHeight="1">
      <c r="A43" s="242" t="s">
        <v>41</v>
      </c>
      <c r="B43" s="173"/>
      <c r="C43" s="184"/>
      <c r="D43" s="184"/>
      <c r="E43" s="253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</row>
    <row r="44" spans="1:21">
      <c r="B44" s="173"/>
      <c r="C44" s="184"/>
      <c r="D44" s="184"/>
      <c r="E44" s="253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</row>
    <row r="45" spans="1:21">
      <c r="A45" s="265">
        <v>8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</row>
  </sheetData>
  <mergeCells count="8">
    <mergeCell ref="A45:U45"/>
    <mergeCell ref="A1:U1"/>
    <mergeCell ref="A2:U2"/>
    <mergeCell ref="A3:U3"/>
    <mergeCell ref="C6:U6"/>
    <mergeCell ref="M8:Q8"/>
    <mergeCell ref="M9:O9"/>
    <mergeCell ref="I8:K8"/>
  </mergeCells>
  <pageMargins left="0.5" right="0.5" top="1" bottom="0.5" header="0.6" footer="0.3"/>
  <pageSetup paperSize="9" scale="55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98CD-81AD-4D7A-823B-DF3E518258CA}">
  <sheetPr>
    <tabColor rgb="FF92D050"/>
  </sheetPr>
  <dimension ref="A1:W45"/>
  <sheetViews>
    <sheetView zoomScale="70" zoomScaleNormal="70" zoomScaleSheetLayoutView="55" workbookViewId="0">
      <selection activeCell="A2" sqref="A2:W2"/>
    </sheetView>
  </sheetViews>
  <sheetFormatPr defaultColWidth="8.5546875" defaultRowHeight="15.6"/>
  <cols>
    <col min="1" max="1" width="1.5546875" style="226" customWidth="1"/>
    <col min="2" max="2" width="58.21875" style="226" customWidth="1"/>
    <col min="3" max="3" width="7.21875" style="226" customWidth="1"/>
    <col min="4" max="4" width="1.5546875" style="226" customWidth="1"/>
    <col min="5" max="5" width="14.77734375" style="226" customWidth="1"/>
    <col min="6" max="6" width="1.5546875" style="226" customWidth="1"/>
    <col min="7" max="7" width="18.5546875" style="226" customWidth="1"/>
    <col min="8" max="8" width="1.5546875" style="226" customWidth="1"/>
    <col min="9" max="9" width="15" style="226" customWidth="1"/>
    <col min="10" max="10" width="1.5546875" style="226" customWidth="1"/>
    <col min="11" max="11" width="15.77734375" style="226" customWidth="1"/>
    <col min="12" max="12" width="1.5546875" style="226" customWidth="1"/>
    <col min="13" max="13" width="14.5546875" style="226" customWidth="1"/>
    <col min="14" max="14" width="1.5546875" style="226" customWidth="1"/>
    <col min="15" max="15" width="14" style="226" customWidth="1"/>
    <col min="16" max="16" width="1.5546875" style="226" customWidth="1"/>
    <col min="17" max="17" width="19.6640625" style="226" customWidth="1"/>
    <col min="18" max="18" width="1.5546875" style="226" customWidth="1"/>
    <col min="19" max="19" width="15.77734375" style="226" customWidth="1"/>
    <col min="20" max="20" width="1.5546875" style="226" customWidth="1"/>
    <col min="21" max="21" width="21" style="226" customWidth="1"/>
    <col min="22" max="22" width="1.5546875" style="226" customWidth="1"/>
    <col min="23" max="23" width="17.44140625" style="226" customWidth="1"/>
    <col min="24" max="16384" width="8.5546875" style="226"/>
  </cols>
  <sheetData>
    <row r="1" spans="1:23" ht="19.350000000000001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</row>
    <row r="2" spans="1:23" ht="19.350000000000001" customHeight="1">
      <c r="A2" s="268" t="s">
        <v>277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</row>
    <row r="3" spans="1:23" ht="19.350000000000001" customHeight="1">
      <c r="A3" s="267" t="s">
        <v>92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</row>
    <row r="4" spans="1:23" ht="19.350000000000001" customHeight="1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8" t="s">
        <v>3</v>
      </c>
    </row>
    <row r="5" spans="1:23" ht="6" customHeight="1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30"/>
    </row>
    <row r="6" spans="1:23" ht="19.350000000000001" customHeight="1">
      <c r="A6" s="171"/>
      <c r="B6" s="231"/>
      <c r="C6" s="267" t="s">
        <v>5</v>
      </c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</row>
    <row r="7" spans="1:23" ht="19.350000000000001" customHeight="1">
      <c r="A7" s="171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 t="s">
        <v>133</v>
      </c>
      <c r="V7" s="231"/>
      <c r="W7" s="231"/>
    </row>
    <row r="8" spans="1:23" ht="19.350000000000001" customHeight="1">
      <c r="A8" s="231"/>
      <c r="B8" s="231"/>
      <c r="C8" s="231"/>
      <c r="D8" s="231"/>
      <c r="E8" s="174"/>
      <c r="F8" s="231"/>
      <c r="H8" s="174"/>
      <c r="I8" s="273" t="s">
        <v>134</v>
      </c>
      <c r="J8" s="273"/>
      <c r="K8" s="273"/>
      <c r="L8" s="231"/>
      <c r="M8" s="231"/>
      <c r="N8" s="231"/>
      <c r="O8" s="273" t="s">
        <v>82</v>
      </c>
      <c r="P8" s="273"/>
      <c r="Q8" s="273"/>
      <c r="R8" s="273"/>
      <c r="S8" s="273"/>
      <c r="T8" s="231"/>
      <c r="U8" s="232" t="s">
        <v>144</v>
      </c>
      <c r="V8" s="231"/>
      <c r="W8" s="174"/>
    </row>
    <row r="9" spans="1:23" ht="19.350000000000001" customHeight="1">
      <c r="A9" s="174"/>
      <c r="B9" s="174"/>
      <c r="C9" s="174"/>
      <c r="D9" s="174"/>
      <c r="E9" s="231"/>
      <c r="F9" s="174"/>
      <c r="G9" s="174"/>
      <c r="H9" s="233"/>
      <c r="I9" s="174"/>
      <c r="J9" s="174"/>
      <c r="K9" s="231" t="s">
        <v>203</v>
      </c>
      <c r="L9" s="174"/>
      <c r="M9" s="174"/>
      <c r="N9" s="174"/>
      <c r="O9" s="274" t="s">
        <v>204</v>
      </c>
      <c r="P9" s="274"/>
      <c r="Q9" s="274"/>
      <c r="R9" s="231"/>
      <c r="S9" s="174"/>
      <c r="T9" s="174"/>
      <c r="U9" s="234" t="s">
        <v>197</v>
      </c>
      <c r="V9" s="174"/>
      <c r="W9" s="235" t="s">
        <v>137</v>
      </c>
    </row>
    <row r="10" spans="1:23" ht="19.350000000000001" customHeight="1">
      <c r="A10" s="174"/>
      <c r="B10" s="180"/>
      <c r="C10" s="231"/>
      <c r="D10" s="231"/>
      <c r="E10" s="231" t="s">
        <v>205</v>
      </c>
      <c r="F10" s="233"/>
      <c r="G10" s="231" t="s">
        <v>156</v>
      </c>
      <c r="H10" s="174"/>
      <c r="I10" s="231" t="s">
        <v>159</v>
      </c>
      <c r="J10" s="231"/>
      <c r="K10" s="231" t="s">
        <v>206</v>
      </c>
      <c r="L10" s="231"/>
      <c r="M10" s="231"/>
      <c r="N10" s="231"/>
      <c r="O10" s="231" t="s">
        <v>162</v>
      </c>
      <c r="P10" s="174"/>
      <c r="Q10" s="231" t="s">
        <v>207</v>
      </c>
      <c r="R10" s="174"/>
      <c r="S10" s="174"/>
      <c r="T10" s="174"/>
      <c r="U10" s="231" t="s">
        <v>208</v>
      </c>
      <c r="V10" s="174"/>
      <c r="W10" s="235" t="s">
        <v>168</v>
      </c>
    </row>
    <row r="11" spans="1:23" ht="19.350000000000001" customHeight="1">
      <c r="A11" s="174"/>
      <c r="B11" s="180"/>
      <c r="C11" s="182"/>
      <c r="D11" s="182"/>
      <c r="E11" s="231" t="s">
        <v>169</v>
      </c>
      <c r="F11" s="233"/>
      <c r="G11" s="231" t="s">
        <v>170</v>
      </c>
      <c r="H11" s="174"/>
      <c r="I11" s="231" t="s">
        <v>173</v>
      </c>
      <c r="J11" s="231"/>
      <c r="K11" s="231" t="s">
        <v>173</v>
      </c>
      <c r="L11" s="231"/>
      <c r="M11" s="231" t="s">
        <v>198</v>
      </c>
      <c r="N11" s="231"/>
      <c r="O11" s="231" t="s">
        <v>175</v>
      </c>
      <c r="P11" s="174"/>
      <c r="Q11" s="231" t="s">
        <v>209</v>
      </c>
      <c r="R11" s="174"/>
      <c r="S11" s="231" t="s">
        <v>85</v>
      </c>
      <c r="T11" s="174"/>
      <c r="U11" s="231" t="s">
        <v>210</v>
      </c>
      <c r="V11" s="174"/>
      <c r="W11" s="235" t="s">
        <v>211</v>
      </c>
    </row>
    <row r="12" spans="1:23" ht="19.350000000000001" customHeight="1">
      <c r="A12" s="193"/>
      <c r="B12" s="236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</row>
    <row r="13" spans="1:23" ht="19.350000000000001" customHeight="1">
      <c r="A13" s="174" t="s">
        <v>199</v>
      </c>
      <c r="B13" s="173"/>
      <c r="C13" s="173"/>
      <c r="D13" s="173"/>
      <c r="E13" s="191">
        <v>4007797</v>
      </c>
      <c r="F13" s="191"/>
      <c r="G13" s="191">
        <v>85926434</v>
      </c>
      <c r="H13" s="191"/>
      <c r="I13" s="191">
        <v>36868</v>
      </c>
      <c r="J13" s="191"/>
      <c r="K13" s="191">
        <v>149516</v>
      </c>
      <c r="L13" s="191"/>
      <c r="M13" s="191">
        <v>193434</v>
      </c>
      <c r="N13" s="191"/>
      <c r="O13" s="191">
        <v>411463</v>
      </c>
      <c r="P13" s="191"/>
      <c r="Q13" s="191">
        <v>85000</v>
      </c>
      <c r="R13" s="191"/>
      <c r="S13" s="191">
        <v>9517645</v>
      </c>
      <c r="T13" s="191"/>
      <c r="U13" s="191">
        <v>202816</v>
      </c>
      <c r="V13" s="191"/>
      <c r="W13" s="191">
        <v>100530973</v>
      </c>
    </row>
    <row r="14" spans="1:23" ht="19.350000000000001" customHeight="1">
      <c r="A14" s="174"/>
      <c r="B14" s="174"/>
      <c r="C14" s="184"/>
      <c r="D14" s="184"/>
      <c r="E14" s="210"/>
      <c r="F14" s="214"/>
      <c r="G14" s="210"/>
      <c r="H14" s="214"/>
      <c r="I14" s="210"/>
      <c r="J14" s="210"/>
      <c r="K14" s="210"/>
      <c r="L14" s="186"/>
      <c r="M14" s="237"/>
      <c r="N14" s="186"/>
      <c r="O14" s="210"/>
      <c r="P14" s="214"/>
      <c r="Q14" s="214"/>
      <c r="R14" s="214"/>
      <c r="S14" s="214"/>
      <c r="T14" s="186"/>
      <c r="U14" s="214"/>
      <c r="V14" s="186"/>
      <c r="W14" s="191"/>
    </row>
    <row r="15" spans="1:23" ht="19.350000000000001" customHeight="1">
      <c r="A15" s="174" t="s">
        <v>212</v>
      </c>
      <c r="B15" s="174"/>
      <c r="C15" s="184"/>
      <c r="D15" s="184"/>
      <c r="E15" s="210"/>
      <c r="F15" s="214"/>
      <c r="G15" s="210"/>
      <c r="H15" s="214"/>
      <c r="I15" s="210"/>
      <c r="J15" s="210"/>
      <c r="K15" s="210"/>
      <c r="L15" s="186"/>
      <c r="M15" s="237"/>
      <c r="N15" s="186"/>
      <c r="O15" s="210"/>
      <c r="P15" s="214"/>
      <c r="Q15" s="214"/>
      <c r="R15" s="214"/>
      <c r="S15" s="214"/>
      <c r="T15" s="186"/>
      <c r="U15" s="214"/>
      <c r="V15" s="186"/>
      <c r="W15" s="191"/>
    </row>
    <row r="16" spans="1:23" ht="19.350000000000001" customHeight="1">
      <c r="A16" s="193"/>
      <c r="B16" s="193" t="s">
        <v>184</v>
      </c>
      <c r="C16" s="184"/>
      <c r="D16" s="184"/>
      <c r="E16" s="210"/>
      <c r="F16" s="214"/>
      <c r="G16" s="210"/>
      <c r="H16" s="214"/>
      <c r="I16" s="210"/>
      <c r="J16" s="210"/>
      <c r="K16" s="210"/>
      <c r="L16" s="186"/>
      <c r="M16" s="237"/>
      <c r="N16" s="186"/>
      <c r="O16" s="210"/>
      <c r="P16" s="214"/>
      <c r="Q16" s="214"/>
      <c r="R16" s="214"/>
      <c r="S16" s="214"/>
      <c r="T16" s="186"/>
      <c r="U16" s="214"/>
      <c r="V16" s="186"/>
      <c r="W16" s="191"/>
    </row>
    <row r="17" spans="1:23" ht="19.350000000000001" customHeight="1">
      <c r="A17" s="174"/>
      <c r="B17" s="173" t="s">
        <v>200</v>
      </c>
      <c r="C17" s="184"/>
      <c r="D17" s="184"/>
      <c r="E17" s="201">
        <v>0</v>
      </c>
      <c r="F17" s="213"/>
      <c r="G17" s="201">
        <v>0</v>
      </c>
      <c r="H17" s="213"/>
      <c r="I17" s="201">
        <v>0</v>
      </c>
      <c r="J17" s="201"/>
      <c r="K17" s="189">
        <v>108426</v>
      </c>
      <c r="L17" s="202"/>
      <c r="M17" s="190">
        <v>-108426</v>
      </c>
      <c r="N17" s="202"/>
      <c r="O17" s="201">
        <v>0</v>
      </c>
      <c r="P17" s="213"/>
      <c r="Q17" s="201">
        <v>0</v>
      </c>
      <c r="R17" s="214"/>
      <c r="S17" s="201">
        <v>0</v>
      </c>
      <c r="T17" s="186"/>
      <c r="U17" s="201">
        <v>0</v>
      </c>
      <c r="V17" s="186"/>
      <c r="W17" s="238">
        <f>SUM(E17:U17)</f>
        <v>0</v>
      </c>
    </row>
    <row r="18" spans="1:23" ht="19.350000000000001" customHeight="1">
      <c r="A18" s="174" t="s">
        <v>186</v>
      </c>
      <c r="B18" s="174"/>
      <c r="C18" s="184"/>
      <c r="D18" s="184"/>
      <c r="E18" s="239">
        <f>SUM(E17)</f>
        <v>0</v>
      </c>
      <c r="F18" s="173"/>
      <c r="G18" s="239">
        <f>SUM(G17)</f>
        <v>0</v>
      </c>
      <c r="H18" s="173"/>
      <c r="I18" s="239">
        <f>SUM(I17)</f>
        <v>0</v>
      </c>
      <c r="J18" s="173"/>
      <c r="K18" s="240">
        <f>SUM(K17)</f>
        <v>108426</v>
      </c>
      <c r="L18" s="173"/>
      <c r="M18" s="240">
        <f>SUM(M17)</f>
        <v>-108426</v>
      </c>
      <c r="N18" s="173"/>
      <c r="O18" s="239">
        <f>SUM(O17)</f>
        <v>0</v>
      </c>
      <c r="P18" s="173"/>
      <c r="Q18" s="239">
        <f>SUM(Q17)</f>
        <v>0</v>
      </c>
      <c r="R18" s="173"/>
      <c r="S18" s="239">
        <f>SUM(S17)</f>
        <v>0</v>
      </c>
      <c r="T18" s="173"/>
      <c r="U18" s="239">
        <f>SUM(U17)</f>
        <v>0</v>
      </c>
      <c r="V18" s="173"/>
      <c r="W18" s="239">
        <f>SUM(W17)</f>
        <v>0</v>
      </c>
    </row>
    <row r="19" spans="1:23" ht="19.350000000000001" customHeight="1">
      <c r="A19" s="174"/>
      <c r="B19" s="174"/>
      <c r="C19" s="184"/>
      <c r="D19" s="184"/>
      <c r="E19" s="210"/>
      <c r="F19" s="214"/>
      <c r="G19" s="210"/>
      <c r="H19" s="214"/>
      <c r="I19" s="210"/>
      <c r="J19" s="210"/>
      <c r="K19" s="210"/>
      <c r="L19" s="186"/>
      <c r="M19" s="237"/>
      <c r="N19" s="186"/>
      <c r="O19" s="210"/>
      <c r="P19" s="214"/>
      <c r="Q19" s="214"/>
      <c r="R19" s="214"/>
      <c r="S19" s="214"/>
      <c r="T19" s="186"/>
      <c r="U19" s="214"/>
      <c r="V19" s="186"/>
      <c r="W19" s="191"/>
    </row>
    <row r="20" spans="1:23" ht="19.350000000000001" customHeight="1">
      <c r="A20" s="241" t="s">
        <v>276</v>
      </c>
      <c r="B20" s="173"/>
      <c r="C20" s="184"/>
      <c r="D20" s="184"/>
      <c r="E20" s="191"/>
      <c r="F20" s="214"/>
      <c r="G20" s="191"/>
      <c r="H20" s="214"/>
      <c r="I20" s="191"/>
      <c r="J20" s="191"/>
      <c r="K20" s="191"/>
      <c r="L20" s="191"/>
      <c r="M20" s="191"/>
      <c r="N20" s="191"/>
      <c r="O20" s="191"/>
      <c r="P20" s="214"/>
      <c r="Q20" s="191"/>
      <c r="R20" s="214"/>
      <c r="S20" s="191"/>
      <c r="T20" s="214"/>
      <c r="U20" s="191"/>
      <c r="V20" s="214"/>
      <c r="W20" s="237"/>
    </row>
    <row r="21" spans="1:23" ht="19.350000000000001" customHeight="1">
      <c r="A21" s="242"/>
      <c r="B21" s="173" t="s">
        <v>193</v>
      </c>
      <c r="C21" s="184"/>
      <c r="D21" s="184"/>
      <c r="E21" s="201">
        <v>0</v>
      </c>
      <c r="F21" s="243"/>
      <c r="G21" s="201">
        <v>0</v>
      </c>
      <c r="H21" s="201"/>
      <c r="I21" s="201">
        <v>0</v>
      </c>
      <c r="J21" s="201"/>
      <c r="K21" s="201">
        <v>0</v>
      </c>
      <c r="L21" s="201"/>
      <c r="M21" s="201">
        <v>0</v>
      </c>
      <c r="N21" s="201"/>
      <c r="O21" s="201">
        <v>0</v>
      </c>
      <c r="P21" s="190"/>
      <c r="Q21" s="201">
        <v>0</v>
      </c>
      <c r="R21" s="243"/>
      <c r="S21" s="189">
        <v>11698</v>
      </c>
      <c r="T21" s="213"/>
      <c r="U21" s="244">
        <v>0</v>
      </c>
      <c r="V21" s="213"/>
      <c r="W21" s="245">
        <f>SUM(E21:U21)</f>
        <v>11698</v>
      </c>
    </row>
    <row r="22" spans="1:23" ht="19.350000000000001" customHeight="1">
      <c r="A22" s="242"/>
      <c r="B22" s="173" t="s">
        <v>118</v>
      </c>
      <c r="C22" s="184"/>
      <c r="D22" s="184"/>
      <c r="E22" s="199">
        <v>0</v>
      </c>
      <c r="F22" s="243"/>
      <c r="G22" s="199">
        <v>0</v>
      </c>
      <c r="H22" s="244"/>
      <c r="I22" s="199">
        <v>0</v>
      </c>
      <c r="J22" s="201"/>
      <c r="K22" s="199">
        <v>0</v>
      </c>
      <c r="L22" s="201"/>
      <c r="M22" s="199">
        <v>0</v>
      </c>
      <c r="N22" s="244"/>
      <c r="O22" s="199">
        <v>0</v>
      </c>
      <c r="P22" s="190"/>
      <c r="Q22" s="199">
        <v>0</v>
      </c>
      <c r="R22" s="243"/>
      <c r="S22" s="246">
        <v>0</v>
      </c>
      <c r="T22" s="213"/>
      <c r="U22" s="247">
        <v>3647</v>
      </c>
      <c r="V22" s="213"/>
      <c r="W22" s="248">
        <f>SUM(E22:U22)</f>
        <v>3647</v>
      </c>
    </row>
    <row r="23" spans="1:23" ht="19.350000000000001" customHeight="1">
      <c r="A23" s="174" t="s">
        <v>201</v>
      </c>
      <c r="B23" s="173"/>
      <c r="C23" s="173"/>
      <c r="D23" s="173"/>
      <c r="E23" s="204">
        <f>SUM(E21:E22)</f>
        <v>0</v>
      </c>
      <c r="F23" s="173"/>
      <c r="G23" s="204">
        <f>SUM(G21:G22)</f>
        <v>0</v>
      </c>
      <c r="H23" s="173"/>
      <c r="I23" s="204">
        <f>SUM(I21:I22)</f>
        <v>0</v>
      </c>
      <c r="J23" s="173"/>
      <c r="K23" s="249">
        <f>SUM(K21:K22)</f>
        <v>0</v>
      </c>
      <c r="L23" s="173"/>
      <c r="M23" s="249">
        <f>SUM(M21:M22)</f>
        <v>0</v>
      </c>
      <c r="N23" s="173"/>
      <c r="O23" s="249">
        <f>SUM(O21:O22)</f>
        <v>0</v>
      </c>
      <c r="P23" s="173"/>
      <c r="Q23" s="249">
        <f>SUM(Q21:Q22)</f>
        <v>0</v>
      </c>
      <c r="R23" s="173"/>
      <c r="S23" s="250">
        <f>SUM(S21:S22)</f>
        <v>11698</v>
      </c>
      <c r="T23" s="173"/>
      <c r="U23" s="250">
        <f>SUM(U21:U22)</f>
        <v>3647</v>
      </c>
      <c r="V23" s="173"/>
      <c r="W23" s="250">
        <f>SUM(W21:W22)</f>
        <v>15345</v>
      </c>
    </row>
    <row r="24" spans="1:23" ht="19.350000000000001" customHeight="1" thickBot="1">
      <c r="A24" s="174" t="s">
        <v>202</v>
      </c>
      <c r="B24" s="173"/>
      <c r="C24" s="210"/>
      <c r="D24" s="184"/>
      <c r="E24" s="251">
        <f>E13+E18+E23</f>
        <v>4007797</v>
      </c>
      <c r="F24" s="192"/>
      <c r="G24" s="251">
        <f>G13+G18+G23</f>
        <v>85926434</v>
      </c>
      <c r="H24" s="213"/>
      <c r="I24" s="251">
        <f>I13+I18+I23</f>
        <v>36868</v>
      </c>
      <c r="J24" s="185"/>
      <c r="K24" s="251">
        <f>K13+K18+K23</f>
        <v>257942</v>
      </c>
      <c r="L24" s="185"/>
      <c r="M24" s="251">
        <f>M13+M18+M23</f>
        <v>85008</v>
      </c>
      <c r="N24" s="192"/>
      <c r="O24" s="251">
        <f>O13+O18+O23</f>
        <v>411463</v>
      </c>
      <c r="P24" s="191"/>
      <c r="Q24" s="251">
        <f>Q13+Q18+Q23</f>
        <v>85000</v>
      </c>
      <c r="R24" s="214"/>
      <c r="S24" s="251">
        <f>S13+S18+S23</f>
        <v>9529343</v>
      </c>
      <c r="T24" s="191"/>
      <c r="U24" s="251">
        <f>U13+U18+U23</f>
        <v>206463</v>
      </c>
      <c r="V24" s="214"/>
      <c r="W24" s="251">
        <f>W13+W18+W23</f>
        <v>100546318</v>
      </c>
    </row>
    <row r="25" spans="1:23" ht="19.350000000000001" customHeight="1" thickTop="1">
      <c r="A25" s="174"/>
      <c r="B25" s="173"/>
      <c r="C25" s="184"/>
      <c r="D25" s="184"/>
      <c r="E25" s="191"/>
      <c r="F25" s="252"/>
      <c r="G25" s="191"/>
      <c r="H25" s="252"/>
      <c r="I25" s="191"/>
      <c r="J25" s="252"/>
      <c r="K25" s="191"/>
      <c r="L25" s="252"/>
      <c r="M25" s="191"/>
      <c r="N25" s="252"/>
      <c r="O25" s="191"/>
      <c r="P25" s="252"/>
      <c r="Q25" s="191"/>
      <c r="R25" s="252"/>
      <c r="S25" s="191"/>
      <c r="T25" s="252"/>
      <c r="U25" s="191"/>
      <c r="V25" s="252"/>
      <c r="W25" s="191"/>
    </row>
    <row r="26" spans="1:23" ht="19.350000000000001" customHeight="1">
      <c r="A26" s="174"/>
      <c r="B26" s="173"/>
      <c r="C26" s="184"/>
      <c r="D26" s="184"/>
      <c r="E26" s="253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</row>
    <row r="27" spans="1:23" ht="20.55" customHeight="1">
      <c r="A27" s="174"/>
      <c r="B27" s="173"/>
      <c r="C27" s="184"/>
      <c r="D27" s="184"/>
      <c r="E27" s="253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S27" s="252"/>
      <c r="T27" s="252"/>
      <c r="U27" s="252"/>
      <c r="V27" s="252"/>
      <c r="W27" s="252"/>
    </row>
    <row r="28" spans="1:23" ht="20.55" customHeight="1">
      <c r="A28" s="174"/>
      <c r="B28" s="173"/>
      <c r="C28" s="184"/>
      <c r="D28" s="184"/>
      <c r="E28" s="253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</row>
    <row r="29" spans="1:23" ht="20.55" customHeight="1">
      <c r="A29" s="174"/>
      <c r="B29" s="173"/>
      <c r="C29" s="184"/>
      <c r="D29" s="184"/>
      <c r="E29" s="253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</row>
    <row r="30" spans="1:23" ht="20.55" customHeight="1">
      <c r="A30" s="174"/>
      <c r="B30" s="173"/>
      <c r="C30" s="184"/>
      <c r="D30" s="184"/>
      <c r="E30" s="253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</row>
    <row r="31" spans="1:23" ht="20.55" customHeight="1">
      <c r="A31" s="174"/>
      <c r="B31" s="173"/>
      <c r="C31" s="184"/>
      <c r="D31" s="184"/>
      <c r="E31" s="253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</row>
    <row r="32" spans="1:23" ht="20.55" customHeight="1">
      <c r="A32" s="174"/>
      <c r="B32" s="173"/>
      <c r="C32" s="184"/>
      <c r="D32" s="184"/>
      <c r="E32" s="253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</row>
    <row r="33" spans="1:23" ht="20.55" customHeight="1">
      <c r="A33" s="174"/>
      <c r="B33" s="173"/>
      <c r="C33" s="184"/>
      <c r="D33" s="184"/>
      <c r="E33" s="253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</row>
    <row r="34" spans="1:23" ht="20.55" customHeight="1">
      <c r="A34" s="174"/>
      <c r="B34" s="173"/>
      <c r="C34" s="184"/>
      <c r="D34" s="184"/>
      <c r="E34" s="253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  <c r="W34" s="252"/>
    </row>
    <row r="35" spans="1:23" ht="20.55" customHeight="1">
      <c r="A35" s="174"/>
      <c r="B35" s="173"/>
      <c r="C35" s="184"/>
      <c r="D35" s="184"/>
      <c r="E35" s="253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</row>
    <row r="36" spans="1:23" ht="20.55" customHeight="1">
      <c r="A36" s="174"/>
      <c r="B36" s="173"/>
      <c r="C36" s="184"/>
      <c r="D36" s="184"/>
      <c r="E36" s="253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</row>
    <row r="37" spans="1:23" ht="20.55" customHeight="1">
      <c r="A37" s="174"/>
      <c r="B37" s="173"/>
      <c r="C37" s="184"/>
      <c r="D37" s="184"/>
      <c r="E37" s="253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</row>
    <row r="38" spans="1:23" ht="20.55" customHeight="1">
      <c r="A38" s="174"/>
      <c r="B38" s="173"/>
      <c r="C38" s="184"/>
      <c r="D38" s="184"/>
      <c r="E38" s="253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</row>
    <row r="39" spans="1:23" ht="20.55" customHeight="1">
      <c r="A39" s="174"/>
      <c r="B39" s="173"/>
      <c r="C39" s="184"/>
      <c r="D39" s="184"/>
      <c r="E39" s="253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</row>
    <row r="40" spans="1:23" ht="20.55" customHeight="1">
      <c r="A40" s="174"/>
      <c r="B40" s="173"/>
      <c r="C40" s="184"/>
      <c r="D40" s="184"/>
      <c r="E40" s="253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1:23" ht="20.55" customHeight="1">
      <c r="A41" s="174"/>
      <c r="B41" s="173"/>
      <c r="C41" s="184"/>
      <c r="D41" s="184"/>
      <c r="E41" s="253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</row>
    <row r="42" spans="1:23" ht="18" customHeight="1">
      <c r="A42" s="174"/>
      <c r="B42" s="173"/>
      <c r="C42" s="184"/>
      <c r="D42" s="184"/>
      <c r="E42" s="253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</row>
    <row r="43" spans="1:23" ht="21" customHeight="1">
      <c r="A43" s="242" t="s">
        <v>41</v>
      </c>
      <c r="B43" s="173"/>
      <c r="C43" s="184"/>
      <c r="D43" s="184"/>
      <c r="E43" s="253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</row>
    <row r="44" spans="1:23">
      <c r="B44" s="173"/>
      <c r="C44" s="184"/>
      <c r="D44" s="184"/>
      <c r="E44" s="253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</row>
    <row r="45" spans="1:23">
      <c r="A45" s="265">
        <v>9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</row>
  </sheetData>
  <mergeCells count="8">
    <mergeCell ref="O9:Q9"/>
    <mergeCell ref="A45:W45"/>
    <mergeCell ref="A1:W1"/>
    <mergeCell ref="A2:W2"/>
    <mergeCell ref="A3:W3"/>
    <mergeCell ref="C6:W6"/>
    <mergeCell ref="O8:S8"/>
    <mergeCell ref="I8:K8"/>
  </mergeCells>
  <pageMargins left="0.5" right="0.5" top="1" bottom="0.5" header="0.6" footer="0.3"/>
  <pageSetup paperSize="9" scale="55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0373-D202-469F-A711-FA8A97E5213E}">
  <sheetPr>
    <tabColor rgb="FF92D050"/>
  </sheetPr>
  <dimension ref="A1:I107"/>
  <sheetViews>
    <sheetView zoomScale="80" zoomScaleNormal="80" zoomScaleSheetLayoutView="85" workbookViewId="0">
      <selection activeCell="A2" sqref="A2:I2"/>
    </sheetView>
  </sheetViews>
  <sheetFormatPr defaultColWidth="8.5546875" defaultRowHeight="20.399999999999999" customHeight="1"/>
  <cols>
    <col min="1" max="1" width="71.21875" style="157" customWidth="1"/>
    <col min="2" max="2" width="8.5546875" style="157"/>
    <col min="3" max="3" width="12.33203125" style="157" bestFit="1" customWidth="1"/>
    <col min="4" max="4" width="2.33203125" style="157" customWidth="1"/>
    <col min="5" max="5" width="12.33203125" style="157" bestFit="1" customWidth="1"/>
    <col min="6" max="6" width="1.5546875" style="157" customWidth="1"/>
    <col min="7" max="7" width="11.88671875" style="157" bestFit="1" customWidth="1"/>
    <col min="8" max="8" width="1.88671875" style="157" customWidth="1"/>
    <col min="9" max="9" width="12.33203125" style="157" bestFit="1" customWidth="1"/>
    <col min="10" max="10" width="1" style="157" customWidth="1"/>
    <col min="11" max="11" width="1.88671875" style="157" customWidth="1"/>
    <col min="12" max="16384" width="8.5546875" style="157"/>
  </cols>
  <sheetData>
    <row r="1" spans="1:9" ht="20.399999999999999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9" ht="20.399999999999999" customHeight="1">
      <c r="A2" s="261" t="s">
        <v>213</v>
      </c>
      <c r="B2" s="261"/>
      <c r="C2" s="261"/>
      <c r="D2" s="261"/>
      <c r="E2" s="261"/>
      <c r="F2" s="261"/>
      <c r="G2" s="261"/>
      <c r="H2" s="261"/>
      <c r="I2" s="261"/>
    </row>
    <row r="3" spans="1:9" ht="20.399999999999999" customHeight="1">
      <c r="A3" s="261" t="s">
        <v>92</v>
      </c>
      <c r="B3" s="261"/>
      <c r="C3" s="261"/>
      <c r="D3" s="261"/>
      <c r="E3" s="261"/>
      <c r="F3" s="261"/>
      <c r="G3" s="261"/>
      <c r="H3" s="261"/>
      <c r="I3" s="261"/>
    </row>
    <row r="4" spans="1:9" ht="20.399999999999999" customHeight="1">
      <c r="A4" s="276" t="s">
        <v>3</v>
      </c>
      <c r="B4" s="276"/>
      <c r="C4" s="276"/>
      <c r="D4" s="276"/>
      <c r="E4" s="276"/>
      <c r="F4" s="276"/>
      <c r="G4" s="276"/>
      <c r="H4" s="276"/>
      <c r="I4" s="276"/>
    </row>
    <row r="5" spans="1:9" ht="9" customHeight="1">
      <c r="A5" s="48"/>
      <c r="B5" s="48"/>
      <c r="I5" s="17"/>
    </row>
    <row r="6" spans="1:9" ht="20.399999999999999" customHeight="1">
      <c r="C6" s="261" t="s">
        <v>94</v>
      </c>
      <c r="D6" s="261"/>
      <c r="E6" s="261"/>
      <c r="F6" s="154"/>
      <c r="G6" s="261" t="s">
        <v>95</v>
      </c>
      <c r="H6" s="261"/>
      <c r="I6" s="261"/>
    </row>
    <row r="7" spans="1:9" ht="20.399999999999999" customHeight="1">
      <c r="C7" s="261" t="s">
        <v>96</v>
      </c>
      <c r="D7" s="261"/>
      <c r="E7" s="261"/>
      <c r="F7" s="154"/>
      <c r="G7" s="261" t="s">
        <v>96</v>
      </c>
      <c r="H7" s="261"/>
      <c r="I7" s="261"/>
    </row>
    <row r="8" spans="1:9" ht="20.399999999999999" customHeight="1">
      <c r="A8" s="153"/>
      <c r="B8" s="256"/>
      <c r="C8" s="54">
        <v>2025</v>
      </c>
      <c r="D8" s="154"/>
      <c r="E8" s="54">
        <v>2024</v>
      </c>
      <c r="F8" s="54"/>
      <c r="G8" s="54">
        <v>2025</v>
      </c>
      <c r="H8" s="154"/>
      <c r="I8" s="54">
        <v>2024</v>
      </c>
    </row>
    <row r="9" spans="1:9" ht="20.399999999999999" customHeight="1">
      <c r="A9" s="52" t="s">
        <v>214</v>
      </c>
      <c r="B9" s="52"/>
      <c r="C9" s="65"/>
      <c r="D9" s="65"/>
      <c r="E9" s="65"/>
      <c r="G9" s="65"/>
      <c r="H9" s="65"/>
      <c r="I9" s="65"/>
    </row>
    <row r="10" spans="1:9" ht="20.399999999999999" customHeight="1">
      <c r="A10" s="157" t="s">
        <v>116</v>
      </c>
      <c r="C10" s="118">
        <v>1299147</v>
      </c>
      <c r="D10" s="118"/>
      <c r="E10" s="118">
        <v>648667</v>
      </c>
      <c r="F10" s="118"/>
      <c r="G10" s="166">
        <v>152772</v>
      </c>
      <c r="H10" s="118"/>
      <c r="I10" s="118">
        <v>11698</v>
      </c>
    </row>
    <row r="11" spans="1:9" ht="20.399999999999999" customHeight="1">
      <c r="A11" s="50" t="s">
        <v>215</v>
      </c>
      <c r="B11" s="50"/>
      <c r="C11" s="118"/>
      <c r="D11" s="118"/>
      <c r="E11" s="118"/>
      <c r="F11" s="118"/>
      <c r="G11" s="118"/>
      <c r="H11" s="118"/>
      <c r="I11" s="118"/>
    </row>
    <row r="12" spans="1:9" ht="20.399999999999999" customHeight="1">
      <c r="A12" s="66" t="s">
        <v>216</v>
      </c>
      <c r="B12" s="50"/>
      <c r="C12" s="118">
        <v>433419</v>
      </c>
      <c r="D12" s="118"/>
      <c r="E12" s="118">
        <v>1027079</v>
      </c>
      <c r="F12" s="118"/>
      <c r="G12" s="166">
        <v>-4686</v>
      </c>
      <c r="H12" s="118"/>
      <c r="I12" s="118">
        <v>6897</v>
      </c>
    </row>
    <row r="13" spans="1:9" ht="20.399999999999999" customHeight="1">
      <c r="A13" s="66" t="s">
        <v>217</v>
      </c>
      <c r="C13" s="118">
        <v>2229452</v>
      </c>
      <c r="D13" s="118"/>
      <c r="E13" s="118">
        <v>2290980</v>
      </c>
      <c r="F13" s="118"/>
      <c r="G13" s="166">
        <v>35608</v>
      </c>
      <c r="H13" s="118"/>
      <c r="I13" s="118">
        <v>36224</v>
      </c>
    </row>
    <row r="14" spans="1:9" ht="20.399999999999999" customHeight="1">
      <c r="A14" s="66" t="s">
        <v>218</v>
      </c>
      <c r="C14" s="118">
        <v>36119</v>
      </c>
      <c r="D14" s="118"/>
      <c r="E14" s="118">
        <v>34785</v>
      </c>
      <c r="F14" s="118"/>
      <c r="G14" s="166">
        <v>2866</v>
      </c>
      <c r="H14" s="118"/>
      <c r="I14" s="118">
        <v>2466</v>
      </c>
    </row>
    <row r="15" spans="1:9" ht="20.399999999999999" customHeight="1">
      <c r="A15" s="66" t="s">
        <v>219</v>
      </c>
      <c r="B15" s="14"/>
      <c r="C15" s="118">
        <v>-18530</v>
      </c>
      <c r="D15" s="118"/>
      <c r="E15" s="118">
        <v>-21294</v>
      </c>
      <c r="F15" s="118"/>
      <c r="G15" s="161">
        <v>0</v>
      </c>
      <c r="H15" s="118"/>
      <c r="I15" s="161">
        <v>0</v>
      </c>
    </row>
    <row r="16" spans="1:9" ht="20.399999999999999" customHeight="1">
      <c r="A16" s="66" t="s">
        <v>102</v>
      </c>
      <c r="C16" s="118">
        <v>-13808</v>
      </c>
      <c r="D16" s="118"/>
      <c r="E16" s="118">
        <v>-10714</v>
      </c>
      <c r="F16" s="118"/>
      <c r="G16" s="166">
        <v>-738714</v>
      </c>
      <c r="H16" s="118"/>
      <c r="I16" s="118">
        <v>-826472</v>
      </c>
    </row>
    <row r="17" spans="1:9" ht="20.399999999999999" customHeight="1">
      <c r="A17" s="66" t="s">
        <v>111</v>
      </c>
      <c r="B17" s="155"/>
      <c r="C17" s="118">
        <v>1336271</v>
      </c>
      <c r="D17" s="118"/>
      <c r="E17" s="118">
        <v>1426698</v>
      </c>
      <c r="F17" s="118"/>
      <c r="G17" s="166">
        <v>1133810</v>
      </c>
      <c r="H17" s="118"/>
      <c r="I17" s="118">
        <v>1241213</v>
      </c>
    </row>
    <row r="18" spans="1:9" ht="20.399999999999999" customHeight="1">
      <c r="A18" s="66" t="s">
        <v>101</v>
      </c>
      <c r="B18" s="155"/>
      <c r="C18" s="161">
        <v>0</v>
      </c>
      <c r="D18" s="118"/>
      <c r="E18" s="161">
        <v>0</v>
      </c>
      <c r="F18" s="118"/>
      <c r="G18" s="166">
        <v>-330488</v>
      </c>
      <c r="H18" s="118"/>
      <c r="I18" s="118">
        <v>-168750</v>
      </c>
    </row>
    <row r="19" spans="1:9" ht="20.399999999999999" customHeight="1">
      <c r="A19" s="66" t="s">
        <v>220</v>
      </c>
      <c r="C19" s="118">
        <v>-2367</v>
      </c>
      <c r="D19" s="118"/>
      <c r="E19" s="118">
        <v>-11288</v>
      </c>
      <c r="F19" s="118"/>
      <c r="G19" s="166">
        <v>-451</v>
      </c>
      <c r="H19" s="118"/>
      <c r="I19" s="118">
        <v>-589</v>
      </c>
    </row>
    <row r="20" spans="1:9" ht="20.399999999999999" customHeight="1">
      <c r="A20" s="66" t="s">
        <v>271</v>
      </c>
      <c r="C20" s="118">
        <v>144019</v>
      </c>
      <c r="D20" s="118"/>
      <c r="E20" s="118">
        <v>64057</v>
      </c>
      <c r="F20" s="118"/>
      <c r="G20" s="166">
        <v>693</v>
      </c>
      <c r="H20" s="118"/>
      <c r="I20" s="118">
        <v>938</v>
      </c>
    </row>
    <row r="21" spans="1:9" ht="20.399999999999999" customHeight="1">
      <c r="A21" s="66" t="s">
        <v>221</v>
      </c>
      <c r="C21" s="118">
        <v>67033</v>
      </c>
      <c r="D21" s="118"/>
      <c r="E21" s="118">
        <v>69533</v>
      </c>
      <c r="F21" s="118"/>
      <c r="G21" s="166">
        <v>5695</v>
      </c>
      <c r="H21" s="118"/>
      <c r="I21" s="118">
        <v>5918</v>
      </c>
    </row>
    <row r="22" spans="1:9" ht="20.399999999999999" customHeight="1">
      <c r="A22" s="66" t="s">
        <v>222</v>
      </c>
      <c r="C22" s="118">
        <v>1708</v>
      </c>
      <c r="D22" s="118"/>
      <c r="E22" s="118">
        <v>673819</v>
      </c>
      <c r="F22" s="118"/>
      <c r="G22" s="166">
        <v>-23123</v>
      </c>
      <c r="H22" s="118"/>
      <c r="I22" s="118">
        <v>674590</v>
      </c>
    </row>
    <row r="23" spans="1:9" ht="20.399999999999999" customHeight="1">
      <c r="A23" s="66" t="s">
        <v>278</v>
      </c>
      <c r="C23" s="118">
        <v>4825</v>
      </c>
      <c r="D23" s="118"/>
      <c r="E23" s="118">
        <v>-746396</v>
      </c>
      <c r="F23" s="118"/>
      <c r="G23" s="166">
        <v>22877</v>
      </c>
      <c r="H23" s="118"/>
      <c r="I23" s="118">
        <v>-676265</v>
      </c>
    </row>
    <row r="24" spans="1:9" ht="20.399999999999999" customHeight="1">
      <c r="A24" s="135" t="s">
        <v>273</v>
      </c>
      <c r="C24" s="118"/>
      <c r="D24" s="118"/>
      <c r="E24" s="118"/>
      <c r="F24" s="118"/>
      <c r="G24" s="118"/>
      <c r="H24" s="118"/>
      <c r="I24" s="118"/>
    </row>
    <row r="25" spans="1:9" ht="20.399999999999999" customHeight="1">
      <c r="A25" s="97" t="s">
        <v>274</v>
      </c>
      <c r="C25" s="118">
        <v>-4387</v>
      </c>
      <c r="D25" s="115"/>
      <c r="E25" s="118">
        <v>9971</v>
      </c>
      <c r="F25" s="118"/>
      <c r="G25" s="166">
        <v>-826</v>
      </c>
      <c r="H25" s="118"/>
      <c r="I25" s="118">
        <v>-13</v>
      </c>
    </row>
    <row r="26" spans="1:9" ht="20.399999999999999" customHeight="1">
      <c r="A26" s="66" t="s">
        <v>225</v>
      </c>
      <c r="C26" s="118"/>
      <c r="D26" s="115"/>
      <c r="E26" s="118"/>
      <c r="F26" s="118"/>
      <c r="G26" s="118"/>
      <c r="H26" s="118"/>
      <c r="I26" s="118"/>
    </row>
    <row r="27" spans="1:9" ht="20.399999999999999" customHeight="1">
      <c r="A27" s="97" t="s">
        <v>226</v>
      </c>
      <c r="C27" s="118"/>
      <c r="D27" s="115"/>
      <c r="E27" s="118"/>
      <c r="F27" s="118"/>
      <c r="G27" s="118"/>
      <c r="H27" s="118"/>
      <c r="I27" s="118"/>
    </row>
    <row r="28" spans="1:9" ht="20.399999999999999" customHeight="1">
      <c r="A28" s="97" t="s">
        <v>224</v>
      </c>
      <c r="C28" s="118">
        <v>44452</v>
      </c>
      <c r="D28" s="118"/>
      <c r="E28" s="118">
        <v>-816</v>
      </c>
      <c r="F28" s="118"/>
      <c r="G28" s="166">
        <v>36</v>
      </c>
      <c r="H28" s="118"/>
      <c r="I28" s="118">
        <v>-27</v>
      </c>
    </row>
    <row r="29" spans="1:9" ht="20.399999999999999" customHeight="1">
      <c r="A29" s="147" t="s">
        <v>227</v>
      </c>
      <c r="B29" s="147"/>
      <c r="C29" s="118"/>
      <c r="D29" s="118"/>
      <c r="E29" s="118"/>
      <c r="F29" s="118"/>
      <c r="G29" s="166"/>
      <c r="H29" s="118"/>
      <c r="I29" s="118"/>
    </row>
    <row r="30" spans="1:9" ht="20.399999999999999" customHeight="1">
      <c r="A30" s="97" t="s">
        <v>223</v>
      </c>
      <c r="B30" s="147"/>
      <c r="C30" s="118"/>
      <c r="D30" s="118"/>
      <c r="E30" s="118"/>
      <c r="F30" s="118"/>
      <c r="G30" s="166"/>
      <c r="H30" s="118"/>
      <c r="I30" s="118"/>
    </row>
    <row r="31" spans="1:9" ht="20.399999999999999" customHeight="1">
      <c r="A31" s="148" t="s">
        <v>228</v>
      </c>
      <c r="B31" s="148"/>
      <c r="C31" s="118">
        <v>79727</v>
      </c>
      <c r="D31" s="118"/>
      <c r="E31" s="118">
        <v>-6132</v>
      </c>
      <c r="F31" s="118"/>
      <c r="G31" s="161">
        <v>0</v>
      </c>
      <c r="H31" s="162"/>
      <c r="I31" s="161">
        <v>0</v>
      </c>
    </row>
    <row r="32" spans="1:9" ht="20.399999999999999" customHeight="1">
      <c r="A32" s="147" t="s">
        <v>280</v>
      </c>
      <c r="B32" s="147"/>
      <c r="C32" s="161">
        <v>0</v>
      </c>
      <c r="D32" s="118"/>
      <c r="E32" s="161">
        <v>0</v>
      </c>
      <c r="F32" s="118"/>
      <c r="G32" s="167">
        <v>120000</v>
      </c>
      <c r="H32" s="162"/>
      <c r="I32" s="161">
        <v>0</v>
      </c>
    </row>
    <row r="33" spans="1:9" ht="20.399999999999999" customHeight="1">
      <c r="A33" s="66" t="s">
        <v>112</v>
      </c>
      <c r="C33" s="118">
        <v>-1510</v>
      </c>
      <c r="D33" s="118"/>
      <c r="E33" s="118">
        <v>-1430</v>
      </c>
      <c r="F33" s="118"/>
      <c r="G33" s="161">
        <v>0</v>
      </c>
      <c r="H33" s="162"/>
      <c r="I33" s="161">
        <v>0</v>
      </c>
    </row>
    <row r="34" spans="1:9" ht="20.399999999999999" customHeight="1">
      <c r="A34" s="66" t="s">
        <v>229</v>
      </c>
      <c r="B34" s="51"/>
      <c r="C34" s="163">
        <v>-580</v>
      </c>
      <c r="D34" s="118"/>
      <c r="E34" s="163">
        <v>46116</v>
      </c>
      <c r="F34" s="118"/>
      <c r="G34" s="168">
        <v>0</v>
      </c>
      <c r="H34" s="162"/>
      <c r="I34" s="168">
        <v>0</v>
      </c>
    </row>
    <row r="35" spans="1:9" ht="20.399999999999999" customHeight="1">
      <c r="C35" s="115">
        <f>SUM(C10:C34)</f>
        <v>5634990</v>
      </c>
      <c r="D35" s="118"/>
      <c r="E35" s="115">
        <f>SUM(E10:E34)</f>
        <v>5493635</v>
      </c>
      <c r="F35" s="118"/>
      <c r="G35" s="115">
        <f>SUM(G10:G34)</f>
        <v>376069</v>
      </c>
      <c r="H35" s="118"/>
      <c r="I35" s="115">
        <f>SUM(I10:I34)</f>
        <v>307828</v>
      </c>
    </row>
    <row r="36" spans="1:9" ht="20.399999999999999" customHeight="1">
      <c r="A36" s="50" t="s">
        <v>230</v>
      </c>
      <c r="B36" s="50"/>
      <c r="C36" s="115"/>
      <c r="D36" s="115"/>
      <c r="E36" s="115"/>
      <c r="F36" s="115"/>
      <c r="G36" s="115"/>
      <c r="H36" s="115"/>
      <c r="I36" s="115"/>
    </row>
    <row r="37" spans="1:9" ht="20.399999999999999" customHeight="1">
      <c r="A37" s="66" t="s">
        <v>15</v>
      </c>
      <c r="C37" s="118">
        <v>462623</v>
      </c>
      <c r="D37" s="118"/>
      <c r="E37" s="118">
        <v>-15917</v>
      </c>
      <c r="F37" s="118"/>
      <c r="G37" s="118">
        <v>-425493</v>
      </c>
      <c r="H37" s="118"/>
      <c r="I37" s="118">
        <v>10104</v>
      </c>
    </row>
    <row r="38" spans="1:9" ht="20.399999999999999" customHeight="1">
      <c r="A38" s="66" t="s">
        <v>17</v>
      </c>
      <c r="C38" s="118">
        <v>194226</v>
      </c>
      <c r="D38" s="118"/>
      <c r="E38" s="118">
        <v>32871</v>
      </c>
      <c r="F38" s="118"/>
      <c r="G38" s="118">
        <v>147461</v>
      </c>
      <c r="H38" s="118"/>
      <c r="I38" s="118">
        <v>117235</v>
      </c>
    </row>
    <row r="39" spans="1:9" ht="20.399999999999999" customHeight="1">
      <c r="A39" s="66" t="s">
        <v>18</v>
      </c>
      <c r="C39" s="118">
        <v>-94973</v>
      </c>
      <c r="D39" s="118"/>
      <c r="E39" s="118">
        <v>282894</v>
      </c>
      <c r="F39" s="118"/>
      <c r="G39" s="161">
        <v>0</v>
      </c>
      <c r="H39" s="162"/>
      <c r="I39" s="161">
        <v>0</v>
      </c>
    </row>
    <row r="40" spans="1:9" ht="20.399999999999999" customHeight="1">
      <c r="A40" s="66" t="s">
        <v>21</v>
      </c>
      <c r="C40" s="118">
        <v>634492</v>
      </c>
      <c r="D40" s="118"/>
      <c r="E40" s="118">
        <v>559381</v>
      </c>
      <c r="F40" s="118"/>
      <c r="G40" s="118">
        <v>307947</v>
      </c>
      <c r="H40" s="118"/>
      <c r="I40" s="118">
        <v>64965</v>
      </c>
    </row>
    <row r="41" spans="1:9" ht="20.399999999999999" customHeight="1">
      <c r="A41" s="66" t="s">
        <v>23</v>
      </c>
      <c r="C41" s="118">
        <v>6113</v>
      </c>
      <c r="D41" s="118"/>
      <c r="E41" s="118">
        <v>-22184</v>
      </c>
      <c r="F41" s="118"/>
      <c r="G41" s="161">
        <v>0</v>
      </c>
      <c r="H41" s="118"/>
      <c r="I41" s="118">
        <v>-58</v>
      </c>
    </row>
    <row r="42" spans="1:9" ht="20.399999999999999" customHeight="1">
      <c r="A42" s="66" t="s">
        <v>38</v>
      </c>
      <c r="C42" s="118">
        <v>-85706</v>
      </c>
      <c r="D42" s="118"/>
      <c r="E42" s="118">
        <v>25382</v>
      </c>
      <c r="F42" s="115"/>
      <c r="G42" s="118">
        <v>52</v>
      </c>
      <c r="H42" s="118"/>
      <c r="I42" s="161">
        <v>0</v>
      </c>
    </row>
    <row r="43" spans="1:9" ht="20.399999999999999" customHeight="1">
      <c r="A43" s="66" t="s">
        <v>47</v>
      </c>
      <c r="C43" s="118">
        <v>-1170700</v>
      </c>
      <c r="D43" s="118"/>
      <c r="E43" s="118">
        <v>-1116676</v>
      </c>
      <c r="F43" s="115"/>
      <c r="G43" s="118">
        <v>313104</v>
      </c>
      <c r="H43" s="118"/>
      <c r="I43" s="118">
        <v>-20828</v>
      </c>
    </row>
    <row r="44" spans="1:9" ht="20.399999999999999" customHeight="1">
      <c r="A44" s="66" t="s">
        <v>48</v>
      </c>
      <c r="C44" s="118">
        <v>-406501</v>
      </c>
      <c r="D44" s="115"/>
      <c r="E44" s="118">
        <v>81687</v>
      </c>
      <c r="F44" s="115"/>
      <c r="G44" s="118">
        <v>-66968</v>
      </c>
      <c r="H44" s="118"/>
      <c r="I44" s="118">
        <v>-74974</v>
      </c>
    </row>
    <row r="45" spans="1:9" ht="20.399999999999999" customHeight="1">
      <c r="A45" s="66" t="s">
        <v>55</v>
      </c>
      <c r="C45" s="118">
        <v>11457</v>
      </c>
      <c r="D45" s="115"/>
      <c r="E45" s="118">
        <v>-12765</v>
      </c>
      <c r="F45" s="115"/>
      <c r="G45" s="161">
        <v>0</v>
      </c>
      <c r="H45" s="115"/>
      <c r="I45" s="161">
        <v>0</v>
      </c>
    </row>
    <row r="46" spans="1:9" ht="20.399999999999999" customHeight="1">
      <c r="A46" s="66" t="s">
        <v>231</v>
      </c>
      <c r="C46" s="118">
        <v>-50868</v>
      </c>
      <c r="D46" s="118"/>
      <c r="E46" s="118">
        <v>-53262</v>
      </c>
      <c r="F46" s="115"/>
      <c r="G46" s="118">
        <v>-3899</v>
      </c>
      <c r="H46" s="118"/>
      <c r="I46" s="118">
        <v>-2139</v>
      </c>
    </row>
    <row r="47" spans="1:9" ht="20.399999999999999" customHeight="1">
      <c r="A47" s="66" t="s">
        <v>64</v>
      </c>
      <c r="C47" s="163">
        <v>-8198</v>
      </c>
      <c r="D47" s="22"/>
      <c r="E47" s="163">
        <v>13638</v>
      </c>
      <c r="F47" s="22"/>
      <c r="G47" s="164">
        <v>-1801</v>
      </c>
      <c r="H47" s="22"/>
      <c r="I47" s="164">
        <v>-1454</v>
      </c>
    </row>
    <row r="48" spans="1:9" ht="20.399999999999999" customHeight="1">
      <c r="A48" s="157" t="s">
        <v>232</v>
      </c>
      <c r="C48" s="118">
        <f>SUM(C35:C47)</f>
        <v>5126955</v>
      </c>
      <c r="D48" s="118"/>
      <c r="E48" s="118">
        <f>SUM(E35:E47)</f>
        <v>5268684</v>
      </c>
      <c r="F48" s="118"/>
      <c r="G48" s="118">
        <f>SUM(G35:G47)</f>
        <v>646472</v>
      </c>
      <c r="H48" s="118"/>
      <c r="I48" s="118">
        <f>SUM(I35:I47)</f>
        <v>400679</v>
      </c>
    </row>
    <row r="49" spans="1:9" ht="20.399999999999999" customHeight="1">
      <c r="A49" s="157" t="s">
        <v>233</v>
      </c>
      <c r="C49" s="164">
        <v>-498700</v>
      </c>
      <c r="D49" s="118"/>
      <c r="E49" s="164">
        <v>-401898</v>
      </c>
      <c r="F49" s="118"/>
      <c r="G49" s="165">
        <v>-24234</v>
      </c>
      <c r="H49" s="118"/>
      <c r="I49" s="164">
        <v>-28159</v>
      </c>
    </row>
    <row r="50" spans="1:9" ht="20.399999999999999" customHeight="1">
      <c r="A50" s="48" t="s">
        <v>234</v>
      </c>
      <c r="B50" s="48"/>
      <c r="C50" s="137">
        <f>SUM(C48:C49)</f>
        <v>4628255</v>
      </c>
      <c r="D50" s="20"/>
      <c r="E50" s="137">
        <f>SUM(E48:E49)</f>
        <v>4866786</v>
      </c>
      <c r="F50" s="20"/>
      <c r="G50" s="137">
        <f>SUM(G48:G49)</f>
        <v>622238</v>
      </c>
      <c r="H50" s="20"/>
      <c r="I50" s="137">
        <f>SUM(I48:I49)</f>
        <v>372520</v>
      </c>
    </row>
    <row r="51" spans="1:9" ht="20.399999999999999" customHeight="1">
      <c r="A51" s="48"/>
      <c r="B51" s="48"/>
      <c r="C51" s="7"/>
      <c r="D51" s="6"/>
      <c r="E51" s="6"/>
      <c r="F51" s="6"/>
      <c r="G51" s="6"/>
      <c r="H51" s="6"/>
      <c r="I51" s="6"/>
    </row>
    <row r="52" spans="1:9" s="170" customFormat="1" ht="20.399999999999999" customHeight="1">
      <c r="A52" s="48"/>
      <c r="B52" s="48"/>
      <c r="C52" s="7"/>
      <c r="D52" s="6"/>
      <c r="E52" s="6"/>
      <c r="F52" s="6"/>
      <c r="G52" s="6"/>
      <c r="H52" s="6"/>
      <c r="I52" s="6"/>
    </row>
    <row r="53" spans="1:9" ht="20.399999999999999" customHeight="1">
      <c r="A53" s="275" t="s">
        <v>235</v>
      </c>
      <c r="B53" s="260"/>
      <c r="C53" s="260"/>
      <c r="D53" s="260"/>
      <c r="E53" s="260"/>
      <c r="F53" s="260"/>
      <c r="G53" s="260"/>
      <c r="H53" s="260"/>
      <c r="I53" s="260"/>
    </row>
    <row r="54" spans="1:9" s="259" customFormat="1" ht="20.399999999999999" customHeight="1">
      <c r="A54" s="258"/>
      <c r="B54" s="257"/>
      <c r="C54" s="257"/>
      <c r="D54" s="257"/>
      <c r="E54" s="257"/>
      <c r="F54" s="257"/>
      <c r="G54" s="257"/>
      <c r="H54" s="257"/>
      <c r="I54" s="257"/>
    </row>
    <row r="55" spans="1:9" ht="20.399999999999999" customHeight="1">
      <c r="A55" s="261" t="s">
        <v>0</v>
      </c>
      <c r="B55" s="261"/>
      <c r="C55" s="261"/>
      <c r="D55" s="261"/>
      <c r="E55" s="261"/>
      <c r="F55" s="261"/>
      <c r="G55" s="261"/>
      <c r="H55" s="261"/>
      <c r="I55" s="261"/>
    </row>
    <row r="56" spans="1:9" ht="20.399999999999999" customHeight="1">
      <c r="A56" s="261" t="s">
        <v>236</v>
      </c>
      <c r="B56" s="261"/>
      <c r="C56" s="261"/>
      <c r="D56" s="261"/>
      <c r="E56" s="261"/>
      <c r="F56" s="261"/>
      <c r="G56" s="261"/>
      <c r="H56" s="261"/>
      <c r="I56" s="261"/>
    </row>
    <row r="57" spans="1:9" ht="20.399999999999999" customHeight="1">
      <c r="A57" s="261" t="s">
        <v>92</v>
      </c>
      <c r="B57" s="261"/>
      <c r="C57" s="261"/>
      <c r="D57" s="261"/>
      <c r="E57" s="261"/>
      <c r="F57" s="261"/>
      <c r="G57" s="261"/>
      <c r="H57" s="261"/>
      <c r="I57" s="261"/>
    </row>
    <row r="58" spans="1:9" ht="20.399999999999999" customHeight="1">
      <c r="A58" s="276" t="s">
        <v>3</v>
      </c>
      <c r="B58" s="276"/>
      <c r="C58" s="276"/>
      <c r="D58" s="276"/>
      <c r="E58" s="276"/>
      <c r="F58" s="276"/>
      <c r="G58" s="276"/>
      <c r="H58" s="276"/>
      <c r="I58" s="276"/>
    </row>
    <row r="59" spans="1:9" ht="7.8" customHeight="1">
      <c r="A59" s="48"/>
      <c r="B59" s="48"/>
      <c r="I59" s="17"/>
    </row>
    <row r="60" spans="1:9" ht="20.399999999999999" customHeight="1">
      <c r="C60" s="261" t="s">
        <v>94</v>
      </c>
      <c r="D60" s="261"/>
      <c r="E60" s="261"/>
      <c r="F60" s="154"/>
      <c r="G60" s="261" t="s">
        <v>95</v>
      </c>
      <c r="H60" s="261"/>
      <c r="I60" s="261"/>
    </row>
    <row r="61" spans="1:9" ht="20.399999999999999" customHeight="1">
      <c r="C61" s="261" t="s">
        <v>96</v>
      </c>
      <c r="D61" s="261"/>
      <c r="E61" s="261"/>
      <c r="F61" s="154"/>
      <c r="G61" s="261" t="s">
        <v>96</v>
      </c>
      <c r="H61" s="261"/>
      <c r="I61" s="261"/>
    </row>
    <row r="62" spans="1:9" ht="20.399999999999999" customHeight="1">
      <c r="A62" s="153"/>
      <c r="B62" s="256" t="s">
        <v>6</v>
      </c>
      <c r="C62" s="54">
        <v>2025</v>
      </c>
      <c r="D62" s="154"/>
      <c r="E62" s="54">
        <v>2024</v>
      </c>
      <c r="F62" s="54"/>
      <c r="G62" s="54">
        <v>2025</v>
      </c>
      <c r="H62" s="154"/>
      <c r="I62" s="54">
        <v>2024</v>
      </c>
    </row>
    <row r="63" spans="1:9" ht="20.399999999999999" customHeight="1">
      <c r="A63" s="153"/>
      <c r="C63" s="54"/>
      <c r="D63" s="154"/>
      <c r="E63" s="156"/>
      <c r="F63" s="54"/>
      <c r="G63" s="54"/>
      <c r="H63" s="154"/>
      <c r="I63" s="54"/>
    </row>
    <row r="64" spans="1:9" ht="20.399999999999999" customHeight="1">
      <c r="A64" s="52" t="s">
        <v>237</v>
      </c>
      <c r="B64" s="52"/>
      <c r="G64" s="3"/>
      <c r="H64" s="3"/>
      <c r="I64" s="3"/>
    </row>
    <row r="65" spans="1:9" ht="20.399999999999999" customHeight="1">
      <c r="A65" s="157" t="s">
        <v>102</v>
      </c>
      <c r="C65" s="13">
        <v>13608</v>
      </c>
      <c r="D65" s="7"/>
      <c r="E65" s="13">
        <v>10314</v>
      </c>
      <c r="F65" s="7"/>
      <c r="G65" s="144">
        <v>899181</v>
      </c>
      <c r="H65" s="7"/>
      <c r="I65" s="125">
        <v>1164851</v>
      </c>
    </row>
    <row r="66" spans="1:9" ht="20.399999999999999" customHeight="1">
      <c r="A66" s="157" t="s">
        <v>101</v>
      </c>
      <c r="C66" s="5">
        <v>0</v>
      </c>
      <c r="D66" s="7"/>
      <c r="E66" s="5">
        <v>0</v>
      </c>
      <c r="F66" s="7"/>
      <c r="G66" s="144">
        <v>1291839</v>
      </c>
      <c r="H66" s="7"/>
      <c r="I66" s="125">
        <v>1500738</v>
      </c>
    </row>
    <row r="67" spans="1:9" ht="20.399999999999999" customHeight="1">
      <c r="A67" s="157" t="s">
        <v>238</v>
      </c>
      <c r="C67" s="67"/>
      <c r="D67" s="7"/>
      <c r="E67" s="67"/>
      <c r="F67" s="7"/>
      <c r="G67" s="67"/>
      <c r="H67" s="7"/>
      <c r="I67" s="126"/>
    </row>
    <row r="68" spans="1:9" ht="20.399999999999999" customHeight="1">
      <c r="A68" s="68" t="s">
        <v>239</v>
      </c>
      <c r="C68" s="7">
        <v>-1549702</v>
      </c>
      <c r="D68" s="7"/>
      <c r="E68" s="7">
        <v>-1630667</v>
      </c>
      <c r="F68" s="7"/>
      <c r="G68" s="67">
        <v>-25708</v>
      </c>
      <c r="H68" s="7"/>
      <c r="I68" s="125">
        <v>-47955</v>
      </c>
    </row>
    <row r="69" spans="1:9" ht="20.399999999999999" customHeight="1">
      <c r="A69" s="157" t="s">
        <v>240</v>
      </c>
      <c r="C69" s="13"/>
      <c r="D69" s="7"/>
      <c r="E69" s="13"/>
      <c r="F69" s="7"/>
      <c r="G69" s="144"/>
      <c r="H69" s="7"/>
      <c r="I69" s="126"/>
    </row>
    <row r="70" spans="1:9" ht="20.399999999999999" customHeight="1">
      <c r="A70" s="68" t="s">
        <v>241</v>
      </c>
      <c r="C70" s="13">
        <v>16105</v>
      </c>
      <c r="D70" s="7"/>
      <c r="E70" s="13">
        <v>12495</v>
      </c>
      <c r="F70" s="7"/>
      <c r="G70" s="144">
        <v>829</v>
      </c>
      <c r="H70" s="7"/>
      <c r="I70" s="125">
        <v>13</v>
      </c>
    </row>
    <row r="71" spans="1:9" ht="20.399999999999999" customHeight="1">
      <c r="A71" s="157" t="s">
        <v>242</v>
      </c>
      <c r="C71" s="13">
        <v>-15411</v>
      </c>
      <c r="D71" s="14"/>
      <c r="E71" s="13">
        <v>-31244</v>
      </c>
      <c r="F71" s="14"/>
      <c r="G71" s="144">
        <v>-1467</v>
      </c>
      <c r="H71" s="7"/>
      <c r="I71" s="125">
        <v>-1851</v>
      </c>
    </row>
    <row r="72" spans="1:9" ht="20.399999999999999" customHeight="1">
      <c r="A72" s="157" t="s">
        <v>243</v>
      </c>
      <c r="C72" s="5">
        <v>0</v>
      </c>
      <c r="D72" s="5"/>
      <c r="E72" s="10">
        <v>0</v>
      </c>
      <c r="F72" s="14"/>
      <c r="G72" s="144">
        <v>-2649132</v>
      </c>
      <c r="H72" s="7"/>
      <c r="I72" s="125">
        <v>-6274385</v>
      </c>
    </row>
    <row r="73" spans="1:9" ht="20.399999999999999" customHeight="1">
      <c r="A73" s="157" t="s">
        <v>244</v>
      </c>
      <c r="C73" s="5">
        <v>0</v>
      </c>
      <c r="D73" s="5"/>
      <c r="E73" s="10">
        <v>0</v>
      </c>
      <c r="G73" s="144">
        <v>2582438</v>
      </c>
      <c r="I73" s="125">
        <v>7897039</v>
      </c>
    </row>
    <row r="74" spans="1:9" ht="20.399999999999999" customHeight="1">
      <c r="A74" s="157" t="s">
        <v>245</v>
      </c>
      <c r="C74" s="5">
        <v>0</v>
      </c>
      <c r="D74" s="14"/>
      <c r="E74" s="10">
        <v>0</v>
      </c>
      <c r="F74" s="14"/>
      <c r="G74" s="10">
        <v>0</v>
      </c>
      <c r="H74" s="5"/>
      <c r="I74" s="125">
        <v>-2454000</v>
      </c>
    </row>
    <row r="75" spans="1:9" ht="20.399999999999999" customHeight="1">
      <c r="A75" s="157" t="s">
        <v>246</v>
      </c>
      <c r="C75" s="5">
        <v>0</v>
      </c>
      <c r="D75" s="14"/>
      <c r="E75" s="10">
        <v>0</v>
      </c>
      <c r="G75" s="144">
        <v>525000</v>
      </c>
      <c r="H75" s="5"/>
      <c r="I75" s="125">
        <v>2484000</v>
      </c>
    </row>
    <row r="76" spans="1:9" ht="20.399999999999999" customHeight="1">
      <c r="A76" s="277" t="s">
        <v>247</v>
      </c>
      <c r="B76" s="277"/>
      <c r="C76" s="3">
        <v>-653</v>
      </c>
      <c r="D76" s="12"/>
      <c r="E76" s="3">
        <v>-921</v>
      </c>
      <c r="F76" s="12"/>
      <c r="G76" s="5">
        <v>0</v>
      </c>
      <c r="H76" s="12"/>
      <c r="I76" s="5">
        <v>0</v>
      </c>
    </row>
    <row r="77" spans="1:9" ht="20.399999999999999" customHeight="1">
      <c r="A77" s="157" t="s">
        <v>248</v>
      </c>
      <c r="C77" s="5">
        <v>0</v>
      </c>
      <c r="D77" s="12"/>
      <c r="E77" s="11">
        <v>-11328</v>
      </c>
      <c r="F77" s="12"/>
      <c r="G77" s="5">
        <v>0</v>
      </c>
      <c r="H77" s="12"/>
      <c r="I77" s="5">
        <v>0</v>
      </c>
    </row>
    <row r="78" spans="1:9" ht="20.399999999999999" customHeight="1">
      <c r="A78" s="48" t="s">
        <v>249</v>
      </c>
      <c r="B78" s="48"/>
      <c r="C78" s="39">
        <f>SUM(C65:C77)</f>
        <v>-1536053</v>
      </c>
      <c r="D78" s="99"/>
      <c r="E78" s="39">
        <f>SUM(E65:E77)</f>
        <v>-1651351</v>
      </c>
      <c r="F78" s="99"/>
      <c r="G78" s="39">
        <f>SUM(G65:G77)</f>
        <v>2622980</v>
      </c>
      <c r="H78" s="99"/>
      <c r="I78" s="39">
        <f>SUM(I65:I77)</f>
        <v>4268450</v>
      </c>
    </row>
    <row r="79" spans="1:9" ht="20.399999999999999" customHeight="1">
      <c r="B79" s="51"/>
      <c r="C79" s="100"/>
      <c r="D79" s="99"/>
      <c r="E79" s="100"/>
      <c r="F79" s="99"/>
      <c r="G79" s="3"/>
      <c r="H79" s="99"/>
      <c r="I79" s="3"/>
    </row>
    <row r="80" spans="1:9" ht="20.399999999999999" customHeight="1">
      <c r="A80" s="52" t="s">
        <v>250</v>
      </c>
      <c r="B80" s="51"/>
      <c r="C80" s="100"/>
      <c r="D80" s="99"/>
      <c r="E80" s="100"/>
      <c r="F80" s="99"/>
      <c r="G80" s="10"/>
      <c r="H80" s="99"/>
      <c r="I80" s="10"/>
    </row>
    <row r="81" spans="1:9" ht="20.399999999999999" customHeight="1">
      <c r="A81" s="155" t="s">
        <v>251</v>
      </c>
      <c r="B81" s="155"/>
      <c r="C81" s="100">
        <v>-1606308</v>
      </c>
      <c r="D81" s="99"/>
      <c r="E81" s="100">
        <v>-1696669</v>
      </c>
      <c r="F81" s="14"/>
      <c r="G81" s="3">
        <v>-1577104</v>
      </c>
      <c r="H81" s="14"/>
      <c r="I81" s="3">
        <v>-1675975</v>
      </c>
    </row>
    <row r="82" spans="1:9" ht="20.399999999999999" customHeight="1">
      <c r="A82" s="155" t="s">
        <v>185</v>
      </c>
      <c r="C82" s="100">
        <v>-145426</v>
      </c>
      <c r="D82" s="5"/>
      <c r="E82" s="100">
        <v>-187420</v>
      </c>
      <c r="F82" s="99"/>
      <c r="G82" s="10">
        <v>0</v>
      </c>
      <c r="H82" s="99"/>
      <c r="I82" s="10">
        <v>0</v>
      </c>
    </row>
    <row r="83" spans="1:9" ht="20.399999999999999" customHeight="1">
      <c r="A83" s="157" t="s">
        <v>252</v>
      </c>
      <c r="B83" s="101">
        <v>5.2</v>
      </c>
      <c r="C83" s="100">
        <v>13385149</v>
      </c>
      <c r="D83" s="5"/>
      <c r="E83" s="100">
        <v>9606038</v>
      </c>
      <c r="F83" s="99"/>
      <c r="G83" s="3">
        <v>5180000</v>
      </c>
      <c r="H83" s="99"/>
      <c r="I83" s="3">
        <v>6072000</v>
      </c>
    </row>
    <row r="84" spans="1:9" ht="20.399999999999999" customHeight="1">
      <c r="A84" s="157" t="s">
        <v>253</v>
      </c>
      <c r="B84" s="101">
        <v>5.2</v>
      </c>
      <c r="C84" s="100">
        <v>-13864532</v>
      </c>
      <c r="D84" s="99"/>
      <c r="E84" s="100">
        <v>-12599331</v>
      </c>
      <c r="F84" s="99"/>
      <c r="G84" s="3">
        <v>-6095000</v>
      </c>
      <c r="H84" s="99"/>
      <c r="I84" s="3">
        <v>-10672000</v>
      </c>
    </row>
    <row r="85" spans="1:9" ht="20.399999999999999" customHeight="1">
      <c r="A85" s="157" t="s">
        <v>254</v>
      </c>
      <c r="B85" s="101">
        <v>5.2</v>
      </c>
      <c r="C85" s="10">
        <v>0</v>
      </c>
      <c r="D85" s="99"/>
      <c r="E85" s="10">
        <v>0</v>
      </c>
      <c r="F85" s="99"/>
      <c r="G85" s="127">
        <v>4167646</v>
      </c>
      <c r="H85" s="99"/>
      <c r="I85" s="127">
        <v>3383979</v>
      </c>
    </row>
    <row r="86" spans="1:9" ht="20.399999999999999" customHeight="1">
      <c r="A86" s="157" t="s">
        <v>255</v>
      </c>
      <c r="B86" s="101">
        <v>5.2</v>
      </c>
      <c r="C86" s="10">
        <v>0</v>
      </c>
      <c r="D86" s="99"/>
      <c r="E86" s="10">
        <v>0</v>
      </c>
      <c r="F86" s="99"/>
      <c r="G86" s="127">
        <v>-3768021</v>
      </c>
      <c r="H86" s="99"/>
      <c r="I86" s="127">
        <v>-3508365</v>
      </c>
    </row>
    <row r="87" spans="1:9" ht="20.399999999999999" customHeight="1">
      <c r="A87" s="157" t="s">
        <v>256</v>
      </c>
      <c r="B87" s="101">
        <v>5.2</v>
      </c>
      <c r="C87" s="10">
        <v>0</v>
      </c>
      <c r="D87" s="7"/>
      <c r="E87" s="100">
        <v>5780000</v>
      </c>
      <c r="F87" s="7"/>
      <c r="G87" s="10">
        <v>0</v>
      </c>
      <c r="H87" s="7"/>
      <c r="I87" s="3">
        <v>5780000</v>
      </c>
    </row>
    <row r="88" spans="1:9" ht="20.399999999999999" customHeight="1">
      <c r="A88" s="157" t="s">
        <v>257</v>
      </c>
      <c r="B88" s="101">
        <v>5.2</v>
      </c>
      <c r="C88" s="100">
        <v>-2025</v>
      </c>
      <c r="D88" s="99"/>
      <c r="E88" s="100">
        <v>-22161</v>
      </c>
      <c r="F88" s="99"/>
      <c r="G88" s="10">
        <v>0</v>
      </c>
      <c r="H88" s="99"/>
      <c r="I88" s="10">
        <v>0</v>
      </c>
    </row>
    <row r="89" spans="1:9" ht="20.399999999999999" customHeight="1">
      <c r="A89" s="102" t="s">
        <v>258</v>
      </c>
      <c r="B89" s="101">
        <v>5.2</v>
      </c>
      <c r="C89" s="100">
        <v>-1000000</v>
      </c>
      <c r="D89" s="12"/>
      <c r="E89" s="100">
        <v>-4000000</v>
      </c>
      <c r="F89" s="12"/>
      <c r="G89" s="3">
        <v>-1000000</v>
      </c>
      <c r="H89" s="12"/>
      <c r="I89" s="3">
        <v>-4000000</v>
      </c>
    </row>
    <row r="90" spans="1:9" ht="20.399999999999999" customHeight="1">
      <c r="A90" s="157" t="s">
        <v>259</v>
      </c>
      <c r="B90" s="101">
        <v>5.2</v>
      </c>
      <c r="C90" s="89">
        <v>-520369</v>
      </c>
      <c r="D90" s="28"/>
      <c r="E90" s="89">
        <v>-532658</v>
      </c>
      <c r="F90" s="28"/>
      <c r="G90" s="134">
        <v>-13884</v>
      </c>
      <c r="H90" s="28"/>
      <c r="I90" s="134">
        <v>-14621</v>
      </c>
    </row>
    <row r="91" spans="1:9" ht="20.399999999999999" customHeight="1">
      <c r="A91" s="48" t="s">
        <v>260</v>
      </c>
      <c r="B91" s="48"/>
      <c r="C91" s="45">
        <f>SUM(C81:C90)</f>
        <v>-3753511</v>
      </c>
      <c r="D91" s="100"/>
      <c r="E91" s="45">
        <f>SUM(E81:E90)</f>
        <v>-3652201</v>
      </c>
      <c r="F91" s="100"/>
      <c r="G91" s="45">
        <f>SUM(G81:G90)</f>
        <v>-3106363</v>
      </c>
      <c r="H91" s="100"/>
      <c r="I91" s="45">
        <f>SUM(I81:I90)</f>
        <v>-4634982</v>
      </c>
    </row>
    <row r="92" spans="1:9" ht="20.399999999999999" customHeight="1">
      <c r="A92" s="48"/>
      <c r="B92" s="48"/>
      <c r="C92" s="10"/>
      <c r="D92" s="100"/>
      <c r="E92" s="10"/>
      <c r="F92" s="100"/>
      <c r="G92" s="10"/>
      <c r="H92" s="100"/>
      <c r="I92" s="10"/>
    </row>
    <row r="93" spans="1:9" ht="20.399999999999999" customHeight="1">
      <c r="A93" s="48" t="s">
        <v>261</v>
      </c>
      <c r="B93" s="48"/>
      <c r="C93" s="28">
        <f>C50+C78+C91</f>
        <v>-661309</v>
      </c>
      <c r="D93" s="16"/>
      <c r="E93" s="28">
        <f>E50+E78+E91</f>
        <v>-436766</v>
      </c>
      <c r="F93" s="16"/>
      <c r="G93" s="28">
        <f>G50+G78+G91</f>
        <v>138855</v>
      </c>
      <c r="H93" s="16"/>
      <c r="I93" s="28">
        <f>I50+I78+I91</f>
        <v>5988</v>
      </c>
    </row>
    <row r="94" spans="1:9" ht="20.399999999999999" customHeight="1">
      <c r="A94" s="157" t="s">
        <v>262</v>
      </c>
      <c r="B94" s="51"/>
      <c r="C94" s="2">
        <v>5143923</v>
      </c>
      <c r="D94" s="2"/>
      <c r="E94" s="2">
        <v>4856743</v>
      </c>
      <c r="F94" s="2"/>
      <c r="G94" s="145">
        <v>97117</v>
      </c>
      <c r="H94" s="16"/>
      <c r="I94" s="2">
        <v>129630</v>
      </c>
    </row>
    <row r="95" spans="1:9" ht="20.399999999999999" customHeight="1">
      <c r="A95" s="157" t="s">
        <v>263</v>
      </c>
      <c r="C95" s="2">
        <v>-27783</v>
      </c>
      <c r="D95" s="2"/>
      <c r="E95" s="2">
        <v>132100</v>
      </c>
      <c r="F95" s="2"/>
      <c r="G95" s="98">
        <v>-25</v>
      </c>
      <c r="H95" s="16"/>
      <c r="I95" s="2">
        <v>1678</v>
      </c>
    </row>
    <row r="96" spans="1:9" ht="20.399999999999999" customHeight="1" thickBot="1">
      <c r="A96" s="48" t="s">
        <v>264</v>
      </c>
      <c r="B96" s="48"/>
      <c r="C96" s="15">
        <f>SUM(C93:C95)</f>
        <v>4454831</v>
      </c>
      <c r="D96" s="16"/>
      <c r="E96" s="15">
        <f>SUM(E93:E95)</f>
        <v>4552077</v>
      </c>
      <c r="F96" s="16"/>
      <c r="G96" s="15">
        <f>SUM(G93:G95)</f>
        <v>235947</v>
      </c>
      <c r="H96" s="16"/>
      <c r="I96" s="15">
        <f>SUM(I93:I95)</f>
        <v>137296</v>
      </c>
    </row>
    <row r="97" spans="1:9" ht="20.399999999999999" customHeight="1" thickTop="1">
      <c r="A97" s="48"/>
      <c r="B97" s="48"/>
      <c r="C97" s="12"/>
      <c r="D97" s="16"/>
      <c r="E97" s="12"/>
      <c r="F97" s="16"/>
      <c r="G97" s="12"/>
      <c r="H97" s="16"/>
      <c r="I97" s="12"/>
    </row>
    <row r="98" spans="1:9" ht="20.399999999999999" customHeight="1">
      <c r="A98" s="48"/>
      <c r="B98" s="48"/>
      <c r="C98" s="12"/>
      <c r="D98" s="16"/>
      <c r="E98" s="12"/>
      <c r="F98" s="16"/>
      <c r="G98" s="12"/>
      <c r="H98" s="16"/>
      <c r="I98" s="12"/>
    </row>
    <row r="99" spans="1:9" ht="20.399999999999999" customHeight="1">
      <c r="A99" s="48"/>
      <c r="B99" s="48"/>
      <c r="C99" s="12"/>
      <c r="D99" s="16"/>
      <c r="E99" s="12"/>
      <c r="F99" s="16"/>
      <c r="G99" s="12"/>
      <c r="H99" s="16"/>
      <c r="I99" s="12"/>
    </row>
    <row r="100" spans="1:9" ht="20.399999999999999" customHeight="1">
      <c r="A100" s="48"/>
      <c r="B100" s="48"/>
      <c r="C100" s="12"/>
      <c r="D100" s="16"/>
      <c r="E100" s="12"/>
      <c r="F100" s="16"/>
      <c r="G100" s="12"/>
      <c r="H100" s="16"/>
      <c r="I100" s="12"/>
    </row>
    <row r="104" spans="1:9" s="259" customFormat="1" ht="20.399999999999999" customHeight="1"/>
    <row r="105" spans="1:9" ht="20.399999999999999" customHeight="1">
      <c r="A105" s="155" t="s">
        <v>41</v>
      </c>
      <c r="B105" s="51"/>
      <c r="C105" s="3"/>
      <c r="D105" s="99"/>
      <c r="E105" s="14"/>
      <c r="F105" s="14"/>
      <c r="G105" s="3"/>
      <c r="H105" s="99"/>
      <c r="I105" s="98"/>
    </row>
    <row r="106" spans="1:9" ht="20.399999999999999" customHeight="1">
      <c r="B106" s="51"/>
      <c r="C106" s="3"/>
      <c r="D106" s="99"/>
      <c r="E106" s="14"/>
      <c r="F106" s="14"/>
      <c r="G106" s="3"/>
      <c r="H106" s="99"/>
      <c r="I106" s="98"/>
    </row>
    <row r="107" spans="1:9" ht="20.399999999999999" customHeight="1">
      <c r="A107" s="275" t="s">
        <v>265</v>
      </c>
      <c r="B107" s="260"/>
      <c r="C107" s="260"/>
      <c r="D107" s="260"/>
      <c r="E107" s="260"/>
      <c r="F107" s="260"/>
      <c r="G107" s="260"/>
      <c r="H107" s="260"/>
      <c r="I107" s="260"/>
    </row>
  </sheetData>
  <mergeCells count="19">
    <mergeCell ref="A57:I57"/>
    <mergeCell ref="A1:I1"/>
    <mergeCell ref="A2:I2"/>
    <mergeCell ref="A3:I3"/>
    <mergeCell ref="A4:I4"/>
    <mergeCell ref="C6:E6"/>
    <mergeCell ref="G6:I6"/>
    <mergeCell ref="C7:E7"/>
    <mergeCell ref="G7:I7"/>
    <mergeCell ref="A53:I53"/>
    <mergeCell ref="A55:I55"/>
    <mergeCell ref="A56:I56"/>
    <mergeCell ref="A107:I107"/>
    <mergeCell ref="A58:I58"/>
    <mergeCell ref="C60:E60"/>
    <mergeCell ref="G60:I60"/>
    <mergeCell ref="C61:E61"/>
    <mergeCell ref="G61:I61"/>
    <mergeCell ref="A76:B76"/>
  </mergeCells>
  <pageMargins left="1" right="0.2" top="1" bottom="0.5" header="0.6" footer="0.3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6c2d3336d01d8a6254535edf57564ce4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4ebde14468b2b923018c055176a45b0a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included="true" dataSnipperSheetDeleted="false" guid="4f4c3ffa-3bfe-46cc-84d5-ecb37facef1b" revision="3"/>
</file>

<file path=customXml/itemProps1.xml><?xml version="1.0" encoding="utf-8"?>
<ds:datastoreItem xmlns:ds="http://schemas.openxmlformats.org/officeDocument/2006/customXml" ds:itemID="{22788AB7-BD1A-4192-A269-9EB7A5A0DDCD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20ac297a-b022-4aa3-a374-c44ec573b7b6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6c365e51-783d-475b-b313-aff76eb5c323"/>
  </ds:schemaRefs>
</ds:datastoreItem>
</file>

<file path=customXml/itemProps2.xml><?xml version="1.0" encoding="utf-8"?>
<ds:datastoreItem xmlns:ds="http://schemas.openxmlformats.org/officeDocument/2006/customXml" ds:itemID="{0302B3B4-F9B8-4FF4-9F0E-61B65C0C0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E9F2D8-1362-4C11-B204-385EBC0E7CA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BS (2)</vt:lpstr>
      <vt:lpstr>PL</vt:lpstr>
      <vt:lpstr>CONSO25</vt:lpstr>
      <vt:lpstr>CONSO24</vt:lpstr>
      <vt:lpstr>MAR25</vt:lpstr>
      <vt:lpstr>MAR24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2025-05-14T08:00:51Z</cp:lastPrinted>
  <dcterms:created xsi:type="dcterms:W3CDTF">2002-02-20T03:29:38Z</dcterms:created>
  <dcterms:modified xsi:type="dcterms:W3CDTF">2025-05-14T09:59:10Z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