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190.186\Conso\Year 2025\03_Mar\4 SET\2.Reviewed\1TH\"/>
    </mc:Choice>
  </mc:AlternateContent>
  <xr:revisionPtr revIDLastSave="0" documentId="13_ncr:1_{911306C1-5D8F-4A5B-9C18-2AEA7BE0DB21}" xr6:coauthVersionLast="36" xr6:coauthVersionMax="36" xr10:uidLastSave="{00000000-0000-0000-0000-000000000000}"/>
  <bookViews>
    <workbookView xWindow="0" yWindow="0" windowWidth="21060" windowHeight="8550" xr2:uid="{E4844C95-9DFD-4ECA-9FA0-CB032008249F}"/>
  </bookViews>
  <sheets>
    <sheet name="1" sheetId="4" r:id="rId1"/>
    <sheet name="2" sheetId="3" r:id="rId2"/>
    <sheet name="3" sheetId="5" r:id="rId3"/>
    <sheet name="4" sheetId="6" r:id="rId4"/>
    <sheet name="5" sheetId="7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'1'!$B$1:$I$94</definedName>
    <definedName name="_xlnm.Print_Area" localSheetId="1">'2'!$B$1:$I$72</definedName>
    <definedName name="_xlnm.Print_Area" localSheetId="2">'3'!$B$1:$AH$31</definedName>
    <definedName name="_xlnm.Print_Area" localSheetId="3">'4'!$A$1:$AH$31</definedName>
    <definedName name="_xlnm.Print_Area" localSheetId="4">'5'!$B$1:$H$97</definedName>
    <definedName name="Print_Titles_MI">[1]SHARE!$A$1:$IV$9,[1]SHARE!$A$1:$B$65536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" l="1"/>
  <c r="G72" i="4" s="1"/>
  <c r="AF22" i="6" l="1"/>
  <c r="Z22" i="6"/>
  <c r="X22" i="6"/>
  <c r="V22" i="6"/>
  <c r="T22" i="6"/>
  <c r="R22" i="6"/>
  <c r="P22" i="6"/>
  <c r="N22" i="6"/>
  <c r="L22" i="6"/>
  <c r="J22" i="6"/>
  <c r="H22" i="6"/>
  <c r="F22" i="6"/>
  <c r="AB22" i="5"/>
  <c r="AD22" i="5"/>
  <c r="AH22" i="5" s="1"/>
  <c r="F23" i="5"/>
  <c r="H23" i="5"/>
  <c r="J23" i="5"/>
  <c r="L23" i="5"/>
  <c r="N23" i="5"/>
  <c r="P23" i="5"/>
  <c r="R23" i="5"/>
  <c r="T23" i="5"/>
  <c r="V23" i="5"/>
  <c r="X23" i="5"/>
  <c r="Z23" i="5"/>
  <c r="AF23" i="5"/>
  <c r="B3" i="7" l="1"/>
  <c r="B64" i="7" s="1"/>
  <c r="N29" i="6"/>
  <c r="AF29" i="6"/>
  <c r="H19" i="6"/>
  <c r="Z19" i="6"/>
  <c r="X19" i="6"/>
  <c r="V19" i="6"/>
  <c r="T19" i="6"/>
  <c r="R19" i="6"/>
  <c r="P19" i="6"/>
  <c r="N19" i="6"/>
  <c r="J19" i="6"/>
  <c r="F19" i="6"/>
  <c r="Z29" i="5"/>
  <c r="R29" i="5"/>
  <c r="N29" i="5"/>
  <c r="AF19" i="5"/>
  <c r="Z19" i="5"/>
  <c r="X19" i="5"/>
  <c r="V19" i="5"/>
  <c r="T19" i="5"/>
  <c r="R19" i="5"/>
  <c r="P19" i="5"/>
  <c r="N19" i="5"/>
  <c r="J19" i="5"/>
  <c r="H19" i="5"/>
  <c r="F19" i="5"/>
  <c r="B3" i="5"/>
  <c r="B3" i="6" s="1"/>
  <c r="B68" i="4"/>
  <c r="I40" i="4"/>
  <c r="I71" i="4" s="1"/>
  <c r="G40" i="4"/>
  <c r="G71" i="4" s="1"/>
  <c r="I39" i="4"/>
  <c r="I70" i="4" s="1"/>
  <c r="G39" i="4"/>
  <c r="G70" i="4" s="1"/>
  <c r="B37" i="4"/>
  <c r="B39" i="3"/>
  <c r="I31" i="3"/>
  <c r="I41" i="3"/>
  <c r="F5" i="7"/>
  <c r="V25" i="5" l="1"/>
  <c r="V30" i="5" s="1"/>
  <c r="H29" i="5"/>
  <c r="H29" i="6"/>
  <c r="H30" i="6" s="1"/>
  <c r="X29" i="6"/>
  <c r="G17" i="3"/>
  <c r="P25" i="5"/>
  <c r="P30" i="5" s="1"/>
  <c r="H24" i="6"/>
  <c r="G9" i="3"/>
  <c r="G12" i="3" s="1"/>
  <c r="I9" i="3"/>
  <c r="I17" i="3"/>
  <c r="AF25" i="5"/>
  <c r="AF30" i="5" s="1"/>
  <c r="N24" i="6"/>
  <c r="G31" i="3"/>
  <c r="N25" i="5"/>
  <c r="N30" i="5" s="1"/>
  <c r="AD27" i="5"/>
  <c r="AH27" i="5" s="1"/>
  <c r="AB13" i="6"/>
  <c r="AD13" i="6" s="1"/>
  <c r="AH13" i="6" s="1"/>
  <c r="P24" i="6"/>
  <c r="F24" i="6"/>
  <c r="AB25" i="6"/>
  <c r="AD25" i="6" s="1"/>
  <c r="J29" i="6"/>
  <c r="Z29" i="6"/>
  <c r="AB28" i="6"/>
  <c r="R25" i="5"/>
  <c r="R30" i="5" s="1"/>
  <c r="J24" i="6"/>
  <c r="J30" i="6" s="1"/>
  <c r="Z24" i="6"/>
  <c r="Z30" i="6" s="1"/>
  <c r="T25" i="5"/>
  <c r="T30" i="5" s="1"/>
  <c r="V29" i="5"/>
  <c r="P29" i="6"/>
  <c r="N30" i="6"/>
  <c r="T24" i="6"/>
  <c r="T30" i="6" s="1"/>
  <c r="R24" i="6"/>
  <c r="R29" i="6"/>
  <c r="L29" i="6"/>
  <c r="V29" i="6"/>
  <c r="V24" i="6"/>
  <c r="V30" i="6" s="1"/>
  <c r="T29" i="6"/>
  <c r="AB17" i="6"/>
  <c r="F29" i="5"/>
  <c r="AB17" i="5"/>
  <c r="AB19" i="5" s="1"/>
  <c r="X25" i="5"/>
  <c r="T29" i="5"/>
  <c r="AB29" i="5"/>
  <c r="P29" i="5"/>
  <c r="X29" i="5"/>
  <c r="Z25" i="5"/>
  <c r="Z30" i="5" s="1"/>
  <c r="J29" i="5"/>
  <c r="AD28" i="5"/>
  <c r="AH28" i="5" s="1"/>
  <c r="L29" i="5"/>
  <c r="AF29" i="5"/>
  <c r="I88" i="4"/>
  <c r="I91" i="4" s="1"/>
  <c r="G53" i="4"/>
  <c r="I53" i="4"/>
  <c r="I62" i="4"/>
  <c r="I17" i="4"/>
  <c r="I31" i="4"/>
  <c r="G31" i="4"/>
  <c r="G62" i="4"/>
  <c r="G88" i="4"/>
  <c r="G91" i="4" s="1"/>
  <c r="G17" i="4"/>
  <c r="G54" i="3"/>
  <c r="G63" i="3"/>
  <c r="G72" i="3"/>
  <c r="I54" i="3"/>
  <c r="I63" i="3"/>
  <c r="I72" i="3"/>
  <c r="I34" i="3"/>
  <c r="AH25" i="6"/>
  <c r="F66" i="7"/>
  <c r="F34" i="7"/>
  <c r="I43" i="3"/>
  <c r="J25" i="5"/>
  <c r="X24" i="6"/>
  <c r="X30" i="6" s="1"/>
  <c r="G41" i="3"/>
  <c r="G34" i="3"/>
  <c r="F29" i="6"/>
  <c r="H5" i="7"/>
  <c r="AB21" i="5"/>
  <c r="AB21" i="6"/>
  <c r="L19" i="5"/>
  <c r="L19" i="6"/>
  <c r="L24" i="6" s="1"/>
  <c r="AB13" i="5"/>
  <c r="AB27" i="6"/>
  <c r="AD27" i="6" s="1"/>
  <c r="B32" i="7"/>
  <c r="G19" i="3" l="1"/>
  <c r="I12" i="3"/>
  <c r="G43" i="3"/>
  <c r="AB22" i="6"/>
  <c r="AD21" i="6"/>
  <c r="AD22" i="6" s="1"/>
  <c r="AD28" i="6"/>
  <c r="AH28" i="6" s="1"/>
  <c r="AB19" i="6"/>
  <c r="AD17" i="6"/>
  <c r="X30" i="5"/>
  <c r="J30" i="5"/>
  <c r="AB23" i="5"/>
  <c r="AB25" i="5" s="1"/>
  <c r="AB30" i="5" s="1"/>
  <c r="L25" i="5"/>
  <c r="L30" i="5" s="1"/>
  <c r="H25" i="5"/>
  <c r="H30" i="5" s="1"/>
  <c r="F25" i="5"/>
  <c r="F30" i="5" s="1"/>
  <c r="AH29" i="5"/>
  <c r="R30" i="6"/>
  <c r="AB29" i="6"/>
  <c r="AB24" i="6"/>
  <c r="AB30" i="6" s="1"/>
  <c r="I65" i="3"/>
  <c r="P30" i="6"/>
  <c r="L30" i="6"/>
  <c r="F30" i="6"/>
  <c r="AD29" i="5"/>
  <c r="AD17" i="5"/>
  <c r="G64" i="4"/>
  <c r="G93" i="4" s="1"/>
  <c r="I64" i="4"/>
  <c r="I93" i="4" s="1"/>
  <c r="G33" i="4"/>
  <c r="I33" i="4"/>
  <c r="G65" i="3"/>
  <c r="H34" i="7"/>
  <c r="H66" i="7"/>
  <c r="AH27" i="6"/>
  <c r="AD21" i="5"/>
  <c r="AD23" i="5" s="1"/>
  <c r="AD13" i="5"/>
  <c r="G23" i="3" l="1"/>
  <c r="I67" i="3"/>
  <c r="I19" i="3"/>
  <c r="G67" i="3"/>
  <c r="AD29" i="6"/>
  <c r="AH29" i="6"/>
  <c r="AH21" i="6"/>
  <c r="AH22" i="6" s="1"/>
  <c r="AD19" i="6"/>
  <c r="AD24" i="6" s="1"/>
  <c r="AD30" i="6" s="1"/>
  <c r="AH17" i="5"/>
  <c r="AH19" i="5" s="1"/>
  <c r="AD19" i="5"/>
  <c r="AH13" i="5"/>
  <c r="AH21" i="5"/>
  <c r="AH23" i="5" s="1"/>
  <c r="I23" i="3" l="1"/>
  <c r="G26" i="3"/>
  <c r="AD25" i="5"/>
  <c r="AD30" i="5" s="1"/>
  <c r="AH25" i="5"/>
  <c r="AH30" i="5" s="1"/>
  <c r="I26" i="3" l="1"/>
  <c r="H40" i="7"/>
  <c r="F80" i="7"/>
  <c r="H80" i="7"/>
  <c r="H84" i="7" s="1"/>
  <c r="F40" i="7"/>
  <c r="F27" i="7"/>
  <c r="H27" i="7"/>
  <c r="F21" i="7"/>
  <c r="H21" i="7"/>
  <c r="F59" i="7"/>
  <c r="F84" i="7"/>
  <c r="H59" i="7"/>
  <c r="F42" i="7" l="1"/>
  <c r="F45" i="7" s="1"/>
  <c r="F86" i="7" s="1"/>
  <c r="F90" i="7" s="1"/>
  <c r="H42" i="7"/>
  <c r="H45" i="7" s="1"/>
  <c r="H86" i="7" s="1"/>
  <c r="H90" i="7" s="1"/>
  <c r="AF19" i="6" l="1"/>
  <c r="AF24" i="6" s="1"/>
  <c r="AF30" i="6" s="1"/>
  <c r="AH17" i="6"/>
  <c r="AH19" i="6" s="1"/>
  <c r="AH24" i="6" s="1"/>
  <c r="AH30" i="6" s="1"/>
</calcChain>
</file>

<file path=xl/sharedStrings.xml><?xml version="1.0" encoding="utf-8"?>
<sst xmlns="http://schemas.openxmlformats.org/spreadsheetml/2006/main" count="379" uniqueCount="239">
  <si>
    <t>บริษัทปูนซิเมนต์ไทย จำกัด (มหาชน) และบริษัทย่อย</t>
  </si>
  <si>
    <t xml:space="preserve"> </t>
  </si>
  <si>
    <t>งบกำไรขาดทุนรวม</t>
  </si>
  <si>
    <t>(พันบาท)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</si>
  <si>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</si>
  <si>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</si>
  <si>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</si>
  <si>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</si>
  <si>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</si>
  <si>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</si>
  <si>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</si>
  <si>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</si>
  <si>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</si>
  <si>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</si>
  <si>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</si>
  <si>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ส่วนแบ่งกำไรของการร่วมค้าและบริษัทร่วมตามวิธีส่วนได้เสีย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</si>
  <si>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</si>
  <si>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</si>
  <si>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</si>
  <si>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</si>
  <si>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</si>
  <si>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</si>
  <si>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</si>
  <si>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ค่าเสื่อมราคาและค่าตัดจำหน่าย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</si>
  <si>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</si>
  <si>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</si>
  <si>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</si>
  <si>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</si>
  <si>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</si>
  <si>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</si>
  <si>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</si>
  <si>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</si>
  <si>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</si>
  <si>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</si>
  <si>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</si>
  <si>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ผลกำไรจากการวัดมูลค่ายุติธรรมเงินลงทุนในตราสารทุน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</si>
  <si>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</si>
  <si>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</si>
  <si>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</si>
  <si>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</si>
  <si>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</si>
  <si>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</si>
  <si>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ผลกำไรจากการป้องกันความเสี่ยงกระแสเงินสด</t>
  </si>
  <si>
    <t>งบฐานะการเงินรวม</t>
  </si>
  <si>
    <t>ณ วันที่ 31 มีนาคม 2568</t>
  </si>
  <si>
    <t>31 มีนาคม</t>
  </si>
  <si>
    <t xml:space="preserve"> 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</si>
  <si>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</si>
  <si>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</si>
  <si>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</si>
  <si>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</si>
  <si>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</si>
  <si>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</si>
  <si>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</si>
  <si>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</si>
  <si>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</si>
  <si>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</si>
  <si>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</si>
  <si>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เงินลงทุนในตราสารหนี้</t>
  </si>
  <si>
    <t>เงินลงทุนในตราสารทุน</t>
  </si>
  <si>
    <t>เงินลงทุนในการร่วมค้าและบริษัทร่วม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</si>
  <si>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</si>
  <si>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</si>
  <si>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</si>
  <si>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</si>
  <si>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</si>
  <si>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</si>
  <si>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</si>
  <si>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</si>
  <si>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</si>
  <si>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</si>
  <si>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</si>
  <si>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</si>
  <si>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</si>
  <si>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</si>
  <si>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</si>
  <si>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</si>
  <si>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</si>
  <si>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</si>
  <si>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</si>
  <si>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</si>
  <si>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</si>
  <si>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</si>
  <si>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</si>
  <si>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</si>
  <si>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</si>
  <si>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</si>
  <si>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</si>
  <si>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</si>
  <si>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</si>
  <si>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</si>
  <si>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</si>
  <si>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</si>
  <si>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</si>
  <si>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</si>
  <si>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</si>
  <si>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</si>
  <si>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t xml:space="preserve">ทุนที่ออกและชำระแล้ว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</si>
  <si>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</si>
  <si>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</si>
  <si>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</si>
  <si>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</si>
  <si>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</si>
  <si>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</si>
  <si>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ส่วนได้เสียทุนอื่น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</si>
  <si>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</si>
  <si>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</si>
  <si>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</si>
  <si>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</si>
  <si>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</si>
  <si>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งบการเปลี่ยนแปลงส่วนของผู้ถือหุ้นรวม</t>
  </si>
  <si>
    <t xml:space="preserve">กำไรสะสม  </t>
  </si>
  <si>
    <t>ยังไม่ได้จัดสรร</t>
  </si>
  <si>
    <t>ผลต่าง</t>
  </si>
  <si>
    <t>ผลกำไร</t>
  </si>
  <si>
    <t>ส่วนแบ่ง</t>
  </si>
  <si>
    <t>ของอัตรา</t>
  </si>
  <si>
    <t>(ขาดทุน)</t>
  </si>
  <si>
    <t>กำไรขาดทุน</t>
  </si>
  <si>
    <t>รวม</t>
  </si>
  <si>
    <t>แลกเปลี่ยน</t>
  </si>
  <si>
    <t>จากการ</t>
  </si>
  <si>
    <t>เบ็ดเสร็จอื่นของ</t>
  </si>
  <si>
    <t>องค์ประกอบ</t>
  </si>
  <si>
    <t>ส่วนเกิน</t>
  </si>
  <si>
    <t>ป้องกัน</t>
  </si>
  <si>
    <t>วัดมูลค่า</t>
  </si>
  <si>
    <t>วัดมูลค่ายุติธรรม</t>
  </si>
  <si>
    <t>การร่วมค้าและ</t>
  </si>
  <si>
    <t>อื่น</t>
  </si>
  <si>
    <t>รวมส่วน</t>
  </si>
  <si>
    <t>ส่วนได้เสีย</t>
  </si>
  <si>
    <t>ทุนที่ออก</t>
  </si>
  <si>
    <t>(ต่ำกว่า)</t>
  </si>
  <si>
    <t>ทุนสำรอง</t>
  </si>
  <si>
    <t>แปลงค่า</t>
  </si>
  <si>
    <t>ความเสี่ยง</t>
  </si>
  <si>
    <t>เงินลงทุน</t>
  </si>
  <si>
    <t>บริษัทร่วมตาม</t>
  </si>
  <si>
    <t>ของส่วน</t>
  </si>
  <si>
    <t>ของผู้ถือหุ้น</t>
  </si>
  <si>
    <t>ที่ไม่มีอำนาจ</t>
  </si>
  <si>
    <t>และชำระแล้ว</t>
  </si>
  <si>
    <t>ทุนอื่น</t>
  </si>
  <si>
    <t>ตามกฎหมาย</t>
  </si>
  <si>
    <t>ทั่วไป</t>
  </si>
  <si>
    <t>งบการเงิน</t>
  </si>
  <si>
    <t>กระแสเงินสด</t>
  </si>
  <si>
    <t>ทางการเงิน</t>
  </si>
  <si>
    <t>ในตราสารทุน</t>
  </si>
  <si>
    <t>วิธีส่วนได้เสีย</t>
  </si>
  <si>
    <t>ของบริษัท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</si>
  <si>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</si>
  <si>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</si>
  <si>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</si>
  <si>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</si>
  <si>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</si>
  <si>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</si>
  <si>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</si>
  <si>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</si>
  <si>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</si>
  <si>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</si>
  <si>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</si>
  <si>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</si>
  <si>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</si>
  <si>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สิทธิในการซื้อขายหุ้น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</si>
  <si>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</si>
  <si>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</si>
  <si>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</si>
  <si>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</si>
  <si>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</si>
  <si>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</si>
  <si>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</si>
  <si>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</si>
  <si>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กลับรายการขาดทุนจากการปรับมูลค่าสินค้า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</si>
  <si>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</si>
  <si>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</si>
  <si>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เงินปันผลรับ</t>
  </si>
  <si>
    <t>ดอกเบี้ยรับ</t>
  </si>
  <si>
    <t>ขาดทุน (กำไร) 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</si>
  <si>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</si>
  <si>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</si>
  <si>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</si>
  <si>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ลูกหนี้การค้าและลูกหนี้อื่น</t>
  </si>
  <si>
    <t>สินทรัพย์อื่น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</si>
  <si>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</si>
  <si>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</si>
  <si>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</si>
  <si>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</si>
  <si>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</si>
  <si>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</si>
  <si>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</si>
  <si>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</si>
  <si>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</si>
  <si>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</si>
  <si>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เงินสดของบริษัทย่อยที่ได้จำหน่ายไป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</si>
  <si>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</si>
  <si>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เงินสดจ่ายเพื่อซื้อส่วนได้เสียในการร่วมค้าและบริษัทร่วม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</si>
  <si>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</si>
  <si>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</si>
  <si>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</si>
  <si>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</si>
  <si>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เงินสดรับชำระคืนจากเงินให้กู้ยืม (เงินให้กู้ยืม) สุทธิ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</si>
  <si>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</si>
  <si>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</si>
  <si>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</si>
  <si>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</si>
  <si>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</si>
  <si>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</si>
  <si>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</si>
  <si>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</si>
  <si>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</si>
  <si>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</si>
  <si>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</t>
  </si>
  <si>
    <t xml:space="preserve">เงินสดจ่ายเพื่อไถ่ถอนหุ้นกู้ </t>
  </si>
  <si>
    <t>เงินสดรับจากการถือหุ้นกู้โดยบริษัทย่อย</t>
  </si>
  <si>
    <t>เงินกู้ยืมเพิ่มขึ้น (ลดลง) - สุทธิ</t>
  </si>
  <si>
    <t>จ่ายเงินปันผลให้ส่วนได้เสียที่ไม่มีอำนาจควบคุม</t>
  </si>
  <si>
    <t xml:space="preserve">จ่ายดอกเบี้ยและต้นทุนทางการเงินอื่น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</si>
  <si>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</si>
  <si>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</si>
  <si>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</si>
  <si>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</si>
  <si>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</si>
  <si>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</si>
  <si>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รายการลงทุนและจัดหาเงินที่ไม่ใช่เงินสด ณ วันสิ้นงวด</t>
  </si>
  <si>
    <t>เงินปันผลค้างรับ</t>
  </si>
  <si>
    <t>เจ้าหนี้จากการซื้อสินทรัพย์</t>
  </si>
  <si>
    <t>หนี้สินจากสิทธิในการซื้อขายหุ้น</t>
  </si>
  <si>
    <t>ส่วนต่ำกว่าทุนอื่น</t>
  </si>
  <si>
    <t>เงินเบิกเกินบัญชีและเงินกู้ยืมระยะสั้นเพิ่มขึ้น (ลดลง) สุทธิ</t>
  </si>
  <si>
    <t>หมายเหตุ</t>
  </si>
  <si>
    <t>(ไม่ได้ตรวจสอบ)</t>
  </si>
  <si>
    <t>สำหรับงวดสามเดือนสิ้นสุดวันที่ 31 มีนาคม 2568 (ไม่ได้ตรวจสอบ)</t>
  </si>
  <si>
    <t>3, 4, 10</t>
  </si>
  <si>
    <t>3, 10</t>
  </si>
  <si>
    <t>6, 10</t>
  </si>
  <si>
    <t>3, 6, 10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</si>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</sst>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21" x14ac:knownFonts="1"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b/>
      <sz val="16"/>
      <color indexed="10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8"/>
      <color indexed="10"/>
      <name val="Arial Unicode MS"/>
      <family val="2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2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4" fontId="8" fillId="0" borderId="4" xfId="1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3" fontId="8" fillId="0" borderId="4" xfId="1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 wrapText="1"/>
    </xf>
    <xf numFmtId="0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4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Border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Continuous" vertical="center"/>
    </xf>
    <xf numFmtId="41" fontId="0" fillId="0" borderId="1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41" fontId="14" fillId="0" borderId="1" xfId="0" applyNumberFormat="1" applyFont="1" applyBorder="1" applyAlignment="1">
      <alignment horizontal="centerContinuous" vertical="center"/>
    </xf>
    <xf numFmtId="41" fontId="14" fillId="0" borderId="1" xfId="0" applyNumberFormat="1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15" fillId="0" borderId="0" xfId="0" applyFont="1" applyAlignment="1">
      <alignment horizontal="left" vertical="center" readingOrder="2"/>
    </xf>
    <xf numFmtId="0" fontId="7" fillId="0" borderId="0" xfId="0" applyFont="1" applyAlignment="1">
      <alignment horizontal="center" vertical="center"/>
    </xf>
    <xf numFmtId="41" fontId="0" fillId="0" borderId="3" xfId="0" applyNumberFormat="1" applyFont="1" applyFill="1" applyBorder="1" applyAlignment="1">
      <alignment horizontal="centerContinuous"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" vertical="center"/>
    </xf>
    <xf numFmtId="41" fontId="0" fillId="0" borderId="0" xfId="0" applyNumberFormat="1" applyFont="1" applyBorder="1" applyAlignment="1">
      <alignment horizontal="centerContinuous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Fill="1" applyAlignment="1"/>
    <xf numFmtId="41" fontId="7" fillId="0" borderId="0" xfId="0" applyNumberFormat="1" applyFont="1" applyBorder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9" fontId="8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horizontal="right" vertical="center"/>
    </xf>
    <xf numFmtId="49" fontId="18" fillId="0" borderId="0" xfId="0" applyNumberFormat="1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49" fontId="0" fillId="0" borderId="0" xfId="0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64" fontId="0" fillId="0" borderId="5" xfId="1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9" fontId="0" fillId="0" borderId="0" xfId="2" applyFont="1" applyFill="1" applyAlignment="1">
      <alignment vertical="center"/>
    </xf>
    <xf numFmtId="165" fontId="0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49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 readingOrder="2"/>
    </xf>
    <xf numFmtId="164" fontId="2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4" xr:uid="{1A03B741-B766-456D-8C0D-A19DEE6865A5}"/>
    <cellStyle name="Normal" xfId="0" builtinId="0"/>
    <cellStyle name="Normal 5" xfId="3" xr:uid="{A7325D1A-0172-4672-A460-815F2519989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  <sheetName val="Assumption"/>
      <sheetName val="ShareMovement_482"/>
      <sheetName val="TOC_กย_482"/>
      <sheetName val="TPC_กย_482"/>
      <sheetName val="TOC_สค_482"/>
      <sheetName val="NPC_สค_482"/>
      <sheetName val="TPC_สค_482"/>
      <sheetName val="NPC_กค_482"/>
      <sheetName val="TOC_กค_482"/>
      <sheetName val="NPC_พค_482"/>
      <sheetName val="NPC_มิย_482"/>
      <sheetName val="หุ้น_NPC_เมย_482"/>
      <sheetName val="SHARE-Sep_20052"/>
      <sheetName val="Input_Sheet2"/>
      <sheetName val="4_License2"/>
      <sheetName val="1_Exiting-AA2"/>
      <sheetName val="WHG_Saving1"/>
      <sheetName val="Code"/>
      <sheetName val="REPCO-CCtr"/>
      <sheetName val="ROC-CCTR.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E8DA0-26D4-4609-ABD8-7B3476180395}">
  <dimension ref="A1:O94"/>
  <sheetViews>
    <sheetView showGridLines="0" tabSelected="1" zoomScaleNormal="100" zoomScaleSheetLayoutView="100" workbookViewId="0"/>
  </sheetViews>
  <sheetFormatPr defaultColWidth="9.140625" defaultRowHeight="22.7" customHeight="1" x14ac:dyDescent="0.45"/>
  <cols>
    <col min="1" max="1" width="1.7109375" style="47" customWidth="1"/>
    <col min="2" max="2" width="2.7109375" style="54" customWidth="1"/>
    <col min="3" max="3" width="2.7109375" style="52" customWidth="1"/>
    <col min="4" max="4" width="49.7109375" style="52" customWidth="1"/>
    <col min="5" max="5" width="8.7109375" style="57" customWidth="1"/>
    <col min="6" max="6" width="1.7109375" style="47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47" customWidth="1"/>
    <col min="11" max="11" width="9.140625" style="47"/>
    <col min="12" max="12" width="10" style="1" bestFit="1" customWidth="1"/>
    <col min="13" max="13" width="10" style="47" bestFit="1" customWidth="1"/>
    <col min="14" max="16384" width="9.140625" style="47"/>
  </cols>
  <sheetData>
    <row r="1" spans="1:14" ht="23.1" customHeight="1" x14ac:dyDescent="0.45">
      <c r="B1" s="45" t="s">
        <v>0</v>
      </c>
      <c r="C1" s="46"/>
      <c r="D1" s="46"/>
    </row>
    <row r="2" spans="1:14" ht="23.1" customHeight="1" x14ac:dyDescent="0.45">
      <c r="B2" s="45" t="s">
        <v>43</v>
      </c>
      <c r="C2" s="48"/>
      <c r="D2" s="46"/>
    </row>
    <row r="3" spans="1:14" ht="23.1" customHeight="1" x14ac:dyDescent="0.45">
      <c r="A3" s="118"/>
      <c r="B3" s="2" t="s">
        <v>44</v>
      </c>
      <c r="C3" s="5"/>
      <c r="D3" s="5"/>
      <c r="E3" s="6"/>
      <c r="F3" s="7"/>
      <c r="G3" s="7"/>
      <c r="H3" s="7"/>
      <c r="I3" s="7"/>
      <c r="J3" s="1"/>
      <c r="K3" s="1"/>
    </row>
    <row r="4" spans="1:14" ht="20.100000000000001" customHeight="1" x14ac:dyDescent="0.45">
      <c r="A4" s="118"/>
      <c r="B4" s="59"/>
      <c r="C4" s="60"/>
      <c r="D4" s="60"/>
      <c r="E4" s="6"/>
      <c r="F4" s="7"/>
      <c r="G4" s="7"/>
      <c r="H4" s="7"/>
      <c r="I4" s="7"/>
      <c r="J4" s="1"/>
      <c r="K4" s="1"/>
    </row>
    <row r="5" spans="1:14" ht="23.1" customHeight="1" x14ac:dyDescent="0.45">
      <c r="A5" s="7"/>
      <c r="B5" s="8" t="s">
        <v>47</v>
      </c>
      <c r="C5" s="39"/>
      <c r="D5" s="39"/>
      <c r="E5" s="10" t="s">
        <v>231</v>
      </c>
      <c r="F5" s="7"/>
      <c r="G5" s="12" t="s">
        <v>45</v>
      </c>
      <c r="H5" s="11"/>
      <c r="I5" s="12" t="s">
        <v>46</v>
      </c>
      <c r="J5" s="1"/>
      <c r="K5" s="1"/>
    </row>
    <row r="6" spans="1:14" s="1" customFormat="1" ht="21.95" customHeight="1" x14ac:dyDescent="0.45">
      <c r="A6" s="7"/>
      <c r="B6" s="7"/>
      <c r="C6" s="180"/>
      <c r="D6" s="180"/>
      <c r="E6" s="57"/>
      <c r="F6" s="15"/>
      <c r="G6" s="15">
        <v>2568</v>
      </c>
      <c r="H6" s="7"/>
      <c r="I6" s="15">
        <v>2567</v>
      </c>
    </row>
    <row r="7" spans="1:14" s="7" customFormat="1" ht="21.95" customHeight="1" x14ac:dyDescent="0.45">
      <c r="C7" s="180"/>
      <c r="D7" s="180"/>
      <c r="E7" s="10"/>
      <c r="F7" s="15"/>
      <c r="G7" s="12" t="s">
        <v>232</v>
      </c>
      <c r="I7" s="15"/>
    </row>
    <row r="8" spans="1:14" ht="21.95" customHeight="1" x14ac:dyDescent="0.45">
      <c r="A8" s="118"/>
      <c r="B8" s="49"/>
      <c r="C8" s="50"/>
      <c r="D8" s="50"/>
      <c r="E8" s="10"/>
      <c r="F8" s="181"/>
      <c r="G8" s="63" t="s">
        <v>3</v>
      </c>
      <c r="H8" s="63"/>
      <c r="I8" s="63"/>
    </row>
    <row r="9" spans="1:14" ht="21.95" customHeight="1" x14ac:dyDescent="0.45">
      <c r="A9" s="118"/>
      <c r="B9" s="64" t="s">
        <v>48</v>
      </c>
      <c r="C9" s="65"/>
      <c r="D9" s="65"/>
      <c r="E9" s="22"/>
      <c r="F9" s="182"/>
      <c r="G9" s="14"/>
      <c r="H9" s="14"/>
      <c r="I9" s="14"/>
    </row>
    <row r="10" spans="1:14" ht="21.95" customHeight="1" x14ac:dyDescent="0.45">
      <c r="A10" s="118"/>
      <c r="B10" s="183" t="s">
        <v>49</v>
      </c>
      <c r="C10" s="180"/>
      <c r="D10" s="180"/>
      <c r="E10" s="10">
        <v>10</v>
      </c>
      <c r="F10" s="182"/>
      <c r="G10" s="165">
        <v>29081790</v>
      </c>
      <c r="H10" s="155"/>
      <c r="I10" s="165">
        <v>36491928</v>
      </c>
      <c r="M10" s="185"/>
    </row>
    <row r="11" spans="1:14" ht="21.95" customHeight="1" x14ac:dyDescent="0.45">
      <c r="A11" s="118"/>
      <c r="B11" s="38" t="s">
        <v>50</v>
      </c>
      <c r="C11" s="39"/>
      <c r="D11" s="39"/>
      <c r="E11" s="10">
        <v>10</v>
      </c>
      <c r="F11" s="182"/>
      <c r="G11" s="165">
        <v>13665205</v>
      </c>
      <c r="H11" s="155"/>
      <c r="I11" s="165">
        <v>15403404</v>
      </c>
      <c r="M11" s="185"/>
    </row>
    <row r="12" spans="1:14" ht="21.95" customHeight="1" x14ac:dyDescent="0.45">
      <c r="A12" s="1" t="s">
        <v>1</v>
      </c>
      <c r="B12" s="16" t="s">
        <v>51</v>
      </c>
      <c r="C12" s="66"/>
      <c r="D12" s="18"/>
      <c r="E12" s="10" t="s">
        <v>234</v>
      </c>
      <c r="F12" s="27"/>
      <c r="G12" s="20">
        <v>75122294</v>
      </c>
      <c r="H12" s="19"/>
      <c r="I12" s="20">
        <v>71538729</v>
      </c>
      <c r="M12" s="185"/>
    </row>
    <row r="13" spans="1:14" ht="21.95" customHeight="1" x14ac:dyDescent="0.45">
      <c r="A13" s="1"/>
      <c r="B13" s="16" t="s">
        <v>52</v>
      </c>
      <c r="C13" s="66"/>
      <c r="D13" s="66"/>
      <c r="E13" s="10" t="s">
        <v>235</v>
      </c>
      <c r="F13" s="27"/>
      <c r="G13" s="20">
        <v>141725</v>
      </c>
      <c r="H13" s="19"/>
      <c r="I13" s="20">
        <v>162410</v>
      </c>
      <c r="M13" s="185"/>
    </row>
    <row r="14" spans="1:14" ht="21.95" customHeight="1" x14ac:dyDescent="0.45">
      <c r="A14" s="1"/>
      <c r="B14" s="21" t="s">
        <v>53</v>
      </c>
      <c r="C14" s="18"/>
      <c r="D14" s="18"/>
      <c r="F14" s="27"/>
      <c r="G14" s="20">
        <v>70503061</v>
      </c>
      <c r="H14" s="19"/>
      <c r="I14" s="20">
        <v>73301567</v>
      </c>
      <c r="M14" s="185"/>
      <c r="N14" s="1"/>
    </row>
    <row r="15" spans="1:14" ht="21.95" customHeight="1" x14ac:dyDescent="0.45">
      <c r="B15" s="21" t="s">
        <v>54</v>
      </c>
      <c r="C15" s="18"/>
      <c r="D15" s="18"/>
      <c r="E15" s="10"/>
      <c r="F15" s="27"/>
      <c r="G15" s="20">
        <v>1834082</v>
      </c>
      <c r="H15" s="19"/>
      <c r="I15" s="20">
        <v>2229114</v>
      </c>
      <c r="M15" s="185"/>
      <c r="N15" s="1"/>
    </row>
    <row r="16" spans="1:14" s="1" customFormat="1" ht="21.95" customHeight="1" x14ac:dyDescent="0.45">
      <c r="B16" s="21" t="s">
        <v>55</v>
      </c>
      <c r="C16" s="18"/>
      <c r="D16" s="18"/>
      <c r="E16" s="10"/>
      <c r="F16" s="27"/>
      <c r="G16" s="20">
        <v>12779</v>
      </c>
      <c r="H16" s="19"/>
      <c r="I16" s="20">
        <v>40126</v>
      </c>
      <c r="M16" s="185"/>
    </row>
    <row r="17" spans="2:13" ht="21.95" customHeight="1" x14ac:dyDescent="0.45">
      <c r="B17" s="49" t="s">
        <v>56</v>
      </c>
      <c r="C17" s="50"/>
      <c r="D17" s="50"/>
      <c r="E17" s="10"/>
      <c r="F17" s="56"/>
      <c r="G17" s="67">
        <f>SUM(G10:G16)</f>
        <v>190360936</v>
      </c>
      <c r="H17" s="24"/>
      <c r="I17" s="67">
        <f>SUM(I10:I16)</f>
        <v>199167278</v>
      </c>
      <c r="M17" s="185"/>
    </row>
    <row r="18" spans="2:13" ht="9.9499999999999993" customHeight="1" x14ac:dyDescent="0.45">
      <c r="B18" s="49"/>
      <c r="C18" s="50"/>
      <c r="D18" s="50"/>
      <c r="E18" s="10"/>
      <c r="F18" s="56"/>
      <c r="G18" s="20"/>
      <c r="H18" s="19"/>
      <c r="I18" s="20"/>
      <c r="M18" s="185"/>
    </row>
    <row r="19" spans="2:13" ht="21.95" customHeight="1" x14ac:dyDescent="0.45">
      <c r="B19" s="64" t="s">
        <v>57</v>
      </c>
      <c r="C19" s="65"/>
      <c r="D19" s="65"/>
      <c r="E19" s="10"/>
      <c r="F19" s="56"/>
      <c r="G19" s="20"/>
      <c r="H19" s="19"/>
      <c r="I19" s="20"/>
      <c r="M19" s="185"/>
    </row>
    <row r="20" spans="2:13" ht="21.95" customHeight="1" x14ac:dyDescent="0.45">
      <c r="B20" s="21" t="s">
        <v>58</v>
      </c>
      <c r="C20" s="66"/>
      <c r="D20" s="33"/>
      <c r="E20" s="10">
        <v>10</v>
      </c>
      <c r="F20" s="56"/>
      <c r="G20" s="20">
        <v>449732</v>
      </c>
      <c r="H20" s="19"/>
      <c r="I20" s="20">
        <v>1513163</v>
      </c>
      <c r="M20" s="185"/>
    </row>
    <row r="21" spans="2:13" s="1" customFormat="1" ht="21.95" customHeight="1" x14ac:dyDescent="0.45">
      <c r="B21" s="21" t="s">
        <v>59</v>
      </c>
      <c r="C21" s="18"/>
      <c r="D21" s="18"/>
      <c r="E21" s="10">
        <v>10</v>
      </c>
      <c r="F21" s="27"/>
      <c r="G21" s="20">
        <v>17431489</v>
      </c>
      <c r="H21" s="19"/>
      <c r="I21" s="20">
        <v>16179087</v>
      </c>
      <c r="M21" s="185"/>
    </row>
    <row r="22" spans="2:13" s="1" customFormat="1" ht="21.95" customHeight="1" x14ac:dyDescent="0.45">
      <c r="B22" s="21" t="s">
        <v>60</v>
      </c>
      <c r="C22" s="40"/>
      <c r="D22" s="18"/>
      <c r="E22" s="10">
        <v>5</v>
      </c>
      <c r="F22" s="27"/>
      <c r="G22" s="20">
        <v>138647297</v>
      </c>
      <c r="H22" s="19"/>
      <c r="I22" s="20">
        <v>138513986</v>
      </c>
      <c r="M22" s="185"/>
    </row>
    <row r="23" spans="2:13" ht="21.95" customHeight="1" x14ac:dyDescent="0.45">
      <c r="B23" s="54" t="s">
        <v>61</v>
      </c>
      <c r="E23" s="10"/>
      <c r="F23" s="56"/>
      <c r="G23" s="20">
        <v>2487240</v>
      </c>
      <c r="H23" s="19"/>
      <c r="I23" s="20">
        <v>2606191</v>
      </c>
      <c r="M23" s="185"/>
    </row>
    <row r="24" spans="2:13" ht="21.95" customHeight="1" x14ac:dyDescent="0.45">
      <c r="B24" s="21" t="s">
        <v>62</v>
      </c>
      <c r="C24" s="18"/>
      <c r="D24" s="18"/>
      <c r="E24" s="10" t="s">
        <v>235</v>
      </c>
      <c r="F24" s="56"/>
      <c r="G24" s="20">
        <v>1313434</v>
      </c>
      <c r="H24" s="19"/>
      <c r="I24" s="20">
        <v>1312196</v>
      </c>
      <c r="M24" s="185"/>
    </row>
    <row r="25" spans="2:13" ht="21.95" customHeight="1" x14ac:dyDescent="0.45">
      <c r="B25" s="21" t="s">
        <v>63</v>
      </c>
      <c r="C25" s="18"/>
      <c r="D25" s="18"/>
      <c r="F25" s="27"/>
      <c r="G25" s="20">
        <v>1822688</v>
      </c>
      <c r="H25" s="19"/>
      <c r="I25" s="20">
        <v>1810058</v>
      </c>
      <c r="M25" s="185"/>
    </row>
    <row r="26" spans="2:13" ht="21.95" customHeight="1" x14ac:dyDescent="0.45">
      <c r="B26" s="21" t="s">
        <v>64</v>
      </c>
      <c r="C26" s="18"/>
      <c r="D26" s="18"/>
      <c r="E26" s="10"/>
      <c r="F26" s="27"/>
      <c r="G26" s="20">
        <v>418958615</v>
      </c>
      <c r="H26" s="19"/>
      <c r="I26" s="20">
        <v>422612943</v>
      </c>
      <c r="L26" s="20"/>
      <c r="M26" s="185"/>
    </row>
    <row r="27" spans="2:13" ht="21.95" customHeight="1" x14ac:dyDescent="0.45">
      <c r="B27" s="54" t="s">
        <v>65</v>
      </c>
      <c r="C27" s="58"/>
      <c r="E27" s="10"/>
      <c r="F27" s="56"/>
      <c r="G27" s="20">
        <v>45556301</v>
      </c>
      <c r="H27" s="19"/>
      <c r="I27" s="20">
        <v>45780468</v>
      </c>
      <c r="M27" s="185"/>
    </row>
    <row r="28" spans="2:13" ht="21.95" customHeight="1" x14ac:dyDescent="0.45">
      <c r="B28" s="16" t="s">
        <v>66</v>
      </c>
      <c r="C28" s="17"/>
      <c r="D28" s="18"/>
      <c r="E28" s="10"/>
      <c r="F28" s="56"/>
      <c r="G28" s="20">
        <v>20323873</v>
      </c>
      <c r="H28" s="19"/>
      <c r="I28" s="20">
        <v>20714221</v>
      </c>
      <c r="M28" s="185"/>
    </row>
    <row r="29" spans="2:13" ht="21.95" customHeight="1" x14ac:dyDescent="0.45">
      <c r="B29" s="21" t="s">
        <v>67</v>
      </c>
      <c r="C29" s="18"/>
      <c r="D29" s="18"/>
      <c r="E29" s="10"/>
      <c r="F29" s="27"/>
      <c r="G29" s="20">
        <v>5741186</v>
      </c>
      <c r="H29" s="19"/>
      <c r="I29" s="20">
        <v>5544404</v>
      </c>
      <c r="M29" s="185"/>
    </row>
    <row r="30" spans="2:13" ht="21.95" customHeight="1" x14ac:dyDescent="0.45">
      <c r="B30" s="54" t="s">
        <v>68</v>
      </c>
      <c r="E30" s="10"/>
      <c r="F30" s="56"/>
      <c r="G30" s="20">
        <v>4983517</v>
      </c>
      <c r="H30" s="19"/>
      <c r="I30" s="20">
        <v>5748196</v>
      </c>
      <c r="M30" s="185"/>
    </row>
    <row r="31" spans="2:13" ht="21.95" customHeight="1" x14ac:dyDescent="0.45">
      <c r="B31" s="49" t="s">
        <v>69</v>
      </c>
      <c r="C31" s="50"/>
      <c r="D31" s="50"/>
      <c r="E31" s="10"/>
      <c r="F31" s="56"/>
      <c r="G31" s="67">
        <f>SUM(G20:G30)</f>
        <v>657715372</v>
      </c>
      <c r="H31" s="24"/>
      <c r="I31" s="67">
        <f>SUM(I20:I30)</f>
        <v>662334913</v>
      </c>
      <c r="M31" s="185"/>
    </row>
    <row r="32" spans="2:13" ht="5.0999999999999996" customHeight="1" x14ac:dyDescent="0.45">
      <c r="B32" s="49"/>
      <c r="C32" s="50"/>
      <c r="D32" s="50"/>
      <c r="E32" s="22"/>
      <c r="F32" s="56"/>
      <c r="G32" s="43"/>
      <c r="H32" s="24"/>
      <c r="I32" s="43"/>
      <c r="M32" s="185"/>
    </row>
    <row r="33" spans="1:14" ht="21.95" customHeight="1" thickBot="1" x14ac:dyDescent="0.5">
      <c r="B33" s="49" t="s">
        <v>70</v>
      </c>
      <c r="C33" s="50"/>
      <c r="D33" s="50"/>
      <c r="E33" s="22"/>
      <c r="F33" s="56"/>
      <c r="G33" s="68">
        <f>G17+G31</f>
        <v>848076308</v>
      </c>
      <c r="H33" s="24"/>
      <c r="I33" s="68">
        <f>I17+I31</f>
        <v>861502191</v>
      </c>
      <c r="M33" s="185"/>
    </row>
    <row r="34" spans="1:14" ht="9.9499999999999993" customHeight="1" thickTop="1" x14ac:dyDescent="0.45">
      <c r="B34" s="49"/>
      <c r="C34" s="50"/>
      <c r="D34" s="50"/>
      <c r="E34" s="22"/>
      <c r="F34" s="56"/>
      <c r="G34" s="29"/>
      <c r="H34" s="29"/>
      <c r="I34" s="29"/>
    </row>
    <row r="35" spans="1:14" ht="23.1" customHeight="1" x14ac:dyDescent="0.45">
      <c r="A35" s="7"/>
      <c r="B35" s="2" t="s">
        <v>0</v>
      </c>
      <c r="C35" s="3"/>
      <c r="D35" s="3"/>
      <c r="E35" s="22"/>
      <c r="F35" s="7"/>
      <c r="G35" s="7"/>
      <c r="H35" s="7"/>
      <c r="I35" s="7"/>
      <c r="J35" s="7"/>
      <c r="K35" s="7"/>
    </row>
    <row r="36" spans="1:14" ht="23.1" customHeight="1" x14ac:dyDescent="0.45">
      <c r="A36" s="7"/>
      <c r="B36" s="2" t="s">
        <v>43</v>
      </c>
      <c r="C36" s="3"/>
      <c r="D36" s="3"/>
      <c r="F36" s="7"/>
      <c r="G36" s="7"/>
      <c r="H36" s="7"/>
      <c r="I36" s="7"/>
      <c r="J36" s="7"/>
      <c r="K36" s="7"/>
    </row>
    <row r="37" spans="1:14" ht="23.1" customHeight="1" x14ac:dyDescent="0.45">
      <c r="A37" s="7"/>
      <c r="B37" s="2" t="str">
        <f>B3</f>
        <v>ณ วันที่ 31 มีนาคม 2568</v>
      </c>
      <c r="C37" s="5"/>
      <c r="D37" s="5"/>
      <c r="E37" s="6"/>
      <c r="F37" s="7"/>
      <c r="G37" s="7"/>
      <c r="H37" s="7"/>
      <c r="I37" s="7"/>
      <c r="J37" s="7"/>
      <c r="K37" s="7"/>
    </row>
    <row r="38" spans="1:14" ht="20.100000000000001" customHeight="1" x14ac:dyDescent="0.45">
      <c r="A38" s="7"/>
      <c r="B38" s="2"/>
      <c r="C38" s="3"/>
      <c r="D38" s="3"/>
      <c r="E38" s="6"/>
      <c r="F38" s="7"/>
      <c r="G38" s="7"/>
      <c r="H38" s="7"/>
      <c r="I38" s="7"/>
      <c r="J38" s="7"/>
      <c r="K38" s="7"/>
      <c r="M38" s="1"/>
      <c r="N38" s="1"/>
    </row>
    <row r="39" spans="1:14" ht="23.1" customHeight="1" x14ac:dyDescent="0.45">
      <c r="A39" s="7"/>
      <c r="B39" s="59" t="s">
        <v>71</v>
      </c>
      <c r="C39" s="7"/>
      <c r="D39" s="7"/>
      <c r="E39" s="10" t="s">
        <v>231</v>
      </c>
      <c r="F39" s="15"/>
      <c r="G39" s="12" t="str">
        <f>G5</f>
        <v>31 มีนาคม</v>
      </c>
      <c r="H39" s="15"/>
      <c r="I39" s="12" t="str">
        <f>I5</f>
        <v xml:space="preserve"> 31 ธันวาคม</v>
      </c>
      <c r="J39" s="7"/>
      <c r="K39" s="7"/>
    </row>
    <row r="40" spans="1:14" s="1" customFormat="1" ht="21.95" customHeight="1" x14ac:dyDescent="0.45">
      <c r="A40" s="7"/>
      <c r="B40" s="7"/>
      <c r="C40" s="60"/>
      <c r="D40" s="60"/>
      <c r="E40" s="57"/>
      <c r="F40" s="15"/>
      <c r="G40" s="12">
        <f>G6</f>
        <v>2568</v>
      </c>
      <c r="H40" s="11"/>
      <c r="I40" s="12">
        <f>I6</f>
        <v>2567</v>
      </c>
      <c r="J40" s="7"/>
      <c r="K40" s="7"/>
    </row>
    <row r="41" spans="1:14" s="7" customFormat="1" ht="21.95" customHeight="1" x14ac:dyDescent="0.45">
      <c r="C41" s="180"/>
      <c r="D41" s="180"/>
      <c r="E41" s="10"/>
      <c r="F41" s="15"/>
      <c r="G41" s="12" t="str">
        <f>G7</f>
        <v>(ไม่ได้ตรวจสอบ)</v>
      </c>
      <c r="I41" s="15"/>
    </row>
    <row r="42" spans="1:14" ht="21.95" customHeight="1" x14ac:dyDescent="0.45">
      <c r="A42" s="7"/>
      <c r="B42" s="8"/>
      <c r="C42" s="9"/>
      <c r="D42" s="9"/>
      <c r="E42" s="10"/>
      <c r="F42" s="15"/>
      <c r="G42" s="63" t="s">
        <v>3</v>
      </c>
      <c r="H42" s="63"/>
      <c r="I42" s="63"/>
      <c r="J42" s="7"/>
      <c r="K42" s="7"/>
    </row>
    <row r="43" spans="1:14" ht="21.95" customHeight="1" x14ac:dyDescent="0.45">
      <c r="A43" s="7"/>
      <c r="B43" s="32" t="s">
        <v>72</v>
      </c>
      <c r="C43" s="33"/>
      <c r="D43" s="33"/>
      <c r="E43" s="10"/>
      <c r="F43" s="179"/>
      <c r="G43" s="14"/>
      <c r="H43" s="14"/>
      <c r="I43" s="14"/>
      <c r="J43" s="7"/>
      <c r="K43" s="7"/>
    </row>
    <row r="44" spans="1:14" ht="21.95" customHeight="1" x14ac:dyDescent="0.45">
      <c r="A44" s="7"/>
      <c r="B44" s="38" t="s">
        <v>73</v>
      </c>
      <c r="C44" s="39"/>
      <c r="D44" s="39"/>
      <c r="E44" s="10" t="s">
        <v>236</v>
      </c>
      <c r="F44" s="171"/>
      <c r="G44" s="165">
        <v>70851760</v>
      </c>
      <c r="H44" s="7"/>
      <c r="I44" s="165">
        <v>85169988</v>
      </c>
      <c r="J44" s="155"/>
      <c r="K44" s="7"/>
      <c r="M44" s="185"/>
    </row>
    <row r="45" spans="1:14" ht="21.95" customHeight="1" x14ac:dyDescent="0.45">
      <c r="A45" s="7"/>
      <c r="B45" s="38" t="s">
        <v>74</v>
      </c>
      <c r="C45" s="39"/>
      <c r="D45" s="39"/>
      <c r="E45" s="10" t="s">
        <v>235</v>
      </c>
      <c r="F45" s="171"/>
      <c r="G45" s="165">
        <v>58490264</v>
      </c>
      <c r="H45" s="7"/>
      <c r="I45" s="165">
        <v>58093525</v>
      </c>
      <c r="J45" s="155"/>
      <c r="K45" s="7"/>
      <c r="M45" s="185"/>
    </row>
    <row r="46" spans="1:14" s="1" customFormat="1" ht="21.75" x14ac:dyDescent="0.45">
      <c r="A46" s="7"/>
      <c r="B46" s="38" t="s">
        <v>75</v>
      </c>
      <c r="C46" s="39"/>
      <c r="D46" s="39"/>
      <c r="E46" s="10" t="s">
        <v>238</v>
      </c>
      <c r="F46" s="171"/>
      <c r="G46" s="165">
        <v>4126357</v>
      </c>
      <c r="H46" s="7"/>
      <c r="I46" s="165">
        <v>0</v>
      </c>
      <c r="J46" s="155"/>
      <c r="K46" s="7"/>
      <c r="M46" s="185"/>
    </row>
    <row r="47" spans="1:14" ht="21.95" customHeight="1" x14ac:dyDescent="0.45">
      <c r="A47" s="7"/>
      <c r="B47" s="38" t="s">
        <v>76</v>
      </c>
      <c r="C47" s="39"/>
      <c r="D47" s="39"/>
      <c r="E47" s="10" t="s">
        <v>237</v>
      </c>
      <c r="F47" s="171"/>
      <c r="G47" s="165">
        <v>9268751</v>
      </c>
      <c r="H47" s="7"/>
      <c r="I47" s="165">
        <v>9271892</v>
      </c>
      <c r="J47" s="155"/>
      <c r="K47" s="7"/>
      <c r="M47" s="185"/>
    </row>
    <row r="48" spans="1:14" ht="21.95" customHeight="1" x14ac:dyDescent="0.45">
      <c r="A48" s="7"/>
      <c r="B48" s="38" t="s">
        <v>77</v>
      </c>
      <c r="C48" s="39"/>
      <c r="D48" s="39"/>
      <c r="E48" s="10" t="s">
        <v>237</v>
      </c>
      <c r="F48" s="171"/>
      <c r="G48" s="165">
        <v>2397289</v>
      </c>
      <c r="H48" s="7"/>
      <c r="I48" s="165">
        <v>2317363</v>
      </c>
      <c r="J48" s="155"/>
      <c r="K48" s="7"/>
      <c r="M48" s="185"/>
    </row>
    <row r="49" spans="1:15" ht="21.95" customHeight="1" x14ac:dyDescent="0.45">
      <c r="B49" s="21" t="s">
        <v>78</v>
      </c>
      <c r="C49" s="66"/>
      <c r="E49" s="10" t="s">
        <v>236</v>
      </c>
      <c r="F49" s="56"/>
      <c r="G49" s="20">
        <v>55147430</v>
      </c>
      <c r="I49" s="20">
        <v>55128731</v>
      </c>
      <c r="J49" s="53"/>
      <c r="M49" s="185"/>
    </row>
    <row r="50" spans="1:15" ht="21.95" customHeight="1" x14ac:dyDescent="0.45">
      <c r="A50" s="1"/>
      <c r="B50" s="16" t="s">
        <v>79</v>
      </c>
      <c r="C50" s="18"/>
      <c r="D50" s="18"/>
      <c r="E50" s="10" t="s">
        <v>237</v>
      </c>
      <c r="F50" s="27"/>
      <c r="G50" s="20">
        <v>264411</v>
      </c>
      <c r="I50" s="20">
        <v>295030</v>
      </c>
      <c r="J50" s="53"/>
      <c r="M50" s="185"/>
    </row>
    <row r="51" spans="1:15" ht="21.95" customHeight="1" x14ac:dyDescent="0.45">
      <c r="A51" s="1"/>
      <c r="B51" s="21" t="s">
        <v>80</v>
      </c>
      <c r="C51" s="18"/>
      <c r="D51" s="18"/>
      <c r="F51" s="27"/>
      <c r="G51" s="20">
        <v>2705572</v>
      </c>
      <c r="I51" s="20">
        <v>2201058</v>
      </c>
      <c r="J51" s="19"/>
      <c r="K51" s="1"/>
      <c r="M51" s="185"/>
      <c r="N51" s="1"/>
      <c r="O51" s="1"/>
    </row>
    <row r="52" spans="1:15" ht="21.95" customHeight="1" x14ac:dyDescent="0.45">
      <c r="A52" s="1"/>
      <c r="B52" s="21" t="s">
        <v>81</v>
      </c>
      <c r="C52" s="18"/>
      <c r="D52" s="18"/>
      <c r="E52" s="10"/>
      <c r="F52" s="27"/>
      <c r="G52" s="20">
        <v>5840435</v>
      </c>
      <c r="I52" s="20">
        <v>4842889</v>
      </c>
      <c r="J52" s="53"/>
      <c r="M52" s="185"/>
    </row>
    <row r="53" spans="1:15" ht="21.95" customHeight="1" x14ac:dyDescent="0.45">
      <c r="B53" s="49" t="s">
        <v>82</v>
      </c>
      <c r="C53" s="50"/>
      <c r="D53" s="50"/>
      <c r="E53" s="10"/>
      <c r="F53" s="56"/>
      <c r="G53" s="69">
        <f>SUM(G44:G52)</f>
        <v>209092269</v>
      </c>
      <c r="I53" s="69">
        <f>SUM(I44:I52)</f>
        <v>217320476</v>
      </c>
      <c r="J53" s="55"/>
      <c r="M53" s="185"/>
    </row>
    <row r="54" spans="1:15" ht="9.9499999999999993" customHeight="1" x14ac:dyDescent="0.45">
      <c r="B54" s="49"/>
      <c r="C54" s="50"/>
      <c r="D54" s="50"/>
      <c r="E54" s="10"/>
      <c r="F54" s="56"/>
      <c r="G54" s="20"/>
      <c r="H54" s="19"/>
      <c r="I54" s="20"/>
      <c r="M54" s="185"/>
    </row>
    <row r="55" spans="1:15" ht="21.95" customHeight="1" x14ac:dyDescent="0.45">
      <c r="B55" s="64" t="s">
        <v>83</v>
      </c>
      <c r="C55" s="65"/>
      <c r="D55" s="65"/>
      <c r="E55" s="10"/>
      <c r="F55" s="56"/>
      <c r="G55" s="20"/>
      <c r="H55" s="19"/>
      <c r="I55" s="20"/>
      <c r="M55" s="185"/>
    </row>
    <row r="56" spans="1:15" ht="21.95" customHeight="1" x14ac:dyDescent="0.45">
      <c r="B56" s="54" t="s">
        <v>84</v>
      </c>
      <c r="E56" s="10" t="s">
        <v>237</v>
      </c>
      <c r="F56" s="56"/>
      <c r="G56" s="20">
        <v>19116876</v>
      </c>
      <c r="H56" s="19"/>
      <c r="I56" s="20">
        <v>19556169</v>
      </c>
      <c r="M56" s="185"/>
    </row>
    <row r="57" spans="1:15" ht="21.95" customHeight="1" x14ac:dyDescent="0.45">
      <c r="B57" s="21" t="s">
        <v>85</v>
      </c>
      <c r="C57" s="18"/>
      <c r="D57" s="18"/>
      <c r="E57" s="10" t="s">
        <v>237</v>
      </c>
      <c r="F57" s="27"/>
      <c r="G57" s="20">
        <v>12431415</v>
      </c>
      <c r="H57" s="19"/>
      <c r="I57" s="20">
        <v>12466069</v>
      </c>
      <c r="M57" s="185"/>
    </row>
    <row r="58" spans="1:15" s="1" customFormat="1" ht="21.95" customHeight="1" x14ac:dyDescent="0.45">
      <c r="B58" s="21" t="s">
        <v>86</v>
      </c>
      <c r="C58" s="18"/>
      <c r="D58" s="18"/>
      <c r="E58" s="10" t="s">
        <v>236</v>
      </c>
      <c r="F58" s="27"/>
      <c r="G58" s="20">
        <v>164144723</v>
      </c>
      <c r="H58" s="19"/>
      <c r="I58" s="20">
        <v>164229599</v>
      </c>
      <c r="M58" s="185"/>
    </row>
    <row r="59" spans="1:15" s="1" customFormat="1" ht="21.95" customHeight="1" x14ac:dyDescent="0.45">
      <c r="B59" s="21" t="s">
        <v>87</v>
      </c>
      <c r="C59" s="18"/>
      <c r="D59" s="18"/>
      <c r="F59" s="27"/>
      <c r="G59" s="20">
        <v>10207873</v>
      </c>
      <c r="H59" s="19"/>
      <c r="I59" s="20">
        <v>10095209</v>
      </c>
      <c r="M59" s="185"/>
    </row>
    <row r="60" spans="1:15" s="1" customFormat="1" ht="21.95" customHeight="1" x14ac:dyDescent="0.45">
      <c r="B60" s="38" t="s">
        <v>88</v>
      </c>
      <c r="C60" s="40"/>
      <c r="D60" s="18"/>
      <c r="F60" s="27"/>
      <c r="G60" s="20">
        <v>13903643</v>
      </c>
      <c r="H60" s="19"/>
      <c r="I60" s="20">
        <v>13899933</v>
      </c>
      <c r="M60" s="185"/>
    </row>
    <row r="61" spans="1:15" s="1" customFormat="1" ht="21.95" customHeight="1" x14ac:dyDescent="0.45">
      <c r="B61" s="21" t="s">
        <v>89</v>
      </c>
      <c r="C61" s="18"/>
      <c r="D61" s="18"/>
      <c r="E61" s="57"/>
      <c r="F61" s="27"/>
      <c r="G61" s="20">
        <v>3862379</v>
      </c>
      <c r="H61" s="19"/>
      <c r="I61" s="20">
        <v>4154501</v>
      </c>
      <c r="M61" s="185"/>
    </row>
    <row r="62" spans="1:15" ht="21.95" customHeight="1" x14ac:dyDescent="0.45">
      <c r="B62" s="49" t="s">
        <v>90</v>
      </c>
      <c r="C62" s="50"/>
      <c r="D62" s="50"/>
      <c r="F62" s="56"/>
      <c r="G62" s="67">
        <f>SUM(G56:G61)</f>
        <v>223666909</v>
      </c>
      <c r="H62" s="24"/>
      <c r="I62" s="67">
        <f>SUM(I56:I61)</f>
        <v>224401480</v>
      </c>
      <c r="M62" s="185"/>
    </row>
    <row r="63" spans="1:15" ht="5.0999999999999996" customHeight="1" x14ac:dyDescent="0.45">
      <c r="E63" s="10"/>
      <c r="F63" s="56"/>
      <c r="G63" s="43"/>
      <c r="H63" s="24"/>
      <c r="I63" s="43"/>
      <c r="M63" s="185"/>
    </row>
    <row r="64" spans="1:15" ht="21.95" customHeight="1" x14ac:dyDescent="0.45">
      <c r="B64" s="49" t="s">
        <v>91</v>
      </c>
      <c r="C64" s="50"/>
      <c r="D64" s="50"/>
      <c r="E64" s="10"/>
      <c r="F64" s="56"/>
      <c r="G64" s="70">
        <f>G53+G62</f>
        <v>432759178</v>
      </c>
      <c r="H64" s="24"/>
      <c r="I64" s="70">
        <f>I53+I62</f>
        <v>441721956</v>
      </c>
      <c r="M64" s="185"/>
    </row>
    <row r="65" spans="1:14" ht="9.9499999999999993" customHeight="1" x14ac:dyDescent="0.45">
      <c r="B65" s="49"/>
      <c r="C65" s="50"/>
      <c r="D65" s="50"/>
      <c r="E65" s="22"/>
      <c r="F65" s="56"/>
      <c r="G65" s="29"/>
      <c r="H65" s="29"/>
      <c r="I65" s="29"/>
    </row>
    <row r="66" spans="1:14" ht="23.1" customHeight="1" x14ac:dyDescent="0.45">
      <c r="B66" s="45" t="s">
        <v>0</v>
      </c>
      <c r="C66" s="46"/>
      <c r="D66" s="46"/>
    </row>
    <row r="67" spans="1:14" ht="23.1" customHeight="1" x14ac:dyDescent="0.45">
      <c r="B67" s="45" t="s">
        <v>43</v>
      </c>
      <c r="C67" s="48"/>
      <c r="D67" s="46"/>
    </row>
    <row r="68" spans="1:14" ht="23.1" customHeight="1" x14ac:dyDescent="0.45">
      <c r="B68" s="2" t="str">
        <f>B3</f>
        <v>ณ วันที่ 31 มีนาคม 2568</v>
      </c>
      <c r="C68" s="5"/>
      <c r="D68" s="5"/>
      <c r="E68" s="6"/>
    </row>
    <row r="69" spans="1:14" ht="20.100000000000001" customHeight="1" x14ac:dyDescent="0.45">
      <c r="A69" s="1"/>
      <c r="B69" s="2"/>
      <c r="C69" s="3"/>
      <c r="D69" s="3"/>
      <c r="E69" s="6"/>
      <c r="F69" s="1"/>
      <c r="G69" s="61"/>
      <c r="J69" s="1"/>
      <c r="K69" s="1"/>
      <c r="M69" s="1"/>
      <c r="N69" s="1"/>
    </row>
    <row r="70" spans="1:14" ht="23.1" customHeight="1" x14ac:dyDescent="0.45">
      <c r="A70" s="1"/>
      <c r="B70" s="59" t="s">
        <v>92</v>
      </c>
      <c r="C70" s="1"/>
      <c r="D70" s="1"/>
      <c r="E70" s="10"/>
      <c r="F70" s="1"/>
      <c r="G70" s="62" t="str">
        <f>G39</f>
        <v>31 มีนาคม</v>
      </c>
      <c r="H70" s="36"/>
      <c r="I70" s="62" t="str">
        <f>I39</f>
        <v xml:space="preserve"> 31 ธันวาคม</v>
      </c>
    </row>
    <row r="71" spans="1:14" s="1" customFormat="1" ht="21.95" customHeight="1" x14ac:dyDescent="0.45">
      <c r="C71" s="60"/>
      <c r="D71" s="60"/>
      <c r="F71" s="36"/>
      <c r="G71" s="62">
        <f>G40</f>
        <v>2568</v>
      </c>
      <c r="H71" s="11"/>
      <c r="I71" s="62">
        <f>I40</f>
        <v>2567</v>
      </c>
    </row>
    <row r="72" spans="1:14" s="1" customFormat="1" ht="21.95" customHeight="1" x14ac:dyDescent="0.45">
      <c r="C72" s="60"/>
      <c r="D72" s="60"/>
      <c r="F72" s="36"/>
      <c r="G72" s="62" t="str">
        <f>G41</f>
        <v>(ไม่ได้ตรวจสอบ)</v>
      </c>
      <c r="H72" s="11"/>
      <c r="I72" s="62"/>
    </row>
    <row r="73" spans="1:14" ht="21.95" customHeight="1" x14ac:dyDescent="0.45">
      <c r="C73" s="47"/>
      <c r="D73" s="47"/>
      <c r="E73" s="47"/>
      <c r="F73" s="51"/>
      <c r="G73" s="63" t="s">
        <v>3</v>
      </c>
      <c r="H73" s="63"/>
      <c r="I73" s="63"/>
    </row>
    <row r="74" spans="1:14" ht="21.95" customHeight="1" x14ac:dyDescent="0.45">
      <c r="B74" s="64" t="s">
        <v>93</v>
      </c>
      <c r="C74" s="65"/>
      <c r="D74" s="65"/>
      <c r="E74" s="22"/>
      <c r="F74" s="56"/>
      <c r="G74" s="29"/>
      <c r="H74" s="29"/>
      <c r="I74" s="29"/>
    </row>
    <row r="75" spans="1:14" ht="21.95" customHeight="1" x14ac:dyDescent="0.45">
      <c r="B75" s="38" t="s">
        <v>94</v>
      </c>
      <c r="C75" s="71"/>
      <c r="D75" s="71"/>
      <c r="E75" s="22"/>
      <c r="F75" s="56"/>
      <c r="G75" s="29"/>
      <c r="H75" s="29"/>
      <c r="I75" s="29"/>
    </row>
    <row r="76" spans="1:14" ht="21.95" customHeight="1" x14ac:dyDescent="0.45">
      <c r="B76" s="72"/>
      <c r="C76" s="73" t="s">
        <v>95</v>
      </c>
      <c r="D76" s="71"/>
      <c r="E76" s="22"/>
      <c r="F76" s="56"/>
      <c r="G76" s="29"/>
      <c r="H76" s="29"/>
      <c r="I76" s="29"/>
    </row>
    <row r="77" spans="1:14" ht="21.95" customHeight="1" thickBot="1" x14ac:dyDescent="0.5">
      <c r="C77" s="47"/>
      <c r="D77" s="74" t="s">
        <v>96</v>
      </c>
      <c r="E77" s="10"/>
      <c r="F77" s="56"/>
      <c r="G77" s="68">
        <v>1600000</v>
      </c>
      <c r="H77" s="19"/>
      <c r="I77" s="68">
        <v>1600000</v>
      </c>
      <c r="M77" s="185"/>
    </row>
    <row r="78" spans="1:14" ht="21.95" customHeight="1" thickTop="1" x14ac:dyDescent="0.45">
      <c r="C78" s="73" t="s">
        <v>97</v>
      </c>
      <c r="D78" s="1"/>
      <c r="E78" s="10"/>
      <c r="F78" s="56"/>
      <c r="G78" s="24"/>
      <c r="H78" s="19"/>
      <c r="I78" s="24"/>
      <c r="M78" s="185"/>
    </row>
    <row r="79" spans="1:14" ht="21.95" customHeight="1" x14ac:dyDescent="0.45">
      <c r="A79" s="1"/>
      <c r="B79" s="21"/>
      <c r="C79" s="18"/>
      <c r="D79" s="74" t="s">
        <v>98</v>
      </c>
      <c r="E79" s="10"/>
      <c r="F79" s="27"/>
      <c r="G79" s="20">
        <v>1200000</v>
      </c>
      <c r="H79" s="19"/>
      <c r="I79" s="20">
        <v>1200000</v>
      </c>
      <c r="M79" s="185"/>
    </row>
    <row r="80" spans="1:14" ht="21.95" customHeight="1" x14ac:dyDescent="0.45">
      <c r="A80" s="1"/>
      <c r="B80" s="38" t="s">
        <v>229</v>
      </c>
      <c r="C80" s="71"/>
      <c r="D80" s="71"/>
      <c r="E80" s="10"/>
      <c r="F80" s="27"/>
      <c r="G80" s="20">
        <v>-16238304</v>
      </c>
      <c r="H80" s="19"/>
      <c r="I80" s="20">
        <v>-16262435</v>
      </c>
      <c r="M80" s="185"/>
    </row>
    <row r="81" spans="1:13" ht="21.95" customHeight="1" x14ac:dyDescent="0.45">
      <c r="A81" s="1"/>
      <c r="B81" s="38" t="s">
        <v>99</v>
      </c>
      <c r="C81" s="71"/>
      <c r="D81" s="71"/>
      <c r="E81" s="10"/>
      <c r="F81" s="27"/>
      <c r="G81" s="20"/>
      <c r="H81" s="19"/>
      <c r="I81" s="20"/>
      <c r="M81" s="185"/>
    </row>
    <row r="82" spans="1:13" ht="21.95" customHeight="1" x14ac:dyDescent="0.45">
      <c r="A82" s="1"/>
      <c r="B82" s="21"/>
      <c r="C82" s="71" t="s">
        <v>100</v>
      </c>
      <c r="D82" s="18"/>
      <c r="E82" s="10"/>
      <c r="F82" s="27"/>
      <c r="G82" s="20"/>
      <c r="H82" s="19"/>
      <c r="I82" s="20"/>
      <c r="M82" s="185"/>
    </row>
    <row r="83" spans="1:13" ht="21.75" customHeight="1" x14ac:dyDescent="0.45">
      <c r="A83" s="1"/>
      <c r="B83" s="21"/>
      <c r="C83" s="18"/>
      <c r="D83" s="18" t="s">
        <v>101</v>
      </c>
      <c r="E83" s="10"/>
      <c r="F83" s="27"/>
      <c r="G83" s="20">
        <v>160000</v>
      </c>
      <c r="H83" s="19"/>
      <c r="I83" s="20">
        <v>160000</v>
      </c>
      <c r="M83" s="185"/>
    </row>
    <row r="84" spans="1:13" ht="21.75" customHeight="1" x14ac:dyDescent="0.45">
      <c r="A84" s="1"/>
      <c r="B84" s="21"/>
      <c r="C84" s="18"/>
      <c r="D84" s="18" t="s">
        <v>102</v>
      </c>
      <c r="E84" s="10"/>
      <c r="F84" s="27"/>
      <c r="G84" s="20">
        <v>10516000</v>
      </c>
      <c r="H84" s="19"/>
      <c r="I84" s="20">
        <v>10516000</v>
      </c>
      <c r="M84" s="185"/>
    </row>
    <row r="85" spans="1:13" ht="21.95" customHeight="1" x14ac:dyDescent="0.45">
      <c r="A85" s="1"/>
      <c r="B85" s="21"/>
      <c r="C85" s="71" t="s">
        <v>103</v>
      </c>
      <c r="D85" s="18"/>
      <c r="E85" s="10"/>
      <c r="F85" s="27"/>
      <c r="G85" s="20">
        <v>369922672</v>
      </c>
      <c r="H85" s="19"/>
      <c r="I85" s="20">
        <v>371818998</v>
      </c>
      <c r="M85" s="185"/>
    </row>
    <row r="86" spans="1:13" ht="21.95" customHeight="1" x14ac:dyDescent="0.45">
      <c r="A86" s="1"/>
      <c r="B86" s="38" t="s">
        <v>104</v>
      </c>
      <c r="C86" s="71"/>
      <c r="D86" s="71"/>
      <c r="E86" s="127"/>
      <c r="F86" s="27"/>
      <c r="G86" s="20">
        <v>-4126821</v>
      </c>
      <c r="H86" s="19"/>
      <c r="I86" s="20">
        <v>-3487475</v>
      </c>
      <c r="M86" s="185"/>
    </row>
    <row r="87" spans="1:13" ht="21.95" customHeight="1" x14ac:dyDescent="0.45">
      <c r="A87" s="1"/>
      <c r="B87" s="21" t="s">
        <v>105</v>
      </c>
      <c r="C87" s="40"/>
      <c r="D87" s="18"/>
      <c r="E87" s="10"/>
      <c r="F87" s="27"/>
      <c r="G87" s="20">
        <v>-11446507</v>
      </c>
      <c r="H87" s="19"/>
      <c r="I87" s="20">
        <v>-11057755</v>
      </c>
      <c r="M87" s="185"/>
    </row>
    <row r="88" spans="1:13" ht="21.95" customHeight="1" x14ac:dyDescent="0.45">
      <c r="A88" s="1"/>
      <c r="B88" s="8" t="s">
        <v>106</v>
      </c>
      <c r="C88" s="9"/>
      <c r="D88" s="9"/>
      <c r="E88" s="10"/>
      <c r="F88" s="27"/>
      <c r="G88" s="75">
        <f>SUM(G79:G87)</f>
        <v>349987040</v>
      </c>
      <c r="H88" s="24"/>
      <c r="I88" s="75">
        <f>SUM(I79:I87)</f>
        <v>352887333</v>
      </c>
      <c r="M88" s="185"/>
    </row>
    <row r="89" spans="1:13" ht="5.0999999999999996" customHeight="1" x14ac:dyDescent="0.45">
      <c r="A89" s="1"/>
      <c r="B89" s="8"/>
      <c r="C89" s="9"/>
      <c r="D89" s="9"/>
      <c r="E89" s="10"/>
      <c r="F89" s="27"/>
      <c r="G89" s="19"/>
      <c r="H89" s="19"/>
      <c r="I89" s="19"/>
      <c r="M89" s="185"/>
    </row>
    <row r="90" spans="1:13" ht="21.95" customHeight="1" x14ac:dyDescent="0.45">
      <c r="A90" s="1"/>
      <c r="B90" s="21" t="s">
        <v>107</v>
      </c>
      <c r="C90" s="40"/>
      <c r="D90" s="33"/>
      <c r="E90" s="10"/>
      <c r="F90" s="27"/>
      <c r="G90" s="20">
        <v>65330090</v>
      </c>
      <c r="H90" s="19"/>
      <c r="I90" s="20">
        <v>66892902</v>
      </c>
      <c r="M90" s="185"/>
    </row>
    <row r="91" spans="1:13" ht="21.95" customHeight="1" x14ac:dyDescent="0.45">
      <c r="A91" s="1"/>
      <c r="B91" s="8" t="s">
        <v>108</v>
      </c>
      <c r="C91" s="9"/>
      <c r="D91" s="9"/>
      <c r="E91" s="10"/>
      <c r="F91" s="27"/>
      <c r="G91" s="69">
        <f>SUM(G88:G90)</f>
        <v>415317130</v>
      </c>
      <c r="H91" s="24"/>
      <c r="I91" s="69">
        <f>SUM(I88:I90)</f>
        <v>419780235</v>
      </c>
      <c r="M91" s="185"/>
    </row>
    <row r="92" spans="1:13" ht="5.0999999999999996" customHeight="1" x14ac:dyDescent="0.45">
      <c r="A92" s="1"/>
      <c r="B92" s="8"/>
      <c r="C92" s="9"/>
      <c r="D92" s="9"/>
      <c r="E92" s="10"/>
      <c r="F92" s="27"/>
      <c r="G92" s="43"/>
      <c r="H92" s="24"/>
      <c r="I92" s="43"/>
      <c r="M92" s="185"/>
    </row>
    <row r="93" spans="1:13" ht="21.95" customHeight="1" thickBot="1" x14ac:dyDescent="0.5">
      <c r="A93" s="1"/>
      <c r="B93" s="8" t="s">
        <v>109</v>
      </c>
      <c r="C93" s="9"/>
      <c r="D93" s="9"/>
      <c r="E93" s="10"/>
      <c r="F93" s="27"/>
      <c r="G93" s="68">
        <f>G64+G91</f>
        <v>848076308</v>
      </c>
      <c r="H93" s="24"/>
      <c r="I93" s="68">
        <f>I64+I91</f>
        <v>861502191</v>
      </c>
      <c r="M93" s="185"/>
    </row>
    <row r="94" spans="1:13" ht="9.9499999999999993" customHeight="1" thickTop="1" x14ac:dyDescent="0.45">
      <c r="B94" s="49"/>
      <c r="C94" s="50"/>
      <c r="D94" s="50"/>
    </row>
  </sheetData>
  <printOptions horizontalCentered="1"/>
  <pageMargins left="0.70866141732283505" right="0.70866141732283505" top="0.74803149606299202" bottom="0.74803149606299202" header="0.31496062992126" footer="0.31496062992126"/>
  <pageSetup paperSize="9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5" max="16383" man="1"/>
    <brk id="94" min="1" max="8" man="1"/>
    <brk id="128" min="1" max="8" man="1"/>
    <brk id="163" max="16383" man="1"/>
    <brk id="197" max="16383" man="1"/>
  </rowBreaks>
  <customProperties>
    <customPr name="EpmWorksheetKeyString_GUID" r:id="rId2"/>
  </customProperties>
  <ignoredErrors>
    <ignoredError sqref="E47:E58 E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AB78F-47C1-4096-A04B-F470F4F77051}">
  <dimension ref="B1:S145"/>
  <sheetViews>
    <sheetView showGridLines="0" zoomScaleNormal="100" zoomScaleSheetLayoutView="100" workbookViewId="0"/>
  </sheetViews>
  <sheetFormatPr defaultColWidth="9.140625" defaultRowHeight="21.75" x14ac:dyDescent="0.45"/>
  <cols>
    <col min="1" max="1" width="1.7109375" style="175" customWidth="1"/>
    <col min="2" max="3" width="2.7109375" style="175" customWidth="1"/>
    <col min="4" max="4" width="49.7109375" style="175" customWidth="1"/>
    <col min="5" max="5" width="8.7109375" style="175" customWidth="1"/>
    <col min="6" max="6" width="1.7109375" style="175" customWidth="1"/>
    <col min="7" max="7" width="15.7109375" style="175" customWidth="1"/>
    <col min="8" max="8" width="1.7109375" style="175" customWidth="1"/>
    <col min="9" max="9" width="15.7109375" style="175" customWidth="1"/>
    <col min="10" max="10" width="1.7109375" style="175" customWidth="1"/>
    <col min="11" max="13" width="9.140625" style="175"/>
    <col min="14" max="14" width="15" style="175" bestFit="1" customWidth="1"/>
    <col min="15" max="16384" width="9.140625" style="175"/>
  </cols>
  <sheetData>
    <row r="1" spans="2:19" s="7" customFormat="1" ht="23.1" customHeight="1" x14ac:dyDescent="0.45">
      <c r="B1" s="2" t="s">
        <v>0</v>
      </c>
      <c r="C1" s="3"/>
      <c r="D1" s="3"/>
      <c r="E1" s="4"/>
      <c r="I1" s="167"/>
      <c r="S1" s="165"/>
    </row>
    <row r="2" spans="2:19" s="7" customFormat="1" ht="23.1" customHeight="1" x14ac:dyDescent="0.45">
      <c r="B2" s="2" t="s">
        <v>2</v>
      </c>
      <c r="C2" s="3"/>
      <c r="D2" s="3"/>
      <c r="E2" s="6"/>
      <c r="I2" s="167"/>
    </row>
    <row r="3" spans="2:19" s="7" customFormat="1" ht="23.1" customHeight="1" x14ac:dyDescent="0.45">
      <c r="B3" s="2" t="s">
        <v>233</v>
      </c>
      <c r="C3" s="5"/>
      <c r="D3" s="5"/>
      <c r="E3" s="10"/>
    </row>
    <row r="4" spans="2:19" s="7" customFormat="1" ht="20.100000000000001" customHeight="1" x14ac:dyDescent="0.45">
      <c r="B4" s="8"/>
      <c r="C4" s="9"/>
      <c r="D4" s="9"/>
      <c r="G4" s="168"/>
      <c r="H4" s="168"/>
      <c r="I4" s="168"/>
    </row>
    <row r="5" spans="2:19" s="7" customFormat="1" ht="23.1" customHeight="1" x14ac:dyDescent="0.45">
      <c r="B5" s="8"/>
      <c r="C5" s="9"/>
      <c r="D5" s="9"/>
      <c r="E5" s="10" t="s">
        <v>231</v>
      </c>
      <c r="G5" s="13">
        <v>2568</v>
      </c>
      <c r="H5" s="14"/>
      <c r="I5" s="13">
        <v>2567</v>
      </c>
      <c r="L5" s="165"/>
    </row>
    <row r="6" spans="2:19" s="7" customFormat="1" ht="21.95" customHeight="1" x14ac:dyDescent="0.45">
      <c r="B6" s="8"/>
      <c r="C6" s="9"/>
      <c r="D6" s="9"/>
      <c r="E6" s="22"/>
      <c r="F6" s="15"/>
      <c r="G6" s="186" t="s">
        <v>3</v>
      </c>
      <c r="H6" s="186"/>
      <c r="I6" s="186"/>
      <c r="S6" s="165"/>
    </row>
    <row r="7" spans="2:19" s="7" customFormat="1" ht="21.95" customHeight="1" x14ac:dyDescent="0.45">
      <c r="B7" s="38" t="s">
        <v>4</v>
      </c>
      <c r="C7" s="39"/>
      <c r="D7" s="39"/>
      <c r="E7" s="10">
        <v>3</v>
      </c>
      <c r="G7" s="169">
        <v>124392313</v>
      </c>
      <c r="I7" s="169">
        <v>124265523</v>
      </c>
      <c r="J7" s="155"/>
      <c r="L7" s="165"/>
      <c r="O7" s="165"/>
      <c r="S7" s="165"/>
    </row>
    <row r="8" spans="2:19" s="7" customFormat="1" ht="21.95" customHeight="1" x14ac:dyDescent="0.45">
      <c r="B8" s="38" t="s">
        <v>5</v>
      </c>
      <c r="C8" s="39"/>
      <c r="D8" s="39"/>
      <c r="E8" s="10">
        <v>3</v>
      </c>
      <c r="G8" s="170">
        <v>-106098089</v>
      </c>
      <c r="I8" s="170">
        <v>-105650451</v>
      </c>
      <c r="J8" s="155"/>
      <c r="L8" s="165"/>
      <c r="O8" s="165"/>
      <c r="S8" s="165"/>
    </row>
    <row r="9" spans="2:19" s="7" customFormat="1" ht="21.95" customHeight="1" x14ac:dyDescent="0.45">
      <c r="B9" s="8" t="s">
        <v>6</v>
      </c>
      <c r="C9" s="9"/>
      <c r="D9" s="9"/>
      <c r="E9" s="22"/>
      <c r="G9" s="23">
        <f>SUM(G7:G8)</f>
        <v>18294224</v>
      </c>
      <c r="I9" s="23">
        <f>SUM(I7:I8)</f>
        <v>18615072</v>
      </c>
      <c r="J9" s="24"/>
      <c r="L9" s="165"/>
      <c r="O9" s="165"/>
      <c r="S9" s="165"/>
    </row>
    <row r="10" spans="2:19" s="7" customFormat="1" ht="5.0999999999999996" customHeight="1" x14ac:dyDescent="0.45">
      <c r="B10" s="8"/>
      <c r="C10" s="9"/>
      <c r="D10" s="9"/>
      <c r="E10" s="22"/>
      <c r="G10" s="169"/>
      <c r="I10" s="169"/>
      <c r="J10" s="155"/>
      <c r="L10" s="165"/>
      <c r="O10" s="165"/>
      <c r="S10" s="165"/>
    </row>
    <row r="11" spans="2:19" s="7" customFormat="1" ht="21.95" customHeight="1" x14ac:dyDescent="0.45">
      <c r="B11" s="38" t="s">
        <v>7</v>
      </c>
      <c r="C11" s="39"/>
      <c r="D11" s="39"/>
      <c r="E11" s="10">
        <v>3</v>
      </c>
      <c r="G11" s="170">
        <v>2312309</v>
      </c>
      <c r="I11" s="170">
        <v>2770483</v>
      </c>
      <c r="J11" s="155"/>
      <c r="L11" s="165"/>
      <c r="O11" s="165"/>
      <c r="S11" s="165"/>
    </row>
    <row r="12" spans="2:19" s="7" customFormat="1" ht="21.95" customHeight="1" x14ac:dyDescent="0.45">
      <c r="B12" s="8" t="s">
        <v>8</v>
      </c>
      <c r="C12" s="9"/>
      <c r="D12" s="39"/>
      <c r="G12" s="23">
        <f>SUM(G9:G11)</f>
        <v>20606533</v>
      </c>
      <c r="I12" s="23">
        <f>SUM(I9:I11)</f>
        <v>21385555</v>
      </c>
      <c r="J12" s="155"/>
      <c r="L12" s="165"/>
      <c r="O12" s="165"/>
      <c r="S12" s="165"/>
    </row>
    <row r="13" spans="2:19" s="7" customFormat="1" ht="5.0999999999999996" customHeight="1" x14ac:dyDescent="0.45">
      <c r="B13" s="8"/>
      <c r="C13" s="9"/>
      <c r="D13" s="9"/>
      <c r="E13" s="10"/>
      <c r="G13" s="169"/>
      <c r="I13" s="169"/>
      <c r="J13" s="155"/>
      <c r="L13" s="165"/>
      <c r="O13" s="165"/>
      <c r="S13" s="165"/>
    </row>
    <row r="14" spans="2:19" s="7" customFormat="1" ht="21.95" customHeight="1" x14ac:dyDescent="0.45">
      <c r="B14" s="38" t="s">
        <v>9</v>
      </c>
      <c r="C14" s="39"/>
      <c r="D14" s="39"/>
      <c r="E14" s="10"/>
      <c r="G14" s="169">
        <v>-7200918</v>
      </c>
      <c r="I14" s="169">
        <v>-7892761</v>
      </c>
      <c r="J14" s="155"/>
      <c r="L14" s="165"/>
      <c r="O14" s="165"/>
      <c r="S14" s="165"/>
    </row>
    <row r="15" spans="2:19" s="7" customFormat="1" ht="21.95" customHeight="1" x14ac:dyDescent="0.45">
      <c r="B15" s="38" t="s">
        <v>10</v>
      </c>
      <c r="C15" s="39"/>
      <c r="D15" s="39"/>
      <c r="E15" s="10"/>
      <c r="G15" s="169">
        <v>-9575309</v>
      </c>
      <c r="I15" s="169">
        <v>-8354337</v>
      </c>
      <c r="J15" s="155"/>
      <c r="L15" s="165"/>
      <c r="O15" s="165"/>
      <c r="S15" s="165"/>
    </row>
    <row r="16" spans="2:19" s="7" customFormat="1" ht="21.95" customHeight="1" x14ac:dyDescent="0.45">
      <c r="B16" s="38" t="s">
        <v>11</v>
      </c>
      <c r="C16" s="39"/>
      <c r="D16" s="39"/>
      <c r="E16" s="10"/>
      <c r="G16" s="169">
        <v>-370725</v>
      </c>
      <c r="I16" s="169">
        <v>-263936</v>
      </c>
      <c r="J16" s="155"/>
      <c r="L16" s="165"/>
      <c r="O16" s="165"/>
      <c r="S16" s="165"/>
    </row>
    <row r="17" spans="2:19" s="7" customFormat="1" ht="21.95" customHeight="1" x14ac:dyDescent="0.45">
      <c r="B17" s="8" t="s">
        <v>12</v>
      </c>
      <c r="C17" s="9"/>
      <c r="D17" s="9"/>
      <c r="E17" s="10"/>
      <c r="G17" s="25">
        <f>SUM(G14:G16)</f>
        <v>-17146952</v>
      </c>
      <c r="I17" s="25">
        <f>SUM(I14:I16)</f>
        <v>-16511034</v>
      </c>
      <c r="J17" s="24"/>
      <c r="L17" s="165"/>
      <c r="O17" s="165"/>
      <c r="S17" s="165"/>
    </row>
    <row r="18" spans="2:19" s="7" customFormat="1" ht="5.0999999999999996" customHeight="1" x14ac:dyDescent="0.45">
      <c r="B18" s="8"/>
      <c r="C18" s="9"/>
      <c r="D18" s="9"/>
      <c r="E18" s="10"/>
      <c r="G18" s="169"/>
      <c r="I18" s="169"/>
      <c r="J18" s="24"/>
      <c r="L18" s="165"/>
      <c r="O18" s="165"/>
      <c r="S18" s="165"/>
    </row>
    <row r="19" spans="2:19" s="7" customFormat="1" ht="21.95" customHeight="1" x14ac:dyDescent="0.45">
      <c r="B19" s="8" t="s">
        <v>13</v>
      </c>
      <c r="C19" s="9"/>
      <c r="D19" s="9"/>
      <c r="E19" s="10"/>
      <c r="G19" s="23">
        <f>G12+G17</f>
        <v>3459581</v>
      </c>
      <c r="I19" s="23">
        <f>I12+I17</f>
        <v>4874521</v>
      </c>
      <c r="J19" s="24"/>
      <c r="L19" s="165"/>
      <c r="O19" s="165"/>
      <c r="S19" s="165"/>
    </row>
    <row r="20" spans="2:19" s="7" customFormat="1" ht="5.0999999999999996" customHeight="1" x14ac:dyDescent="0.45">
      <c r="B20" s="8"/>
      <c r="C20" s="9"/>
      <c r="D20" s="9"/>
      <c r="E20" s="10"/>
      <c r="G20" s="169"/>
      <c r="I20" s="169"/>
      <c r="J20" s="24"/>
      <c r="L20" s="165"/>
      <c r="O20" s="165"/>
      <c r="S20" s="165"/>
    </row>
    <row r="21" spans="2:19" s="7" customFormat="1" ht="21.95" customHeight="1" x14ac:dyDescent="0.45">
      <c r="B21" s="38" t="s">
        <v>14</v>
      </c>
      <c r="C21" s="39"/>
      <c r="D21" s="9"/>
      <c r="E21" s="10"/>
      <c r="G21" s="169">
        <v>-2829226</v>
      </c>
      <c r="I21" s="169">
        <v>-2610863</v>
      </c>
      <c r="J21" s="24"/>
      <c r="L21" s="165"/>
      <c r="O21" s="165"/>
      <c r="S21" s="165"/>
    </row>
    <row r="22" spans="2:19" s="7" customFormat="1" ht="21.95" customHeight="1" x14ac:dyDescent="0.45">
      <c r="B22" s="38" t="s">
        <v>15</v>
      </c>
      <c r="C22" s="39"/>
      <c r="D22" s="39"/>
      <c r="E22" s="10"/>
      <c r="G22" s="170">
        <v>1427156</v>
      </c>
      <c r="I22" s="170">
        <v>1786598</v>
      </c>
      <c r="J22" s="155"/>
      <c r="L22" s="165"/>
      <c r="O22" s="165"/>
      <c r="S22" s="165"/>
    </row>
    <row r="23" spans="2:19" s="7" customFormat="1" ht="21.95" customHeight="1" x14ac:dyDescent="0.45">
      <c r="B23" s="8" t="s">
        <v>16</v>
      </c>
      <c r="C23" s="9"/>
      <c r="D23" s="9"/>
      <c r="E23" s="10"/>
      <c r="G23" s="26">
        <f>SUM(G19,G21:G22)</f>
        <v>2057511</v>
      </c>
      <c r="I23" s="26">
        <f>SUM(I19,I21:I22)</f>
        <v>4050256</v>
      </c>
      <c r="J23" s="24"/>
      <c r="L23" s="165"/>
      <c r="O23" s="165"/>
      <c r="S23" s="165"/>
    </row>
    <row r="24" spans="2:19" s="7" customFormat="1" ht="5.0999999999999996" customHeight="1" x14ac:dyDescent="0.45">
      <c r="B24" s="8"/>
      <c r="C24" s="9"/>
      <c r="D24" s="9"/>
      <c r="E24" s="10"/>
      <c r="G24" s="169"/>
      <c r="I24" s="169"/>
      <c r="J24" s="24"/>
      <c r="L24" s="165"/>
      <c r="O24" s="165"/>
      <c r="S24" s="165"/>
    </row>
    <row r="25" spans="2:19" s="7" customFormat="1" ht="21.95" customHeight="1" x14ac:dyDescent="0.45">
      <c r="B25" s="38" t="s">
        <v>17</v>
      </c>
      <c r="C25" s="39"/>
      <c r="D25" s="39"/>
      <c r="E25" s="10"/>
      <c r="G25" s="170">
        <v>-1196096</v>
      </c>
      <c r="I25" s="170">
        <v>-1500069</v>
      </c>
      <c r="J25" s="155"/>
      <c r="L25" s="165"/>
      <c r="O25" s="165"/>
      <c r="S25" s="165"/>
    </row>
    <row r="26" spans="2:19" s="7" customFormat="1" ht="21.95" customHeight="1" thickBot="1" x14ac:dyDescent="0.5">
      <c r="B26" s="8" t="s">
        <v>18</v>
      </c>
      <c r="C26" s="9"/>
      <c r="D26" s="9"/>
      <c r="E26" s="10"/>
      <c r="F26" s="171"/>
      <c r="G26" s="28">
        <f>SUM(G23:G25)</f>
        <v>861415</v>
      </c>
      <c r="I26" s="28">
        <f>SUM(I23:I25)</f>
        <v>2550187</v>
      </c>
      <c r="J26" s="24"/>
      <c r="L26" s="165"/>
      <c r="O26" s="165"/>
      <c r="S26" s="165"/>
    </row>
    <row r="27" spans="2:19" s="7" customFormat="1" ht="4.5" customHeight="1" thickTop="1" x14ac:dyDescent="0.45">
      <c r="B27" s="8"/>
      <c r="C27" s="9"/>
      <c r="D27" s="9"/>
      <c r="E27" s="10"/>
      <c r="G27" s="169"/>
      <c r="H27" s="14"/>
      <c r="I27" s="169"/>
      <c r="L27" s="165"/>
      <c r="O27" s="165"/>
      <c r="S27" s="165"/>
    </row>
    <row r="28" spans="2:19" s="7" customFormat="1" ht="21.95" customHeight="1" x14ac:dyDescent="0.45">
      <c r="B28" s="172" t="s">
        <v>19</v>
      </c>
      <c r="C28" s="30"/>
      <c r="D28" s="9"/>
      <c r="E28" s="10"/>
      <c r="G28" s="169"/>
      <c r="H28" s="14"/>
      <c r="I28" s="169"/>
      <c r="L28" s="165"/>
      <c r="O28" s="165"/>
      <c r="S28" s="165"/>
    </row>
    <row r="29" spans="2:19" s="7" customFormat="1" ht="21.95" customHeight="1" x14ac:dyDescent="0.45">
      <c r="B29" s="38"/>
      <c r="C29" s="9" t="s">
        <v>20</v>
      </c>
      <c r="D29" s="9"/>
      <c r="E29" s="10"/>
      <c r="G29" s="23">
        <v>1098848</v>
      </c>
      <c r="H29" s="31"/>
      <c r="I29" s="23">
        <v>2424858</v>
      </c>
      <c r="L29" s="165"/>
      <c r="O29" s="165"/>
      <c r="S29" s="165"/>
    </row>
    <row r="30" spans="2:19" s="7" customFormat="1" ht="21.95" customHeight="1" x14ac:dyDescent="0.45">
      <c r="B30" s="38"/>
      <c r="C30" s="39" t="s">
        <v>21</v>
      </c>
      <c r="D30" s="9"/>
      <c r="E30" s="10"/>
      <c r="G30" s="169">
        <v>-237433</v>
      </c>
      <c r="H30" s="14"/>
      <c r="I30" s="169">
        <v>125329</v>
      </c>
      <c r="L30" s="165"/>
      <c r="O30" s="165"/>
      <c r="S30" s="165"/>
    </row>
    <row r="31" spans="2:19" s="7" customFormat="1" ht="21.95" customHeight="1" thickBot="1" x14ac:dyDescent="0.5">
      <c r="B31" s="8"/>
      <c r="C31" s="9"/>
      <c r="D31" s="9"/>
      <c r="E31" s="10"/>
      <c r="G31" s="173">
        <f>SUM(G29:G30)</f>
        <v>861415</v>
      </c>
      <c r="H31" s="14"/>
      <c r="I31" s="173">
        <f>SUM(I29:I30)</f>
        <v>2550187</v>
      </c>
      <c r="L31" s="165"/>
      <c r="O31" s="165"/>
      <c r="S31" s="165"/>
    </row>
    <row r="32" spans="2:19" s="7" customFormat="1" ht="4.5" customHeight="1" thickTop="1" x14ac:dyDescent="0.45">
      <c r="B32" s="8"/>
      <c r="C32" s="9"/>
      <c r="D32" s="9"/>
      <c r="E32" s="10"/>
      <c r="G32" s="169"/>
      <c r="H32" s="14"/>
      <c r="I32" s="169"/>
      <c r="O32" s="165"/>
      <c r="S32" s="165"/>
    </row>
    <row r="33" spans="2:19" s="7" customFormat="1" ht="21.95" customHeight="1" x14ac:dyDescent="0.45">
      <c r="B33" s="32" t="s">
        <v>22</v>
      </c>
      <c r="C33" s="33"/>
      <c r="D33" s="9"/>
      <c r="E33" s="6"/>
      <c r="F33" s="171"/>
      <c r="G33" s="169"/>
      <c r="I33" s="169"/>
      <c r="L33" s="165"/>
      <c r="O33" s="165"/>
      <c r="S33" s="165"/>
    </row>
    <row r="34" spans="2:19" s="7" customFormat="1" ht="21.95" customHeight="1" thickBot="1" x14ac:dyDescent="0.5">
      <c r="B34" s="8" t="s">
        <v>20</v>
      </c>
      <c r="C34" s="9"/>
      <c r="D34" s="9"/>
      <c r="E34" s="10"/>
      <c r="F34" s="171"/>
      <c r="G34" s="34">
        <f>ROUND(G29/1200000,2)</f>
        <v>0.92</v>
      </c>
      <c r="H34" s="35"/>
      <c r="I34" s="34">
        <f>ROUND(I29/1200000,2)</f>
        <v>2.02</v>
      </c>
      <c r="L34" s="165"/>
      <c r="O34" s="165"/>
      <c r="S34" s="165"/>
    </row>
    <row r="35" spans="2:19" s="7" customFormat="1" ht="12" customHeight="1" thickTop="1" x14ac:dyDescent="0.45">
      <c r="B35" s="38"/>
      <c r="C35" s="39"/>
      <c r="D35" s="39"/>
      <c r="E35" s="6"/>
      <c r="L35" s="165"/>
      <c r="O35" s="165"/>
      <c r="S35" s="165"/>
    </row>
    <row r="36" spans="2:19" s="7" customFormat="1" ht="5.0999999999999996" customHeight="1" x14ac:dyDescent="0.45">
      <c r="B36" s="38"/>
      <c r="C36" s="39"/>
      <c r="D36" s="39"/>
      <c r="E36" s="6"/>
      <c r="L36" s="165"/>
      <c r="S36" s="165"/>
    </row>
    <row r="37" spans="2:19" s="7" customFormat="1" ht="23.1" customHeight="1" x14ac:dyDescent="0.45">
      <c r="B37" s="2" t="s">
        <v>0</v>
      </c>
      <c r="C37" s="3"/>
      <c r="D37" s="3"/>
      <c r="E37" s="4"/>
      <c r="I37" s="167"/>
      <c r="L37" s="165"/>
      <c r="S37" s="165"/>
    </row>
    <row r="38" spans="2:19" s="7" customFormat="1" ht="23.1" customHeight="1" x14ac:dyDescent="0.45">
      <c r="B38" s="2" t="s">
        <v>24</v>
      </c>
      <c r="C38" s="3"/>
      <c r="D38" s="3"/>
      <c r="E38" s="4"/>
      <c r="I38" s="167"/>
      <c r="S38" s="165"/>
    </row>
    <row r="39" spans="2:19" s="7" customFormat="1" ht="23.1" customHeight="1" x14ac:dyDescent="0.45">
      <c r="B39" s="2" t="str">
        <f>B3</f>
        <v>สำหรับงวดสามเดือนสิ้นสุดวันที่ 31 มีนาคม 2568 (ไม่ได้ตรวจสอบ)</v>
      </c>
      <c r="C39" s="5"/>
      <c r="D39" s="5"/>
      <c r="E39" s="6"/>
      <c r="S39" s="165"/>
    </row>
    <row r="40" spans="2:19" s="7" customFormat="1" ht="20.100000000000001" customHeight="1" x14ac:dyDescent="0.45">
      <c r="B40" s="8"/>
      <c r="C40" s="9"/>
      <c r="D40" s="9"/>
      <c r="E40" s="10"/>
      <c r="G40" s="168"/>
      <c r="H40" s="168"/>
      <c r="I40" s="168"/>
    </row>
    <row r="41" spans="2:19" s="7" customFormat="1" ht="23.1" customHeight="1" x14ac:dyDescent="0.45">
      <c r="B41" s="8"/>
      <c r="C41" s="9"/>
      <c r="D41" s="9"/>
      <c r="E41" s="10" t="s">
        <v>231</v>
      </c>
      <c r="G41" s="13">
        <f>G5</f>
        <v>2568</v>
      </c>
      <c r="H41" s="14"/>
      <c r="I41" s="13">
        <f>I5</f>
        <v>2567</v>
      </c>
      <c r="L41" s="165"/>
    </row>
    <row r="42" spans="2:19" s="7" customFormat="1" ht="21.95" customHeight="1" x14ac:dyDescent="0.45">
      <c r="B42" s="8"/>
      <c r="C42" s="9"/>
      <c r="D42" s="9"/>
      <c r="E42" s="22"/>
      <c r="F42" s="15"/>
      <c r="G42" s="186" t="s">
        <v>3</v>
      </c>
      <c r="H42" s="186"/>
      <c r="I42" s="186"/>
      <c r="L42" s="165"/>
    </row>
    <row r="43" spans="2:19" s="7" customFormat="1" ht="21.95" customHeight="1" x14ac:dyDescent="0.45">
      <c r="B43" s="8" t="s">
        <v>18</v>
      </c>
      <c r="C43" s="9"/>
      <c r="D43" s="39"/>
      <c r="E43" s="10"/>
      <c r="G43" s="23">
        <f>G31</f>
        <v>861415</v>
      </c>
      <c r="H43" s="31"/>
      <c r="I43" s="23">
        <f>I31</f>
        <v>2550187</v>
      </c>
      <c r="L43" s="165"/>
      <c r="O43" s="165"/>
      <c r="S43" s="165"/>
    </row>
    <row r="44" spans="2:19" s="7" customFormat="1" ht="9.9499999999999993" customHeight="1" x14ac:dyDescent="0.45">
      <c r="B44" s="38"/>
      <c r="C44" s="39"/>
      <c r="D44" s="39"/>
      <c r="E44" s="10"/>
      <c r="L44" s="165"/>
      <c r="S44" s="165"/>
    </row>
    <row r="45" spans="2:19" s="7" customFormat="1" ht="21.95" customHeight="1" x14ac:dyDescent="0.45">
      <c r="B45" s="8" t="s">
        <v>25</v>
      </c>
      <c r="C45" s="9"/>
      <c r="D45" s="39"/>
      <c r="E45" s="22"/>
      <c r="L45" s="165"/>
      <c r="S45" s="165"/>
    </row>
    <row r="46" spans="2:19" s="7" customFormat="1" ht="21.95" customHeight="1" x14ac:dyDescent="0.45">
      <c r="B46" s="37" t="s">
        <v>26</v>
      </c>
      <c r="C46" s="9"/>
      <c r="D46" s="39"/>
      <c r="E46" s="22"/>
      <c r="L46" s="165"/>
      <c r="S46" s="165"/>
    </row>
    <row r="47" spans="2:19" s="7" customFormat="1" ht="21.95" customHeight="1" x14ac:dyDescent="0.45">
      <c r="B47" s="38" t="s">
        <v>27</v>
      </c>
      <c r="C47" s="39"/>
      <c r="D47" s="39"/>
      <c r="E47" s="10"/>
      <c r="G47" s="169">
        <v>-1042013</v>
      </c>
      <c r="I47" s="169">
        <v>12993248</v>
      </c>
      <c r="L47" s="165"/>
      <c r="O47" s="165"/>
      <c r="S47" s="165"/>
    </row>
    <row r="48" spans="2:19" s="7" customFormat="1" ht="21.95" customHeight="1" x14ac:dyDescent="0.45">
      <c r="B48" s="38" t="s">
        <v>42</v>
      </c>
      <c r="C48" s="39"/>
      <c r="D48" s="39"/>
      <c r="E48" s="10">
        <v>10</v>
      </c>
      <c r="G48" s="169">
        <v>13339</v>
      </c>
      <c r="I48" s="169">
        <v>292129</v>
      </c>
      <c r="L48" s="165"/>
      <c r="O48" s="165"/>
      <c r="S48" s="165"/>
    </row>
    <row r="49" spans="2:19" s="7" customFormat="1" ht="21.95" customHeight="1" x14ac:dyDescent="0.45">
      <c r="B49" s="38" t="s">
        <v>28</v>
      </c>
      <c r="C49" s="39"/>
      <c r="D49" s="39"/>
      <c r="E49" s="10"/>
      <c r="G49" s="169">
        <v>-5287</v>
      </c>
      <c r="I49" s="169">
        <v>20396</v>
      </c>
      <c r="L49" s="165"/>
      <c r="O49" s="165"/>
      <c r="S49" s="165"/>
    </row>
    <row r="50" spans="2:19" s="7" customFormat="1" ht="21.95" customHeight="1" x14ac:dyDescent="0.45">
      <c r="B50" s="38" t="s">
        <v>29</v>
      </c>
      <c r="C50" s="39"/>
      <c r="D50" s="39"/>
      <c r="E50" s="6"/>
      <c r="G50" s="169"/>
      <c r="I50" s="169"/>
      <c r="L50" s="165"/>
      <c r="O50" s="165"/>
      <c r="S50" s="165"/>
    </row>
    <row r="51" spans="2:19" s="7" customFormat="1" ht="21.95" customHeight="1" x14ac:dyDescent="0.45">
      <c r="B51" s="39"/>
      <c r="C51" s="7" t="s">
        <v>30</v>
      </c>
      <c r="D51" s="39"/>
      <c r="E51" s="6"/>
      <c r="G51" s="169">
        <v>-55545</v>
      </c>
      <c r="I51" s="169">
        <v>2104280</v>
      </c>
      <c r="L51" s="165"/>
      <c r="O51" s="165"/>
      <c r="S51" s="165"/>
    </row>
    <row r="52" spans="2:19" s="7" customFormat="1" ht="21.95" customHeight="1" x14ac:dyDescent="0.45">
      <c r="B52" s="39" t="s">
        <v>31</v>
      </c>
      <c r="D52" s="39"/>
      <c r="E52" s="6"/>
      <c r="G52" s="169"/>
      <c r="I52" s="169"/>
      <c r="L52" s="165"/>
      <c r="O52" s="165"/>
      <c r="S52" s="165"/>
    </row>
    <row r="53" spans="2:19" s="7" customFormat="1" ht="21.95" customHeight="1" x14ac:dyDescent="0.45">
      <c r="C53" s="39" t="s">
        <v>32</v>
      </c>
      <c r="D53" s="39"/>
      <c r="E53" s="10"/>
      <c r="G53" s="170">
        <v>13527</v>
      </c>
      <c r="I53" s="170">
        <v>-4080</v>
      </c>
      <c r="L53" s="165"/>
      <c r="O53" s="165"/>
      <c r="S53" s="165"/>
    </row>
    <row r="54" spans="2:19" s="7" customFormat="1" ht="21.95" customHeight="1" x14ac:dyDescent="0.45">
      <c r="B54" s="41" t="s">
        <v>33</v>
      </c>
      <c r="C54" s="39"/>
      <c r="D54" s="39"/>
      <c r="E54" s="10"/>
      <c r="G54" s="23">
        <f>SUM(G47:G53)</f>
        <v>-1075979</v>
      </c>
      <c r="I54" s="23">
        <f>SUM(I47:I53)</f>
        <v>15405973</v>
      </c>
      <c r="L54" s="165"/>
      <c r="O54" s="165"/>
      <c r="S54" s="165"/>
    </row>
    <row r="55" spans="2:19" s="7" customFormat="1" ht="5.0999999999999996" customHeight="1" x14ac:dyDescent="0.45">
      <c r="B55" s="38"/>
      <c r="C55" s="39"/>
      <c r="D55" s="39"/>
      <c r="E55" s="10"/>
      <c r="G55" s="169"/>
      <c r="I55" s="169"/>
      <c r="L55" s="165"/>
      <c r="O55" s="165"/>
      <c r="S55" s="165"/>
    </row>
    <row r="56" spans="2:19" s="7" customFormat="1" ht="21.95" customHeight="1" x14ac:dyDescent="0.45">
      <c r="B56" s="37" t="s">
        <v>34</v>
      </c>
      <c r="C56" s="39"/>
      <c r="D56" s="39"/>
      <c r="E56" s="10"/>
      <c r="G56" s="169"/>
      <c r="I56" s="169"/>
      <c r="L56" s="165"/>
      <c r="O56" s="165"/>
      <c r="S56" s="165"/>
    </row>
    <row r="57" spans="2:19" s="7" customFormat="1" ht="21.95" customHeight="1" x14ac:dyDescent="0.45">
      <c r="B57" s="38" t="s">
        <v>35</v>
      </c>
      <c r="C57" s="39"/>
      <c r="D57" s="39"/>
      <c r="E57" s="10"/>
      <c r="G57" s="169">
        <v>780148</v>
      </c>
      <c r="I57" s="169">
        <v>1104264</v>
      </c>
      <c r="L57" s="165"/>
      <c r="O57" s="165"/>
      <c r="S57" s="165"/>
    </row>
    <row r="58" spans="2:19" s="7" customFormat="1" ht="21.95" customHeight="1" x14ac:dyDescent="0.45">
      <c r="B58" s="38" t="s">
        <v>36</v>
      </c>
      <c r="C58" s="39"/>
      <c r="D58" s="39"/>
      <c r="E58" s="10"/>
      <c r="G58" s="169">
        <v>0</v>
      </c>
      <c r="I58" s="169">
        <v>-4558</v>
      </c>
      <c r="L58" s="165"/>
      <c r="O58" s="165"/>
      <c r="S58" s="165"/>
    </row>
    <row r="59" spans="2:19" s="7" customFormat="1" ht="21.95" customHeight="1" x14ac:dyDescent="0.45">
      <c r="B59" s="38" t="s">
        <v>29</v>
      </c>
      <c r="C59" s="39"/>
      <c r="D59" s="39"/>
      <c r="E59" s="10"/>
      <c r="G59" s="169"/>
      <c r="I59" s="169"/>
      <c r="L59" s="165"/>
      <c r="O59" s="165"/>
      <c r="S59" s="165"/>
    </row>
    <row r="60" spans="2:19" s="7" customFormat="1" ht="21.95" customHeight="1" x14ac:dyDescent="0.45">
      <c r="B60" s="39"/>
      <c r="C60" s="7" t="s">
        <v>30</v>
      </c>
      <c r="D60" s="39"/>
      <c r="E60" s="10"/>
      <c r="G60" s="169">
        <v>-144764</v>
      </c>
      <c r="I60" s="169">
        <v>2890</v>
      </c>
      <c r="L60" s="165"/>
      <c r="O60" s="165"/>
      <c r="S60" s="165"/>
    </row>
    <row r="61" spans="2:19" s="7" customFormat="1" ht="21.95" customHeight="1" x14ac:dyDescent="0.45">
      <c r="B61" s="38" t="s">
        <v>37</v>
      </c>
      <c r="C61" s="39"/>
      <c r="D61" s="39"/>
      <c r="E61" s="10"/>
      <c r="G61" s="169"/>
      <c r="I61" s="169"/>
      <c r="L61" s="165"/>
      <c r="O61" s="165"/>
      <c r="S61" s="165"/>
    </row>
    <row r="62" spans="2:19" s="7" customFormat="1" ht="21.95" customHeight="1" x14ac:dyDescent="0.45">
      <c r="C62" s="38" t="s">
        <v>32</v>
      </c>
      <c r="D62" s="39"/>
      <c r="E62" s="10"/>
      <c r="G62" s="169">
        <v>-156775</v>
      </c>
      <c r="I62" s="169">
        <v>-219080</v>
      </c>
      <c r="L62" s="165"/>
      <c r="O62" s="165"/>
      <c r="S62" s="165"/>
    </row>
    <row r="63" spans="2:19" s="7" customFormat="1" ht="21.95" customHeight="1" x14ac:dyDescent="0.45">
      <c r="B63" s="41" t="s">
        <v>38</v>
      </c>
      <c r="C63" s="39"/>
      <c r="D63" s="39"/>
      <c r="E63" s="10"/>
      <c r="G63" s="26">
        <f>SUM(G57:G62)</f>
        <v>478609</v>
      </c>
      <c r="I63" s="26">
        <f>SUM(I57:I62)</f>
        <v>883516</v>
      </c>
      <c r="L63" s="165"/>
      <c r="O63" s="165"/>
      <c r="S63" s="165"/>
    </row>
    <row r="64" spans="2:19" s="7" customFormat="1" ht="5.0999999999999996" customHeight="1" x14ac:dyDescent="0.45">
      <c r="B64" s="38"/>
      <c r="C64" s="39"/>
      <c r="D64" s="39"/>
      <c r="E64" s="6"/>
      <c r="G64" s="169"/>
      <c r="I64" s="169"/>
      <c r="L64" s="165"/>
      <c r="O64" s="165"/>
      <c r="S64" s="165"/>
    </row>
    <row r="65" spans="2:19" s="7" customFormat="1" ht="21.95" customHeight="1" x14ac:dyDescent="0.45">
      <c r="B65" s="8" t="s">
        <v>39</v>
      </c>
      <c r="C65" s="9"/>
      <c r="D65" s="39"/>
      <c r="E65" s="6"/>
      <c r="G65" s="42">
        <f>SUM(G54,G63)</f>
        <v>-597370</v>
      </c>
      <c r="I65" s="42">
        <f>SUM(I54,I63)</f>
        <v>16289489</v>
      </c>
      <c r="L65" s="165"/>
      <c r="O65" s="165"/>
      <c r="S65" s="165"/>
    </row>
    <row r="66" spans="2:19" s="7" customFormat="1" ht="5.0999999999999996" customHeight="1" x14ac:dyDescent="0.45">
      <c r="B66" s="8"/>
      <c r="C66" s="9"/>
      <c r="D66" s="39"/>
      <c r="E66" s="6"/>
      <c r="G66" s="43"/>
      <c r="I66" s="43"/>
      <c r="L66" s="165"/>
      <c r="O66" s="165"/>
      <c r="S66" s="165"/>
    </row>
    <row r="67" spans="2:19" s="7" customFormat="1" ht="21.95" customHeight="1" thickBot="1" x14ac:dyDescent="0.5">
      <c r="B67" s="8" t="s">
        <v>40</v>
      </c>
      <c r="C67" s="9"/>
      <c r="D67" s="39"/>
      <c r="E67" s="6"/>
      <c r="G67" s="44">
        <f>SUM(G65,G43)</f>
        <v>264045</v>
      </c>
      <c r="I67" s="44">
        <f>SUM(I65,I43)</f>
        <v>18839676</v>
      </c>
      <c r="L67" s="165"/>
      <c r="O67" s="165"/>
      <c r="S67" s="165"/>
    </row>
    <row r="68" spans="2:19" s="7" customFormat="1" ht="9.9499999999999993" customHeight="1" thickTop="1" x14ac:dyDescent="0.45">
      <c r="B68" s="38"/>
      <c r="C68" s="39"/>
      <c r="D68" s="39"/>
      <c r="E68" s="6"/>
      <c r="O68" s="165"/>
      <c r="S68" s="165"/>
    </row>
    <row r="69" spans="2:19" s="7" customFormat="1" ht="21.95" customHeight="1" x14ac:dyDescent="0.45">
      <c r="B69" s="172" t="s">
        <v>41</v>
      </c>
      <c r="C69" s="30"/>
      <c r="D69" s="39"/>
      <c r="E69" s="6"/>
      <c r="L69" s="165"/>
      <c r="O69" s="165"/>
      <c r="S69" s="165"/>
    </row>
    <row r="70" spans="2:19" s="7" customFormat="1" ht="21.95" customHeight="1" x14ac:dyDescent="0.45">
      <c r="B70" s="172"/>
      <c r="C70" s="30" t="s">
        <v>20</v>
      </c>
      <c r="D70" s="39"/>
      <c r="E70" s="6"/>
      <c r="G70" s="23">
        <v>714922</v>
      </c>
      <c r="I70" s="23">
        <v>17323166</v>
      </c>
      <c r="L70" s="165"/>
      <c r="O70" s="165"/>
      <c r="S70" s="165"/>
    </row>
    <row r="71" spans="2:19" s="7" customFormat="1" ht="21.95" customHeight="1" x14ac:dyDescent="0.45">
      <c r="B71" s="172"/>
      <c r="C71" s="147" t="s">
        <v>21</v>
      </c>
      <c r="D71" s="39"/>
      <c r="E71" s="6"/>
      <c r="G71" s="169">
        <v>-450877</v>
      </c>
      <c r="I71" s="169">
        <v>1516510</v>
      </c>
      <c r="L71" s="165"/>
      <c r="O71" s="165"/>
      <c r="S71" s="165"/>
    </row>
    <row r="72" spans="2:19" s="7" customFormat="1" ht="21.95" customHeight="1" thickBot="1" x14ac:dyDescent="0.5">
      <c r="B72" s="166"/>
      <c r="C72" s="30"/>
      <c r="D72" s="39"/>
      <c r="E72" s="6"/>
      <c r="G72" s="174">
        <f>SUM(G70:G71)</f>
        <v>264045</v>
      </c>
      <c r="I72" s="174">
        <f>SUM(I70:I71)</f>
        <v>18839676</v>
      </c>
      <c r="L72" s="165"/>
      <c r="O72" s="165"/>
      <c r="S72" s="165"/>
    </row>
    <row r="73" spans="2:19" s="7" customFormat="1" ht="9.9499999999999993" customHeight="1" thickTop="1" x14ac:dyDescent="0.45">
      <c r="B73" s="38"/>
      <c r="C73" s="39"/>
      <c r="D73" s="39"/>
      <c r="E73" s="4"/>
      <c r="L73" s="165"/>
      <c r="S73" s="165"/>
    </row>
    <row r="74" spans="2:19" x14ac:dyDescent="0.45">
      <c r="E74" s="4"/>
      <c r="L74" s="165"/>
      <c r="R74" s="7"/>
      <c r="S74" s="165"/>
    </row>
    <row r="75" spans="2:19" x14ac:dyDescent="0.45">
      <c r="E75" s="6"/>
    </row>
    <row r="76" spans="2:19" x14ac:dyDescent="0.45">
      <c r="E76" s="10"/>
    </row>
    <row r="77" spans="2:19" x14ac:dyDescent="0.45">
      <c r="E77" s="10"/>
    </row>
    <row r="78" spans="2:19" x14ac:dyDescent="0.45">
      <c r="E78" s="22"/>
    </row>
    <row r="79" spans="2:19" x14ac:dyDescent="0.45">
      <c r="E79" s="10"/>
    </row>
    <row r="80" spans="2:19" x14ac:dyDescent="0.45">
      <c r="E80" s="10"/>
    </row>
    <row r="81" spans="5:5" x14ac:dyDescent="0.45">
      <c r="E81" s="22"/>
    </row>
    <row r="82" spans="5:5" x14ac:dyDescent="0.45">
      <c r="E82" s="22"/>
    </row>
    <row r="83" spans="5:5" x14ac:dyDescent="0.45">
      <c r="E83" s="10"/>
    </row>
    <row r="84" spans="5:5" x14ac:dyDescent="0.45">
      <c r="E84" s="10"/>
    </row>
    <row r="85" spans="5:5" x14ac:dyDescent="0.45">
      <c r="E85" s="10"/>
    </row>
    <row r="86" spans="5:5" x14ac:dyDescent="0.45">
      <c r="E86" s="10"/>
    </row>
    <row r="87" spans="5:5" x14ac:dyDescent="0.45">
      <c r="E87" s="10"/>
    </row>
    <row r="88" spans="5:5" x14ac:dyDescent="0.45">
      <c r="E88" s="10"/>
    </row>
    <row r="89" spans="5:5" x14ac:dyDescent="0.45">
      <c r="E89" s="10"/>
    </row>
    <row r="90" spans="5:5" x14ac:dyDescent="0.45">
      <c r="E90" s="10"/>
    </row>
    <row r="91" spans="5:5" x14ac:dyDescent="0.45">
      <c r="E91" s="10"/>
    </row>
    <row r="92" spans="5:5" x14ac:dyDescent="0.45">
      <c r="E92" s="10"/>
    </row>
    <row r="93" spans="5:5" x14ac:dyDescent="0.45">
      <c r="E93" s="10"/>
    </row>
    <row r="94" spans="5:5" x14ac:dyDescent="0.45">
      <c r="E94" s="10"/>
    </row>
    <row r="95" spans="5:5" x14ac:dyDescent="0.45">
      <c r="E95" s="10"/>
    </row>
    <row r="96" spans="5:5" x14ac:dyDescent="0.45">
      <c r="E96" s="10"/>
    </row>
    <row r="97" spans="5:5" x14ac:dyDescent="0.45">
      <c r="E97" s="10"/>
    </row>
    <row r="98" spans="5:5" x14ac:dyDescent="0.45">
      <c r="E98" s="10"/>
    </row>
    <row r="99" spans="5:5" x14ac:dyDescent="0.45">
      <c r="E99" s="10"/>
    </row>
    <row r="100" spans="5:5" x14ac:dyDescent="0.45">
      <c r="E100" s="10"/>
    </row>
    <row r="101" spans="5:5" x14ac:dyDescent="0.45">
      <c r="E101" s="10"/>
    </row>
    <row r="102" spans="5:5" x14ac:dyDescent="0.45">
      <c r="E102" s="10"/>
    </row>
    <row r="103" spans="5:5" x14ac:dyDescent="0.45">
      <c r="E103" s="10"/>
    </row>
    <row r="104" spans="5:5" x14ac:dyDescent="0.45">
      <c r="E104" s="10"/>
    </row>
    <row r="105" spans="5:5" x14ac:dyDescent="0.45">
      <c r="E105" s="6"/>
    </row>
    <row r="106" spans="5:5" x14ac:dyDescent="0.45">
      <c r="E106" s="10"/>
    </row>
    <row r="107" spans="5:5" x14ac:dyDescent="0.45">
      <c r="E107" s="6"/>
    </row>
    <row r="108" spans="5:5" x14ac:dyDescent="0.45">
      <c r="E108" s="6"/>
    </row>
    <row r="109" spans="5:5" x14ac:dyDescent="0.45">
      <c r="E109" s="4"/>
    </row>
    <row r="110" spans="5:5" x14ac:dyDescent="0.45">
      <c r="E110" s="4"/>
    </row>
    <row r="111" spans="5:5" x14ac:dyDescent="0.45">
      <c r="E111" s="6"/>
    </row>
    <row r="112" spans="5:5" x14ac:dyDescent="0.45">
      <c r="E112" s="10"/>
    </row>
    <row r="113" spans="5:5" x14ac:dyDescent="0.45">
      <c r="E113" s="10"/>
    </row>
    <row r="114" spans="5:5" x14ac:dyDescent="0.45">
      <c r="E114" s="22"/>
    </row>
    <row r="115" spans="5:5" x14ac:dyDescent="0.45">
      <c r="E115" s="10"/>
    </row>
    <row r="116" spans="5:5" x14ac:dyDescent="0.45">
      <c r="E116" s="10"/>
    </row>
    <row r="117" spans="5:5" x14ac:dyDescent="0.45">
      <c r="E117" s="22"/>
    </row>
    <row r="118" spans="5:5" x14ac:dyDescent="0.45">
      <c r="E118" s="22"/>
    </row>
    <row r="119" spans="5:5" x14ac:dyDescent="0.45">
      <c r="E119" s="10"/>
    </row>
    <row r="120" spans="5:5" x14ac:dyDescent="0.45">
      <c r="E120" s="10"/>
    </row>
    <row r="121" spans="5:5" x14ac:dyDescent="0.45">
      <c r="E121" s="10"/>
    </row>
    <row r="122" spans="5:5" x14ac:dyDescent="0.45">
      <c r="E122" s="6"/>
    </row>
    <row r="123" spans="5:5" x14ac:dyDescent="0.45">
      <c r="E123" s="6"/>
    </row>
    <row r="124" spans="5:5" x14ac:dyDescent="0.45">
      <c r="E124" s="6"/>
    </row>
    <row r="125" spans="5:5" x14ac:dyDescent="0.45">
      <c r="E125" s="10"/>
    </row>
    <row r="126" spans="5:5" x14ac:dyDescent="0.45">
      <c r="E126" s="10"/>
    </row>
    <row r="127" spans="5:5" x14ac:dyDescent="0.45">
      <c r="E127" s="10"/>
    </row>
    <row r="128" spans="5:5" x14ac:dyDescent="0.45">
      <c r="E128" s="10"/>
    </row>
    <row r="129" spans="5:5" x14ac:dyDescent="0.45">
      <c r="E129" s="10"/>
    </row>
    <row r="130" spans="5:5" x14ac:dyDescent="0.45">
      <c r="E130" s="10"/>
    </row>
    <row r="131" spans="5:5" x14ac:dyDescent="0.45">
      <c r="E131" s="10"/>
    </row>
    <row r="132" spans="5:5" x14ac:dyDescent="0.45">
      <c r="E132" s="6"/>
    </row>
    <row r="133" spans="5:5" x14ac:dyDescent="0.45">
      <c r="E133" s="10"/>
    </row>
    <row r="134" spans="5:5" x14ac:dyDescent="0.45">
      <c r="E134" s="10"/>
    </row>
    <row r="135" spans="5:5" x14ac:dyDescent="0.45">
      <c r="E135" s="10"/>
    </row>
    <row r="136" spans="5:5" x14ac:dyDescent="0.45">
      <c r="E136" s="10"/>
    </row>
    <row r="137" spans="5:5" x14ac:dyDescent="0.45">
      <c r="E137" s="6"/>
    </row>
    <row r="138" spans="5:5" x14ac:dyDescent="0.45">
      <c r="E138" s="6"/>
    </row>
    <row r="139" spans="5:5" x14ac:dyDescent="0.45">
      <c r="E139" s="6"/>
    </row>
    <row r="140" spans="5:5" x14ac:dyDescent="0.45">
      <c r="E140" s="6"/>
    </row>
    <row r="141" spans="5:5" x14ac:dyDescent="0.45">
      <c r="E141" s="6"/>
    </row>
    <row r="142" spans="5:5" x14ac:dyDescent="0.45">
      <c r="E142" s="6"/>
    </row>
    <row r="143" spans="5:5" x14ac:dyDescent="0.45">
      <c r="E143" s="6"/>
    </row>
    <row r="144" spans="5:5" x14ac:dyDescent="0.45">
      <c r="E144" s="6"/>
    </row>
    <row r="145" spans="5:5" x14ac:dyDescent="0.45">
      <c r="E145" s="6"/>
    </row>
  </sheetData>
  <mergeCells count="2">
    <mergeCell ref="G6:I6"/>
    <mergeCell ref="G42:I42"/>
  </mergeCells>
  <printOptions horizontalCentered="1"/>
  <pageMargins left="0.70866141732283505" right="0.70866141732283505" top="0.74803149606299202" bottom="0.74803149606299202" header="0.31496062992126" footer="0.31496062992126"/>
  <pageSetup paperSize="9" firstPageNumber="6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5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A80B-2745-4113-A994-052844B567A6}">
  <dimension ref="A1:EQ68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76" customWidth="1"/>
    <col min="4" max="4" width="42.7109375" style="76" customWidth="1"/>
    <col min="5" max="5" width="7.7109375" style="103" customWidth="1"/>
    <col min="6" max="6" width="11.7109375" style="79" customWidth="1"/>
    <col min="7" max="7" width="0.85546875" style="78" customWidth="1"/>
    <col min="8" max="8" width="12.140625" style="78" bestFit="1" customWidth="1"/>
    <col min="9" max="9" width="0.85546875" style="76" customWidth="1"/>
    <col min="10" max="10" width="11.7109375" style="79" customWidth="1"/>
    <col min="11" max="11" width="0.85546875" style="78" customWidth="1"/>
    <col min="12" max="12" width="11.5703125" style="79" bestFit="1" customWidth="1"/>
    <col min="13" max="13" width="0.85546875" style="78" customWidth="1"/>
    <col min="14" max="14" width="14.140625" style="79" bestFit="1" customWidth="1"/>
    <col min="15" max="15" width="0.85546875" style="78" customWidth="1"/>
    <col min="16" max="16" width="14.140625" style="84" customWidth="1"/>
    <col min="17" max="17" width="0.85546875" style="78" customWidth="1"/>
    <col min="18" max="18" width="12.140625" style="79" bestFit="1" customWidth="1"/>
    <col min="19" max="19" width="0.85546875" style="78" customWidth="1"/>
    <col min="20" max="20" width="11.7109375" style="87" customWidth="1"/>
    <col min="21" max="21" width="0.85546875" style="78" customWidth="1"/>
    <col min="22" max="22" width="11.7109375" style="79" customWidth="1"/>
    <col min="23" max="23" width="0.85546875" style="78" customWidth="1"/>
    <col min="24" max="24" width="14.42578125" style="78" customWidth="1"/>
    <col min="25" max="25" width="0.85546875" style="78" customWidth="1"/>
    <col min="26" max="26" width="11.7109375" style="78" customWidth="1"/>
    <col min="27" max="27" width="0.85546875" style="78" customWidth="1"/>
    <col min="28" max="28" width="12.7109375" style="79" customWidth="1"/>
    <col min="29" max="29" width="0.85546875" style="78" customWidth="1"/>
    <col min="30" max="30" width="12.5703125" style="79" bestFit="1" customWidth="1"/>
    <col min="31" max="31" width="0.85546875" style="78" customWidth="1"/>
    <col min="32" max="32" width="12.7109375" style="79" customWidth="1"/>
    <col min="33" max="33" width="0.85546875" style="78" customWidth="1"/>
    <col min="34" max="34" width="12.5703125" style="87" bestFit="1" customWidth="1"/>
    <col min="35" max="35" width="2.7109375" style="79" customWidth="1"/>
    <col min="36" max="36" width="11" style="79" bestFit="1" customWidth="1"/>
    <col min="37" max="37" width="13" style="79" customWidth="1"/>
    <col min="38" max="147" width="9" style="79" customWidth="1"/>
    <col min="148" max="16384" width="9.140625" style="76"/>
  </cols>
  <sheetData>
    <row r="1" spans="1:147" ht="23.1" customHeight="1" x14ac:dyDescent="0.45">
      <c r="A1" s="100"/>
      <c r="B1" s="77" t="s">
        <v>0</v>
      </c>
      <c r="C1" s="77"/>
      <c r="D1" s="77"/>
      <c r="E1" s="77"/>
      <c r="F1" s="77"/>
      <c r="I1" s="77"/>
      <c r="P1" s="79"/>
      <c r="R1" s="77"/>
      <c r="S1" s="77"/>
      <c r="T1" s="80"/>
      <c r="U1" s="77"/>
      <c r="V1" s="77"/>
      <c r="AH1" s="62"/>
      <c r="EH1" s="76"/>
      <c r="EI1" s="76"/>
      <c r="EJ1" s="76"/>
      <c r="EK1" s="76"/>
      <c r="EL1" s="76"/>
      <c r="EM1" s="76"/>
      <c r="EN1" s="76"/>
      <c r="EO1" s="76"/>
      <c r="EP1" s="76"/>
      <c r="EQ1" s="76"/>
    </row>
    <row r="2" spans="1:147" ht="23.1" customHeight="1" x14ac:dyDescent="0.45">
      <c r="A2" s="100"/>
      <c r="B2" s="81" t="s">
        <v>110</v>
      </c>
      <c r="C2" s="81"/>
      <c r="D2" s="81"/>
      <c r="E2" s="82"/>
      <c r="F2" s="83"/>
      <c r="H2" s="84"/>
      <c r="I2" s="81"/>
      <c r="P2" s="79"/>
      <c r="R2" s="83"/>
      <c r="S2" s="85"/>
      <c r="T2" s="86"/>
      <c r="U2" s="85"/>
      <c r="V2" s="83"/>
      <c r="AA2" s="84"/>
      <c r="AB2" s="87"/>
      <c r="AH2" s="88"/>
      <c r="EH2" s="76"/>
      <c r="EI2" s="76"/>
      <c r="EJ2" s="76"/>
      <c r="EK2" s="76"/>
      <c r="EL2" s="76"/>
      <c r="EM2" s="76"/>
      <c r="EN2" s="76"/>
      <c r="EO2" s="76"/>
      <c r="EP2" s="76"/>
      <c r="EQ2" s="76"/>
    </row>
    <row r="3" spans="1:147" ht="23.1" customHeight="1" x14ac:dyDescent="0.45">
      <c r="A3" s="109"/>
      <c r="B3" s="2" t="str">
        <f>'2'!$B$3</f>
        <v>สำหรับงวดสามเดือนสิ้นสุดวันที่ 31 มีนาคม 2568 (ไม่ได้ตรวจสอบ)</v>
      </c>
      <c r="C3" s="5"/>
      <c r="D3" s="5"/>
      <c r="E3" s="90"/>
      <c r="F3" s="91"/>
      <c r="G3" s="76"/>
      <c r="H3" s="89"/>
      <c r="I3" s="92"/>
      <c r="P3" s="79"/>
      <c r="R3" s="76"/>
      <c r="S3" s="76"/>
      <c r="T3" s="89"/>
      <c r="U3" s="76"/>
      <c r="V3" s="76"/>
      <c r="W3" s="76"/>
      <c r="X3" s="76"/>
      <c r="Y3" s="76"/>
      <c r="Z3" s="76"/>
      <c r="AA3" s="84"/>
      <c r="AB3" s="87"/>
      <c r="EH3" s="76"/>
      <c r="EI3" s="76"/>
      <c r="EJ3" s="76"/>
      <c r="EK3" s="76"/>
      <c r="EL3" s="76"/>
      <c r="EM3" s="76"/>
      <c r="EN3" s="76"/>
      <c r="EO3" s="76"/>
      <c r="EP3" s="76"/>
      <c r="EQ3" s="76"/>
    </row>
    <row r="4" spans="1:147" ht="21.95" customHeight="1" x14ac:dyDescent="0.45">
      <c r="A4" s="109"/>
      <c r="B4" s="2"/>
      <c r="C4" s="5"/>
      <c r="D4" s="5"/>
      <c r="E4" s="90"/>
      <c r="F4" s="91"/>
      <c r="G4" s="79"/>
      <c r="H4" s="79"/>
      <c r="I4" s="92"/>
      <c r="P4" s="79"/>
      <c r="R4" s="76"/>
      <c r="S4" s="76"/>
      <c r="T4" s="89"/>
      <c r="U4" s="76"/>
      <c r="V4" s="76"/>
      <c r="W4" s="76"/>
      <c r="X4" s="76"/>
      <c r="Y4" s="76"/>
      <c r="Z4" s="76"/>
      <c r="AA4" s="84"/>
      <c r="AB4" s="87"/>
      <c r="EH4" s="76"/>
      <c r="EI4" s="76"/>
      <c r="EJ4" s="76"/>
      <c r="EK4" s="76"/>
      <c r="EL4" s="76"/>
      <c r="EM4" s="76"/>
      <c r="EN4" s="76"/>
      <c r="EO4" s="76"/>
      <c r="EP4" s="76"/>
      <c r="EQ4" s="76"/>
    </row>
    <row r="5" spans="1:147" ht="21.95" customHeight="1" x14ac:dyDescent="0.45">
      <c r="A5" s="100"/>
      <c r="B5" s="5"/>
      <c r="C5" s="5"/>
      <c r="D5" s="92"/>
      <c r="E5" s="93"/>
      <c r="F5" s="94"/>
      <c r="G5" s="79"/>
      <c r="H5" s="79"/>
      <c r="I5" s="92"/>
      <c r="J5" s="95" t="s">
        <v>111</v>
      </c>
      <c r="K5" s="96"/>
      <c r="L5" s="95"/>
      <c r="M5" s="96"/>
      <c r="N5" s="96"/>
      <c r="O5" s="7"/>
      <c r="P5" s="97"/>
      <c r="Q5" s="7"/>
      <c r="R5" s="95" t="s">
        <v>105</v>
      </c>
      <c r="S5" s="98"/>
      <c r="T5" s="99"/>
      <c r="U5" s="98"/>
      <c r="V5" s="98"/>
      <c r="W5" s="98"/>
      <c r="X5" s="98"/>
      <c r="Y5" s="98"/>
      <c r="Z5" s="98"/>
      <c r="AA5" s="99"/>
      <c r="AB5" s="99"/>
      <c r="EH5" s="76"/>
      <c r="EI5" s="76"/>
      <c r="EJ5" s="76"/>
      <c r="EK5" s="76"/>
      <c r="EL5" s="76"/>
      <c r="EM5" s="76"/>
      <c r="EN5" s="76"/>
      <c r="EO5" s="76"/>
      <c r="EP5" s="76"/>
      <c r="EQ5" s="76"/>
    </row>
    <row r="6" spans="1:147" s="100" customFormat="1" ht="21.95" customHeight="1" x14ac:dyDescent="0.45">
      <c r="B6" s="101"/>
      <c r="C6" s="101"/>
      <c r="D6" s="184"/>
      <c r="E6" s="103"/>
      <c r="I6" s="101"/>
      <c r="J6" s="104" t="s">
        <v>100</v>
      </c>
      <c r="K6" s="104"/>
      <c r="L6" s="104"/>
      <c r="M6" s="105"/>
      <c r="N6" s="106" t="s">
        <v>112</v>
      </c>
      <c r="O6" s="107"/>
      <c r="P6" s="97"/>
      <c r="Q6" s="107"/>
      <c r="R6" s="108" t="s">
        <v>113</v>
      </c>
      <c r="S6" s="109"/>
      <c r="T6" s="111"/>
      <c r="U6" s="109"/>
      <c r="V6" s="111" t="s">
        <v>114</v>
      </c>
      <c r="W6" s="109"/>
      <c r="X6" s="111"/>
      <c r="Y6" s="109"/>
      <c r="Z6" s="108" t="s">
        <v>115</v>
      </c>
      <c r="AC6" s="110"/>
      <c r="AD6" s="111"/>
      <c r="AE6" s="110"/>
      <c r="AF6" s="112"/>
      <c r="AG6" s="113"/>
      <c r="AH6" s="114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</row>
    <row r="7" spans="1:147" s="100" customFormat="1" ht="21.95" customHeight="1" x14ac:dyDescent="0.45">
      <c r="B7" s="101"/>
      <c r="C7" s="101"/>
      <c r="D7" s="184"/>
      <c r="E7" s="103"/>
      <c r="G7" s="110"/>
      <c r="H7" s="111"/>
      <c r="I7" s="101"/>
      <c r="J7" s="97"/>
      <c r="K7" s="97"/>
      <c r="L7" s="97"/>
      <c r="M7" s="107"/>
      <c r="N7" s="97"/>
      <c r="O7" s="107"/>
      <c r="P7" s="97"/>
      <c r="Q7" s="107"/>
      <c r="R7" s="108" t="s">
        <v>116</v>
      </c>
      <c r="S7" s="109"/>
      <c r="T7" s="111" t="s">
        <v>114</v>
      </c>
      <c r="U7" s="109"/>
      <c r="V7" s="111" t="s">
        <v>117</v>
      </c>
      <c r="W7" s="109"/>
      <c r="X7" s="111" t="s">
        <v>114</v>
      </c>
      <c r="Y7" s="109"/>
      <c r="Z7" s="108" t="s">
        <v>118</v>
      </c>
      <c r="AA7" s="107"/>
      <c r="AB7" s="111" t="s">
        <v>119</v>
      </c>
      <c r="AC7" s="110"/>
      <c r="AD7" s="111"/>
      <c r="AE7" s="110"/>
      <c r="AF7" s="112"/>
      <c r="AG7" s="113"/>
      <c r="AH7" s="114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</row>
    <row r="8" spans="1:147" s="100" customFormat="1" ht="21.95" customHeight="1" x14ac:dyDescent="0.45">
      <c r="B8" s="101"/>
      <c r="C8" s="101"/>
      <c r="D8" s="101"/>
      <c r="E8" s="103"/>
      <c r="F8" s="109"/>
      <c r="G8" s="110"/>
      <c r="H8" s="111"/>
      <c r="I8" s="117"/>
      <c r="J8" s="109"/>
      <c r="K8" s="109"/>
      <c r="L8" s="109"/>
      <c r="M8" s="109"/>
      <c r="N8" s="109"/>
      <c r="O8" s="107"/>
      <c r="P8" s="109"/>
      <c r="Q8" s="107"/>
      <c r="R8" s="108" t="s">
        <v>120</v>
      </c>
      <c r="S8" s="84"/>
      <c r="T8" s="111" t="s">
        <v>121</v>
      </c>
      <c r="U8" s="107"/>
      <c r="V8" s="111" t="s">
        <v>121</v>
      </c>
      <c r="W8" s="107"/>
      <c r="X8" s="111" t="s">
        <v>121</v>
      </c>
      <c r="Y8" s="107"/>
      <c r="Z8" s="108" t="s">
        <v>122</v>
      </c>
      <c r="AA8" s="107"/>
      <c r="AB8" s="111" t="s">
        <v>123</v>
      </c>
      <c r="AC8" s="110"/>
      <c r="AD8" s="111"/>
      <c r="AE8" s="110"/>
      <c r="AF8" s="15"/>
      <c r="AG8" s="113"/>
      <c r="AH8" s="114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</row>
    <row r="9" spans="1:147" s="100" customFormat="1" ht="21.95" customHeight="1" x14ac:dyDescent="0.45">
      <c r="B9" s="101"/>
      <c r="C9" s="101"/>
      <c r="D9" s="101"/>
      <c r="E9" s="103"/>
      <c r="F9" s="15"/>
      <c r="G9" s="110"/>
      <c r="H9" s="111" t="s">
        <v>124</v>
      </c>
      <c r="I9" s="117"/>
      <c r="J9" s="109"/>
      <c r="K9" s="109"/>
      <c r="L9" s="109"/>
      <c r="M9" s="111"/>
      <c r="N9" s="111"/>
      <c r="O9" s="111"/>
      <c r="P9" s="111"/>
      <c r="Q9" s="111"/>
      <c r="R9" s="108" t="s">
        <v>121</v>
      </c>
      <c r="S9" s="84"/>
      <c r="T9" s="111" t="s">
        <v>125</v>
      </c>
      <c r="U9" s="107"/>
      <c r="V9" s="111" t="s">
        <v>126</v>
      </c>
      <c r="W9" s="107"/>
      <c r="X9" s="111" t="s">
        <v>127</v>
      </c>
      <c r="Y9" s="107"/>
      <c r="Z9" s="108" t="s">
        <v>128</v>
      </c>
      <c r="AA9" s="107"/>
      <c r="AB9" s="62" t="s">
        <v>129</v>
      </c>
      <c r="AC9" s="110"/>
      <c r="AD9" s="62" t="s">
        <v>130</v>
      </c>
      <c r="AE9" s="110"/>
      <c r="AF9" s="12" t="s">
        <v>131</v>
      </c>
      <c r="AG9" s="118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</row>
    <row r="10" spans="1:147" s="119" customFormat="1" ht="21.95" customHeight="1" x14ac:dyDescent="0.45">
      <c r="E10" s="103"/>
      <c r="F10" s="15" t="s">
        <v>132</v>
      </c>
      <c r="G10" s="110"/>
      <c r="H10" s="111" t="s">
        <v>133</v>
      </c>
      <c r="I10" s="12"/>
      <c r="J10" s="15" t="s">
        <v>134</v>
      </c>
      <c r="K10" s="15"/>
      <c r="L10" s="15" t="s">
        <v>134</v>
      </c>
      <c r="M10" s="111"/>
      <c r="N10" s="111"/>
      <c r="O10" s="111"/>
      <c r="P10" s="108" t="s">
        <v>131</v>
      </c>
      <c r="Q10" s="111"/>
      <c r="R10" s="108" t="s">
        <v>135</v>
      </c>
      <c r="S10" s="84"/>
      <c r="T10" s="111" t="s">
        <v>136</v>
      </c>
      <c r="U10" s="107"/>
      <c r="V10" s="111" t="s">
        <v>47</v>
      </c>
      <c r="W10" s="107"/>
      <c r="X10" s="111" t="s">
        <v>137</v>
      </c>
      <c r="Y10" s="107"/>
      <c r="Z10" s="108" t="s">
        <v>138</v>
      </c>
      <c r="AA10" s="107"/>
      <c r="AB10" s="62" t="s">
        <v>139</v>
      </c>
      <c r="AC10" s="110"/>
      <c r="AD10" s="62" t="s">
        <v>140</v>
      </c>
      <c r="AE10" s="110"/>
      <c r="AF10" s="15" t="s">
        <v>141</v>
      </c>
      <c r="AG10" s="112"/>
      <c r="AH10" s="12" t="s">
        <v>130</v>
      </c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</row>
    <row r="11" spans="1:147" s="119" customFormat="1" ht="21.95" customHeight="1" x14ac:dyDescent="0.45">
      <c r="E11" s="103" t="s">
        <v>231</v>
      </c>
      <c r="F11" s="97" t="s">
        <v>142</v>
      </c>
      <c r="G11" s="110"/>
      <c r="H11" s="12" t="s">
        <v>143</v>
      </c>
      <c r="I11" s="12"/>
      <c r="J11" s="111" t="s">
        <v>144</v>
      </c>
      <c r="K11" s="111"/>
      <c r="L11" s="111" t="s">
        <v>145</v>
      </c>
      <c r="M11" s="12"/>
      <c r="N11" s="12"/>
      <c r="O11" s="12"/>
      <c r="P11" s="108" t="s">
        <v>143</v>
      </c>
      <c r="Q11" s="12"/>
      <c r="R11" s="108" t="s">
        <v>146</v>
      </c>
      <c r="S11" s="12"/>
      <c r="T11" s="111" t="s">
        <v>147</v>
      </c>
      <c r="U11" s="12"/>
      <c r="V11" s="111" t="s">
        <v>148</v>
      </c>
      <c r="W11" s="12"/>
      <c r="X11" s="111" t="s">
        <v>149</v>
      </c>
      <c r="Y11" s="12"/>
      <c r="Z11" s="108" t="s">
        <v>150</v>
      </c>
      <c r="AA11" s="107"/>
      <c r="AB11" s="108" t="s">
        <v>140</v>
      </c>
      <c r="AC11" s="110"/>
      <c r="AD11" s="108" t="s">
        <v>151</v>
      </c>
      <c r="AE11" s="110"/>
      <c r="AF11" s="12" t="s">
        <v>152</v>
      </c>
      <c r="AG11" s="112"/>
      <c r="AH11" s="15" t="s">
        <v>140</v>
      </c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</row>
    <row r="12" spans="1:147" s="121" customFormat="1" ht="21" customHeight="1" x14ac:dyDescent="0.45">
      <c r="A12" s="119"/>
      <c r="B12" s="122"/>
      <c r="C12" s="122"/>
      <c r="D12" s="12"/>
      <c r="E12" s="103"/>
      <c r="F12" s="123" t="s">
        <v>3</v>
      </c>
      <c r="G12" s="123"/>
      <c r="H12" s="124"/>
      <c r="I12" s="123"/>
      <c r="J12" s="123"/>
      <c r="K12" s="123"/>
      <c r="L12" s="123"/>
      <c r="M12" s="123"/>
      <c r="N12" s="123"/>
      <c r="O12" s="124"/>
      <c r="P12" s="123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3"/>
      <c r="AD12" s="124"/>
      <c r="AE12" s="123"/>
      <c r="AF12" s="123"/>
      <c r="AG12" s="123"/>
      <c r="AH12" s="123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</row>
    <row r="13" spans="1:147" s="89" customFormat="1" ht="21" customHeight="1" x14ac:dyDescent="0.45">
      <c r="A13" s="109" t="s">
        <v>1</v>
      </c>
      <c r="B13" s="126" t="s">
        <v>153</v>
      </c>
      <c r="C13" s="126"/>
      <c r="D13" s="109"/>
      <c r="E13" s="127"/>
      <c r="F13" s="128">
        <v>1200000</v>
      </c>
      <c r="G13" s="43"/>
      <c r="H13" s="43">
        <v>1704627</v>
      </c>
      <c r="I13" s="128"/>
      <c r="J13" s="128">
        <v>160000</v>
      </c>
      <c r="K13" s="43"/>
      <c r="L13" s="128">
        <v>10516000</v>
      </c>
      <c r="M13" s="129"/>
      <c r="N13" s="128">
        <v>373595302</v>
      </c>
      <c r="O13" s="130"/>
      <c r="P13" s="128">
        <v>-23203660</v>
      </c>
      <c r="Q13" s="130"/>
      <c r="R13" s="128">
        <v>-9618964</v>
      </c>
      <c r="S13" s="43"/>
      <c r="T13" s="128">
        <v>3118962</v>
      </c>
      <c r="U13" s="43"/>
      <c r="V13" s="128">
        <v>-10814</v>
      </c>
      <c r="W13" s="43"/>
      <c r="X13" s="128">
        <v>5234023</v>
      </c>
      <c r="Y13" s="43"/>
      <c r="Z13" s="128">
        <v>1266283</v>
      </c>
      <c r="AA13" s="43"/>
      <c r="AB13" s="128">
        <f>SUM(R13:Z13)</f>
        <v>-10510</v>
      </c>
      <c r="AC13" s="43"/>
      <c r="AD13" s="128">
        <f>SUM(F13:P13,AB13)</f>
        <v>363961759</v>
      </c>
      <c r="AE13" s="43"/>
      <c r="AF13" s="128">
        <v>77634881</v>
      </c>
      <c r="AG13" s="43"/>
      <c r="AH13" s="43">
        <f>SUM(AD13:AF13)</f>
        <v>441596640</v>
      </c>
      <c r="AI13" s="87"/>
      <c r="AJ13" s="87"/>
      <c r="AK13" s="141"/>
      <c r="AL13" s="87"/>
      <c r="AM13" s="141"/>
      <c r="AN13" s="87"/>
      <c r="AO13" s="141"/>
      <c r="AP13" s="87"/>
      <c r="AQ13" s="141"/>
      <c r="AR13" s="87"/>
      <c r="AS13" s="141"/>
      <c r="AT13" s="87"/>
      <c r="AU13" s="141"/>
      <c r="AV13" s="87"/>
      <c r="AW13" s="141"/>
      <c r="AX13" s="87"/>
      <c r="AY13" s="141"/>
      <c r="AZ13" s="87"/>
      <c r="BA13" s="141"/>
      <c r="BB13" s="87"/>
      <c r="BC13" s="141"/>
      <c r="BD13" s="87"/>
      <c r="BE13" s="141"/>
      <c r="BF13" s="87"/>
      <c r="BG13" s="141"/>
      <c r="BH13" s="87"/>
      <c r="BI13" s="141"/>
      <c r="BJ13" s="87"/>
      <c r="BK13" s="141"/>
      <c r="BL13" s="87"/>
      <c r="BM13" s="141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</row>
    <row r="14" spans="1:147" s="89" customFormat="1" ht="21" customHeight="1" x14ac:dyDescent="0.45">
      <c r="A14" s="109"/>
      <c r="B14" s="30" t="s">
        <v>154</v>
      </c>
      <c r="C14" s="30"/>
      <c r="D14" s="109"/>
      <c r="E14" s="127"/>
      <c r="F14" s="128"/>
      <c r="G14" s="43"/>
      <c r="H14" s="43"/>
      <c r="I14" s="128"/>
      <c r="J14" s="128"/>
      <c r="K14" s="43"/>
      <c r="L14" s="128"/>
      <c r="M14" s="129"/>
      <c r="N14" s="128"/>
      <c r="O14" s="130"/>
      <c r="P14" s="128"/>
      <c r="Q14" s="130"/>
      <c r="R14" s="128"/>
      <c r="S14" s="43"/>
      <c r="T14" s="128"/>
      <c r="U14" s="43"/>
      <c r="V14" s="128"/>
      <c r="W14" s="43"/>
      <c r="X14" s="130"/>
      <c r="Y14" s="43"/>
      <c r="Z14" s="130"/>
      <c r="AA14" s="43"/>
      <c r="AB14" s="128"/>
      <c r="AC14" s="43"/>
      <c r="AD14" s="128"/>
      <c r="AE14" s="43"/>
      <c r="AF14" s="128"/>
      <c r="AG14" s="43"/>
      <c r="AH14" s="43"/>
      <c r="AI14" s="87"/>
      <c r="AJ14" s="87"/>
      <c r="AK14" s="141"/>
      <c r="AL14" s="87"/>
      <c r="AM14" s="141"/>
      <c r="AN14" s="87"/>
      <c r="AO14" s="141"/>
      <c r="AP14" s="87"/>
      <c r="AQ14" s="141"/>
      <c r="AR14" s="87"/>
      <c r="AS14" s="141"/>
      <c r="AT14" s="87"/>
      <c r="AU14" s="141"/>
      <c r="AV14" s="87"/>
      <c r="AW14" s="141"/>
      <c r="AX14" s="87"/>
      <c r="AY14" s="141"/>
      <c r="AZ14" s="87"/>
      <c r="BA14" s="141"/>
      <c r="BB14" s="87"/>
      <c r="BC14" s="141"/>
      <c r="BD14" s="87"/>
      <c r="BE14" s="141"/>
      <c r="BF14" s="87"/>
      <c r="BG14" s="141"/>
      <c r="BH14" s="87"/>
      <c r="BI14" s="141"/>
      <c r="BJ14" s="87"/>
      <c r="BK14" s="141"/>
      <c r="BL14" s="87"/>
      <c r="BM14" s="141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</row>
    <row r="15" spans="1:147" s="89" customFormat="1" ht="21" customHeight="1" x14ac:dyDescent="0.45">
      <c r="A15" s="109"/>
      <c r="B15" s="131"/>
      <c r="C15" s="131" t="s">
        <v>155</v>
      </c>
      <c r="D15" s="132"/>
      <c r="E15" s="127"/>
      <c r="F15" s="128"/>
      <c r="G15" s="43"/>
      <c r="H15" s="43"/>
      <c r="I15" s="128"/>
      <c r="J15" s="128"/>
      <c r="K15" s="43"/>
      <c r="L15" s="128"/>
      <c r="M15" s="129"/>
      <c r="N15" s="128"/>
      <c r="O15" s="130"/>
      <c r="P15" s="128"/>
      <c r="Q15" s="130"/>
      <c r="R15" s="128"/>
      <c r="S15" s="43"/>
      <c r="T15" s="128"/>
      <c r="U15" s="43"/>
      <c r="V15" s="128"/>
      <c r="W15" s="43"/>
      <c r="X15" s="130"/>
      <c r="Y15" s="43"/>
      <c r="Z15" s="130"/>
      <c r="AA15" s="43"/>
      <c r="AB15" s="128"/>
      <c r="AC15" s="43"/>
      <c r="AD15" s="128"/>
      <c r="AE15" s="43"/>
      <c r="AF15" s="128"/>
      <c r="AG15" s="43"/>
      <c r="AH15" s="43"/>
      <c r="AI15" s="87"/>
      <c r="AJ15" s="87"/>
      <c r="AK15" s="141"/>
      <c r="AL15" s="87"/>
      <c r="AM15" s="141"/>
      <c r="AN15" s="87"/>
      <c r="AO15" s="141"/>
      <c r="AP15" s="87"/>
      <c r="AQ15" s="141"/>
      <c r="AR15" s="87"/>
      <c r="AS15" s="141"/>
      <c r="AT15" s="87"/>
      <c r="AU15" s="141"/>
      <c r="AV15" s="87"/>
      <c r="AW15" s="141"/>
      <c r="AX15" s="87"/>
      <c r="AY15" s="141"/>
      <c r="AZ15" s="87"/>
      <c r="BA15" s="141"/>
      <c r="BB15" s="87"/>
      <c r="BC15" s="141"/>
      <c r="BD15" s="87"/>
      <c r="BE15" s="141"/>
      <c r="BF15" s="87"/>
      <c r="BG15" s="141"/>
      <c r="BH15" s="87"/>
      <c r="BI15" s="141"/>
      <c r="BJ15" s="87"/>
      <c r="BK15" s="141"/>
      <c r="BL15" s="87"/>
      <c r="BM15" s="141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</row>
    <row r="16" spans="1:147" s="89" customFormat="1" ht="21" customHeight="1" x14ac:dyDescent="0.45">
      <c r="A16" s="109"/>
      <c r="B16" s="131"/>
      <c r="C16" s="131"/>
      <c r="D16" s="132" t="s">
        <v>156</v>
      </c>
      <c r="E16" s="127"/>
      <c r="F16" s="128"/>
      <c r="G16" s="43"/>
      <c r="H16" s="43"/>
      <c r="I16" s="128"/>
      <c r="J16" s="128"/>
      <c r="K16" s="43"/>
      <c r="L16" s="128"/>
      <c r="M16" s="129"/>
      <c r="N16" s="128"/>
      <c r="O16" s="130"/>
      <c r="P16" s="128"/>
      <c r="Q16" s="130"/>
      <c r="R16" s="128"/>
      <c r="S16" s="43"/>
      <c r="T16" s="128"/>
      <c r="U16" s="43"/>
      <c r="V16" s="128"/>
      <c r="W16" s="43"/>
      <c r="X16" s="130"/>
      <c r="Y16" s="43"/>
      <c r="Z16" s="130"/>
      <c r="AA16" s="43"/>
      <c r="AB16" s="128"/>
      <c r="AC16" s="43"/>
      <c r="AD16" s="128"/>
      <c r="AE16" s="43"/>
      <c r="AF16" s="128"/>
      <c r="AG16" s="43"/>
      <c r="AH16" s="43"/>
      <c r="AI16" s="87"/>
      <c r="AJ16" s="87"/>
      <c r="AK16" s="141"/>
      <c r="AL16" s="87"/>
      <c r="AM16" s="141"/>
      <c r="AN16" s="87"/>
      <c r="AO16" s="141"/>
      <c r="AP16" s="87"/>
      <c r="AQ16" s="141"/>
      <c r="AR16" s="87"/>
      <c r="AS16" s="141"/>
      <c r="AT16" s="87"/>
      <c r="AU16" s="141"/>
      <c r="AV16" s="87"/>
      <c r="AW16" s="141"/>
      <c r="AX16" s="87"/>
      <c r="AY16" s="141"/>
      <c r="AZ16" s="87"/>
      <c r="BA16" s="141"/>
      <c r="BB16" s="87"/>
      <c r="BC16" s="141"/>
      <c r="BD16" s="87"/>
      <c r="BE16" s="141"/>
      <c r="BF16" s="87"/>
      <c r="BG16" s="141"/>
      <c r="BH16" s="87"/>
      <c r="BI16" s="141"/>
      <c r="BJ16" s="87"/>
      <c r="BK16" s="141"/>
      <c r="BL16" s="87"/>
      <c r="BM16" s="141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</row>
    <row r="17" spans="1:147" ht="21" customHeight="1" x14ac:dyDescent="0.45">
      <c r="A17" s="100"/>
      <c r="B17" s="100"/>
      <c r="C17" s="109" t="s">
        <v>157</v>
      </c>
      <c r="D17" s="109"/>
      <c r="E17" s="127">
        <v>9</v>
      </c>
      <c r="F17" s="133">
        <v>0</v>
      </c>
      <c r="G17" s="20"/>
      <c r="H17" s="134">
        <v>0</v>
      </c>
      <c r="I17" s="135"/>
      <c r="J17" s="133">
        <v>0</v>
      </c>
      <c r="K17" s="20"/>
      <c r="L17" s="133">
        <v>0</v>
      </c>
      <c r="M17" s="20"/>
      <c r="N17" s="133">
        <v>-4200000</v>
      </c>
      <c r="O17" s="136"/>
      <c r="P17" s="133">
        <v>0</v>
      </c>
      <c r="Q17" s="136"/>
      <c r="R17" s="133">
        <v>0</v>
      </c>
      <c r="S17" s="20"/>
      <c r="T17" s="133">
        <v>0</v>
      </c>
      <c r="U17" s="20"/>
      <c r="V17" s="133">
        <v>0</v>
      </c>
      <c r="W17" s="20"/>
      <c r="X17" s="133">
        <v>0</v>
      </c>
      <c r="Y17" s="20"/>
      <c r="Z17" s="133">
        <v>0</v>
      </c>
      <c r="AA17" s="20"/>
      <c r="AB17" s="134">
        <f>SUM(R17:Z17)</f>
        <v>0</v>
      </c>
      <c r="AC17" s="20"/>
      <c r="AD17" s="134">
        <f>SUM(F17:P17,AB17)</f>
        <v>-4200000</v>
      </c>
      <c r="AE17" s="20"/>
      <c r="AF17" s="133">
        <v>-1042324</v>
      </c>
      <c r="AG17" s="20"/>
      <c r="AH17" s="134">
        <f>SUM(AD17:AF17)</f>
        <v>-5242324</v>
      </c>
      <c r="AK17" s="141"/>
      <c r="AM17" s="141"/>
      <c r="AO17" s="141"/>
      <c r="AQ17" s="141"/>
      <c r="AS17" s="141"/>
      <c r="AU17" s="141"/>
      <c r="AW17" s="141"/>
      <c r="AY17" s="141"/>
      <c r="BA17" s="141"/>
      <c r="BC17" s="141"/>
      <c r="BE17" s="141"/>
      <c r="BG17" s="141"/>
      <c r="BI17" s="141"/>
      <c r="BK17" s="141"/>
      <c r="BM17" s="141"/>
      <c r="EH17" s="76"/>
      <c r="EI17" s="76"/>
      <c r="EJ17" s="76"/>
      <c r="EK17" s="76"/>
      <c r="EL17" s="76"/>
      <c r="EM17" s="76"/>
      <c r="EN17" s="76"/>
      <c r="EO17" s="76"/>
      <c r="EP17" s="76"/>
      <c r="EQ17" s="76"/>
    </row>
    <row r="18" spans="1:147" ht="21" customHeight="1" x14ac:dyDescent="0.45">
      <c r="A18" s="100"/>
      <c r="B18" s="100"/>
      <c r="C18" s="131" t="s">
        <v>158</v>
      </c>
      <c r="D18" s="109"/>
      <c r="E18" s="127"/>
      <c r="F18" s="136"/>
      <c r="G18" s="20"/>
      <c r="H18" s="20"/>
      <c r="I18" s="20"/>
      <c r="J18" s="136"/>
      <c r="K18" s="20"/>
      <c r="L18" s="136"/>
      <c r="M18" s="20"/>
      <c r="N18" s="136"/>
      <c r="O18" s="136"/>
      <c r="P18" s="136"/>
      <c r="Q18" s="136"/>
      <c r="R18" s="136"/>
      <c r="S18" s="20"/>
      <c r="T18" s="136"/>
      <c r="U18" s="20"/>
      <c r="V18" s="136"/>
      <c r="W18" s="20"/>
      <c r="X18" s="136"/>
      <c r="Y18" s="20"/>
      <c r="Z18" s="136"/>
      <c r="AA18" s="20"/>
      <c r="AB18" s="20"/>
      <c r="AC18" s="20"/>
      <c r="AD18" s="20"/>
      <c r="AE18" s="20"/>
      <c r="AF18" s="136"/>
      <c r="AG18" s="20"/>
      <c r="AH18" s="20"/>
      <c r="AK18" s="141"/>
      <c r="AM18" s="141"/>
      <c r="AO18" s="141"/>
      <c r="AQ18" s="141"/>
      <c r="AS18" s="141"/>
      <c r="AU18" s="141"/>
      <c r="AW18" s="141"/>
      <c r="AY18" s="141"/>
      <c r="BA18" s="141"/>
      <c r="BC18" s="141"/>
      <c r="BE18" s="141"/>
      <c r="BG18" s="141"/>
      <c r="BI18" s="141"/>
      <c r="BK18" s="141"/>
      <c r="BM18" s="141"/>
      <c r="EH18" s="76"/>
      <c r="EI18" s="76"/>
      <c r="EJ18" s="76"/>
      <c r="EK18" s="76"/>
      <c r="EL18" s="76"/>
      <c r="EM18" s="76"/>
      <c r="EN18" s="76"/>
      <c r="EO18" s="76"/>
      <c r="EP18" s="76"/>
      <c r="EQ18" s="76"/>
    </row>
    <row r="19" spans="1:147" s="89" customFormat="1" ht="21" customHeight="1" x14ac:dyDescent="0.45">
      <c r="A19" s="109"/>
      <c r="B19" s="131"/>
      <c r="C19" s="131"/>
      <c r="D19" s="131" t="s">
        <v>156</v>
      </c>
      <c r="E19" s="127"/>
      <c r="F19" s="42">
        <f>SUM(F17)</f>
        <v>0</v>
      </c>
      <c r="G19" s="43"/>
      <c r="H19" s="137">
        <f>SUM(H17)</f>
        <v>0</v>
      </c>
      <c r="I19" s="128"/>
      <c r="J19" s="42">
        <f>SUM(J17)</f>
        <v>0</v>
      </c>
      <c r="K19" s="43"/>
      <c r="L19" s="42">
        <f>SUM(L17)</f>
        <v>0</v>
      </c>
      <c r="M19" s="129"/>
      <c r="N19" s="42">
        <f>SUM(N17)</f>
        <v>-4200000</v>
      </c>
      <c r="O19" s="130"/>
      <c r="P19" s="42">
        <f>SUM(P17)</f>
        <v>0</v>
      </c>
      <c r="Q19" s="130"/>
      <c r="R19" s="42">
        <f>SUM(R17)</f>
        <v>0</v>
      </c>
      <c r="S19" s="43"/>
      <c r="T19" s="42">
        <f>SUM(T17)</f>
        <v>0</v>
      </c>
      <c r="U19" s="43"/>
      <c r="V19" s="42">
        <f>SUM(V17)</f>
        <v>0</v>
      </c>
      <c r="W19" s="43"/>
      <c r="X19" s="42">
        <f>SUM(X17)</f>
        <v>0</v>
      </c>
      <c r="Y19" s="43"/>
      <c r="Z19" s="42">
        <f>SUM(Z17)</f>
        <v>0</v>
      </c>
      <c r="AA19" s="43"/>
      <c r="AB19" s="42">
        <f>SUM(AB17)</f>
        <v>0</v>
      </c>
      <c r="AC19" s="43"/>
      <c r="AD19" s="42">
        <f>SUM(AD17)</f>
        <v>-4200000</v>
      </c>
      <c r="AE19" s="43"/>
      <c r="AF19" s="42">
        <f>SUM(AF17)</f>
        <v>-1042324</v>
      </c>
      <c r="AG19" s="43"/>
      <c r="AH19" s="42">
        <f>SUM(AH17)</f>
        <v>-5242324</v>
      </c>
      <c r="AI19" s="87"/>
      <c r="AJ19" s="87"/>
      <c r="AK19" s="141"/>
      <c r="AL19" s="87"/>
      <c r="AM19" s="141"/>
      <c r="AN19" s="87"/>
      <c r="AO19" s="141"/>
      <c r="AP19" s="87"/>
      <c r="AQ19" s="141"/>
      <c r="AR19" s="87"/>
      <c r="AS19" s="141"/>
      <c r="AT19" s="87"/>
      <c r="AU19" s="141"/>
      <c r="AV19" s="87"/>
      <c r="AW19" s="141"/>
      <c r="AX19" s="87"/>
      <c r="AY19" s="141"/>
      <c r="AZ19" s="87"/>
      <c r="BA19" s="141"/>
      <c r="BB19" s="87"/>
      <c r="BC19" s="141"/>
      <c r="BD19" s="87"/>
      <c r="BE19" s="141"/>
      <c r="BF19" s="87"/>
      <c r="BG19" s="141"/>
      <c r="BH19" s="87"/>
      <c r="BI19" s="141"/>
      <c r="BJ19" s="87"/>
      <c r="BK19" s="141"/>
      <c r="BL19" s="87"/>
      <c r="BM19" s="141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</row>
    <row r="20" spans="1:147" s="89" customFormat="1" ht="21" customHeight="1" x14ac:dyDescent="0.45">
      <c r="A20" s="109"/>
      <c r="B20" s="132"/>
      <c r="C20" s="132" t="s">
        <v>159</v>
      </c>
      <c r="D20" s="109"/>
      <c r="E20" s="127"/>
      <c r="F20" s="128"/>
      <c r="G20" s="43"/>
      <c r="H20" s="43"/>
      <c r="I20" s="128"/>
      <c r="J20" s="128"/>
      <c r="K20" s="43"/>
      <c r="L20" s="128"/>
      <c r="M20" s="129"/>
      <c r="N20" s="128"/>
      <c r="O20" s="130"/>
      <c r="P20" s="128"/>
      <c r="Q20" s="130"/>
      <c r="R20" s="128"/>
      <c r="S20" s="43"/>
      <c r="T20" s="128"/>
      <c r="U20" s="43"/>
      <c r="V20" s="128"/>
      <c r="W20" s="43"/>
      <c r="X20" s="128"/>
      <c r="Y20" s="43"/>
      <c r="Z20" s="128"/>
      <c r="AA20" s="43"/>
      <c r="AB20" s="128"/>
      <c r="AC20" s="43"/>
      <c r="AD20" s="128"/>
      <c r="AE20" s="43"/>
      <c r="AF20" s="128"/>
      <c r="AG20" s="43"/>
      <c r="AH20" s="43"/>
      <c r="AI20" s="87"/>
      <c r="AJ20" s="87"/>
      <c r="AK20" s="141"/>
      <c r="AL20" s="87"/>
      <c r="AM20" s="141"/>
      <c r="AN20" s="87"/>
      <c r="AO20" s="141"/>
      <c r="AP20" s="87"/>
      <c r="AQ20" s="141"/>
      <c r="AR20" s="87"/>
      <c r="AS20" s="141"/>
      <c r="AT20" s="87"/>
      <c r="AU20" s="141"/>
      <c r="AV20" s="87"/>
      <c r="AW20" s="141"/>
      <c r="AX20" s="87"/>
      <c r="AY20" s="141"/>
      <c r="AZ20" s="87"/>
      <c r="BA20" s="141"/>
      <c r="BB20" s="87"/>
      <c r="BC20" s="141"/>
      <c r="BD20" s="87"/>
      <c r="BE20" s="141"/>
      <c r="BF20" s="87"/>
      <c r="BG20" s="141"/>
      <c r="BH20" s="87"/>
      <c r="BI20" s="141"/>
      <c r="BJ20" s="87"/>
      <c r="BK20" s="141"/>
      <c r="BL20" s="87"/>
      <c r="BM20" s="141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</row>
    <row r="21" spans="1:147" s="89" customFormat="1" ht="21" customHeight="1" x14ac:dyDescent="0.45">
      <c r="A21" s="109"/>
      <c r="B21" s="109"/>
      <c r="C21" s="109" t="s">
        <v>160</v>
      </c>
      <c r="D21" s="109"/>
      <c r="E21" s="127"/>
      <c r="F21" s="135">
        <v>0</v>
      </c>
      <c r="G21" s="20"/>
      <c r="H21" s="20">
        <v>-385</v>
      </c>
      <c r="I21" s="135"/>
      <c r="J21" s="135">
        <v>0</v>
      </c>
      <c r="K21" s="20"/>
      <c r="L21" s="135">
        <v>0</v>
      </c>
      <c r="M21" s="84"/>
      <c r="N21" s="135">
        <v>0</v>
      </c>
      <c r="O21" s="136"/>
      <c r="P21" s="135">
        <v>0</v>
      </c>
      <c r="Q21" s="136"/>
      <c r="R21" s="135">
        <v>0</v>
      </c>
      <c r="S21" s="20"/>
      <c r="T21" s="135">
        <v>0</v>
      </c>
      <c r="U21" s="20"/>
      <c r="V21" s="135">
        <v>0</v>
      </c>
      <c r="W21" s="20"/>
      <c r="X21" s="135">
        <v>0</v>
      </c>
      <c r="Y21" s="20"/>
      <c r="Z21" s="135">
        <v>0</v>
      </c>
      <c r="AA21" s="20"/>
      <c r="AB21" s="135">
        <f>SUM(R21:Z21)</f>
        <v>0</v>
      </c>
      <c r="AC21" s="20"/>
      <c r="AD21" s="135">
        <f>SUM(F21:P21,AB21)</f>
        <v>-385</v>
      </c>
      <c r="AE21" s="20"/>
      <c r="AF21" s="135">
        <v>3057</v>
      </c>
      <c r="AG21" s="20"/>
      <c r="AH21" s="20">
        <f>SUM(AD21:AF21)</f>
        <v>2672</v>
      </c>
      <c r="AI21" s="87"/>
      <c r="AJ21" s="87"/>
      <c r="AK21" s="141"/>
      <c r="AL21" s="87"/>
      <c r="AM21" s="141"/>
      <c r="AN21" s="87"/>
      <c r="AO21" s="141"/>
      <c r="AP21" s="87"/>
      <c r="AQ21" s="141"/>
      <c r="AR21" s="87"/>
      <c r="AS21" s="141"/>
      <c r="AT21" s="87"/>
      <c r="AU21" s="141"/>
      <c r="AV21" s="87"/>
      <c r="AW21" s="141"/>
      <c r="AX21" s="87"/>
      <c r="AY21" s="141"/>
      <c r="AZ21" s="87"/>
      <c r="BA21" s="141"/>
      <c r="BB21" s="87"/>
      <c r="BC21" s="141"/>
      <c r="BD21" s="87"/>
      <c r="BE21" s="141"/>
      <c r="BF21" s="87"/>
      <c r="BG21" s="141"/>
      <c r="BH21" s="87"/>
      <c r="BI21" s="141"/>
      <c r="BJ21" s="87"/>
      <c r="BK21" s="141"/>
      <c r="BL21" s="87"/>
      <c r="BM21" s="141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</row>
    <row r="22" spans="1:147" s="89" customFormat="1" ht="21" customHeight="1" x14ac:dyDescent="0.45">
      <c r="A22" s="109"/>
      <c r="B22" s="132"/>
      <c r="C22" s="109" t="s">
        <v>161</v>
      </c>
      <c r="D22" s="109"/>
      <c r="E22" s="127"/>
      <c r="F22" s="135">
        <v>0</v>
      </c>
      <c r="G22" s="20"/>
      <c r="H22" s="134">
        <v>0</v>
      </c>
      <c r="I22" s="135"/>
      <c r="J22" s="135">
        <v>0</v>
      </c>
      <c r="K22" s="20"/>
      <c r="L22" s="135">
        <v>0</v>
      </c>
      <c r="M22" s="84"/>
      <c r="N22" s="135">
        <v>0</v>
      </c>
      <c r="O22" s="136"/>
      <c r="P22" s="135">
        <v>0</v>
      </c>
      <c r="Q22" s="136"/>
      <c r="R22" s="135">
        <v>0</v>
      </c>
      <c r="S22" s="20"/>
      <c r="T22" s="135">
        <v>0</v>
      </c>
      <c r="U22" s="20"/>
      <c r="V22" s="135">
        <v>0</v>
      </c>
      <c r="W22" s="20"/>
      <c r="X22" s="135">
        <v>0</v>
      </c>
      <c r="Y22" s="20"/>
      <c r="Z22" s="135">
        <v>0</v>
      </c>
      <c r="AA22" s="20"/>
      <c r="AB22" s="135">
        <f>SUM(R22:Z22)</f>
        <v>0</v>
      </c>
      <c r="AC22" s="20"/>
      <c r="AD22" s="135">
        <f>SUM(F22:P22,AB22)</f>
        <v>0</v>
      </c>
      <c r="AE22" s="20"/>
      <c r="AF22" s="135">
        <v>-2023</v>
      </c>
      <c r="AG22" s="43"/>
      <c r="AH22" s="20">
        <f>SUM(AD22:AF22)</f>
        <v>-2023</v>
      </c>
      <c r="AI22" s="87"/>
      <c r="AJ22" s="87"/>
      <c r="AK22" s="141"/>
      <c r="AL22" s="87"/>
      <c r="AM22" s="141"/>
      <c r="AN22" s="87"/>
      <c r="AO22" s="141"/>
      <c r="AP22" s="87"/>
      <c r="AQ22" s="141"/>
      <c r="AR22" s="87"/>
      <c r="AS22" s="141"/>
      <c r="AT22" s="87"/>
      <c r="AU22" s="141"/>
      <c r="AV22" s="87"/>
      <c r="AW22" s="141"/>
      <c r="AX22" s="87"/>
      <c r="AY22" s="141"/>
      <c r="AZ22" s="87"/>
      <c r="BA22" s="141"/>
      <c r="BB22" s="87"/>
      <c r="BC22" s="141"/>
      <c r="BD22" s="87"/>
      <c r="BE22" s="141"/>
      <c r="BF22" s="87"/>
      <c r="BG22" s="141"/>
      <c r="BH22" s="87"/>
      <c r="BI22" s="141"/>
      <c r="BJ22" s="87"/>
      <c r="BK22" s="141"/>
      <c r="BL22" s="87"/>
      <c r="BM22" s="141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</row>
    <row r="23" spans="1:147" s="89" customFormat="1" ht="21" customHeight="1" x14ac:dyDescent="0.45">
      <c r="A23" s="109"/>
      <c r="B23" s="131"/>
      <c r="C23" s="131" t="s">
        <v>162</v>
      </c>
      <c r="D23" s="109"/>
      <c r="E23" s="127"/>
      <c r="F23" s="67">
        <f>SUM(F21,F22)</f>
        <v>0</v>
      </c>
      <c r="G23" s="43"/>
      <c r="H23" s="138">
        <f>SUM(H21,H22)</f>
        <v>-385</v>
      </c>
      <c r="I23" s="128"/>
      <c r="J23" s="67">
        <f>SUM(J21,J22)</f>
        <v>0</v>
      </c>
      <c r="K23" s="43"/>
      <c r="L23" s="67">
        <f>SUM(L21,L22)</f>
        <v>0</v>
      </c>
      <c r="M23" s="129"/>
      <c r="N23" s="67">
        <f>SUM(N21,N22)</f>
        <v>0</v>
      </c>
      <c r="O23" s="130"/>
      <c r="P23" s="67">
        <f>SUM(P21,P22)</f>
        <v>0</v>
      </c>
      <c r="Q23" s="130"/>
      <c r="R23" s="67">
        <f>SUM(R21,R22)</f>
        <v>0</v>
      </c>
      <c r="S23" s="43"/>
      <c r="T23" s="67">
        <f>SUM(T21,T22)</f>
        <v>0</v>
      </c>
      <c r="U23" s="43"/>
      <c r="V23" s="67">
        <f>SUM(V21,V22)</f>
        <v>0</v>
      </c>
      <c r="W23" s="43"/>
      <c r="X23" s="67">
        <f>SUM(X21,X22)</f>
        <v>0</v>
      </c>
      <c r="Y23" s="43"/>
      <c r="Z23" s="67">
        <f>SUM(Z21,Z22)</f>
        <v>0</v>
      </c>
      <c r="AA23" s="43"/>
      <c r="AB23" s="67">
        <f>SUM(AB21,AB22)</f>
        <v>0</v>
      </c>
      <c r="AC23" s="43"/>
      <c r="AD23" s="67">
        <f>SUM(AD21,AD22)</f>
        <v>-385</v>
      </c>
      <c r="AE23" s="43"/>
      <c r="AF23" s="67">
        <f>SUM(AF21,AF22)</f>
        <v>1034</v>
      </c>
      <c r="AG23" s="43"/>
      <c r="AH23" s="67">
        <f>SUM(AH21,AH22)</f>
        <v>649</v>
      </c>
      <c r="AI23" s="87"/>
      <c r="AJ23" s="87"/>
      <c r="AK23" s="141"/>
      <c r="AL23" s="87"/>
      <c r="AM23" s="141"/>
      <c r="AN23" s="87"/>
      <c r="AO23" s="141"/>
      <c r="AP23" s="87"/>
      <c r="AQ23" s="141"/>
      <c r="AR23" s="87"/>
      <c r="AS23" s="141"/>
      <c r="AT23" s="87"/>
      <c r="AU23" s="141"/>
      <c r="AV23" s="87"/>
      <c r="AW23" s="141"/>
      <c r="AX23" s="87"/>
      <c r="AY23" s="141"/>
      <c r="AZ23" s="87"/>
      <c r="BA23" s="141"/>
      <c r="BB23" s="87"/>
      <c r="BC23" s="141"/>
      <c r="BD23" s="87"/>
      <c r="BE23" s="141"/>
      <c r="BF23" s="87"/>
      <c r="BG23" s="141"/>
      <c r="BH23" s="87"/>
      <c r="BI23" s="141"/>
      <c r="BJ23" s="87"/>
      <c r="BK23" s="141"/>
      <c r="BL23" s="87"/>
      <c r="BM23" s="141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</row>
    <row r="24" spans="1:147" s="89" customFormat="1" ht="21" customHeight="1" x14ac:dyDescent="0.45">
      <c r="A24" s="109"/>
      <c r="B24" s="30" t="s">
        <v>163</v>
      </c>
      <c r="C24" s="131"/>
      <c r="D24" s="109"/>
      <c r="E24" s="127"/>
      <c r="F24" s="43"/>
      <c r="G24" s="43"/>
      <c r="H24" s="130"/>
      <c r="I24" s="43"/>
      <c r="J24" s="43"/>
      <c r="K24" s="43"/>
      <c r="L24" s="43"/>
      <c r="M24" s="129"/>
      <c r="N24" s="43"/>
      <c r="O24" s="130"/>
      <c r="P24" s="43"/>
      <c r="Q24" s="130"/>
      <c r="R24" s="43"/>
      <c r="S24" s="43"/>
      <c r="T24" s="43"/>
      <c r="U24" s="43"/>
      <c r="V24" s="43"/>
      <c r="W24" s="43"/>
      <c r="X24" s="130"/>
      <c r="Y24" s="43"/>
      <c r="Z24" s="130"/>
      <c r="AA24" s="43"/>
      <c r="AB24" s="43"/>
      <c r="AC24" s="43"/>
      <c r="AD24" s="43"/>
      <c r="AE24" s="43"/>
      <c r="AF24" s="43"/>
      <c r="AG24" s="43"/>
      <c r="AH24" s="43"/>
      <c r="AI24" s="87"/>
      <c r="AJ24" s="87"/>
      <c r="AK24" s="141"/>
      <c r="AL24" s="87"/>
      <c r="AM24" s="141"/>
      <c r="AN24" s="87"/>
      <c r="AO24" s="141"/>
      <c r="AP24" s="87"/>
      <c r="AQ24" s="141"/>
      <c r="AR24" s="87"/>
      <c r="AS24" s="141"/>
      <c r="AT24" s="87"/>
      <c r="AU24" s="141"/>
      <c r="AV24" s="87"/>
      <c r="AW24" s="141"/>
      <c r="AX24" s="87"/>
      <c r="AY24" s="141"/>
      <c r="AZ24" s="87"/>
      <c r="BA24" s="141"/>
      <c r="BB24" s="87"/>
      <c r="BC24" s="141"/>
      <c r="BD24" s="87"/>
      <c r="BE24" s="141"/>
      <c r="BF24" s="87"/>
      <c r="BG24" s="141"/>
      <c r="BH24" s="87"/>
      <c r="BI24" s="141"/>
      <c r="BJ24" s="87"/>
      <c r="BK24" s="141"/>
      <c r="BL24" s="87"/>
      <c r="BM24" s="141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</row>
    <row r="25" spans="1:147" s="89" customFormat="1" ht="21" customHeight="1" x14ac:dyDescent="0.45">
      <c r="A25" s="109"/>
      <c r="B25" s="30"/>
      <c r="C25" s="30" t="s">
        <v>164</v>
      </c>
      <c r="D25" s="109"/>
      <c r="E25" s="127"/>
      <c r="F25" s="42">
        <f>SUM(F19,F23)</f>
        <v>0</v>
      </c>
      <c r="G25" s="43"/>
      <c r="H25" s="137">
        <f>SUM(H19,H23)</f>
        <v>-385</v>
      </c>
      <c r="I25" s="128"/>
      <c r="J25" s="42">
        <f>SUM(J19,J23)</f>
        <v>0</v>
      </c>
      <c r="K25" s="43"/>
      <c r="L25" s="42">
        <f>SUM(L19,L23)</f>
        <v>0</v>
      </c>
      <c r="M25" s="129"/>
      <c r="N25" s="42">
        <f>SUM(N19,N23)</f>
        <v>-4200000</v>
      </c>
      <c r="O25" s="130"/>
      <c r="P25" s="42">
        <f>SUM(P19,P23)</f>
        <v>0</v>
      </c>
      <c r="Q25" s="130"/>
      <c r="R25" s="42">
        <f>SUM(R19,R23)</f>
        <v>0</v>
      </c>
      <c r="S25" s="43"/>
      <c r="T25" s="42">
        <f>SUM(T19,T23)</f>
        <v>0</v>
      </c>
      <c r="U25" s="43"/>
      <c r="V25" s="42">
        <f>SUM(V19,V23)</f>
        <v>0</v>
      </c>
      <c r="W25" s="43"/>
      <c r="X25" s="137">
        <f>SUM(X19,X23)</f>
        <v>0</v>
      </c>
      <c r="Y25" s="43"/>
      <c r="Z25" s="137">
        <f>SUM(Z19,Z23)</f>
        <v>0</v>
      </c>
      <c r="AA25" s="43"/>
      <c r="AB25" s="42">
        <f>SUM(AB19,AB23)</f>
        <v>0</v>
      </c>
      <c r="AC25" s="43"/>
      <c r="AD25" s="42">
        <f>SUM(AD19,AD23)</f>
        <v>-4200385</v>
      </c>
      <c r="AE25" s="43"/>
      <c r="AF25" s="42">
        <f>SUM(AF19,AF23)</f>
        <v>-1041290</v>
      </c>
      <c r="AG25" s="43"/>
      <c r="AH25" s="42">
        <f>SUM(AH19,AH23)</f>
        <v>-5241675</v>
      </c>
      <c r="AI25" s="87"/>
      <c r="AJ25" s="87"/>
      <c r="AK25" s="141"/>
      <c r="AL25" s="87"/>
      <c r="AM25" s="141"/>
      <c r="AN25" s="87"/>
      <c r="AO25" s="141"/>
      <c r="AP25" s="87"/>
      <c r="AQ25" s="141"/>
      <c r="AR25" s="87"/>
      <c r="AS25" s="141"/>
      <c r="AT25" s="87"/>
      <c r="AU25" s="141"/>
      <c r="AV25" s="87"/>
      <c r="AW25" s="141"/>
      <c r="AX25" s="87"/>
      <c r="AY25" s="141"/>
      <c r="AZ25" s="87"/>
      <c r="BA25" s="141"/>
      <c r="BB25" s="87"/>
      <c r="BC25" s="141"/>
      <c r="BD25" s="87"/>
      <c r="BE25" s="141"/>
      <c r="BF25" s="87"/>
      <c r="BG25" s="141"/>
      <c r="BH25" s="87"/>
      <c r="BI25" s="141"/>
      <c r="BJ25" s="87"/>
      <c r="BK25" s="141"/>
      <c r="BL25" s="87"/>
      <c r="BM25" s="141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</row>
    <row r="26" spans="1:147" s="89" customFormat="1" ht="21" customHeight="1" x14ac:dyDescent="0.45">
      <c r="A26" s="109"/>
      <c r="B26" s="30" t="s">
        <v>40</v>
      </c>
      <c r="C26" s="30"/>
      <c r="D26" s="109"/>
      <c r="E26" s="127"/>
      <c r="F26" s="128"/>
      <c r="G26" s="43"/>
      <c r="H26" s="43"/>
      <c r="I26" s="128"/>
      <c r="J26" s="128"/>
      <c r="K26" s="43"/>
      <c r="L26" s="128"/>
      <c r="M26" s="129"/>
      <c r="N26" s="128"/>
      <c r="O26" s="130"/>
      <c r="P26" s="128"/>
      <c r="Q26" s="130"/>
      <c r="R26" s="128"/>
      <c r="S26" s="43"/>
      <c r="T26" s="128"/>
      <c r="U26" s="43"/>
      <c r="V26" s="128"/>
      <c r="W26" s="43"/>
      <c r="X26" s="130"/>
      <c r="Y26" s="43"/>
      <c r="Z26" s="130"/>
      <c r="AA26" s="43"/>
      <c r="AB26" s="128"/>
      <c r="AC26" s="43"/>
      <c r="AD26" s="128"/>
      <c r="AE26" s="43"/>
      <c r="AF26" s="128"/>
      <c r="AG26" s="43"/>
      <c r="AH26" s="43"/>
      <c r="AI26" s="87"/>
      <c r="AJ26" s="87"/>
      <c r="AK26" s="141"/>
      <c r="AL26" s="87"/>
      <c r="AM26" s="141"/>
      <c r="AN26" s="87"/>
      <c r="AO26" s="141"/>
      <c r="AP26" s="87"/>
      <c r="AQ26" s="141"/>
      <c r="AR26" s="87"/>
      <c r="AS26" s="141"/>
      <c r="AT26" s="87"/>
      <c r="AU26" s="141"/>
      <c r="AV26" s="87"/>
      <c r="AW26" s="141"/>
      <c r="AX26" s="87"/>
      <c r="AY26" s="141"/>
      <c r="AZ26" s="87"/>
      <c r="BA26" s="141"/>
      <c r="BB26" s="87"/>
      <c r="BC26" s="141"/>
      <c r="BD26" s="87"/>
      <c r="BE26" s="141"/>
      <c r="BF26" s="87"/>
      <c r="BG26" s="141"/>
      <c r="BH26" s="87"/>
      <c r="BI26" s="141"/>
      <c r="BJ26" s="87"/>
      <c r="BK26" s="141"/>
      <c r="BL26" s="87"/>
      <c r="BM26" s="141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</row>
    <row r="27" spans="1:147" s="89" customFormat="1" ht="21" customHeight="1" x14ac:dyDescent="0.45">
      <c r="A27" s="109"/>
      <c r="B27" s="30"/>
      <c r="C27" s="147" t="s">
        <v>166</v>
      </c>
      <c r="D27" s="109"/>
      <c r="E27" s="127"/>
      <c r="F27" s="135">
        <v>0</v>
      </c>
      <c r="G27" s="20"/>
      <c r="H27" s="135">
        <v>0</v>
      </c>
      <c r="I27" s="135"/>
      <c r="J27" s="135">
        <v>0</v>
      </c>
      <c r="K27" s="20"/>
      <c r="L27" s="135">
        <v>0</v>
      </c>
      <c r="M27" s="84"/>
      <c r="N27" s="135">
        <v>2424858</v>
      </c>
      <c r="O27" s="136"/>
      <c r="P27" s="135">
        <v>0</v>
      </c>
      <c r="Q27" s="136">
        <v>0</v>
      </c>
      <c r="R27" s="135">
        <v>0</v>
      </c>
      <c r="S27" s="20">
        <v>0</v>
      </c>
      <c r="T27" s="135">
        <v>0</v>
      </c>
      <c r="U27" s="20">
        <v>0</v>
      </c>
      <c r="V27" s="135">
        <v>0</v>
      </c>
      <c r="W27" s="20">
        <v>0</v>
      </c>
      <c r="X27" s="135">
        <v>0</v>
      </c>
      <c r="Y27" s="20">
        <v>0</v>
      </c>
      <c r="Z27" s="135">
        <v>0</v>
      </c>
      <c r="AA27" s="20">
        <v>0</v>
      </c>
      <c r="AB27" s="135">
        <v>0</v>
      </c>
      <c r="AC27" s="20"/>
      <c r="AD27" s="135">
        <f>SUM(F27:P27,AB27)</f>
        <v>2424858</v>
      </c>
      <c r="AE27" s="20"/>
      <c r="AF27" s="135">
        <v>125329</v>
      </c>
      <c r="AG27" s="20"/>
      <c r="AH27" s="20">
        <f>SUM(AD27:AF27)</f>
        <v>2550187</v>
      </c>
      <c r="AI27" s="87"/>
      <c r="AJ27" s="87"/>
      <c r="AK27" s="141"/>
      <c r="AL27" s="87"/>
      <c r="AM27" s="141"/>
      <c r="AN27" s="87"/>
      <c r="AO27" s="141"/>
      <c r="AP27" s="87"/>
      <c r="AQ27" s="141"/>
      <c r="AR27" s="87"/>
      <c r="AS27" s="141"/>
      <c r="AT27" s="87"/>
      <c r="AU27" s="141"/>
      <c r="AV27" s="87"/>
      <c r="AW27" s="141"/>
      <c r="AX27" s="87"/>
      <c r="AY27" s="141"/>
      <c r="AZ27" s="87"/>
      <c r="BA27" s="141"/>
      <c r="BB27" s="87"/>
      <c r="BC27" s="141"/>
      <c r="BD27" s="87"/>
      <c r="BE27" s="141"/>
      <c r="BF27" s="87"/>
      <c r="BG27" s="141"/>
      <c r="BH27" s="87"/>
      <c r="BI27" s="141"/>
      <c r="BJ27" s="87"/>
      <c r="BK27" s="141"/>
      <c r="BL27" s="87"/>
      <c r="BM27" s="141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</row>
    <row r="28" spans="1:147" s="89" customFormat="1" ht="21" customHeight="1" x14ac:dyDescent="0.45">
      <c r="A28" s="109"/>
      <c r="B28" s="30"/>
      <c r="C28" s="147" t="s">
        <v>25</v>
      </c>
      <c r="D28" s="109"/>
      <c r="E28" s="127"/>
      <c r="F28" s="135">
        <v>0</v>
      </c>
      <c r="G28" s="20"/>
      <c r="H28" s="135">
        <v>0</v>
      </c>
      <c r="I28" s="135"/>
      <c r="J28" s="135">
        <v>0</v>
      </c>
      <c r="K28" s="20"/>
      <c r="L28" s="135">
        <v>0</v>
      </c>
      <c r="M28" s="84"/>
      <c r="N28" s="135">
        <v>-9798</v>
      </c>
      <c r="O28" s="136"/>
      <c r="P28" s="135">
        <v>0</v>
      </c>
      <c r="Q28" s="136">
        <v>0</v>
      </c>
      <c r="R28" s="135">
        <v>11600304</v>
      </c>
      <c r="S28" s="20">
        <v>0</v>
      </c>
      <c r="T28" s="135">
        <v>292129</v>
      </c>
      <c r="U28" s="20">
        <v>0</v>
      </c>
      <c r="V28" s="135">
        <v>18526</v>
      </c>
      <c r="W28" s="20">
        <v>0</v>
      </c>
      <c r="X28" s="135">
        <v>885549</v>
      </c>
      <c r="Y28" s="20">
        <v>0</v>
      </c>
      <c r="Z28" s="135">
        <v>2111598</v>
      </c>
      <c r="AA28" s="20">
        <v>0</v>
      </c>
      <c r="AB28" s="135">
        <v>14908106</v>
      </c>
      <c r="AC28" s="20"/>
      <c r="AD28" s="135">
        <f>SUM(F28:P28,AB28)</f>
        <v>14898308</v>
      </c>
      <c r="AE28" s="20"/>
      <c r="AF28" s="135">
        <v>1391181</v>
      </c>
      <c r="AG28" s="20"/>
      <c r="AH28" s="20">
        <f>SUM(AD28:AF28)</f>
        <v>16289489</v>
      </c>
      <c r="AI28" s="87"/>
      <c r="AJ28" s="87"/>
      <c r="AK28" s="141"/>
      <c r="AL28" s="87"/>
      <c r="AM28" s="141"/>
      <c r="AN28" s="87"/>
      <c r="AO28" s="141"/>
      <c r="AP28" s="87"/>
      <c r="AQ28" s="141"/>
      <c r="AR28" s="87"/>
      <c r="AS28" s="141"/>
      <c r="AT28" s="87"/>
      <c r="AU28" s="141"/>
      <c r="AV28" s="87"/>
      <c r="AW28" s="141"/>
      <c r="AX28" s="87"/>
      <c r="AY28" s="141"/>
      <c r="AZ28" s="87"/>
      <c r="BA28" s="141"/>
      <c r="BB28" s="87"/>
      <c r="BC28" s="141"/>
      <c r="BD28" s="87"/>
      <c r="BE28" s="141"/>
      <c r="BF28" s="87"/>
      <c r="BG28" s="141"/>
      <c r="BH28" s="87"/>
      <c r="BI28" s="141"/>
      <c r="BJ28" s="87"/>
      <c r="BK28" s="141"/>
      <c r="BL28" s="87"/>
      <c r="BM28" s="141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</row>
    <row r="29" spans="1:147" s="89" customFormat="1" ht="21" customHeight="1" x14ac:dyDescent="0.45">
      <c r="A29" s="109"/>
      <c r="B29" s="142" t="s">
        <v>167</v>
      </c>
      <c r="C29" s="140"/>
      <c r="D29" s="109"/>
      <c r="E29" s="127"/>
      <c r="F29" s="67">
        <f>SUM(F27:F28)</f>
        <v>0</v>
      </c>
      <c r="G29" s="43"/>
      <c r="H29" s="138">
        <f>SUM(H27:H28)</f>
        <v>0</v>
      </c>
      <c r="I29" s="128"/>
      <c r="J29" s="67">
        <f>SUM(J27:J28)</f>
        <v>0</v>
      </c>
      <c r="K29" s="43"/>
      <c r="L29" s="67">
        <f>SUM(L27:L28)</f>
        <v>0</v>
      </c>
      <c r="M29" s="129"/>
      <c r="N29" s="67">
        <f>SUM(N27:N28)</f>
        <v>2415060</v>
      </c>
      <c r="O29" s="130"/>
      <c r="P29" s="67">
        <f>SUM(P27:P28)</f>
        <v>0</v>
      </c>
      <c r="Q29" s="130"/>
      <c r="R29" s="67">
        <f>SUM(R27:R28)</f>
        <v>11600304</v>
      </c>
      <c r="S29" s="43"/>
      <c r="T29" s="67">
        <f>SUM(T27:T28)</f>
        <v>292129</v>
      </c>
      <c r="U29" s="43"/>
      <c r="V29" s="67">
        <f>SUM(V27:V28)</f>
        <v>18526</v>
      </c>
      <c r="W29" s="43"/>
      <c r="X29" s="138">
        <f>SUM(X27:X28)</f>
        <v>885549</v>
      </c>
      <c r="Y29" s="43"/>
      <c r="Z29" s="138">
        <f>SUM(Z27:Z28)</f>
        <v>2111598</v>
      </c>
      <c r="AA29" s="43"/>
      <c r="AB29" s="67">
        <f>SUM(AB27:AB28)</f>
        <v>14908106</v>
      </c>
      <c r="AC29" s="43"/>
      <c r="AD29" s="67">
        <f>SUM(AD27:AD28)</f>
        <v>17323166</v>
      </c>
      <c r="AE29" s="43"/>
      <c r="AF29" s="67">
        <f>SUM(AF27:AF28)</f>
        <v>1516510</v>
      </c>
      <c r="AG29" s="43"/>
      <c r="AH29" s="67">
        <f>SUM(AH27:AH28)</f>
        <v>18839676</v>
      </c>
      <c r="AI29" s="87"/>
      <c r="AJ29" s="87"/>
      <c r="AK29" s="141"/>
      <c r="AL29" s="87"/>
      <c r="AM29" s="141"/>
      <c r="AN29" s="87"/>
      <c r="AO29" s="141"/>
      <c r="AP29" s="87"/>
      <c r="AQ29" s="141"/>
      <c r="AR29" s="87"/>
      <c r="AS29" s="141"/>
      <c r="AT29" s="87"/>
      <c r="AU29" s="141"/>
      <c r="AV29" s="87"/>
      <c r="AW29" s="141"/>
      <c r="AX29" s="87"/>
      <c r="AY29" s="141"/>
      <c r="AZ29" s="87"/>
      <c r="BA29" s="141"/>
      <c r="BB29" s="87"/>
      <c r="BC29" s="141"/>
      <c r="BD29" s="87"/>
      <c r="BE29" s="141"/>
      <c r="BF29" s="87"/>
      <c r="BG29" s="141"/>
      <c r="BH29" s="87"/>
      <c r="BI29" s="141"/>
      <c r="BJ29" s="87"/>
      <c r="BK29" s="141"/>
      <c r="BL29" s="87"/>
      <c r="BM29" s="141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</row>
    <row r="30" spans="1:147" ht="21" customHeight="1" thickBot="1" x14ac:dyDescent="0.5">
      <c r="A30" s="109"/>
      <c r="B30" s="126" t="s">
        <v>168</v>
      </c>
      <c r="C30" s="126"/>
      <c r="D30" s="109"/>
      <c r="E30" s="127"/>
      <c r="F30" s="44">
        <f>SUM(F13,F25,F29)</f>
        <v>1200000</v>
      </c>
      <c r="G30" s="43"/>
      <c r="H30" s="44">
        <f>SUM(H13,H25,H29)</f>
        <v>1704242</v>
      </c>
      <c r="I30" s="135"/>
      <c r="J30" s="44">
        <f>SUM(J13,J25,J29)</f>
        <v>160000</v>
      </c>
      <c r="K30" s="43"/>
      <c r="L30" s="44">
        <f>SUM(L13,L25,L29)</f>
        <v>10516000</v>
      </c>
      <c r="M30" s="43"/>
      <c r="N30" s="44">
        <f>SUM(N13,N25,N29)</f>
        <v>371810362</v>
      </c>
      <c r="O30" s="43"/>
      <c r="P30" s="44">
        <f>SUM(P13,P25,P29)</f>
        <v>-23203660</v>
      </c>
      <c r="Q30" s="43"/>
      <c r="R30" s="44">
        <f>SUM(R13,R25,R29)</f>
        <v>1981340</v>
      </c>
      <c r="S30" s="43"/>
      <c r="T30" s="44">
        <f>SUM(T13,T25,T29)</f>
        <v>3411091</v>
      </c>
      <c r="U30" s="43"/>
      <c r="V30" s="44">
        <f>SUM(V13,V25,V29)</f>
        <v>7712</v>
      </c>
      <c r="W30" s="43"/>
      <c r="X30" s="44">
        <f>SUM(X13,X25,X29)</f>
        <v>6119572</v>
      </c>
      <c r="Y30" s="43"/>
      <c r="Z30" s="44">
        <f>SUM(Z13,Z25,Z29)</f>
        <v>3377881</v>
      </c>
      <c r="AA30" s="43"/>
      <c r="AB30" s="44">
        <f>SUM(AB13,AB25,AB29)</f>
        <v>14897596</v>
      </c>
      <c r="AC30" s="43"/>
      <c r="AD30" s="44">
        <f>SUM(AD13,AD25,AD29)</f>
        <v>377084540</v>
      </c>
      <c r="AE30" s="43"/>
      <c r="AF30" s="44">
        <f>SUM(AF13,AF25,AF29)</f>
        <v>78110101</v>
      </c>
      <c r="AG30" s="43"/>
      <c r="AH30" s="44">
        <f>SUM(AH13,AH25,AH29)</f>
        <v>455194641</v>
      </c>
      <c r="AK30" s="141"/>
      <c r="AM30" s="141"/>
      <c r="AO30" s="141"/>
      <c r="AQ30" s="141"/>
      <c r="AS30" s="141"/>
      <c r="AU30" s="141"/>
      <c r="AW30" s="141"/>
      <c r="AY30" s="141"/>
      <c r="BA30" s="141"/>
      <c r="BC30" s="141"/>
      <c r="BE30" s="141"/>
      <c r="BG30" s="141"/>
      <c r="BI30" s="141"/>
      <c r="BK30" s="141"/>
      <c r="BM30" s="141"/>
      <c r="EH30" s="76"/>
      <c r="EI30" s="76"/>
      <c r="EJ30" s="76"/>
      <c r="EK30" s="76"/>
      <c r="EL30" s="76"/>
      <c r="EM30" s="76"/>
      <c r="EN30" s="76"/>
      <c r="EO30" s="76"/>
      <c r="EP30" s="76"/>
      <c r="EQ30" s="76"/>
    </row>
    <row r="31" spans="1:147" s="121" customFormat="1" ht="9.9499999999999993" customHeight="1" thickTop="1" x14ac:dyDescent="0.45">
      <c r="A31" s="119"/>
      <c r="B31" s="12"/>
      <c r="C31" s="12"/>
      <c r="D31" s="12"/>
      <c r="E31" s="127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79"/>
      <c r="Q31" s="123"/>
      <c r="R31" s="123"/>
      <c r="S31" s="123"/>
      <c r="T31" s="124"/>
      <c r="U31" s="123"/>
      <c r="V31" s="123"/>
      <c r="W31" s="123"/>
      <c r="X31" s="123"/>
      <c r="Y31" s="123"/>
      <c r="Z31" s="123"/>
      <c r="AA31" s="123"/>
      <c r="AB31" s="124"/>
      <c r="AC31" s="123"/>
      <c r="AD31" s="124"/>
      <c r="AE31" s="123"/>
      <c r="AF31" s="123"/>
      <c r="AG31" s="123"/>
      <c r="AH31" s="123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</row>
    <row r="32" spans="1:147" ht="23.1" customHeight="1" x14ac:dyDescent="0.45">
      <c r="A32" s="100"/>
      <c r="B32" s="100"/>
      <c r="C32" s="100"/>
      <c r="D32" s="100"/>
      <c r="E32" s="76"/>
      <c r="F32" s="76"/>
      <c r="G32" s="76"/>
      <c r="H32" s="76"/>
      <c r="J32" s="76"/>
      <c r="K32" s="76"/>
      <c r="L32" s="76"/>
      <c r="M32" s="76"/>
      <c r="N32" s="76"/>
      <c r="O32" s="76"/>
      <c r="Q32" s="76"/>
      <c r="R32" s="76"/>
      <c r="S32" s="76"/>
      <c r="T32" s="89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</row>
    <row r="33" spans="2:147" ht="23.1" customHeight="1" x14ac:dyDescent="0.45">
      <c r="B33" s="79"/>
      <c r="C33" s="79"/>
      <c r="D33" s="79"/>
      <c r="E33" s="76"/>
      <c r="G33" s="141"/>
      <c r="H33" s="79"/>
      <c r="I33" s="79"/>
      <c r="K33" s="79"/>
      <c r="M33" s="79"/>
      <c r="O33" s="79"/>
      <c r="P33" s="79"/>
      <c r="Q33" s="79"/>
      <c r="S33" s="79"/>
      <c r="T33" s="79"/>
      <c r="U33" s="79"/>
      <c r="W33" s="79"/>
      <c r="X33" s="79"/>
      <c r="Y33" s="79"/>
      <c r="Z33" s="79"/>
      <c r="AA33" s="79"/>
      <c r="AC33" s="79"/>
      <c r="AE33" s="79"/>
      <c r="AG33" s="79"/>
      <c r="AH33" s="79"/>
      <c r="EH33" s="76"/>
      <c r="EI33" s="76"/>
      <c r="EJ33" s="76"/>
      <c r="EK33" s="76"/>
      <c r="EL33" s="76"/>
      <c r="EM33" s="76"/>
      <c r="EN33" s="76"/>
      <c r="EO33" s="76"/>
      <c r="EP33" s="76"/>
      <c r="EQ33" s="76"/>
    </row>
    <row r="34" spans="2:147" ht="23.1" customHeight="1" x14ac:dyDescent="0.45">
      <c r="B34" s="79"/>
      <c r="C34" s="79"/>
      <c r="D34" s="79"/>
      <c r="E34" s="76"/>
      <c r="G34" s="79"/>
      <c r="H34" s="79"/>
      <c r="I34" s="79"/>
      <c r="K34" s="79"/>
      <c r="M34" s="79"/>
      <c r="O34" s="79"/>
      <c r="P34" s="79"/>
      <c r="Q34" s="79"/>
      <c r="S34" s="79"/>
      <c r="T34" s="79"/>
      <c r="U34" s="79"/>
      <c r="W34" s="79"/>
      <c r="X34" s="79"/>
      <c r="Y34" s="79"/>
      <c r="Z34" s="79"/>
      <c r="AA34" s="79"/>
      <c r="AC34" s="79"/>
      <c r="AE34" s="79"/>
      <c r="AG34" s="79"/>
      <c r="AH34" s="79"/>
      <c r="EH34" s="76"/>
      <c r="EI34" s="76"/>
      <c r="EJ34" s="76"/>
      <c r="EK34" s="76"/>
      <c r="EL34" s="76"/>
      <c r="EM34" s="76"/>
      <c r="EN34" s="76"/>
      <c r="EO34" s="76"/>
      <c r="EP34" s="76"/>
      <c r="EQ34" s="76"/>
    </row>
    <row r="35" spans="2:147" ht="21.95" customHeight="1" x14ac:dyDescent="0.45">
      <c r="B35" s="79"/>
      <c r="C35" s="79"/>
      <c r="D35" s="79"/>
      <c r="E35" s="76"/>
      <c r="G35" s="79"/>
      <c r="H35" s="79"/>
      <c r="I35" s="79"/>
      <c r="K35" s="79"/>
      <c r="M35" s="79"/>
      <c r="O35" s="79"/>
      <c r="P35" s="79"/>
      <c r="Q35" s="79"/>
      <c r="S35" s="79"/>
      <c r="T35" s="79"/>
      <c r="U35" s="79"/>
      <c r="W35" s="79"/>
      <c r="X35" s="79"/>
      <c r="Y35" s="79"/>
      <c r="Z35" s="79"/>
      <c r="AA35" s="79"/>
      <c r="AC35" s="79"/>
      <c r="AE35" s="79"/>
      <c r="AG35" s="79"/>
      <c r="AH35" s="79"/>
      <c r="EH35" s="76"/>
      <c r="EI35" s="76"/>
      <c r="EJ35" s="76"/>
      <c r="EK35" s="76"/>
      <c r="EL35" s="76"/>
      <c r="EM35" s="76"/>
      <c r="EN35" s="76"/>
      <c r="EO35" s="76"/>
      <c r="EP35" s="76"/>
      <c r="EQ35" s="76"/>
    </row>
    <row r="36" spans="2:147" ht="21.95" customHeight="1" x14ac:dyDescent="0.45">
      <c r="B36" s="79"/>
      <c r="C36" s="79"/>
      <c r="D36" s="79"/>
      <c r="E36" s="76"/>
      <c r="G36" s="79"/>
      <c r="H36" s="79"/>
      <c r="I36" s="79"/>
      <c r="K36" s="79"/>
      <c r="M36" s="79"/>
      <c r="O36" s="79"/>
      <c r="P36" s="79"/>
      <c r="Q36" s="79"/>
      <c r="S36" s="79"/>
      <c r="T36" s="79"/>
      <c r="U36" s="79"/>
      <c r="W36" s="79"/>
      <c r="X36" s="79"/>
      <c r="Y36" s="79"/>
      <c r="Z36" s="79"/>
      <c r="AA36" s="79"/>
      <c r="AC36" s="79"/>
      <c r="AE36" s="79"/>
      <c r="AG36" s="79"/>
      <c r="AH36" s="79"/>
      <c r="EH36" s="76"/>
      <c r="EI36" s="76"/>
      <c r="EJ36" s="76"/>
      <c r="EK36" s="76"/>
      <c r="EL36" s="76"/>
      <c r="EM36" s="76"/>
      <c r="EN36" s="76"/>
      <c r="EO36" s="76"/>
      <c r="EP36" s="76"/>
      <c r="EQ36" s="76"/>
    </row>
    <row r="37" spans="2:147" s="100" customFormat="1" ht="21.95" customHeight="1" x14ac:dyDescent="0.45">
      <c r="B37" s="79"/>
      <c r="C37" s="79"/>
      <c r="D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</row>
    <row r="38" spans="2:147" s="100" customFormat="1" ht="21.95" customHeight="1" x14ac:dyDescent="0.45">
      <c r="B38" s="79"/>
      <c r="C38" s="79"/>
      <c r="D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</row>
    <row r="39" spans="2:147" s="100" customFormat="1" ht="21.95" customHeight="1" x14ac:dyDescent="0.45">
      <c r="B39" s="79"/>
      <c r="C39" s="79"/>
      <c r="D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115"/>
      <c r="DT39" s="115"/>
      <c r="DU39" s="115"/>
      <c r="DV39" s="115"/>
      <c r="DW39" s="115"/>
      <c r="DX39" s="115"/>
      <c r="DY39" s="115"/>
      <c r="DZ39" s="115"/>
      <c r="EA39" s="115"/>
      <c r="EB39" s="115"/>
      <c r="EC39" s="115"/>
      <c r="ED39" s="115"/>
      <c r="EE39" s="115"/>
      <c r="EF39" s="115"/>
      <c r="EG39" s="115"/>
    </row>
    <row r="40" spans="2:147" s="100" customFormat="1" ht="21.95" customHeight="1" x14ac:dyDescent="0.45">
      <c r="B40" s="79"/>
      <c r="C40" s="79"/>
      <c r="D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  <c r="EA40" s="115"/>
      <c r="EB40" s="115"/>
      <c r="EC40" s="115"/>
      <c r="ED40" s="115"/>
      <c r="EE40" s="115"/>
      <c r="EF40" s="115"/>
      <c r="EG40" s="115"/>
    </row>
    <row r="41" spans="2:147" s="119" customFormat="1" ht="21.95" customHeight="1" x14ac:dyDescent="0.45">
      <c r="B41" s="79"/>
      <c r="C41" s="79"/>
      <c r="D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</row>
    <row r="42" spans="2:147" s="119" customFormat="1" ht="21.95" customHeight="1" x14ac:dyDescent="0.45">
      <c r="B42" s="79"/>
      <c r="C42" s="79"/>
      <c r="D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120"/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/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/>
      <c r="EE42" s="120"/>
      <c r="EF42" s="120"/>
      <c r="EG42" s="120"/>
    </row>
    <row r="43" spans="2:147" s="121" customFormat="1" ht="21" customHeight="1" x14ac:dyDescent="0.45">
      <c r="B43" s="79"/>
      <c r="C43" s="79"/>
      <c r="D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</row>
    <row r="44" spans="2:147" s="89" customFormat="1" ht="21" customHeight="1" x14ac:dyDescent="0.45">
      <c r="B44" s="79"/>
      <c r="C44" s="79"/>
      <c r="D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</row>
    <row r="45" spans="2:147" s="89" customFormat="1" ht="21" customHeight="1" x14ac:dyDescent="0.45">
      <c r="B45" s="79"/>
      <c r="C45" s="79"/>
      <c r="D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</row>
    <row r="46" spans="2:147" s="121" customFormat="1" ht="21" customHeight="1" x14ac:dyDescent="0.45">
      <c r="B46" s="79"/>
      <c r="C46" s="79"/>
      <c r="D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</row>
    <row r="47" spans="2:147" s="89" customFormat="1" ht="21" customHeight="1" x14ac:dyDescent="0.45">
      <c r="B47" s="79"/>
      <c r="C47" s="79"/>
      <c r="D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7"/>
      <c r="EC47" s="87"/>
      <c r="ED47" s="87"/>
      <c r="EE47" s="87"/>
      <c r="EF47" s="87"/>
      <c r="EG47" s="87"/>
    </row>
    <row r="48" spans="2:147" s="89" customFormat="1" ht="21" customHeight="1" x14ac:dyDescent="0.45">
      <c r="B48" s="79"/>
      <c r="C48" s="79"/>
      <c r="D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</row>
    <row r="49" spans="2:147" s="89" customFormat="1" ht="21" customHeight="1" x14ac:dyDescent="0.45">
      <c r="B49" s="79"/>
      <c r="C49" s="79"/>
      <c r="D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</row>
    <row r="50" spans="2:147" s="89" customFormat="1" ht="21" customHeight="1" x14ac:dyDescent="0.45">
      <c r="B50" s="79"/>
      <c r="C50" s="79"/>
      <c r="D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7"/>
      <c r="DZ50" s="87"/>
      <c r="EA50" s="87"/>
      <c r="EB50" s="87"/>
      <c r="EC50" s="87"/>
      <c r="ED50" s="87"/>
      <c r="EE50" s="87"/>
      <c r="EF50" s="87"/>
      <c r="EG50" s="87"/>
    </row>
    <row r="51" spans="2:147" ht="21" customHeight="1" x14ac:dyDescent="0.45">
      <c r="EH51" s="76"/>
      <c r="EI51" s="76"/>
      <c r="EJ51" s="76"/>
      <c r="EK51" s="76"/>
      <c r="EL51" s="76"/>
      <c r="EM51" s="76"/>
      <c r="EN51" s="76"/>
      <c r="EO51" s="76"/>
      <c r="EP51" s="76"/>
      <c r="EQ51" s="76"/>
    </row>
    <row r="52" spans="2:147" ht="21" customHeight="1" x14ac:dyDescent="0.45">
      <c r="EH52" s="76"/>
      <c r="EI52" s="76"/>
      <c r="EJ52" s="76"/>
      <c r="EK52" s="76"/>
      <c r="EL52" s="76"/>
      <c r="EM52" s="76"/>
      <c r="EN52" s="76"/>
      <c r="EO52" s="76"/>
      <c r="EP52" s="76"/>
      <c r="EQ52" s="76"/>
    </row>
    <row r="53" spans="2:147" s="89" customFormat="1" ht="21" customHeight="1" x14ac:dyDescent="0.45">
      <c r="P53" s="84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7"/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7"/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</row>
    <row r="54" spans="2:147" s="89" customFormat="1" ht="21" customHeight="1" x14ac:dyDescent="0.45">
      <c r="P54" s="84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</row>
    <row r="55" spans="2:147" s="89" customFormat="1" ht="21" customHeight="1" x14ac:dyDescent="0.45">
      <c r="P55" s="84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7"/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7"/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7"/>
      <c r="DZ55" s="87"/>
      <c r="EA55" s="87"/>
      <c r="EB55" s="87"/>
      <c r="EC55" s="87"/>
      <c r="ED55" s="87"/>
      <c r="EE55" s="87"/>
      <c r="EF55" s="87"/>
      <c r="EG55" s="87"/>
    </row>
    <row r="56" spans="2:147" s="89" customFormat="1" ht="21" customHeight="1" x14ac:dyDescent="0.45">
      <c r="P56" s="84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  <c r="CW56" s="87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7"/>
      <c r="DZ56" s="87"/>
      <c r="EA56" s="87"/>
      <c r="EB56" s="87"/>
      <c r="EC56" s="87"/>
      <c r="ED56" s="87"/>
      <c r="EE56" s="87"/>
      <c r="EF56" s="87"/>
      <c r="EG56" s="87"/>
    </row>
    <row r="57" spans="2:147" s="89" customFormat="1" ht="21" customHeight="1" x14ac:dyDescent="0.45">
      <c r="P57" s="84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7"/>
      <c r="DZ57" s="87"/>
      <c r="EA57" s="87"/>
      <c r="EB57" s="87"/>
      <c r="EC57" s="87"/>
      <c r="ED57" s="87"/>
      <c r="EE57" s="87"/>
      <c r="EF57" s="87"/>
      <c r="EG57" s="87"/>
    </row>
    <row r="58" spans="2:147" s="89" customFormat="1" ht="21" customHeight="1" x14ac:dyDescent="0.45">
      <c r="P58" s="84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87"/>
      <c r="EB58" s="87"/>
      <c r="EC58" s="87"/>
      <c r="ED58" s="87"/>
      <c r="EE58" s="87"/>
      <c r="EF58" s="87"/>
      <c r="EG58" s="87"/>
    </row>
    <row r="59" spans="2:147" s="89" customFormat="1" ht="21" customHeight="1" x14ac:dyDescent="0.45">
      <c r="P59" s="84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7"/>
      <c r="DZ59" s="87"/>
      <c r="EA59" s="87"/>
      <c r="EB59" s="87"/>
      <c r="EC59" s="87"/>
      <c r="ED59" s="87"/>
      <c r="EE59" s="87"/>
      <c r="EF59" s="87"/>
      <c r="EG59" s="87"/>
    </row>
    <row r="60" spans="2:147" s="89" customFormat="1" ht="21" customHeight="1" x14ac:dyDescent="0.45">
      <c r="P60" s="84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  <c r="CW60" s="87"/>
      <c r="CX60" s="87"/>
      <c r="CY60" s="87"/>
      <c r="CZ60" s="87"/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7"/>
      <c r="DL60" s="87"/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7"/>
      <c r="DZ60" s="87"/>
      <c r="EA60" s="87"/>
      <c r="EB60" s="87"/>
      <c r="EC60" s="87"/>
      <c r="ED60" s="87"/>
      <c r="EE60" s="87"/>
      <c r="EF60" s="87"/>
      <c r="EG60" s="87"/>
    </row>
    <row r="61" spans="2:147" s="89" customFormat="1" ht="21" customHeight="1" x14ac:dyDescent="0.45">
      <c r="P61" s="84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  <c r="CW61" s="87"/>
      <c r="CX61" s="87"/>
      <c r="CY61" s="87"/>
      <c r="CZ61" s="87"/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7"/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7"/>
      <c r="DZ61" s="87"/>
      <c r="EA61" s="87"/>
      <c r="EB61" s="87"/>
      <c r="EC61" s="87"/>
      <c r="ED61" s="87"/>
      <c r="EE61" s="87"/>
      <c r="EF61" s="87"/>
      <c r="EG61" s="87"/>
    </row>
    <row r="62" spans="2:147" s="89" customFormat="1" ht="21" customHeight="1" x14ac:dyDescent="0.45">
      <c r="P62" s="84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  <c r="CW62" s="87"/>
      <c r="CX62" s="87"/>
      <c r="CY62" s="87"/>
      <c r="CZ62" s="87"/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7"/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7"/>
      <c r="DZ62" s="87"/>
      <c r="EA62" s="87"/>
      <c r="EB62" s="87"/>
      <c r="EC62" s="87"/>
      <c r="ED62" s="87"/>
      <c r="EE62" s="87"/>
      <c r="EF62" s="87"/>
      <c r="EG62" s="87"/>
    </row>
    <row r="63" spans="2:147" s="89" customFormat="1" ht="21" customHeight="1" x14ac:dyDescent="0.45">
      <c r="P63" s="84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  <c r="CW63" s="87"/>
      <c r="CX63" s="87"/>
      <c r="CY63" s="87"/>
      <c r="CZ63" s="87"/>
      <c r="DA63" s="87"/>
      <c r="DB63" s="87"/>
      <c r="DC63" s="87"/>
      <c r="DD63" s="87"/>
      <c r="DE63" s="87"/>
      <c r="DF63" s="87"/>
      <c r="DG63" s="87"/>
      <c r="DH63" s="87"/>
      <c r="DI63" s="87"/>
      <c r="DJ63" s="87"/>
      <c r="DK63" s="87"/>
      <c r="DL63" s="87"/>
      <c r="DM63" s="87"/>
      <c r="DN63" s="87"/>
      <c r="DO63" s="87"/>
      <c r="DP63" s="87"/>
      <c r="DQ63" s="87"/>
      <c r="DR63" s="87"/>
      <c r="DS63" s="87"/>
      <c r="DT63" s="87"/>
      <c r="DU63" s="87"/>
      <c r="DV63" s="87"/>
      <c r="DW63" s="87"/>
      <c r="DX63" s="87"/>
      <c r="DY63" s="87"/>
      <c r="DZ63" s="87"/>
      <c r="EA63" s="87"/>
      <c r="EB63" s="87"/>
      <c r="EC63" s="87"/>
      <c r="ED63" s="87"/>
      <c r="EE63" s="87"/>
      <c r="EF63" s="87"/>
      <c r="EG63" s="87"/>
    </row>
    <row r="64" spans="2:147" ht="21" customHeight="1" x14ac:dyDescent="0.45">
      <c r="EH64" s="76"/>
      <c r="EI64" s="76"/>
      <c r="EJ64" s="76"/>
      <c r="EK64" s="76"/>
      <c r="EL64" s="76"/>
      <c r="EM64" s="76"/>
      <c r="EN64" s="76"/>
      <c r="EO64" s="76"/>
      <c r="EP64" s="76"/>
      <c r="EQ64" s="76"/>
    </row>
    <row r="65" spans="7:34" ht="5.0999999999999996" customHeight="1" x14ac:dyDescent="0.45"/>
    <row r="68" spans="7:34" ht="22.7" customHeight="1" x14ac:dyDescent="0.45">
      <c r="G68" s="79"/>
      <c r="H68" s="79"/>
      <c r="K68" s="79"/>
      <c r="M68" s="79"/>
      <c r="O68" s="79"/>
      <c r="Q68" s="79"/>
      <c r="S68" s="79"/>
      <c r="U68" s="79"/>
      <c r="W68" s="79"/>
      <c r="X68" s="79"/>
      <c r="Y68" s="79"/>
      <c r="Z68" s="79"/>
      <c r="AA68" s="79"/>
      <c r="AC68" s="79"/>
      <c r="AE68" s="79"/>
      <c r="AG68" s="79"/>
      <c r="AH68" s="79"/>
    </row>
  </sheetData>
  <printOptions horizontalCentered="1"/>
  <pageMargins left="0.4" right="0.4" top="0.74803149606299202" bottom="0.74803149606299202" header="0.31496062992126" footer="0.31496062992126"/>
  <pageSetup paperSize="9" scale="62" firstPageNumber="8" orientation="landscape" useFirstPageNumber="1" r:id="rId1"/>
  <headerFooter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74C3B-50AD-4A72-9B10-FC6663C9683A}">
  <dimension ref="A1:EQ51"/>
  <sheetViews>
    <sheetView showGridLines="0" zoomScale="85" zoomScaleNormal="85" zoomScaleSheetLayoutView="85" workbookViewId="0"/>
  </sheetViews>
  <sheetFormatPr defaultColWidth="9.140625" defaultRowHeight="22.7" customHeight="1" x14ac:dyDescent="0.45"/>
  <cols>
    <col min="1" max="3" width="1.7109375" style="1" customWidth="1"/>
    <col min="4" max="4" width="42.7109375" style="1" customWidth="1"/>
    <col min="5" max="5" width="7.7109375" style="10" customWidth="1"/>
    <col min="6" max="6" width="11.7109375" style="84" customWidth="1"/>
    <col min="7" max="7" width="0.85546875" style="84" customWidth="1"/>
    <col min="8" max="8" width="12.140625" style="84" bestFit="1" customWidth="1"/>
    <col min="9" max="9" width="0.85546875" style="1" customWidth="1"/>
    <col min="10" max="10" width="11.7109375" style="84" customWidth="1"/>
    <col min="11" max="11" width="0.85546875" style="84" customWidth="1"/>
    <col min="12" max="12" width="11.5703125" style="84" bestFit="1" customWidth="1"/>
    <col min="13" max="13" width="0.85546875" style="84" customWidth="1"/>
    <col min="14" max="14" width="14.140625" style="84" bestFit="1" customWidth="1"/>
    <col min="15" max="15" width="0.85546875" style="84" customWidth="1"/>
    <col min="16" max="16" width="14.140625" style="84" customWidth="1"/>
    <col min="17" max="17" width="0.85546875" style="84" customWidth="1"/>
    <col min="18" max="18" width="12.140625" style="84" bestFit="1" customWidth="1"/>
    <col min="19" max="19" width="0.85546875" style="84" customWidth="1"/>
    <col min="20" max="20" width="11.7109375" style="84" customWidth="1"/>
    <col min="21" max="21" width="0.85546875" style="84" customWidth="1"/>
    <col min="22" max="22" width="11.7109375" style="84" customWidth="1"/>
    <col min="23" max="23" width="0.85546875" style="84" customWidth="1"/>
    <col min="24" max="24" width="14.42578125" style="84" customWidth="1"/>
    <col min="25" max="25" width="0.85546875" style="84" customWidth="1"/>
    <col min="26" max="26" width="11.7109375" style="84" customWidth="1"/>
    <col min="27" max="27" width="0.85546875" style="84" customWidth="1"/>
    <col min="28" max="28" width="12.7109375" style="84" customWidth="1"/>
    <col min="29" max="29" width="0.85546875" style="84" customWidth="1"/>
    <col min="30" max="30" width="12.5703125" style="84" bestFit="1" customWidth="1"/>
    <col min="31" max="31" width="0.85546875" style="84" customWidth="1"/>
    <col min="32" max="32" width="12.7109375" style="84" customWidth="1"/>
    <col min="33" max="33" width="0.85546875" style="84" customWidth="1"/>
    <col min="34" max="34" width="12.5703125" style="84" bestFit="1" customWidth="1"/>
    <col min="35" max="35" width="2.7109375" style="84" customWidth="1"/>
    <col min="36" max="36" width="11" style="84" bestFit="1" customWidth="1"/>
    <col min="37" max="147" width="9" style="84" customWidth="1"/>
    <col min="148" max="16384" width="9.140625" style="1"/>
  </cols>
  <sheetData>
    <row r="1" spans="1:147" ht="23.1" customHeight="1" x14ac:dyDescent="0.45">
      <c r="A1" s="76"/>
      <c r="B1" s="77" t="s">
        <v>0</v>
      </c>
      <c r="C1" s="77"/>
      <c r="D1" s="77"/>
      <c r="E1" s="77"/>
      <c r="F1" s="77"/>
      <c r="G1" s="78"/>
      <c r="H1" s="78"/>
      <c r="I1" s="77"/>
      <c r="J1" s="79"/>
      <c r="K1" s="78"/>
      <c r="L1" s="79"/>
      <c r="M1" s="78"/>
      <c r="N1" s="79"/>
      <c r="O1" s="78"/>
      <c r="P1" s="79"/>
      <c r="Q1" s="78"/>
      <c r="R1" s="77"/>
      <c r="S1" s="77"/>
      <c r="T1" s="77"/>
      <c r="U1" s="77"/>
      <c r="V1" s="77"/>
      <c r="W1" s="78"/>
      <c r="X1" s="78"/>
      <c r="Y1" s="78"/>
      <c r="Z1" s="78"/>
      <c r="AA1" s="78"/>
      <c r="AB1" s="79"/>
      <c r="AC1" s="78"/>
      <c r="AD1" s="79"/>
      <c r="AE1" s="78"/>
      <c r="AF1" s="79"/>
      <c r="AG1" s="78"/>
      <c r="AH1" s="62"/>
      <c r="EH1" s="1"/>
      <c r="EI1" s="1"/>
      <c r="EJ1" s="1"/>
      <c r="EK1" s="1"/>
      <c r="EL1" s="1"/>
      <c r="EM1" s="1"/>
      <c r="EN1" s="1"/>
      <c r="EO1" s="1"/>
      <c r="EP1" s="1"/>
      <c r="EQ1" s="1"/>
    </row>
    <row r="2" spans="1:147" ht="23.1" customHeight="1" x14ac:dyDescent="0.45">
      <c r="A2" s="76"/>
      <c r="B2" s="81" t="s">
        <v>110</v>
      </c>
      <c r="C2" s="81"/>
      <c r="D2" s="81"/>
      <c r="E2" s="82"/>
      <c r="F2" s="83"/>
      <c r="G2" s="78"/>
      <c r="I2" s="81"/>
      <c r="J2" s="79"/>
      <c r="K2" s="78"/>
      <c r="L2" s="79"/>
      <c r="M2" s="78"/>
      <c r="N2" s="79"/>
      <c r="O2" s="78"/>
      <c r="P2" s="79"/>
      <c r="Q2" s="78"/>
      <c r="R2" s="83"/>
      <c r="S2" s="85"/>
      <c r="T2" s="83"/>
      <c r="U2" s="85"/>
      <c r="V2" s="83"/>
      <c r="W2" s="78"/>
      <c r="X2" s="78"/>
      <c r="Y2" s="78"/>
      <c r="Z2" s="78"/>
      <c r="AB2" s="87"/>
      <c r="AC2" s="78"/>
      <c r="AD2" s="79"/>
      <c r="AE2" s="78"/>
      <c r="AF2" s="79"/>
      <c r="AG2" s="78"/>
      <c r="AH2" s="88"/>
      <c r="EH2" s="1"/>
      <c r="EI2" s="1"/>
      <c r="EJ2" s="1"/>
      <c r="EK2" s="1"/>
      <c r="EL2" s="1"/>
      <c r="EM2" s="1"/>
      <c r="EN2" s="1"/>
      <c r="EO2" s="1"/>
      <c r="EP2" s="1"/>
      <c r="EQ2" s="1"/>
    </row>
    <row r="3" spans="1:147" ht="23.1" customHeight="1" x14ac:dyDescent="0.45">
      <c r="A3" s="89"/>
      <c r="B3" s="2" t="str">
        <f>'3'!$B$3</f>
        <v>สำหรับงวดสามเดือนสิ้นสุดวันที่ 31 มีนาคม 2568 (ไม่ได้ตรวจสอบ)</v>
      </c>
      <c r="C3" s="5"/>
      <c r="D3" s="5"/>
      <c r="E3" s="90"/>
      <c r="F3" s="91"/>
      <c r="G3" s="76"/>
      <c r="H3" s="89"/>
      <c r="I3" s="92"/>
      <c r="J3" s="79"/>
      <c r="K3" s="78"/>
      <c r="L3" s="79"/>
      <c r="M3" s="78"/>
      <c r="N3" s="79"/>
      <c r="O3" s="78"/>
      <c r="P3" s="79"/>
      <c r="Q3" s="78"/>
      <c r="R3" s="76"/>
      <c r="S3" s="76"/>
      <c r="T3" s="76"/>
      <c r="U3" s="76"/>
      <c r="V3" s="76"/>
      <c r="W3" s="76"/>
      <c r="X3" s="76"/>
      <c r="Y3" s="76"/>
      <c r="Z3" s="76"/>
      <c r="AB3" s="87"/>
      <c r="AC3" s="78"/>
      <c r="AD3" s="79"/>
      <c r="AE3" s="78"/>
      <c r="AF3" s="79"/>
      <c r="AG3" s="78"/>
      <c r="AH3" s="87"/>
      <c r="EH3" s="1"/>
      <c r="EI3" s="1"/>
      <c r="EJ3" s="1"/>
      <c r="EK3" s="1"/>
      <c r="EL3" s="1"/>
      <c r="EM3" s="1"/>
      <c r="EN3" s="1"/>
      <c r="EO3" s="1"/>
      <c r="EP3" s="1"/>
      <c r="EQ3" s="1"/>
    </row>
    <row r="4" spans="1:147" ht="21.95" customHeight="1" x14ac:dyDescent="0.45">
      <c r="A4" s="89"/>
      <c r="B4" s="2"/>
      <c r="C4" s="5"/>
      <c r="D4" s="5"/>
      <c r="E4" s="90"/>
      <c r="F4" s="91"/>
      <c r="G4" s="79"/>
      <c r="H4" s="79"/>
      <c r="I4" s="92"/>
      <c r="J4" s="79"/>
      <c r="K4" s="78"/>
      <c r="L4" s="79"/>
      <c r="M4" s="78"/>
      <c r="N4" s="79"/>
      <c r="O4" s="78"/>
      <c r="P4" s="79"/>
      <c r="Q4" s="78"/>
      <c r="R4" s="76"/>
      <c r="S4" s="76"/>
      <c r="T4" s="76"/>
      <c r="U4" s="76"/>
      <c r="V4" s="76"/>
      <c r="W4" s="76"/>
      <c r="X4" s="76"/>
      <c r="Y4" s="76"/>
      <c r="Z4" s="76"/>
      <c r="AB4" s="87"/>
      <c r="AC4" s="78"/>
      <c r="AD4" s="79"/>
      <c r="AE4" s="78"/>
      <c r="AF4" s="79"/>
      <c r="AG4" s="78"/>
      <c r="AH4" s="87"/>
      <c r="EH4" s="1"/>
      <c r="EI4" s="1"/>
      <c r="EJ4" s="1"/>
      <c r="EK4" s="1"/>
      <c r="EL4" s="1"/>
      <c r="EM4" s="1"/>
      <c r="EN4" s="1"/>
      <c r="EO4" s="1"/>
      <c r="EP4" s="1"/>
      <c r="EQ4" s="1"/>
    </row>
    <row r="5" spans="1:147" ht="21.95" customHeight="1" x14ac:dyDescent="0.45">
      <c r="A5" s="76"/>
      <c r="B5" s="5"/>
      <c r="C5" s="5"/>
      <c r="D5" s="92"/>
      <c r="E5" s="93"/>
      <c r="F5" s="94"/>
      <c r="G5" s="79"/>
      <c r="H5" s="79"/>
      <c r="I5" s="92"/>
      <c r="J5" s="95" t="s">
        <v>111</v>
      </c>
      <c r="K5" s="96"/>
      <c r="L5" s="95"/>
      <c r="M5" s="96"/>
      <c r="N5" s="96"/>
      <c r="O5" s="78"/>
      <c r="P5" s="97"/>
      <c r="Q5" s="7"/>
      <c r="R5" s="95" t="s">
        <v>105</v>
      </c>
      <c r="S5" s="98"/>
      <c r="T5" s="98"/>
      <c r="U5" s="98"/>
      <c r="V5" s="98"/>
      <c r="W5" s="98"/>
      <c r="X5" s="98"/>
      <c r="Y5" s="98"/>
      <c r="Z5" s="98"/>
      <c r="AA5" s="99"/>
      <c r="AB5" s="99"/>
      <c r="AC5" s="78"/>
      <c r="AD5" s="79"/>
      <c r="AE5" s="78"/>
      <c r="AF5" s="79"/>
      <c r="AG5" s="78"/>
      <c r="AH5" s="87"/>
      <c r="EH5" s="1"/>
      <c r="EI5" s="1"/>
      <c r="EJ5" s="1"/>
      <c r="EK5" s="1"/>
      <c r="EL5" s="1"/>
      <c r="EM5" s="1"/>
      <c r="EN5" s="1"/>
      <c r="EO5" s="1"/>
      <c r="EP5" s="1"/>
      <c r="EQ5" s="1"/>
    </row>
    <row r="6" spans="1:147" s="7" customFormat="1" ht="21.95" customHeight="1" x14ac:dyDescent="0.45">
      <c r="A6" s="100"/>
      <c r="B6" s="101"/>
      <c r="C6" s="101"/>
      <c r="D6" s="102"/>
      <c r="E6" s="103"/>
      <c r="F6" s="100"/>
      <c r="G6" s="100"/>
      <c r="H6" s="100"/>
      <c r="I6" s="101"/>
      <c r="J6" s="104" t="s">
        <v>100</v>
      </c>
      <c r="K6" s="104"/>
      <c r="L6" s="104"/>
      <c r="M6" s="105"/>
      <c r="N6" s="104" t="s">
        <v>112</v>
      </c>
      <c r="O6" s="78"/>
      <c r="P6" s="97"/>
      <c r="Q6" s="107"/>
      <c r="R6" s="108" t="s">
        <v>113</v>
      </c>
      <c r="S6" s="109"/>
      <c r="T6" s="111"/>
      <c r="U6" s="109"/>
      <c r="V6" s="111" t="s">
        <v>114</v>
      </c>
      <c r="W6" s="109"/>
      <c r="X6" s="111"/>
      <c r="Y6" s="109"/>
      <c r="Z6" s="111" t="s">
        <v>115</v>
      </c>
      <c r="AA6" s="100"/>
      <c r="AB6" s="100"/>
      <c r="AC6" s="110"/>
      <c r="AD6" s="111"/>
      <c r="AE6" s="110"/>
      <c r="AF6" s="112"/>
      <c r="AG6" s="113"/>
      <c r="AH6" s="114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</row>
    <row r="7" spans="1:147" s="7" customFormat="1" ht="21.95" customHeight="1" x14ac:dyDescent="0.45">
      <c r="A7" s="100"/>
      <c r="B7" s="101"/>
      <c r="C7" s="101"/>
      <c r="D7" s="102"/>
      <c r="E7" s="103"/>
      <c r="F7" s="100"/>
      <c r="G7" s="110"/>
      <c r="H7" s="116"/>
      <c r="I7" s="101"/>
      <c r="J7" s="97"/>
      <c r="K7" s="97"/>
      <c r="L7" s="97"/>
      <c r="M7" s="107"/>
      <c r="N7" s="97"/>
      <c r="O7" s="107"/>
      <c r="P7" s="97"/>
      <c r="Q7" s="107"/>
      <c r="R7" s="108" t="s">
        <v>116</v>
      </c>
      <c r="S7" s="109"/>
      <c r="T7" s="111" t="s">
        <v>114</v>
      </c>
      <c r="U7" s="109"/>
      <c r="V7" s="111" t="s">
        <v>117</v>
      </c>
      <c r="W7" s="109"/>
      <c r="X7" s="111" t="s">
        <v>114</v>
      </c>
      <c r="Y7" s="109"/>
      <c r="Z7" s="111" t="s">
        <v>118</v>
      </c>
      <c r="AA7" s="107"/>
      <c r="AB7" s="111" t="s">
        <v>119</v>
      </c>
      <c r="AC7" s="110"/>
      <c r="AD7" s="111"/>
      <c r="AE7" s="110"/>
      <c r="AF7" s="112"/>
      <c r="AG7" s="113"/>
      <c r="AH7" s="114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  <c r="DF7" s="107"/>
      <c r="DG7" s="107"/>
      <c r="DH7" s="107"/>
      <c r="DI7" s="107"/>
      <c r="DJ7" s="107"/>
      <c r="DK7" s="107"/>
      <c r="DL7" s="107"/>
      <c r="DM7" s="107"/>
      <c r="DN7" s="107"/>
      <c r="DO7" s="107"/>
      <c r="DP7" s="107"/>
      <c r="DQ7" s="107"/>
      <c r="DR7" s="107"/>
      <c r="DS7" s="107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</row>
    <row r="8" spans="1:147" s="7" customFormat="1" ht="21.95" customHeight="1" x14ac:dyDescent="0.45">
      <c r="A8" s="100"/>
      <c r="B8" s="101"/>
      <c r="C8" s="101"/>
      <c r="D8" s="101"/>
      <c r="E8" s="103"/>
      <c r="F8" s="109"/>
      <c r="G8" s="110"/>
      <c r="H8" s="111"/>
      <c r="I8" s="117"/>
      <c r="J8" s="109"/>
      <c r="K8" s="109"/>
      <c r="L8" s="109"/>
      <c r="M8" s="109"/>
      <c r="N8" s="109"/>
      <c r="O8" s="109"/>
      <c r="P8" s="109"/>
      <c r="Q8" s="107"/>
      <c r="R8" s="108" t="s">
        <v>120</v>
      </c>
      <c r="S8" s="107"/>
      <c r="T8" s="111" t="s">
        <v>121</v>
      </c>
      <c r="U8" s="107"/>
      <c r="V8" s="111" t="s">
        <v>121</v>
      </c>
      <c r="W8" s="107"/>
      <c r="X8" s="111" t="s">
        <v>121</v>
      </c>
      <c r="Y8" s="107"/>
      <c r="Z8" s="111" t="s">
        <v>122</v>
      </c>
      <c r="AA8" s="107"/>
      <c r="AB8" s="111" t="s">
        <v>123</v>
      </c>
      <c r="AC8" s="110"/>
      <c r="AD8" s="111"/>
      <c r="AE8" s="110"/>
      <c r="AF8" s="15"/>
      <c r="AG8" s="113"/>
      <c r="AH8" s="114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</row>
    <row r="9" spans="1:147" s="7" customFormat="1" ht="21.95" customHeight="1" x14ac:dyDescent="0.45">
      <c r="A9" s="100"/>
      <c r="B9" s="101"/>
      <c r="C9" s="101"/>
      <c r="D9" s="101"/>
      <c r="E9" s="103"/>
      <c r="F9" s="15"/>
      <c r="G9" s="110"/>
      <c r="H9" s="111" t="s">
        <v>124</v>
      </c>
      <c r="I9" s="117"/>
      <c r="J9" s="109"/>
      <c r="K9" s="109"/>
      <c r="L9" s="109"/>
      <c r="M9" s="111"/>
      <c r="N9" s="111"/>
      <c r="O9" s="111"/>
      <c r="P9" s="111"/>
      <c r="Q9" s="111"/>
      <c r="R9" s="108" t="s">
        <v>121</v>
      </c>
      <c r="S9" s="107"/>
      <c r="T9" s="111" t="s">
        <v>125</v>
      </c>
      <c r="U9" s="107"/>
      <c r="V9" s="111" t="s">
        <v>126</v>
      </c>
      <c r="W9" s="107"/>
      <c r="X9" s="111" t="s">
        <v>127</v>
      </c>
      <c r="Y9" s="107"/>
      <c r="Z9" s="111" t="s">
        <v>128</v>
      </c>
      <c r="AA9" s="107"/>
      <c r="AB9" s="62" t="s">
        <v>129</v>
      </c>
      <c r="AC9" s="110"/>
      <c r="AD9" s="62" t="s">
        <v>130</v>
      </c>
      <c r="AE9" s="110"/>
      <c r="AF9" s="12" t="s">
        <v>131</v>
      </c>
      <c r="AG9" s="118"/>
      <c r="AH9" s="100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</row>
    <row r="10" spans="1:147" s="15" customFormat="1" ht="21.95" customHeight="1" x14ac:dyDescent="0.45">
      <c r="A10" s="119"/>
      <c r="B10" s="119"/>
      <c r="C10" s="119"/>
      <c r="D10" s="119"/>
      <c r="E10" s="103"/>
      <c r="F10" s="15" t="s">
        <v>132</v>
      </c>
      <c r="G10" s="110"/>
      <c r="H10" s="111" t="s">
        <v>133</v>
      </c>
      <c r="I10" s="12"/>
      <c r="J10" s="15" t="s">
        <v>134</v>
      </c>
      <c r="L10" s="15" t="s">
        <v>134</v>
      </c>
      <c r="M10" s="111"/>
      <c r="N10" s="111"/>
      <c r="O10" s="111"/>
      <c r="P10" s="108" t="s">
        <v>131</v>
      </c>
      <c r="Q10" s="111"/>
      <c r="R10" s="108" t="s">
        <v>135</v>
      </c>
      <c r="S10" s="107"/>
      <c r="T10" s="111" t="s">
        <v>136</v>
      </c>
      <c r="U10" s="107"/>
      <c r="V10" s="111" t="s">
        <v>47</v>
      </c>
      <c r="W10" s="107"/>
      <c r="X10" s="111" t="s">
        <v>137</v>
      </c>
      <c r="Y10" s="107"/>
      <c r="Z10" s="111" t="s">
        <v>138</v>
      </c>
      <c r="AA10" s="107"/>
      <c r="AB10" s="62" t="s">
        <v>139</v>
      </c>
      <c r="AC10" s="110"/>
      <c r="AD10" s="62" t="s">
        <v>140</v>
      </c>
      <c r="AE10" s="110"/>
      <c r="AF10" s="15" t="s">
        <v>141</v>
      </c>
      <c r="AG10" s="112"/>
      <c r="AH10" s="12" t="s">
        <v>130</v>
      </c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</row>
    <row r="11" spans="1:147" s="15" customFormat="1" ht="21.95" customHeight="1" x14ac:dyDescent="0.45">
      <c r="A11" s="119"/>
      <c r="B11" s="119"/>
      <c r="C11" s="119"/>
      <c r="D11" s="119"/>
      <c r="E11" s="103" t="s">
        <v>231</v>
      </c>
      <c r="F11" s="97" t="s">
        <v>142</v>
      </c>
      <c r="G11" s="110"/>
      <c r="H11" s="12" t="s">
        <v>143</v>
      </c>
      <c r="I11" s="12"/>
      <c r="J11" s="111" t="s">
        <v>144</v>
      </c>
      <c r="K11" s="111"/>
      <c r="L11" s="111" t="s">
        <v>145</v>
      </c>
      <c r="M11" s="12"/>
      <c r="N11" s="12"/>
      <c r="O11" s="12"/>
      <c r="P11" s="108" t="s">
        <v>143</v>
      </c>
      <c r="Q11" s="12"/>
      <c r="R11" s="108" t="s">
        <v>146</v>
      </c>
      <c r="S11" s="12"/>
      <c r="T11" s="111" t="s">
        <v>147</v>
      </c>
      <c r="U11" s="12"/>
      <c r="V11" s="111" t="s">
        <v>148</v>
      </c>
      <c r="W11" s="12"/>
      <c r="X11" s="111" t="s">
        <v>149</v>
      </c>
      <c r="Y11" s="12"/>
      <c r="Z11" s="111" t="s">
        <v>150</v>
      </c>
      <c r="AA11" s="107"/>
      <c r="AB11" s="108" t="s">
        <v>140</v>
      </c>
      <c r="AC11" s="110"/>
      <c r="AD11" s="108" t="s">
        <v>151</v>
      </c>
      <c r="AE11" s="110"/>
      <c r="AF11" s="12" t="s">
        <v>152</v>
      </c>
      <c r="AG11" s="112"/>
      <c r="AH11" s="15" t="s">
        <v>140</v>
      </c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</row>
    <row r="12" spans="1:147" s="36" customFormat="1" ht="21" customHeight="1" x14ac:dyDescent="0.45">
      <c r="A12" s="121"/>
      <c r="B12" s="122"/>
      <c r="C12" s="122"/>
      <c r="D12" s="12"/>
      <c r="E12" s="103"/>
      <c r="F12" s="123" t="s">
        <v>3</v>
      </c>
      <c r="G12" s="123"/>
      <c r="H12" s="124"/>
      <c r="I12" s="123"/>
      <c r="J12" s="123"/>
      <c r="K12" s="123"/>
      <c r="L12" s="123"/>
      <c r="M12" s="123"/>
      <c r="N12" s="123"/>
      <c r="O12" s="123"/>
      <c r="P12" s="123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3"/>
      <c r="AD12" s="124"/>
      <c r="AE12" s="123"/>
      <c r="AF12" s="123"/>
      <c r="AG12" s="123"/>
      <c r="AH12" s="123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</row>
    <row r="13" spans="1:147" ht="21" customHeight="1" x14ac:dyDescent="0.45">
      <c r="A13" s="89"/>
      <c r="B13" s="126" t="s">
        <v>169</v>
      </c>
      <c r="C13" s="126"/>
      <c r="D13" s="109"/>
      <c r="E13" s="127"/>
      <c r="F13" s="43">
        <v>1200000</v>
      </c>
      <c r="G13" s="43"/>
      <c r="H13" s="130">
        <v>-16262435</v>
      </c>
      <c r="I13" s="43"/>
      <c r="J13" s="43">
        <v>160000</v>
      </c>
      <c r="K13" s="43"/>
      <c r="L13" s="43">
        <v>10516000</v>
      </c>
      <c r="M13" s="129"/>
      <c r="N13" s="43">
        <v>371818998</v>
      </c>
      <c r="O13" s="129"/>
      <c r="P13" s="43">
        <v>-3487475</v>
      </c>
      <c r="Q13" s="130"/>
      <c r="R13" s="43">
        <v>-15653344</v>
      </c>
      <c r="S13" s="43"/>
      <c r="T13" s="43">
        <v>113881</v>
      </c>
      <c r="U13" s="43"/>
      <c r="V13" s="43">
        <v>6439</v>
      </c>
      <c r="W13" s="43"/>
      <c r="X13" s="43">
        <v>4295911</v>
      </c>
      <c r="Y13" s="43"/>
      <c r="Z13" s="130">
        <v>179358</v>
      </c>
      <c r="AA13" s="43"/>
      <c r="AB13" s="43">
        <f>SUM(R13:Z13)</f>
        <v>-11057755</v>
      </c>
      <c r="AC13" s="43"/>
      <c r="AD13" s="43">
        <f>SUM(F13:P13,AB13)</f>
        <v>352887333</v>
      </c>
      <c r="AE13" s="43"/>
      <c r="AF13" s="43">
        <v>66892902</v>
      </c>
      <c r="AG13" s="43"/>
      <c r="AH13" s="43">
        <f>SUM(AD13:AF13)</f>
        <v>419780235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</row>
    <row r="14" spans="1:147" ht="21" customHeight="1" x14ac:dyDescent="0.45">
      <c r="A14" s="89"/>
      <c r="B14" s="30" t="s">
        <v>154</v>
      </c>
      <c r="C14" s="30"/>
      <c r="D14" s="109"/>
      <c r="E14" s="127"/>
      <c r="F14" s="128"/>
      <c r="G14" s="43"/>
      <c r="H14" s="43"/>
      <c r="I14" s="128"/>
      <c r="J14" s="128"/>
      <c r="K14" s="43"/>
      <c r="L14" s="128"/>
      <c r="M14" s="129"/>
      <c r="N14" s="128"/>
      <c r="O14" s="129"/>
      <c r="P14" s="128"/>
      <c r="Q14" s="130"/>
      <c r="R14" s="128"/>
      <c r="S14" s="43"/>
      <c r="T14" s="128"/>
      <c r="U14" s="43"/>
      <c r="V14" s="128"/>
      <c r="W14" s="43"/>
      <c r="X14" s="130"/>
      <c r="Y14" s="43"/>
      <c r="Z14" s="130"/>
      <c r="AA14" s="43"/>
      <c r="AB14" s="128"/>
      <c r="AC14" s="43"/>
      <c r="AD14" s="128"/>
      <c r="AE14" s="43"/>
      <c r="AF14" s="128"/>
      <c r="AG14" s="43"/>
      <c r="AH14" s="43"/>
      <c r="EH14" s="1"/>
      <c r="EI14" s="1"/>
      <c r="EJ14" s="1"/>
      <c r="EK14" s="1"/>
      <c r="EL14" s="1"/>
      <c r="EM14" s="1"/>
      <c r="EN14" s="1"/>
      <c r="EO14" s="1"/>
      <c r="EP14" s="1"/>
      <c r="EQ14" s="1"/>
    </row>
    <row r="15" spans="1:147" ht="21" customHeight="1" x14ac:dyDescent="0.45">
      <c r="A15" s="89"/>
      <c r="B15" s="30"/>
      <c r="C15" s="131" t="s">
        <v>155</v>
      </c>
      <c r="D15" s="132"/>
      <c r="E15" s="127"/>
      <c r="F15" s="128"/>
      <c r="G15" s="43"/>
      <c r="H15" s="43"/>
      <c r="I15" s="128"/>
      <c r="J15" s="128"/>
      <c r="K15" s="43"/>
      <c r="L15" s="128"/>
      <c r="M15" s="129"/>
      <c r="N15" s="128"/>
      <c r="O15" s="129"/>
      <c r="P15" s="128"/>
      <c r="Q15" s="130"/>
      <c r="R15" s="128"/>
      <c r="S15" s="43"/>
      <c r="T15" s="128"/>
      <c r="U15" s="43"/>
      <c r="V15" s="128"/>
      <c r="W15" s="43"/>
      <c r="X15" s="130"/>
      <c r="Y15" s="43"/>
      <c r="Z15" s="130"/>
      <c r="AA15" s="43"/>
      <c r="AB15" s="128"/>
      <c r="AC15" s="43"/>
      <c r="AD15" s="128"/>
      <c r="AE15" s="43"/>
      <c r="AF15" s="128"/>
      <c r="AG15" s="43"/>
      <c r="AH15" s="43"/>
      <c r="EH15" s="1"/>
      <c r="EI15" s="1"/>
      <c r="EJ15" s="1"/>
      <c r="EK15" s="1"/>
      <c r="EL15" s="1"/>
      <c r="EM15" s="1"/>
      <c r="EN15" s="1"/>
      <c r="EO15" s="1"/>
      <c r="EP15" s="1"/>
      <c r="EQ15" s="1"/>
    </row>
    <row r="16" spans="1:147" ht="21" customHeight="1" x14ac:dyDescent="0.45">
      <c r="A16" s="89"/>
      <c r="B16" s="131"/>
      <c r="C16" s="131"/>
      <c r="D16" s="132" t="s">
        <v>156</v>
      </c>
      <c r="E16" s="127"/>
      <c r="F16" s="128"/>
      <c r="G16" s="43"/>
      <c r="H16" s="43"/>
      <c r="I16" s="128"/>
      <c r="J16" s="128"/>
      <c r="K16" s="43"/>
      <c r="L16" s="128"/>
      <c r="M16" s="129"/>
      <c r="N16" s="128"/>
      <c r="O16" s="129"/>
      <c r="P16" s="128"/>
      <c r="Q16" s="130"/>
      <c r="R16" s="128"/>
      <c r="S16" s="43"/>
      <c r="T16" s="128"/>
      <c r="U16" s="43"/>
      <c r="V16" s="128"/>
      <c r="W16" s="43"/>
      <c r="X16" s="130"/>
      <c r="Y16" s="43"/>
      <c r="Z16" s="130"/>
      <c r="AA16" s="43"/>
      <c r="AB16" s="128"/>
      <c r="AC16" s="43"/>
      <c r="AD16" s="128"/>
      <c r="AE16" s="43"/>
      <c r="AF16" s="128"/>
      <c r="AG16" s="43"/>
      <c r="AH16" s="43"/>
      <c r="EH16" s="1"/>
      <c r="EI16" s="1"/>
      <c r="EJ16" s="1"/>
      <c r="EK16" s="1"/>
      <c r="EL16" s="1"/>
      <c r="EM16" s="1"/>
      <c r="EN16" s="1"/>
      <c r="EO16" s="1"/>
      <c r="EP16" s="1"/>
      <c r="EQ16" s="1"/>
    </row>
    <row r="17" spans="1:147" ht="21" customHeight="1" x14ac:dyDescent="0.45">
      <c r="A17" s="76"/>
      <c r="B17" s="100"/>
      <c r="C17" s="109" t="s">
        <v>157</v>
      </c>
      <c r="D17" s="109"/>
      <c r="E17" s="127">
        <v>9</v>
      </c>
      <c r="F17" s="133">
        <v>0</v>
      </c>
      <c r="G17" s="20"/>
      <c r="H17" s="134">
        <v>0</v>
      </c>
      <c r="I17" s="135"/>
      <c r="J17" s="133">
        <v>0</v>
      </c>
      <c r="K17" s="20"/>
      <c r="L17" s="133">
        <v>0</v>
      </c>
      <c r="M17" s="20"/>
      <c r="N17" s="133">
        <v>-3000000</v>
      </c>
      <c r="O17" s="20"/>
      <c r="P17" s="133">
        <v>0</v>
      </c>
      <c r="Q17" s="136"/>
      <c r="R17" s="133">
        <v>0</v>
      </c>
      <c r="S17" s="20"/>
      <c r="T17" s="133">
        <v>0</v>
      </c>
      <c r="U17" s="20"/>
      <c r="V17" s="133">
        <v>0</v>
      </c>
      <c r="W17" s="20"/>
      <c r="X17" s="133">
        <v>0</v>
      </c>
      <c r="Y17" s="20"/>
      <c r="Z17" s="133">
        <v>0</v>
      </c>
      <c r="AA17" s="20"/>
      <c r="AB17" s="134">
        <f>SUM(R17:Z17)</f>
        <v>0</v>
      </c>
      <c r="AC17" s="20"/>
      <c r="AD17" s="134">
        <f>SUM(F17:P17,AB17)</f>
        <v>-3000000</v>
      </c>
      <c r="AE17" s="20"/>
      <c r="AF17" s="133">
        <v>-1114675</v>
      </c>
      <c r="AG17" s="20"/>
      <c r="AH17" s="134">
        <f>SUM(AD17:AF17)</f>
        <v>-4114675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</row>
    <row r="18" spans="1:147" ht="21" customHeight="1" x14ac:dyDescent="0.45">
      <c r="A18" s="76"/>
      <c r="B18" s="100"/>
      <c r="C18" s="131" t="s">
        <v>158</v>
      </c>
      <c r="D18" s="109"/>
      <c r="E18" s="127"/>
      <c r="F18" s="136"/>
      <c r="G18" s="20"/>
      <c r="H18" s="20"/>
      <c r="I18" s="20"/>
      <c r="J18" s="136"/>
      <c r="K18" s="20"/>
      <c r="L18" s="136"/>
      <c r="M18" s="20"/>
      <c r="N18" s="136"/>
      <c r="O18" s="20"/>
      <c r="P18" s="136"/>
      <c r="Q18" s="136"/>
      <c r="R18" s="136"/>
      <c r="S18" s="20"/>
      <c r="T18" s="136"/>
      <c r="U18" s="20"/>
      <c r="V18" s="136"/>
      <c r="W18" s="20"/>
      <c r="X18" s="136"/>
      <c r="Y18" s="20"/>
      <c r="Z18" s="136"/>
      <c r="AA18" s="20"/>
      <c r="AB18" s="20"/>
      <c r="AC18" s="20"/>
      <c r="AD18" s="20"/>
      <c r="AE18" s="20"/>
      <c r="AF18" s="136"/>
      <c r="AG18" s="20"/>
      <c r="AH18" s="20"/>
      <c r="EH18" s="1"/>
      <c r="EI18" s="1"/>
      <c r="EJ18" s="1"/>
      <c r="EK18" s="1"/>
      <c r="EL18" s="1"/>
      <c r="EM18" s="1"/>
      <c r="EN18" s="1"/>
      <c r="EO18" s="1"/>
      <c r="EP18" s="1"/>
      <c r="EQ18" s="1"/>
    </row>
    <row r="19" spans="1:147" ht="21" customHeight="1" x14ac:dyDescent="0.45">
      <c r="A19" s="89"/>
      <c r="B19" s="131"/>
      <c r="C19" s="131"/>
      <c r="D19" s="131" t="s">
        <v>156</v>
      </c>
      <c r="E19" s="127"/>
      <c r="F19" s="42">
        <f>SUM(F17)</f>
        <v>0</v>
      </c>
      <c r="G19" s="43"/>
      <c r="H19" s="137">
        <f>SUM(H17)</f>
        <v>0</v>
      </c>
      <c r="I19" s="128"/>
      <c r="J19" s="42">
        <f>SUM(J17)</f>
        <v>0</v>
      </c>
      <c r="K19" s="43"/>
      <c r="L19" s="42">
        <f>SUM(L17)</f>
        <v>0</v>
      </c>
      <c r="M19" s="129"/>
      <c r="N19" s="42">
        <f>SUM(N17)</f>
        <v>-3000000</v>
      </c>
      <c r="O19" s="129"/>
      <c r="P19" s="42">
        <f>SUM(P17)</f>
        <v>0</v>
      </c>
      <c r="Q19" s="130"/>
      <c r="R19" s="42">
        <f>SUM(R17)</f>
        <v>0</v>
      </c>
      <c r="S19" s="43"/>
      <c r="T19" s="42">
        <f>SUM(T17)</f>
        <v>0</v>
      </c>
      <c r="U19" s="43"/>
      <c r="V19" s="42">
        <f>SUM(V17)</f>
        <v>0</v>
      </c>
      <c r="W19" s="43"/>
      <c r="X19" s="42">
        <f>SUM(X17)</f>
        <v>0</v>
      </c>
      <c r="Y19" s="43"/>
      <c r="Z19" s="137">
        <f>SUM(Z17)</f>
        <v>0</v>
      </c>
      <c r="AA19" s="43"/>
      <c r="AB19" s="42">
        <f>SUM(AB17)</f>
        <v>0</v>
      </c>
      <c r="AC19" s="43"/>
      <c r="AD19" s="42">
        <f>SUM(AD17)</f>
        <v>-3000000</v>
      </c>
      <c r="AE19" s="43"/>
      <c r="AF19" s="42">
        <f>SUM(AF17)</f>
        <v>-1114675</v>
      </c>
      <c r="AG19" s="43"/>
      <c r="AH19" s="42">
        <f>SUM(AH17)</f>
        <v>-4114675</v>
      </c>
      <c r="EH19" s="1"/>
      <c r="EI19" s="1"/>
      <c r="EJ19" s="1"/>
      <c r="EK19" s="1"/>
      <c r="EL19" s="1"/>
      <c r="EM19" s="1"/>
      <c r="EN19" s="1"/>
      <c r="EO19" s="1"/>
      <c r="EP19" s="1"/>
      <c r="EQ19" s="1"/>
    </row>
    <row r="20" spans="1:147" ht="21" customHeight="1" x14ac:dyDescent="0.45">
      <c r="A20" s="89"/>
      <c r="B20" s="132"/>
      <c r="C20" s="132" t="s">
        <v>159</v>
      </c>
      <c r="D20" s="109"/>
      <c r="E20" s="127"/>
      <c r="F20" s="128"/>
      <c r="G20" s="43"/>
      <c r="H20" s="43"/>
      <c r="I20" s="128"/>
      <c r="J20" s="128"/>
      <c r="K20" s="43"/>
      <c r="L20" s="128"/>
      <c r="M20" s="129"/>
      <c r="N20" s="128"/>
      <c r="O20" s="129"/>
      <c r="P20" s="128"/>
      <c r="Q20" s="130"/>
      <c r="R20" s="128"/>
      <c r="S20" s="43"/>
      <c r="T20" s="128"/>
      <c r="U20" s="43"/>
      <c r="V20" s="128"/>
      <c r="W20" s="43"/>
      <c r="X20" s="130"/>
      <c r="Y20" s="43"/>
      <c r="Z20" s="130"/>
      <c r="AA20" s="43"/>
      <c r="AB20" s="128"/>
      <c r="AC20" s="43"/>
      <c r="AD20" s="128"/>
      <c r="AE20" s="43"/>
      <c r="AF20" s="128"/>
      <c r="AG20" s="43"/>
      <c r="AH20" s="43"/>
      <c r="EH20" s="1"/>
      <c r="EI20" s="1"/>
      <c r="EJ20" s="1"/>
      <c r="EK20" s="1"/>
      <c r="EL20" s="1"/>
      <c r="EM20" s="1"/>
      <c r="EN20" s="1"/>
      <c r="EO20" s="1"/>
      <c r="EP20" s="1"/>
      <c r="EQ20" s="1"/>
    </row>
    <row r="21" spans="1:147" ht="21" customHeight="1" x14ac:dyDescent="0.45">
      <c r="A21" s="89"/>
      <c r="B21" s="109"/>
      <c r="C21" s="109" t="s">
        <v>160</v>
      </c>
      <c r="D21" s="109"/>
      <c r="E21" s="127"/>
      <c r="F21" s="135">
        <v>0</v>
      </c>
      <c r="G21" s="20"/>
      <c r="H21" s="20">
        <v>24131</v>
      </c>
      <c r="I21" s="135"/>
      <c r="J21" s="135">
        <v>0</v>
      </c>
      <c r="K21" s="20"/>
      <c r="L21" s="135">
        <v>0</v>
      </c>
      <c r="N21" s="135">
        <v>0</v>
      </c>
      <c r="P21" s="135">
        <v>0</v>
      </c>
      <c r="Q21" s="136"/>
      <c r="R21" s="135">
        <v>0</v>
      </c>
      <c r="S21" s="20"/>
      <c r="T21" s="135">
        <v>0</v>
      </c>
      <c r="U21" s="20"/>
      <c r="V21" s="135">
        <v>0</v>
      </c>
      <c r="W21" s="20"/>
      <c r="X21" s="135">
        <v>0</v>
      </c>
      <c r="Y21" s="20"/>
      <c r="Z21" s="136">
        <v>0</v>
      </c>
      <c r="AA21" s="20"/>
      <c r="AB21" s="135">
        <f>SUM(R21:Z21)</f>
        <v>0</v>
      </c>
      <c r="AC21" s="20"/>
      <c r="AD21" s="135">
        <f>SUM(F21:P21,AB21)</f>
        <v>24131</v>
      </c>
      <c r="AE21" s="20"/>
      <c r="AF21" s="135">
        <v>2740</v>
      </c>
      <c r="AG21" s="20"/>
      <c r="AH21" s="20">
        <f>SUM(AD21:AF21)</f>
        <v>26871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</row>
    <row r="22" spans="1:147" ht="21" customHeight="1" x14ac:dyDescent="0.45">
      <c r="A22" s="89"/>
      <c r="B22" s="131"/>
      <c r="C22" s="131" t="s">
        <v>162</v>
      </c>
      <c r="D22" s="109"/>
      <c r="E22" s="127"/>
      <c r="F22" s="67">
        <f>SUM(F21)</f>
        <v>0</v>
      </c>
      <c r="G22" s="43"/>
      <c r="H22" s="67">
        <f>SUM(H21)</f>
        <v>24131</v>
      </c>
      <c r="I22" s="128"/>
      <c r="J22" s="67">
        <f>SUM(J21)</f>
        <v>0</v>
      </c>
      <c r="K22" s="43"/>
      <c r="L22" s="67">
        <f>SUM(L21)</f>
        <v>0</v>
      </c>
      <c r="M22" s="129"/>
      <c r="N22" s="67">
        <f>SUM(N21)</f>
        <v>0</v>
      </c>
      <c r="O22" s="129"/>
      <c r="P22" s="67">
        <f>SUM(P21)</f>
        <v>0</v>
      </c>
      <c r="Q22" s="130"/>
      <c r="R22" s="67">
        <f>SUM(R21)</f>
        <v>0</v>
      </c>
      <c r="S22" s="43"/>
      <c r="T22" s="67">
        <f>SUM(T21)</f>
        <v>0</v>
      </c>
      <c r="U22" s="43"/>
      <c r="V22" s="67">
        <f>SUM(V21)</f>
        <v>0</v>
      </c>
      <c r="W22" s="43"/>
      <c r="X22" s="67">
        <f>SUM(X21)</f>
        <v>0</v>
      </c>
      <c r="Y22" s="43"/>
      <c r="Z22" s="138">
        <f>SUM(Z21)</f>
        <v>0</v>
      </c>
      <c r="AA22" s="43"/>
      <c r="AB22" s="67">
        <f>SUM(AB21)</f>
        <v>0</v>
      </c>
      <c r="AC22" s="43"/>
      <c r="AD22" s="67">
        <f>SUM(AD21)</f>
        <v>24131</v>
      </c>
      <c r="AE22" s="43"/>
      <c r="AF22" s="67">
        <f>SUM(AF21)</f>
        <v>2740</v>
      </c>
      <c r="AG22" s="43"/>
      <c r="AH22" s="67">
        <f>SUM(AH21)</f>
        <v>26871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</row>
    <row r="23" spans="1:147" ht="21" customHeight="1" x14ac:dyDescent="0.45">
      <c r="A23" s="89"/>
      <c r="B23" s="30" t="s">
        <v>163</v>
      </c>
      <c r="C23" s="131"/>
      <c r="D23" s="109"/>
      <c r="E23" s="127"/>
      <c r="F23" s="43"/>
      <c r="G23" s="43"/>
      <c r="H23" s="130"/>
      <c r="I23" s="43"/>
      <c r="J23" s="43"/>
      <c r="K23" s="43"/>
      <c r="L23" s="43"/>
      <c r="M23" s="129"/>
      <c r="N23" s="43"/>
      <c r="O23" s="129"/>
      <c r="P23" s="43"/>
      <c r="Q23" s="130"/>
      <c r="R23" s="43"/>
      <c r="S23" s="43"/>
      <c r="T23" s="43"/>
      <c r="U23" s="43"/>
      <c r="V23" s="43"/>
      <c r="W23" s="43"/>
      <c r="X23" s="130"/>
      <c r="Y23" s="43"/>
      <c r="Z23" s="130"/>
      <c r="AA23" s="43"/>
      <c r="AB23" s="43"/>
      <c r="AC23" s="43"/>
      <c r="AD23" s="43"/>
      <c r="AE23" s="43"/>
      <c r="AF23" s="43"/>
      <c r="AG23" s="43"/>
      <c r="AH23" s="43"/>
      <c r="EH23" s="1"/>
      <c r="EI23" s="1"/>
      <c r="EJ23" s="1"/>
      <c r="EK23" s="1"/>
      <c r="EL23" s="1"/>
      <c r="EM23" s="1"/>
      <c r="EN23" s="1"/>
      <c r="EO23" s="1"/>
      <c r="EP23" s="1"/>
      <c r="EQ23" s="1"/>
    </row>
    <row r="24" spans="1:147" ht="21" customHeight="1" x14ac:dyDescent="0.45">
      <c r="A24" s="89"/>
      <c r="B24" s="30"/>
      <c r="C24" s="30" t="s">
        <v>164</v>
      </c>
      <c r="D24" s="109"/>
      <c r="E24" s="127"/>
      <c r="F24" s="42">
        <f>SUM(F19,F22)</f>
        <v>0</v>
      </c>
      <c r="G24" s="43"/>
      <c r="H24" s="137">
        <f>SUM(H19,H22)</f>
        <v>24131</v>
      </c>
      <c r="I24" s="128"/>
      <c r="J24" s="42">
        <f>SUM(J19,J22)</f>
        <v>0</v>
      </c>
      <c r="K24" s="43"/>
      <c r="L24" s="42">
        <f>SUM(L19,L22)</f>
        <v>0</v>
      </c>
      <c r="M24" s="129"/>
      <c r="N24" s="42">
        <f>SUM(N19,N22)</f>
        <v>-3000000</v>
      </c>
      <c r="O24" s="129"/>
      <c r="P24" s="42">
        <f>SUM(P19,P22)</f>
        <v>0</v>
      </c>
      <c r="Q24" s="130"/>
      <c r="R24" s="42">
        <f>SUM(R19,R22)</f>
        <v>0</v>
      </c>
      <c r="S24" s="43"/>
      <c r="T24" s="42">
        <f>SUM(T19,T22)</f>
        <v>0</v>
      </c>
      <c r="U24" s="43"/>
      <c r="V24" s="42">
        <f>SUM(V19,V22)</f>
        <v>0</v>
      </c>
      <c r="W24" s="43"/>
      <c r="X24" s="42">
        <f>SUM(X19,X22)</f>
        <v>0</v>
      </c>
      <c r="Y24" s="43"/>
      <c r="Z24" s="137">
        <f>SUM(Z19,Z22)</f>
        <v>0</v>
      </c>
      <c r="AA24" s="43"/>
      <c r="AB24" s="42">
        <f>SUM(AB19,AB22)</f>
        <v>0</v>
      </c>
      <c r="AC24" s="43"/>
      <c r="AD24" s="42">
        <f>SUM(AD19,AD22)</f>
        <v>-2975869</v>
      </c>
      <c r="AE24" s="43"/>
      <c r="AF24" s="42">
        <f>SUM(AF19,AF22)</f>
        <v>-1111935</v>
      </c>
      <c r="AG24" s="43"/>
      <c r="AH24" s="42">
        <f>SUM(AH19,AH22)</f>
        <v>-4087804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</row>
    <row r="25" spans="1:147" s="41" customFormat="1" ht="23.25" customHeight="1" x14ac:dyDescent="0.45">
      <c r="A25" s="126"/>
      <c r="B25" s="30" t="s">
        <v>165</v>
      </c>
      <c r="C25" s="30"/>
      <c r="D25" s="126"/>
      <c r="E25" s="139"/>
      <c r="F25" s="128">
        <v>0</v>
      </c>
      <c r="G25" s="43"/>
      <c r="H25" s="128">
        <v>0</v>
      </c>
      <c r="I25" s="128"/>
      <c r="J25" s="128">
        <v>0</v>
      </c>
      <c r="K25" s="43"/>
      <c r="L25" s="128">
        <v>0</v>
      </c>
      <c r="M25" s="129"/>
      <c r="N25" s="128">
        <v>0</v>
      </c>
      <c r="O25" s="129"/>
      <c r="P25" s="128">
        <v>-639346</v>
      </c>
      <c r="Q25" s="130"/>
      <c r="R25" s="128">
        <v>0</v>
      </c>
      <c r="S25" s="43"/>
      <c r="T25" s="128">
        <v>0</v>
      </c>
      <c r="U25" s="43"/>
      <c r="V25" s="128">
        <v>0</v>
      </c>
      <c r="W25" s="43"/>
      <c r="X25" s="128">
        <v>0</v>
      </c>
      <c r="Y25" s="43"/>
      <c r="Z25" s="128">
        <v>0</v>
      </c>
      <c r="AA25" s="43"/>
      <c r="AB25" s="128">
        <f>SUM(R25:Z25)</f>
        <v>0</v>
      </c>
      <c r="AC25" s="43"/>
      <c r="AD25" s="128">
        <f>SUM(F25:P25,AB25)</f>
        <v>-639346</v>
      </c>
      <c r="AE25" s="43"/>
      <c r="AF25" s="128">
        <v>0</v>
      </c>
      <c r="AG25" s="43"/>
      <c r="AH25" s="43">
        <f>SUM(AD25:AF25)</f>
        <v>-639346</v>
      </c>
      <c r="AI25" s="129"/>
      <c r="AJ25" s="129"/>
      <c r="AK25" s="84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</row>
    <row r="26" spans="1:147" ht="21" customHeight="1" x14ac:dyDescent="0.45">
      <c r="A26" s="89"/>
      <c r="B26" s="30" t="s">
        <v>40</v>
      </c>
      <c r="C26" s="30"/>
      <c r="D26" s="109"/>
      <c r="E26" s="127"/>
      <c r="F26" s="128"/>
      <c r="G26" s="43"/>
      <c r="H26" s="43"/>
      <c r="I26" s="128"/>
      <c r="J26" s="128"/>
      <c r="K26" s="43"/>
      <c r="L26" s="128"/>
      <c r="M26" s="129"/>
      <c r="N26" s="128"/>
      <c r="O26" s="129"/>
      <c r="P26" s="128"/>
      <c r="Q26" s="130"/>
      <c r="R26" s="128"/>
      <c r="S26" s="43"/>
      <c r="T26" s="128"/>
      <c r="U26" s="43"/>
      <c r="V26" s="128"/>
      <c r="W26" s="43"/>
      <c r="X26" s="130"/>
      <c r="Y26" s="43"/>
      <c r="Z26" s="130"/>
      <c r="AA26" s="43"/>
      <c r="AB26" s="128"/>
      <c r="AC26" s="43"/>
      <c r="AD26" s="128"/>
      <c r="AE26" s="43"/>
      <c r="AF26" s="128"/>
      <c r="AG26" s="43"/>
      <c r="AH26" s="43"/>
      <c r="EH26" s="1"/>
      <c r="EI26" s="1"/>
      <c r="EJ26" s="1"/>
      <c r="EK26" s="1"/>
      <c r="EL26" s="1"/>
      <c r="EM26" s="1"/>
      <c r="EN26" s="1"/>
      <c r="EO26" s="1"/>
      <c r="EP26" s="1"/>
      <c r="EQ26" s="1"/>
    </row>
    <row r="27" spans="1:147" ht="21" customHeight="1" x14ac:dyDescent="0.45">
      <c r="A27" s="89"/>
      <c r="B27" s="30"/>
      <c r="C27" s="147" t="s">
        <v>166</v>
      </c>
      <c r="D27" s="109"/>
      <c r="E27" s="127"/>
      <c r="F27" s="135">
        <v>0</v>
      </c>
      <c r="G27" s="20"/>
      <c r="H27" s="20">
        <v>0</v>
      </c>
      <c r="I27" s="135"/>
      <c r="J27" s="135">
        <v>0</v>
      </c>
      <c r="K27" s="20"/>
      <c r="L27" s="135">
        <v>0</v>
      </c>
      <c r="N27" s="135">
        <v>1098848</v>
      </c>
      <c r="P27" s="135">
        <v>0</v>
      </c>
      <c r="Q27" s="136"/>
      <c r="R27" s="135">
        <v>0</v>
      </c>
      <c r="S27" s="20"/>
      <c r="T27" s="135">
        <v>0</v>
      </c>
      <c r="U27" s="20"/>
      <c r="V27" s="135">
        <v>0</v>
      </c>
      <c r="W27" s="20"/>
      <c r="X27" s="135">
        <v>0</v>
      </c>
      <c r="Y27" s="20"/>
      <c r="Z27" s="136">
        <v>0</v>
      </c>
      <c r="AA27" s="20"/>
      <c r="AB27" s="135">
        <f>SUM(R27:Z27)</f>
        <v>0</v>
      </c>
      <c r="AC27" s="20"/>
      <c r="AD27" s="135">
        <f>SUM(F27:P27,AB27)</f>
        <v>1098848</v>
      </c>
      <c r="AE27" s="20"/>
      <c r="AF27" s="135">
        <v>-237433</v>
      </c>
      <c r="AG27" s="20"/>
      <c r="AH27" s="20">
        <f>SUM(AD27:AF27)</f>
        <v>861415</v>
      </c>
      <c r="EH27" s="1"/>
      <c r="EI27" s="1"/>
      <c r="EJ27" s="1"/>
      <c r="EK27" s="1"/>
      <c r="EL27" s="1"/>
      <c r="EM27" s="1"/>
      <c r="EN27" s="1"/>
      <c r="EO27" s="1"/>
      <c r="EP27" s="1"/>
      <c r="EQ27" s="1"/>
    </row>
    <row r="28" spans="1:147" ht="21" customHeight="1" x14ac:dyDescent="0.45">
      <c r="A28" s="89"/>
      <c r="B28" s="30"/>
      <c r="C28" s="147" t="s">
        <v>25</v>
      </c>
      <c r="D28" s="109"/>
      <c r="E28" s="127"/>
      <c r="F28" s="135">
        <v>0</v>
      </c>
      <c r="G28" s="20"/>
      <c r="H28" s="134">
        <v>0</v>
      </c>
      <c r="I28" s="135"/>
      <c r="J28" s="135">
        <v>0</v>
      </c>
      <c r="K28" s="20"/>
      <c r="L28" s="135">
        <v>0</v>
      </c>
      <c r="N28" s="135">
        <v>4826</v>
      </c>
      <c r="P28" s="135">
        <v>0</v>
      </c>
      <c r="Q28" s="136"/>
      <c r="R28" s="135">
        <v>-826599</v>
      </c>
      <c r="S28" s="20"/>
      <c r="T28" s="135">
        <v>25809</v>
      </c>
      <c r="U28" s="20"/>
      <c r="V28" s="135">
        <v>-6439</v>
      </c>
      <c r="W28" s="20"/>
      <c r="X28" s="135">
        <v>623612</v>
      </c>
      <c r="Y28" s="20"/>
      <c r="Z28" s="136">
        <v>-205135</v>
      </c>
      <c r="AA28" s="20"/>
      <c r="AB28" s="135">
        <f>SUM(R28:Z28)</f>
        <v>-388752</v>
      </c>
      <c r="AC28" s="20"/>
      <c r="AD28" s="135">
        <f>SUM(F28:P28,AB28)</f>
        <v>-383926</v>
      </c>
      <c r="AE28" s="20"/>
      <c r="AF28" s="135">
        <v>-213444</v>
      </c>
      <c r="AG28" s="20"/>
      <c r="AH28" s="20">
        <f>SUM(AD28:AF28)</f>
        <v>-597370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</row>
    <row r="29" spans="1:147" ht="21" customHeight="1" x14ac:dyDescent="0.45">
      <c r="A29" s="89"/>
      <c r="B29" s="142" t="s">
        <v>167</v>
      </c>
      <c r="C29" s="140"/>
      <c r="D29" s="109"/>
      <c r="E29" s="127"/>
      <c r="F29" s="67">
        <f>SUM(F27:F28)</f>
        <v>0</v>
      </c>
      <c r="G29" s="43"/>
      <c r="H29" s="138">
        <f>SUM(H27:H28)</f>
        <v>0</v>
      </c>
      <c r="I29" s="128"/>
      <c r="J29" s="67">
        <f>SUM(J27:J28)</f>
        <v>0</v>
      </c>
      <c r="K29" s="43"/>
      <c r="L29" s="67">
        <f>SUM(L27:L28)</f>
        <v>0</v>
      </c>
      <c r="M29" s="129"/>
      <c r="N29" s="67">
        <f>SUM(N27:N28)</f>
        <v>1103674</v>
      </c>
      <c r="O29" s="129"/>
      <c r="P29" s="67">
        <f>SUM(P27:P28)</f>
        <v>0</v>
      </c>
      <c r="Q29" s="130"/>
      <c r="R29" s="67">
        <f>SUM(R27:R28)</f>
        <v>-826599</v>
      </c>
      <c r="S29" s="43"/>
      <c r="T29" s="67">
        <f>SUM(T27:T28)</f>
        <v>25809</v>
      </c>
      <c r="U29" s="43"/>
      <c r="V29" s="67">
        <f>SUM(V27:V28)</f>
        <v>-6439</v>
      </c>
      <c r="W29" s="43"/>
      <c r="X29" s="67">
        <f>SUM(X27:X28)</f>
        <v>623612</v>
      </c>
      <c r="Y29" s="43"/>
      <c r="Z29" s="138">
        <f>SUM(Z27:Z28)</f>
        <v>-205135</v>
      </c>
      <c r="AA29" s="43"/>
      <c r="AB29" s="67">
        <f>SUM(AB27:AB28)</f>
        <v>-388752</v>
      </c>
      <c r="AC29" s="43"/>
      <c r="AD29" s="67">
        <f>SUM(AD27:AD28)</f>
        <v>714922</v>
      </c>
      <c r="AE29" s="43"/>
      <c r="AF29" s="67">
        <f>SUM(AF27:AF28)</f>
        <v>-450877</v>
      </c>
      <c r="AG29" s="43"/>
      <c r="AH29" s="67">
        <f>SUM(AH27:AH28)</f>
        <v>264045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</row>
    <row r="30" spans="1:147" ht="21" customHeight="1" thickBot="1" x14ac:dyDescent="0.5">
      <c r="A30" s="89"/>
      <c r="B30" s="126" t="s">
        <v>170</v>
      </c>
      <c r="C30" s="126"/>
      <c r="D30" s="109"/>
      <c r="E30" s="127"/>
      <c r="F30" s="44">
        <f>SUM(F13,F24,F25,F29)</f>
        <v>1200000</v>
      </c>
      <c r="G30" s="43"/>
      <c r="H30" s="44">
        <f>SUM(H13,H24,H25,H29)</f>
        <v>-16238304</v>
      </c>
      <c r="I30" s="135"/>
      <c r="J30" s="44">
        <f>SUM(J13,J24,J25,J29)</f>
        <v>160000</v>
      </c>
      <c r="K30" s="43"/>
      <c r="L30" s="44">
        <f>SUM(L13,L24,L25,L29)</f>
        <v>10516000</v>
      </c>
      <c r="M30" s="43"/>
      <c r="N30" s="44">
        <f>SUM(N13,N24,N25,N29)</f>
        <v>369922672</v>
      </c>
      <c r="O30" s="43"/>
      <c r="P30" s="44">
        <f>SUM(P13,P24,P25,P29)</f>
        <v>-4126821</v>
      </c>
      <c r="Q30" s="43"/>
      <c r="R30" s="44">
        <f>SUM(R13,R24,R25,R29)</f>
        <v>-16479943</v>
      </c>
      <c r="S30" s="43"/>
      <c r="T30" s="44">
        <f>SUM(T13,T24,T25,T29)</f>
        <v>139690</v>
      </c>
      <c r="U30" s="43"/>
      <c r="V30" s="44">
        <f>SUM(V13,V24,V25,V29)</f>
        <v>0</v>
      </c>
      <c r="W30" s="43"/>
      <c r="X30" s="44">
        <f>SUM(X13,X24,X25,X29)</f>
        <v>4919523</v>
      </c>
      <c r="Y30" s="43"/>
      <c r="Z30" s="44">
        <f>SUM(Z13,Z24,Z25,Z29)</f>
        <v>-25777</v>
      </c>
      <c r="AA30" s="43"/>
      <c r="AB30" s="44">
        <f>SUM(AB13,AB24,AB25,AB29)</f>
        <v>-11446507</v>
      </c>
      <c r="AC30" s="43"/>
      <c r="AD30" s="44">
        <f>SUM(AD13,AD24,AD25,AD29)</f>
        <v>349987040</v>
      </c>
      <c r="AE30" s="43"/>
      <c r="AF30" s="44">
        <f>SUM(AF13,AF24,AF25,AF29)</f>
        <v>65330090</v>
      </c>
      <c r="AG30" s="43"/>
      <c r="AH30" s="44">
        <f>SUM(AH13,AH24,AH25,AH29)</f>
        <v>415317130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</row>
    <row r="31" spans="1:147" ht="5.0999999999999996" customHeight="1" thickTop="1" x14ac:dyDescent="0.45">
      <c r="A31" s="76"/>
      <c r="B31" s="100"/>
      <c r="C31" s="100"/>
      <c r="D31" s="100"/>
      <c r="E31" s="103"/>
      <c r="F31" s="79"/>
      <c r="G31" s="78"/>
      <c r="H31" s="78"/>
      <c r="I31" s="76"/>
      <c r="J31" s="79"/>
      <c r="K31" s="78"/>
      <c r="L31" s="79"/>
      <c r="M31" s="78"/>
      <c r="N31" s="79"/>
      <c r="O31" s="78"/>
      <c r="P31" s="79"/>
      <c r="Q31" s="78"/>
      <c r="R31" s="79"/>
      <c r="S31" s="78"/>
      <c r="T31" s="79"/>
      <c r="U31" s="78"/>
      <c r="V31" s="79"/>
      <c r="W31" s="78"/>
      <c r="X31" s="78"/>
      <c r="Y31" s="78"/>
      <c r="Z31" s="78"/>
      <c r="AA31" s="78"/>
      <c r="AB31" s="79"/>
      <c r="AC31" s="78"/>
      <c r="AD31" s="79"/>
      <c r="AE31" s="78"/>
      <c r="AF31" s="79"/>
      <c r="AG31" s="78"/>
      <c r="AH31" s="87"/>
    </row>
    <row r="32" spans="1:147" ht="22.7" customHeight="1" x14ac:dyDescent="0.45">
      <c r="B32" s="7"/>
      <c r="C32" s="7"/>
      <c r="D32" s="7"/>
    </row>
    <row r="34" spans="9:9" ht="22.7" customHeight="1" x14ac:dyDescent="0.45">
      <c r="I34" s="84"/>
    </row>
    <row r="35" spans="9:9" ht="22.7" customHeight="1" x14ac:dyDescent="0.45">
      <c r="I35" s="84"/>
    </row>
    <row r="36" spans="9:9" ht="22.7" customHeight="1" x14ac:dyDescent="0.45">
      <c r="I36" s="84"/>
    </row>
    <row r="37" spans="9:9" ht="22.7" customHeight="1" x14ac:dyDescent="0.45">
      <c r="I37" s="84"/>
    </row>
    <row r="38" spans="9:9" ht="22.7" customHeight="1" x14ac:dyDescent="0.45">
      <c r="I38" s="84"/>
    </row>
    <row r="39" spans="9:9" ht="22.7" customHeight="1" x14ac:dyDescent="0.45">
      <c r="I39" s="84"/>
    </row>
    <row r="40" spans="9:9" ht="22.7" customHeight="1" x14ac:dyDescent="0.45">
      <c r="I40" s="84"/>
    </row>
    <row r="41" spans="9:9" ht="22.7" customHeight="1" x14ac:dyDescent="0.45">
      <c r="I41" s="84"/>
    </row>
    <row r="42" spans="9:9" ht="22.7" customHeight="1" x14ac:dyDescent="0.45">
      <c r="I42" s="84"/>
    </row>
    <row r="43" spans="9:9" ht="22.7" customHeight="1" x14ac:dyDescent="0.45">
      <c r="I43" s="84"/>
    </row>
    <row r="44" spans="9:9" ht="22.7" customHeight="1" x14ac:dyDescent="0.45">
      <c r="I44" s="84"/>
    </row>
    <row r="45" spans="9:9" ht="22.7" customHeight="1" x14ac:dyDescent="0.45">
      <c r="I45" s="84"/>
    </row>
    <row r="46" spans="9:9" ht="22.7" customHeight="1" x14ac:dyDescent="0.45">
      <c r="I46" s="84"/>
    </row>
    <row r="47" spans="9:9" ht="22.7" customHeight="1" x14ac:dyDescent="0.45">
      <c r="I47" s="84"/>
    </row>
    <row r="48" spans="9:9" ht="22.7" customHeight="1" x14ac:dyDescent="0.45">
      <c r="I48" s="84"/>
    </row>
    <row r="49" spans="9:9" ht="22.7" customHeight="1" x14ac:dyDescent="0.45">
      <c r="I49" s="84"/>
    </row>
    <row r="50" spans="9:9" ht="22.7" customHeight="1" x14ac:dyDescent="0.45">
      <c r="I50" s="84"/>
    </row>
    <row r="51" spans="9:9" ht="22.7" customHeight="1" x14ac:dyDescent="0.45">
      <c r="I51" s="84"/>
    </row>
  </sheetData>
  <printOptions horizontalCentered="1"/>
  <pageMargins left="0.4" right="0.4" top="0.74803149606299202" bottom="0.74803149606299202" header="0.31496062992126" footer="0.31496062992126"/>
  <pageSetup paperSize="9" scale="62" firstPageNumber="9" orientation="landscape" useFirstPageNumber="1" r:id="rId1"/>
  <headerFooter>
    <oddFooter>&amp;L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ustomProperties>
    <customPr name="EpmWorksheetKeyString_GUID" r:id="rId2"/>
  </customProperties>
  <ignoredErrors>
    <ignoredError sqref="AD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F743D-E456-4A86-9ED9-B6E3F97764F1}">
  <dimension ref="A1:L99"/>
  <sheetViews>
    <sheetView showGridLines="0" zoomScaleNormal="100" zoomScaleSheetLayoutView="100" workbookViewId="0"/>
  </sheetViews>
  <sheetFormatPr defaultColWidth="9.140625" defaultRowHeight="23.25" customHeight="1" x14ac:dyDescent="0.45"/>
  <cols>
    <col min="1" max="1" width="1.7109375" style="7" customWidth="1"/>
    <col min="2" max="2" width="2.7109375" style="39" customWidth="1"/>
    <col min="3" max="3" width="51.7109375" style="39" customWidth="1"/>
    <col min="4" max="4" width="8.7109375" style="39" customWidth="1"/>
    <col min="5" max="5" width="1.7109375" style="39" customWidth="1"/>
    <col min="6" max="6" width="15.7109375" style="7" customWidth="1"/>
    <col min="7" max="7" width="1.7109375" style="7" customWidth="1"/>
    <col min="8" max="8" width="15.7109375" style="7" customWidth="1"/>
    <col min="9" max="9" width="2.7109375" style="7" customWidth="1"/>
    <col min="10" max="10" width="9.140625" style="7"/>
    <col min="11" max="11" width="10.5703125" style="7" bestFit="1" customWidth="1"/>
    <col min="12" max="16384" width="9.140625" style="7"/>
  </cols>
  <sheetData>
    <row r="1" spans="1:12" ht="23.1" customHeight="1" x14ac:dyDescent="0.45">
      <c r="B1" s="3" t="s">
        <v>0</v>
      </c>
      <c r="C1" s="3"/>
      <c r="D1" s="3"/>
      <c r="E1" s="3"/>
    </row>
    <row r="2" spans="1:12" ht="23.1" customHeight="1" x14ac:dyDescent="0.45">
      <c r="B2" s="3" t="s">
        <v>171</v>
      </c>
      <c r="C2" s="3"/>
      <c r="D2" s="3"/>
      <c r="E2" s="3"/>
    </row>
    <row r="3" spans="1:12" ht="23.1" customHeight="1" x14ac:dyDescent="0.45">
      <c r="B3" s="2" t="str">
        <f>'2'!B3</f>
        <v>สำหรับงวดสามเดือนสิ้นสุดวันที่ 31 มีนาคม 2568 (ไม่ได้ตรวจสอบ)</v>
      </c>
      <c r="C3" s="5"/>
      <c r="D3" s="5"/>
      <c r="E3" s="5"/>
    </row>
    <row r="4" spans="1:12" ht="21" customHeight="1" x14ac:dyDescent="0.45">
      <c r="B4" s="5"/>
      <c r="C4" s="5"/>
      <c r="D4" s="5"/>
      <c r="E4" s="5"/>
      <c r="F4" s="176"/>
      <c r="G4" s="176"/>
      <c r="H4" s="176"/>
    </row>
    <row r="5" spans="1:12" ht="23.1" customHeight="1" x14ac:dyDescent="0.45">
      <c r="B5" s="9"/>
      <c r="C5" s="9"/>
      <c r="D5" s="10"/>
      <c r="E5" s="9"/>
      <c r="F5" s="15">
        <f>'2'!$G$5</f>
        <v>2568</v>
      </c>
      <c r="G5" s="15"/>
      <c r="H5" s="15">
        <f>'2'!$I$5</f>
        <v>2567</v>
      </c>
    </row>
    <row r="6" spans="1:12" ht="23.1" customHeight="1" x14ac:dyDescent="0.45">
      <c r="B6" s="9"/>
      <c r="C6" s="9"/>
      <c r="D6" s="9"/>
      <c r="E6" s="9"/>
      <c r="F6" s="143" t="s">
        <v>3</v>
      </c>
      <c r="G6" s="143"/>
      <c r="H6" s="143"/>
    </row>
    <row r="7" spans="1:12" s="6" customFormat="1" ht="21.95" customHeight="1" x14ac:dyDescent="0.45">
      <c r="B7" s="132" t="s">
        <v>172</v>
      </c>
      <c r="C7" s="132"/>
      <c r="D7" s="132"/>
      <c r="E7" s="132"/>
      <c r="F7" s="144"/>
      <c r="G7" s="144"/>
      <c r="H7" s="144"/>
      <c r="I7" s="145"/>
    </row>
    <row r="8" spans="1:12" ht="21.95" customHeight="1" x14ac:dyDescent="0.45">
      <c r="B8" s="109" t="s">
        <v>18</v>
      </c>
      <c r="C8" s="109"/>
      <c r="D8" s="109"/>
      <c r="E8" s="109"/>
      <c r="F8" s="146">
        <v>861415</v>
      </c>
      <c r="H8" s="146">
        <v>2550187</v>
      </c>
      <c r="I8" s="146"/>
      <c r="L8" s="165"/>
    </row>
    <row r="9" spans="1:12" ht="21.95" customHeight="1" x14ac:dyDescent="0.45">
      <c r="B9" s="132" t="s">
        <v>173</v>
      </c>
      <c r="C9" s="132"/>
      <c r="D9" s="132"/>
      <c r="E9" s="132"/>
      <c r="F9" s="146"/>
      <c r="H9" s="146"/>
      <c r="I9" s="146"/>
      <c r="L9" s="165"/>
    </row>
    <row r="10" spans="1:12" ht="21.95" customHeight="1" x14ac:dyDescent="0.45">
      <c r="B10" s="109" t="s">
        <v>17</v>
      </c>
      <c r="C10" s="109"/>
      <c r="D10" s="109"/>
      <c r="E10" s="109"/>
      <c r="F10" s="146">
        <v>1196096</v>
      </c>
      <c r="H10" s="146">
        <v>1500069</v>
      </c>
      <c r="I10" s="146"/>
      <c r="L10" s="165"/>
    </row>
    <row r="11" spans="1:12" ht="21.95" customHeight="1" x14ac:dyDescent="0.45">
      <c r="B11" s="109" t="s">
        <v>23</v>
      </c>
      <c r="C11" s="109"/>
      <c r="D11" s="109"/>
      <c r="E11" s="109"/>
      <c r="F11" s="146">
        <v>8291382</v>
      </c>
      <c r="H11" s="146">
        <v>7634700</v>
      </c>
      <c r="I11" s="146"/>
      <c r="L11" s="165"/>
    </row>
    <row r="12" spans="1:12" ht="21.95" customHeight="1" x14ac:dyDescent="0.45">
      <c r="A12" s="7" t="s">
        <v>1</v>
      </c>
      <c r="B12" s="109" t="s">
        <v>174</v>
      </c>
      <c r="C12" s="109"/>
      <c r="D12" s="109"/>
      <c r="E12" s="109"/>
      <c r="F12" s="146">
        <v>-142456</v>
      </c>
      <c r="H12" s="146">
        <v>-849716</v>
      </c>
      <c r="I12" s="146"/>
      <c r="J12" s="109"/>
      <c r="L12" s="165"/>
    </row>
    <row r="13" spans="1:12" ht="21.95" customHeight="1" x14ac:dyDescent="0.45">
      <c r="B13" s="109" t="s">
        <v>175</v>
      </c>
      <c r="C13" s="109"/>
      <c r="D13" s="109"/>
      <c r="E13" s="109"/>
      <c r="F13" s="146">
        <v>171531</v>
      </c>
      <c r="H13" s="146">
        <v>283056</v>
      </c>
      <c r="I13" s="146"/>
      <c r="L13" s="165"/>
    </row>
    <row r="14" spans="1:12" ht="21.95" customHeight="1" x14ac:dyDescent="0.45">
      <c r="B14" s="109" t="s">
        <v>176</v>
      </c>
      <c r="C14" s="109"/>
      <c r="D14" s="109"/>
      <c r="E14" s="109"/>
      <c r="F14" s="146">
        <v>43029</v>
      </c>
      <c r="H14" s="146">
        <v>-94958</v>
      </c>
      <c r="I14" s="146"/>
      <c r="L14" s="165"/>
    </row>
    <row r="15" spans="1:12" ht="21.95" customHeight="1" x14ac:dyDescent="0.45">
      <c r="B15" s="109" t="s">
        <v>15</v>
      </c>
      <c r="C15" s="109"/>
      <c r="D15" s="109"/>
      <c r="E15" s="109"/>
      <c r="F15" s="146">
        <v>-1427156</v>
      </c>
      <c r="H15" s="146">
        <v>-1786598</v>
      </c>
      <c r="I15" s="146"/>
      <c r="L15" s="165"/>
    </row>
    <row r="16" spans="1:12" ht="21.95" customHeight="1" x14ac:dyDescent="0.45">
      <c r="B16" s="109" t="s">
        <v>177</v>
      </c>
      <c r="C16" s="109"/>
      <c r="D16" s="109"/>
      <c r="E16" s="109"/>
      <c r="F16" s="146">
        <v>-83920</v>
      </c>
      <c r="H16" s="146">
        <v>-92694</v>
      </c>
      <c r="I16" s="146"/>
      <c r="L16" s="165"/>
    </row>
    <row r="17" spans="2:12" ht="21.95" customHeight="1" x14ac:dyDescent="0.45">
      <c r="B17" s="109" t="s">
        <v>178</v>
      </c>
      <c r="C17" s="109"/>
      <c r="D17" s="109"/>
      <c r="E17" s="109"/>
      <c r="F17" s="146">
        <v>-339409</v>
      </c>
      <c r="H17" s="146">
        <v>-443908</v>
      </c>
      <c r="I17" s="171"/>
      <c r="L17" s="165"/>
    </row>
    <row r="18" spans="2:12" ht="21.95" customHeight="1" x14ac:dyDescent="0.45">
      <c r="B18" s="147" t="s">
        <v>14</v>
      </c>
      <c r="C18" s="147"/>
      <c r="D18" s="147"/>
      <c r="E18" s="147"/>
      <c r="F18" s="146">
        <v>2829226</v>
      </c>
      <c r="H18" s="146">
        <v>2610863</v>
      </c>
      <c r="I18" s="171"/>
      <c r="L18" s="165"/>
    </row>
    <row r="19" spans="2:12" ht="21.95" customHeight="1" x14ac:dyDescent="0.45">
      <c r="B19" s="109" t="s">
        <v>179</v>
      </c>
      <c r="C19" s="109"/>
      <c r="D19" s="127"/>
      <c r="E19" s="109"/>
      <c r="F19" s="146">
        <v>-55036</v>
      </c>
      <c r="H19" s="146">
        <v>56779</v>
      </c>
      <c r="I19" s="146"/>
      <c r="L19" s="165"/>
    </row>
    <row r="20" spans="2:12" ht="21.95" customHeight="1" x14ac:dyDescent="0.45">
      <c r="B20" s="126" t="s">
        <v>180</v>
      </c>
      <c r="C20" s="126"/>
      <c r="D20" s="109"/>
      <c r="E20" s="109"/>
      <c r="F20" s="160"/>
      <c r="G20" s="146"/>
      <c r="H20" s="160"/>
      <c r="I20" s="167"/>
      <c r="L20" s="165"/>
    </row>
    <row r="21" spans="2:12" ht="21.95" customHeight="1" x14ac:dyDescent="0.45">
      <c r="B21" s="7"/>
      <c r="C21" s="41" t="s">
        <v>181</v>
      </c>
      <c r="D21" s="126"/>
      <c r="E21" s="126"/>
      <c r="F21" s="70">
        <f>SUM(F8:F19)</f>
        <v>11344702</v>
      </c>
      <c r="G21" s="148"/>
      <c r="H21" s="70">
        <f>SUM(H8:H19)</f>
        <v>11367780</v>
      </c>
      <c r="I21" s="167"/>
      <c r="L21" s="165"/>
    </row>
    <row r="22" spans="2:12" ht="9.9499999999999993" customHeight="1" x14ac:dyDescent="0.45">
      <c r="B22" s="149"/>
      <c r="C22" s="149"/>
      <c r="D22" s="149"/>
      <c r="E22" s="149"/>
      <c r="F22" s="150"/>
      <c r="G22" s="150"/>
      <c r="H22" s="150"/>
      <c r="I22" s="167"/>
      <c r="L22" s="165"/>
    </row>
    <row r="23" spans="2:12" ht="21.95" customHeight="1" x14ac:dyDescent="0.45">
      <c r="B23" s="132" t="s">
        <v>182</v>
      </c>
      <c r="C23" s="132"/>
      <c r="D23" s="132"/>
      <c r="E23" s="132"/>
      <c r="F23" s="151"/>
      <c r="G23" s="151"/>
      <c r="H23" s="151"/>
      <c r="I23" s="167"/>
      <c r="L23" s="165"/>
    </row>
    <row r="24" spans="2:12" ht="21.95" customHeight="1" x14ac:dyDescent="0.45">
      <c r="B24" s="109" t="s">
        <v>183</v>
      </c>
      <c r="C24" s="109"/>
      <c r="D24" s="109"/>
      <c r="E24" s="109"/>
      <c r="F24" s="146">
        <v>-1961054</v>
      </c>
      <c r="G24" s="146"/>
      <c r="H24" s="146">
        <v>-7221539</v>
      </c>
      <c r="I24" s="152"/>
      <c r="L24" s="165"/>
    </row>
    <row r="25" spans="2:12" ht="21.95" customHeight="1" x14ac:dyDescent="0.45">
      <c r="B25" s="109" t="s">
        <v>53</v>
      </c>
      <c r="C25" s="109"/>
      <c r="D25" s="109"/>
      <c r="E25" s="109"/>
      <c r="F25" s="146">
        <v>2840074</v>
      </c>
      <c r="G25" s="146"/>
      <c r="H25" s="146">
        <v>-1146076</v>
      </c>
      <c r="I25" s="167"/>
      <c r="L25" s="165"/>
    </row>
    <row r="26" spans="2:12" ht="21.95" customHeight="1" x14ac:dyDescent="0.45">
      <c r="B26" s="109" t="s">
        <v>184</v>
      </c>
      <c r="C26" s="109"/>
      <c r="D26" s="109"/>
      <c r="E26" s="109"/>
      <c r="F26" s="146">
        <v>54340</v>
      </c>
      <c r="G26" s="146"/>
      <c r="H26" s="146">
        <v>-38888</v>
      </c>
      <c r="I26" s="167"/>
      <c r="L26" s="165"/>
    </row>
    <row r="27" spans="2:12" ht="21.95" customHeight="1" x14ac:dyDescent="0.45">
      <c r="B27" s="126" t="s">
        <v>185</v>
      </c>
      <c r="C27" s="126"/>
      <c r="D27" s="126"/>
      <c r="E27" s="126"/>
      <c r="F27" s="69">
        <f>SUM(F24:F26)</f>
        <v>933360</v>
      </c>
      <c r="G27" s="148"/>
      <c r="H27" s="69">
        <f>SUM(H24:H26)</f>
        <v>-8406503</v>
      </c>
      <c r="I27" s="167"/>
      <c r="J27" s="126"/>
      <c r="L27" s="165"/>
    </row>
    <row r="28" spans="2:12" ht="9.9499999999999993" customHeight="1" x14ac:dyDescent="0.45">
      <c r="B28" s="149"/>
      <c r="C28" s="149"/>
      <c r="D28" s="149"/>
      <c r="E28" s="149"/>
      <c r="F28" s="153"/>
      <c r="G28" s="153"/>
      <c r="H28" s="153"/>
      <c r="I28" s="152"/>
    </row>
    <row r="29" spans="2:12" ht="23.1" customHeight="1" x14ac:dyDescent="0.45">
      <c r="B29" s="3"/>
      <c r="C29" s="3"/>
      <c r="D29" s="3"/>
      <c r="E29" s="3"/>
    </row>
    <row r="30" spans="2:12" ht="23.1" customHeight="1" x14ac:dyDescent="0.45">
      <c r="B30" s="3" t="s">
        <v>0</v>
      </c>
      <c r="C30" s="3"/>
      <c r="D30" s="3"/>
      <c r="E30" s="3"/>
    </row>
    <row r="31" spans="2:12" ht="23.1" customHeight="1" x14ac:dyDescent="0.45">
      <c r="B31" s="3" t="s">
        <v>186</v>
      </c>
      <c r="C31" s="3"/>
      <c r="D31" s="3"/>
      <c r="E31" s="3"/>
    </row>
    <row r="32" spans="2:12" ht="23.1" customHeight="1" x14ac:dyDescent="0.45">
      <c r="B32" s="2" t="str">
        <f>B3</f>
        <v>สำหรับงวดสามเดือนสิ้นสุดวันที่ 31 มีนาคม 2568 (ไม่ได้ตรวจสอบ)</v>
      </c>
      <c r="C32" s="5"/>
      <c r="D32" s="5"/>
      <c r="E32" s="5"/>
    </row>
    <row r="33" spans="2:12" ht="21" customHeight="1" x14ac:dyDescent="0.45">
      <c r="B33" s="5"/>
      <c r="C33" s="5"/>
      <c r="D33" s="5"/>
      <c r="E33" s="5"/>
      <c r="F33" s="176"/>
      <c r="G33" s="176"/>
      <c r="H33" s="176"/>
    </row>
    <row r="34" spans="2:12" ht="23.1" customHeight="1" x14ac:dyDescent="0.45">
      <c r="B34" s="154"/>
      <c r="C34" s="154"/>
      <c r="D34" s="10"/>
      <c r="E34" s="154"/>
      <c r="F34" s="15">
        <f>F5</f>
        <v>2568</v>
      </c>
      <c r="G34" s="15"/>
      <c r="H34" s="15">
        <f>H5</f>
        <v>2567</v>
      </c>
    </row>
    <row r="35" spans="2:12" ht="23.1" customHeight="1" x14ac:dyDescent="0.45">
      <c r="B35" s="9"/>
      <c r="C35" s="9"/>
      <c r="D35" s="9"/>
      <c r="E35" s="9"/>
      <c r="F35" s="143" t="s">
        <v>3</v>
      </c>
      <c r="G35" s="143"/>
      <c r="H35" s="143"/>
    </row>
    <row r="36" spans="2:12" ht="21.95" customHeight="1" x14ac:dyDescent="0.45">
      <c r="B36" s="132" t="s">
        <v>187</v>
      </c>
      <c r="C36" s="132"/>
      <c r="D36" s="132"/>
      <c r="E36" s="132"/>
      <c r="F36" s="151"/>
      <c r="G36" s="151"/>
      <c r="H36" s="151"/>
      <c r="I36" s="167"/>
      <c r="L36" s="165"/>
    </row>
    <row r="37" spans="2:12" ht="21.95" customHeight="1" x14ac:dyDescent="0.45">
      <c r="B37" s="109" t="s">
        <v>188</v>
      </c>
      <c r="C37" s="109"/>
      <c r="D37" s="109"/>
      <c r="E37" s="109"/>
      <c r="F37" s="146">
        <v>1380091</v>
      </c>
      <c r="G37" s="146"/>
      <c r="H37" s="146">
        <v>127023</v>
      </c>
      <c r="I37" s="167"/>
      <c r="L37" s="165"/>
    </row>
    <row r="38" spans="2:12" ht="21.95" customHeight="1" x14ac:dyDescent="0.45">
      <c r="B38" s="39" t="s">
        <v>88</v>
      </c>
      <c r="D38" s="177"/>
      <c r="E38" s="177"/>
      <c r="F38" s="146">
        <v>-143378</v>
      </c>
      <c r="G38" s="155"/>
      <c r="H38" s="146">
        <v>-98328</v>
      </c>
      <c r="I38" s="167"/>
      <c r="L38" s="165"/>
    </row>
    <row r="39" spans="2:12" ht="21.95" customHeight="1" x14ac:dyDescent="0.45">
      <c r="B39" s="39" t="s">
        <v>189</v>
      </c>
      <c r="F39" s="146">
        <v>91720</v>
      </c>
      <c r="G39" s="155"/>
      <c r="H39" s="146">
        <v>56698</v>
      </c>
      <c r="L39" s="165"/>
    </row>
    <row r="40" spans="2:12" ht="21.95" customHeight="1" x14ac:dyDescent="0.45">
      <c r="B40" s="156" t="s">
        <v>190</v>
      </c>
      <c r="C40" s="156"/>
      <c r="D40" s="156"/>
      <c r="E40" s="156"/>
      <c r="F40" s="69">
        <f>SUM(F37:F39)</f>
        <v>1328433</v>
      </c>
      <c r="G40" s="24"/>
      <c r="H40" s="69">
        <f>SUM(H37:H39)</f>
        <v>85393</v>
      </c>
      <c r="I40" s="167"/>
      <c r="J40" s="156"/>
      <c r="L40" s="165"/>
    </row>
    <row r="41" spans="2:12" ht="5.0999999999999996" customHeight="1" x14ac:dyDescent="0.45">
      <c r="B41" s="156"/>
      <c r="C41" s="156"/>
      <c r="D41" s="156"/>
      <c r="E41" s="156"/>
      <c r="F41" s="24"/>
      <c r="G41" s="24"/>
      <c r="H41" s="24"/>
      <c r="I41" s="167"/>
      <c r="L41" s="165"/>
    </row>
    <row r="42" spans="2:12" ht="21.95" customHeight="1" x14ac:dyDescent="0.45">
      <c r="B42" s="156" t="s">
        <v>191</v>
      </c>
      <c r="C42" s="156"/>
      <c r="D42" s="156"/>
      <c r="E42" s="156"/>
      <c r="F42" s="24">
        <f>SUM(F40,F27,F21)</f>
        <v>13606495</v>
      </c>
      <c r="G42" s="24"/>
      <c r="H42" s="24">
        <f>SUM(H40,H27,H21)</f>
        <v>3046670</v>
      </c>
      <c r="I42" s="167"/>
      <c r="L42" s="165"/>
    </row>
    <row r="43" spans="2:12" ht="21.95" customHeight="1" x14ac:dyDescent="0.45">
      <c r="B43" s="39" t="s">
        <v>192</v>
      </c>
      <c r="F43" s="163">
        <v>-68528</v>
      </c>
      <c r="G43" s="155"/>
      <c r="H43" s="163">
        <v>-955150</v>
      </c>
      <c r="I43" s="178"/>
      <c r="L43" s="165"/>
    </row>
    <row r="44" spans="2:12" ht="5.0999999999999996" customHeight="1" x14ac:dyDescent="0.45">
      <c r="F44" s="155"/>
      <c r="G44" s="155"/>
      <c r="H44" s="155"/>
      <c r="I44" s="178"/>
      <c r="L44" s="165"/>
    </row>
    <row r="45" spans="2:12" ht="21.95" customHeight="1" x14ac:dyDescent="0.45">
      <c r="B45" s="126" t="s">
        <v>193</v>
      </c>
      <c r="C45" s="126"/>
      <c r="D45" s="126"/>
      <c r="E45" s="126"/>
      <c r="F45" s="70">
        <f>SUM(F42:F43)</f>
        <v>13537967</v>
      </c>
      <c r="G45" s="148"/>
      <c r="H45" s="70">
        <f>SUM(H42:H43)</f>
        <v>2091520</v>
      </c>
      <c r="I45" s="167"/>
      <c r="J45" s="126"/>
      <c r="L45" s="165"/>
    </row>
    <row r="46" spans="2:12" ht="5.0999999999999996" customHeight="1" x14ac:dyDescent="0.45">
      <c r="B46" s="126"/>
      <c r="C46" s="126"/>
      <c r="D46" s="126"/>
      <c r="E46" s="126"/>
      <c r="F46" s="24"/>
      <c r="G46" s="148"/>
      <c r="H46" s="24"/>
      <c r="I46" s="167"/>
    </row>
    <row r="47" spans="2:12" ht="21.95" customHeight="1" x14ac:dyDescent="0.45">
      <c r="B47" s="33" t="s">
        <v>194</v>
      </c>
      <c r="C47" s="33"/>
      <c r="D47" s="33"/>
      <c r="E47" s="33"/>
      <c r="F47" s="157"/>
      <c r="G47" s="14"/>
      <c r="H47" s="157"/>
      <c r="L47" s="165"/>
    </row>
    <row r="48" spans="2:12" ht="21.95" customHeight="1" x14ac:dyDescent="0.45">
      <c r="B48" s="39" t="s">
        <v>195</v>
      </c>
      <c r="C48" s="33"/>
      <c r="D48" s="33"/>
      <c r="E48" s="33"/>
      <c r="F48" s="155">
        <v>0</v>
      </c>
      <c r="G48" s="155"/>
      <c r="H48" s="155">
        <v>-382</v>
      </c>
      <c r="L48" s="165"/>
    </row>
    <row r="49" spans="2:12" ht="21.95" customHeight="1" x14ac:dyDescent="0.45">
      <c r="B49" s="39" t="s">
        <v>196</v>
      </c>
      <c r="D49" s="158"/>
      <c r="F49" s="155">
        <v>-6778</v>
      </c>
      <c r="G49" s="155"/>
      <c r="H49" s="155">
        <v>0</v>
      </c>
    </row>
    <row r="50" spans="2:12" ht="21.95" customHeight="1" x14ac:dyDescent="0.45">
      <c r="B50" s="39" t="s">
        <v>197</v>
      </c>
      <c r="D50" s="158"/>
      <c r="F50" s="155">
        <v>-27391</v>
      </c>
      <c r="G50" s="155"/>
      <c r="H50" s="155">
        <v>-740650</v>
      </c>
      <c r="L50" s="165"/>
    </row>
    <row r="51" spans="2:12" ht="21.95" customHeight="1" x14ac:dyDescent="0.45">
      <c r="B51" s="39" t="s">
        <v>198</v>
      </c>
      <c r="D51" s="33"/>
      <c r="E51" s="33"/>
      <c r="F51" s="155">
        <v>4989564</v>
      </c>
      <c r="G51" s="155"/>
      <c r="H51" s="155">
        <v>6242269</v>
      </c>
      <c r="L51" s="165"/>
    </row>
    <row r="52" spans="2:12" ht="21.95" customHeight="1" x14ac:dyDescent="0.45">
      <c r="B52" s="39" t="s">
        <v>199</v>
      </c>
      <c r="D52" s="10"/>
      <c r="F52" s="155">
        <v>-2743088</v>
      </c>
      <c r="G52" s="155"/>
      <c r="H52" s="155">
        <v>-4044932</v>
      </c>
      <c r="L52" s="165"/>
    </row>
    <row r="53" spans="2:12" ht="21.95" customHeight="1" x14ac:dyDescent="0.45">
      <c r="B53" s="39" t="s">
        <v>200</v>
      </c>
      <c r="D53" s="158"/>
      <c r="F53" s="155">
        <v>175561</v>
      </c>
      <c r="G53" s="155"/>
      <c r="H53" s="155">
        <v>91138</v>
      </c>
      <c r="L53" s="165"/>
    </row>
    <row r="54" spans="2:12" ht="21.95" customHeight="1" x14ac:dyDescent="0.45">
      <c r="B54" s="39" t="s">
        <v>201</v>
      </c>
      <c r="D54" s="158"/>
      <c r="F54" s="155">
        <v>-5545496</v>
      </c>
      <c r="G54" s="155"/>
      <c r="H54" s="155">
        <v>-8271646</v>
      </c>
      <c r="J54" s="39"/>
      <c r="L54" s="165"/>
    </row>
    <row r="55" spans="2:12" ht="21.95" customHeight="1" x14ac:dyDescent="0.45">
      <c r="B55" s="39" t="s">
        <v>202</v>
      </c>
      <c r="F55" s="155">
        <v>5131</v>
      </c>
      <c r="G55" s="155"/>
      <c r="H55" s="155">
        <v>-645</v>
      </c>
      <c r="J55" s="39"/>
      <c r="L55" s="165"/>
    </row>
    <row r="56" spans="2:12" ht="21.95" customHeight="1" x14ac:dyDescent="0.45">
      <c r="B56" s="39" t="s">
        <v>203</v>
      </c>
      <c r="F56" s="155">
        <v>240311</v>
      </c>
      <c r="G56" s="155"/>
      <c r="H56" s="155">
        <v>153524</v>
      </c>
      <c r="L56" s="165"/>
    </row>
    <row r="57" spans="2:12" ht="21.95" customHeight="1" x14ac:dyDescent="0.45">
      <c r="B57" s="109" t="s">
        <v>204</v>
      </c>
      <c r="C57" s="109"/>
      <c r="D57" s="109"/>
      <c r="E57" s="109"/>
      <c r="F57" s="155">
        <v>334843</v>
      </c>
      <c r="G57" s="155"/>
      <c r="H57" s="155">
        <v>359130</v>
      </c>
      <c r="L57" s="165"/>
    </row>
    <row r="58" spans="2:12" ht="5.0999999999999996" customHeight="1" x14ac:dyDescent="0.45">
      <c r="D58" s="9"/>
      <c r="E58" s="9"/>
      <c r="F58" s="159"/>
      <c r="G58" s="155"/>
      <c r="H58" s="159"/>
      <c r="L58" s="165"/>
    </row>
    <row r="59" spans="2:12" ht="21.95" customHeight="1" x14ac:dyDescent="0.45">
      <c r="B59" s="9" t="s">
        <v>205</v>
      </c>
      <c r="C59" s="9"/>
      <c r="D59" s="9"/>
      <c r="E59" s="9"/>
      <c r="F59" s="70">
        <f>SUM(F48:F57)</f>
        <v>-2577343</v>
      </c>
      <c r="G59" s="24"/>
      <c r="H59" s="70">
        <f>SUM(H48:H57)</f>
        <v>-6212194</v>
      </c>
      <c r="J59" s="9"/>
      <c r="L59" s="165"/>
    </row>
    <row r="60" spans="2:12" ht="6.75" customHeight="1" x14ac:dyDescent="0.45">
      <c r="B60" s="9"/>
      <c r="C60" s="9"/>
      <c r="D60" s="3"/>
      <c r="E60" s="3"/>
      <c r="F60" s="14"/>
      <c r="G60" s="14"/>
      <c r="H60" s="14"/>
      <c r="L60" s="165"/>
    </row>
    <row r="61" spans="2:12" ht="9.75" customHeight="1" x14ac:dyDescent="0.45">
      <c r="D61" s="158"/>
      <c r="F61" s="155"/>
      <c r="G61" s="155"/>
      <c r="H61" s="155"/>
    </row>
    <row r="62" spans="2:12" ht="23.1" customHeight="1" x14ac:dyDescent="0.45">
      <c r="B62" s="3" t="s">
        <v>0</v>
      </c>
      <c r="C62" s="3"/>
      <c r="D62" s="3"/>
      <c r="E62" s="3"/>
    </row>
    <row r="63" spans="2:12" ht="23.1" customHeight="1" x14ac:dyDescent="0.45">
      <c r="B63" s="3" t="s">
        <v>186</v>
      </c>
      <c r="C63" s="3"/>
      <c r="D63" s="5"/>
      <c r="E63" s="5"/>
    </row>
    <row r="64" spans="2:12" ht="23.25" customHeight="1" x14ac:dyDescent="0.45">
      <c r="B64" s="2" t="str">
        <f>B3</f>
        <v>สำหรับงวดสามเดือนสิ้นสุดวันที่ 31 มีนาคม 2568 (ไม่ได้ตรวจสอบ)</v>
      </c>
      <c r="C64" s="5"/>
      <c r="D64" s="5"/>
      <c r="E64" s="5"/>
    </row>
    <row r="65" spans="2:12" ht="21" customHeight="1" x14ac:dyDescent="0.45">
      <c r="B65" s="5"/>
      <c r="C65" s="5"/>
      <c r="D65" s="154"/>
      <c r="E65" s="154"/>
      <c r="F65" s="176"/>
      <c r="G65" s="176"/>
      <c r="H65" s="176"/>
    </row>
    <row r="66" spans="2:12" ht="23.1" customHeight="1" x14ac:dyDescent="0.45">
      <c r="B66" s="154"/>
      <c r="C66" s="154"/>
      <c r="D66" s="10"/>
      <c r="E66" s="9"/>
      <c r="F66" s="15">
        <f>F5</f>
        <v>2568</v>
      </c>
      <c r="G66" s="15"/>
      <c r="H66" s="15">
        <f>H5</f>
        <v>2567</v>
      </c>
    </row>
    <row r="67" spans="2:12" ht="23.1" customHeight="1" x14ac:dyDescent="0.45">
      <c r="B67" s="9"/>
      <c r="C67" s="9"/>
      <c r="D67" s="33"/>
      <c r="E67" s="33"/>
      <c r="F67" s="143" t="s">
        <v>3</v>
      </c>
      <c r="G67" s="143"/>
      <c r="H67" s="143"/>
    </row>
    <row r="68" spans="2:12" ht="21.95" customHeight="1" x14ac:dyDescent="0.45">
      <c r="B68" s="33" t="s">
        <v>206</v>
      </c>
      <c r="C68" s="33"/>
      <c r="D68" s="33"/>
      <c r="E68" s="33"/>
      <c r="F68" s="157"/>
      <c r="G68" s="14"/>
      <c r="H68" s="157"/>
    </row>
    <row r="69" spans="2:12" ht="21.95" customHeight="1" x14ac:dyDescent="0.45">
      <c r="B69" s="39" t="s">
        <v>207</v>
      </c>
      <c r="F69" s="155"/>
      <c r="G69" s="155"/>
      <c r="H69" s="155"/>
    </row>
    <row r="70" spans="2:12" ht="21.95" customHeight="1" x14ac:dyDescent="0.45">
      <c r="C70" s="39" t="s">
        <v>208</v>
      </c>
      <c r="F70" s="155">
        <v>58350</v>
      </c>
      <c r="G70" s="155"/>
      <c r="H70" s="155">
        <v>2363</v>
      </c>
      <c r="L70" s="165"/>
    </row>
    <row r="71" spans="2:12" ht="21.95" customHeight="1" x14ac:dyDescent="0.45">
      <c r="B71" s="39" t="s">
        <v>209</v>
      </c>
      <c r="D71" s="9"/>
      <c r="E71" s="9"/>
      <c r="F71" s="155"/>
      <c r="G71" s="155"/>
      <c r="H71" s="155"/>
      <c r="L71" s="165"/>
    </row>
    <row r="72" spans="2:12" ht="21.95" customHeight="1" x14ac:dyDescent="0.45">
      <c r="C72" s="39" t="s">
        <v>208</v>
      </c>
      <c r="D72" s="158"/>
      <c r="F72" s="155">
        <v>-27280</v>
      </c>
      <c r="G72" s="155"/>
      <c r="H72" s="155">
        <v>-100384</v>
      </c>
      <c r="L72" s="165"/>
    </row>
    <row r="73" spans="2:12" ht="21.95" customHeight="1" x14ac:dyDescent="0.45">
      <c r="B73" s="33" t="s">
        <v>210</v>
      </c>
      <c r="C73" s="33"/>
      <c r="D73" s="109"/>
      <c r="E73" s="109"/>
      <c r="F73" s="157"/>
      <c r="G73" s="14"/>
      <c r="H73" s="157"/>
      <c r="L73" s="165"/>
    </row>
    <row r="74" spans="2:12" ht="21.95" customHeight="1" x14ac:dyDescent="0.45">
      <c r="B74" s="39" t="s">
        <v>230</v>
      </c>
      <c r="F74" s="155">
        <v>-14025038</v>
      </c>
      <c r="G74" s="14"/>
      <c r="H74" s="155">
        <v>18421392</v>
      </c>
      <c r="J74" s="39"/>
      <c r="L74" s="165"/>
    </row>
    <row r="75" spans="2:12" ht="21.95" customHeight="1" x14ac:dyDescent="0.45">
      <c r="B75" s="39" t="s">
        <v>211</v>
      </c>
      <c r="D75" s="9"/>
      <c r="E75" s="9"/>
      <c r="F75" s="155">
        <v>849391</v>
      </c>
      <c r="G75" s="14"/>
      <c r="H75" s="155">
        <v>2490168</v>
      </c>
      <c r="L75" s="165"/>
    </row>
    <row r="76" spans="2:12" ht="21.95" customHeight="1" x14ac:dyDescent="0.45">
      <c r="B76" s="39" t="s">
        <v>212</v>
      </c>
      <c r="F76" s="155">
        <v>-1263424</v>
      </c>
      <c r="G76" s="14"/>
      <c r="H76" s="155">
        <v>-1379167</v>
      </c>
      <c r="L76" s="165"/>
    </row>
    <row r="77" spans="2:12" ht="21.95" customHeight="1" x14ac:dyDescent="0.45">
      <c r="B77" s="39" t="s">
        <v>213</v>
      </c>
      <c r="F77" s="155">
        <v>-778625</v>
      </c>
      <c r="G77" s="14"/>
      <c r="H77" s="155">
        <v>-734457</v>
      </c>
      <c r="L77" s="165"/>
    </row>
    <row r="78" spans="2:12" ht="21.95" customHeight="1" x14ac:dyDescent="0.45">
      <c r="B78" s="39" t="s">
        <v>214</v>
      </c>
      <c r="F78" s="155">
        <v>-182208</v>
      </c>
      <c r="G78" s="14"/>
      <c r="H78" s="155">
        <v>0</v>
      </c>
    </row>
    <row r="79" spans="2:12" ht="21.95" customHeight="1" x14ac:dyDescent="0.45">
      <c r="B79" s="39" t="s">
        <v>215</v>
      </c>
      <c r="F79" s="155">
        <v>44856</v>
      </c>
      <c r="G79" s="14"/>
      <c r="H79" s="155">
        <v>78000</v>
      </c>
      <c r="J79" s="39"/>
      <c r="L79" s="165"/>
    </row>
    <row r="80" spans="2:12" ht="21.95" customHeight="1" x14ac:dyDescent="0.45">
      <c r="B80" s="9" t="s">
        <v>216</v>
      </c>
      <c r="C80" s="9"/>
      <c r="D80" s="9"/>
      <c r="E80" s="9"/>
      <c r="F80" s="69">
        <f>SUM(F74:F79)</f>
        <v>-15355048</v>
      </c>
      <c r="G80" s="24"/>
      <c r="H80" s="69">
        <f>SUM(H74:H79)</f>
        <v>18875936</v>
      </c>
      <c r="J80" s="9"/>
      <c r="L80" s="165"/>
    </row>
    <row r="81" spans="2:12" ht="21.95" customHeight="1" x14ac:dyDescent="0.45">
      <c r="B81" s="39" t="s">
        <v>217</v>
      </c>
      <c r="C81" s="7"/>
      <c r="D81" s="9"/>
      <c r="E81" s="9"/>
      <c r="F81" s="155">
        <v>0</v>
      </c>
      <c r="G81" s="155"/>
      <c r="H81" s="155">
        <v>-69190</v>
      </c>
      <c r="L81" s="165"/>
    </row>
    <row r="82" spans="2:12" ht="21.95" customHeight="1" x14ac:dyDescent="0.45">
      <c r="B82" s="109" t="s">
        <v>218</v>
      </c>
      <c r="C82" s="109"/>
      <c r="F82" s="155">
        <v>-3041160</v>
      </c>
      <c r="G82" s="14"/>
      <c r="H82" s="155">
        <v>-3243876</v>
      </c>
      <c r="L82" s="165"/>
    </row>
    <row r="83" spans="2:12" ht="5.0999999999999996" customHeight="1" x14ac:dyDescent="0.45">
      <c r="D83" s="9"/>
      <c r="E83" s="9"/>
      <c r="F83" s="160"/>
      <c r="G83" s="155"/>
      <c r="H83" s="160"/>
      <c r="L83" s="165"/>
    </row>
    <row r="84" spans="2:12" ht="21.95" customHeight="1" x14ac:dyDescent="0.45">
      <c r="B84" s="9" t="s">
        <v>219</v>
      </c>
      <c r="C84" s="9"/>
      <c r="D84" s="161"/>
      <c r="E84" s="161"/>
      <c r="F84" s="70">
        <f>SUM(F70:F72,F80,F81,F82)</f>
        <v>-18365138</v>
      </c>
      <c r="G84" s="24"/>
      <c r="H84" s="70">
        <f>SUM(H70:H72,H80,H81,H82)</f>
        <v>15464849</v>
      </c>
      <c r="J84" s="9"/>
      <c r="L84" s="165"/>
    </row>
    <row r="85" spans="2:12" s="41" customFormat="1" ht="5.0999999999999996" customHeight="1" x14ac:dyDescent="0.45">
      <c r="B85" s="161"/>
      <c r="C85" s="161"/>
      <c r="D85" s="9"/>
      <c r="E85" s="9"/>
      <c r="F85" s="162"/>
      <c r="G85" s="162"/>
      <c r="H85" s="162"/>
      <c r="L85" s="165"/>
    </row>
    <row r="86" spans="2:12" ht="21.95" customHeight="1" x14ac:dyDescent="0.45">
      <c r="B86" s="9" t="s">
        <v>220</v>
      </c>
      <c r="C86" s="9"/>
      <c r="D86" s="9"/>
      <c r="E86" s="9"/>
      <c r="F86" s="24">
        <f>SUM(F45,F59,F84)</f>
        <v>-7404514</v>
      </c>
      <c r="G86" s="24"/>
      <c r="H86" s="24">
        <f>SUM(H45,H59,H84)</f>
        <v>11344175</v>
      </c>
      <c r="J86" s="9"/>
      <c r="L86" s="165"/>
    </row>
    <row r="87" spans="2:12" ht="21.95" customHeight="1" x14ac:dyDescent="0.45">
      <c r="B87" s="39" t="s">
        <v>221</v>
      </c>
      <c r="F87" s="155">
        <v>-5624</v>
      </c>
      <c r="G87" s="155"/>
      <c r="H87" s="155">
        <v>1022406</v>
      </c>
      <c r="L87" s="165"/>
    </row>
    <row r="88" spans="2:12" ht="21.95" customHeight="1" x14ac:dyDescent="0.45">
      <c r="B88" s="39" t="s">
        <v>222</v>
      </c>
      <c r="F88" s="163">
        <v>36491928</v>
      </c>
      <c r="G88" s="155"/>
      <c r="H88" s="163">
        <v>43601784</v>
      </c>
      <c r="L88" s="165"/>
    </row>
    <row r="89" spans="2:12" ht="5.0999999999999996" customHeight="1" x14ac:dyDescent="0.45">
      <c r="D89" s="9"/>
      <c r="E89" s="9"/>
      <c r="F89" s="155"/>
      <c r="G89" s="155"/>
      <c r="H89" s="155"/>
      <c r="L89" s="165"/>
    </row>
    <row r="90" spans="2:12" ht="21.95" customHeight="1" thickBot="1" x14ac:dyDescent="0.5">
      <c r="B90" s="9" t="s">
        <v>223</v>
      </c>
      <c r="C90" s="9"/>
      <c r="F90" s="68">
        <f>SUM(F86:F88)</f>
        <v>29081790</v>
      </c>
      <c r="G90" s="24"/>
      <c r="H90" s="68">
        <f>SUM(H86:H88)</f>
        <v>55968365</v>
      </c>
      <c r="J90" s="165"/>
      <c r="K90" s="165"/>
      <c r="L90" s="165"/>
    </row>
    <row r="91" spans="2:12" ht="8.1" customHeight="1" thickTop="1" x14ac:dyDescent="0.45">
      <c r="D91" s="164"/>
      <c r="E91" s="164"/>
      <c r="F91" s="165"/>
      <c r="G91" s="155"/>
      <c r="H91" s="165"/>
      <c r="L91" s="165"/>
    </row>
    <row r="92" spans="2:12" ht="21.95" customHeight="1" x14ac:dyDescent="0.45">
      <c r="B92" s="164" t="s">
        <v>224</v>
      </c>
      <c r="C92" s="164"/>
      <c r="D92" s="166"/>
      <c r="E92" s="166"/>
      <c r="F92" s="165"/>
      <c r="G92" s="165"/>
      <c r="H92" s="165"/>
      <c r="L92" s="165"/>
    </row>
    <row r="93" spans="2:12" ht="21.95" customHeight="1" x14ac:dyDescent="0.45">
      <c r="B93" s="166" t="s">
        <v>225</v>
      </c>
      <c r="C93" s="166"/>
      <c r="D93" s="172"/>
      <c r="E93" s="172"/>
      <c r="F93" s="165"/>
      <c r="G93" s="165"/>
      <c r="H93" s="165"/>
      <c r="L93" s="165"/>
    </row>
    <row r="94" spans="2:12" ht="21.95" customHeight="1" x14ac:dyDescent="0.45">
      <c r="B94" s="172" t="s">
        <v>226</v>
      </c>
      <c r="C94" s="166"/>
      <c r="D94" s="172"/>
      <c r="E94" s="172"/>
      <c r="F94" s="165">
        <v>1065359</v>
      </c>
      <c r="G94" s="165"/>
      <c r="H94" s="165">
        <v>95313</v>
      </c>
    </row>
    <row r="95" spans="2:12" ht="21.95" customHeight="1" x14ac:dyDescent="0.45">
      <c r="B95" s="172" t="s">
        <v>227</v>
      </c>
      <c r="C95" s="166"/>
      <c r="D95" s="172"/>
      <c r="E95" s="172"/>
      <c r="F95" s="165">
        <v>785826</v>
      </c>
      <c r="G95" s="165"/>
      <c r="H95" s="165">
        <v>2157969</v>
      </c>
      <c r="L95" s="165"/>
    </row>
    <row r="96" spans="2:12" ht="21.75" customHeight="1" x14ac:dyDescent="0.45">
      <c r="B96" s="172" t="s">
        <v>75</v>
      </c>
      <c r="C96" s="166"/>
      <c r="D96" s="172"/>
      <c r="E96" s="172"/>
      <c r="F96" s="165">
        <v>4126357</v>
      </c>
      <c r="G96" s="165">
        <v>0</v>
      </c>
      <c r="H96" s="165">
        <v>5211002</v>
      </c>
      <c r="J96" s="39"/>
      <c r="L96" s="165"/>
    </row>
    <row r="97" spans="2:12" ht="23.25" customHeight="1" x14ac:dyDescent="0.45">
      <c r="B97" s="172" t="s">
        <v>228</v>
      </c>
      <c r="C97" s="172"/>
      <c r="F97" s="165">
        <v>4126821</v>
      </c>
      <c r="G97" s="165"/>
      <c r="H97" s="165">
        <v>23774635</v>
      </c>
      <c r="L97" s="165"/>
    </row>
    <row r="98" spans="2:12" ht="23.25" customHeight="1" x14ac:dyDescent="0.45">
      <c r="L98" s="165"/>
    </row>
    <row r="99" spans="2:12" ht="23.25" customHeight="1" x14ac:dyDescent="0.45">
      <c r="F99" s="165"/>
    </row>
  </sheetData>
  <printOptions horizontalCentered="1"/>
  <pageMargins left="0.70866141732283505" right="0.70866141732283505" top="0.74803149606299202" bottom="0.74803149606299202" header="0.31496062992126" footer="0.31496062992126"/>
  <pageSetup paperSize="9" firstPageNumber="1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Natsinee Sinthuchai</dc:creator>
  <cp:lastModifiedBy>Natsinee Sinthuchai</cp:lastModifiedBy>
  <cp:lastPrinted>2025-05-02T00:56:26Z</cp:lastPrinted>
  <dcterms:created xsi:type="dcterms:W3CDTF">2025-04-17T07:27:22Z</dcterms:created>
  <dcterms:modified xsi:type="dcterms:W3CDTF">2025-05-14T03:12:21Z</dcterms:modified>
</cp:coreProperties>
</file>