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0.190.186\Conso\Year 2025\03_Mar\4 SET\2.Reviewed\2EN\"/>
    </mc:Choice>
  </mc:AlternateContent>
  <xr:revisionPtr revIDLastSave="0" documentId="13_ncr:1_{0EC09656-CDF2-4AAD-A5AD-A27C106D98D1}" xr6:coauthVersionLast="36" xr6:coauthVersionMax="36" xr10:uidLastSave="{00000000-0000-0000-0000-000000000000}"/>
  <bookViews>
    <workbookView xWindow="0" yWindow="0" windowWidth="19200" windowHeight="7875" tabRatio="742" xr2:uid="{00000000-000D-0000-FFFF-FFFF00000000}"/>
  </bookViews>
  <sheets>
    <sheet name="1" sheetId="16" r:id="rId1"/>
    <sheet name="2" sheetId="17" r:id="rId2"/>
    <sheet name="3" sheetId="5" r:id="rId3"/>
    <sheet name="4" sheetId="19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[3]detail!#REF!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_xlnm.Print_Area" localSheetId="0">'1'!$B$1:$I$94</definedName>
    <definedName name="_xlnm.Print_Area" localSheetId="1">'2'!$B$1:$I$75</definedName>
    <definedName name="_xlnm.Print_Area" localSheetId="2">'3'!$B$1:$AH$36</definedName>
    <definedName name="_xlnm.Print_Area" localSheetId="3">'4'!$B$1:$AH$35</definedName>
    <definedName name="_xlnm.Print_Area" localSheetId="4">'5'!$B$1:$I$95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</workbook>
</file>

<file path=xl/calcChain.xml><?xml version="1.0" encoding="utf-8"?>
<calcChain xmlns="http://schemas.openxmlformats.org/spreadsheetml/2006/main">
  <c r="AF26" i="19" l="1"/>
  <c r="Z26" i="19"/>
  <c r="X26" i="19"/>
  <c r="V26" i="19"/>
  <c r="T26" i="19"/>
  <c r="R26" i="19"/>
  <c r="P26" i="19"/>
  <c r="N26" i="19"/>
  <c r="L26" i="19"/>
  <c r="J26" i="19"/>
  <c r="H26" i="19"/>
  <c r="F26" i="19"/>
  <c r="I79" i="3" l="1"/>
  <c r="I82" i="3" s="1"/>
  <c r="G79" i="3"/>
  <c r="G82" i="3" s="1"/>
  <c r="W28" i="5" l="1"/>
  <c r="Y28" i="5"/>
  <c r="U28" i="5"/>
  <c r="S28" i="5"/>
  <c r="W22" i="5"/>
  <c r="Y22" i="5"/>
  <c r="U22" i="5"/>
  <c r="S22" i="5"/>
  <c r="Y30" i="5" l="1"/>
  <c r="W30" i="5"/>
  <c r="S30" i="5"/>
  <c r="U30" i="5"/>
  <c r="T34" i="5" l="1"/>
  <c r="R28" i="5"/>
  <c r="V34" i="5" l="1"/>
  <c r="U34" i="5"/>
  <c r="S34" i="5"/>
  <c r="Z34" i="5"/>
  <c r="R34" i="5"/>
  <c r="R22" i="5"/>
  <c r="R30" i="5" s="1"/>
  <c r="T28" i="5"/>
  <c r="Z22" i="5"/>
  <c r="X22" i="5"/>
  <c r="P22" i="5"/>
  <c r="Z28" i="5"/>
  <c r="Y34" i="5"/>
  <c r="X28" i="5"/>
  <c r="P28" i="5"/>
  <c r="V22" i="5"/>
  <c r="X34" i="5"/>
  <c r="P34" i="5"/>
  <c r="T22" i="5"/>
  <c r="V28" i="5"/>
  <c r="W34" i="5"/>
  <c r="R35" i="5" l="1"/>
  <c r="Z30" i="5"/>
  <c r="Z35" i="5" s="1"/>
  <c r="V30" i="5"/>
  <c r="V35" i="5" s="1"/>
  <c r="P30" i="5"/>
  <c r="T30" i="5"/>
  <c r="T35" i="5" s="1"/>
  <c r="X30" i="5"/>
  <c r="X35" i="5" s="1"/>
  <c r="P35" i="5" l="1"/>
  <c r="AB32" i="5" l="1"/>
  <c r="AD32" i="5" s="1"/>
  <c r="AH32" i="5" l="1"/>
  <c r="AB33" i="5" l="1"/>
  <c r="AD33" i="5" l="1"/>
  <c r="AH33" i="5" s="1"/>
  <c r="P22" i="19" l="1"/>
  <c r="P28" i="19" l="1"/>
  <c r="P33" i="19"/>
  <c r="AB15" i="19"/>
  <c r="AB32" i="19"/>
  <c r="AD32" i="19" s="1"/>
  <c r="AB31" i="19"/>
  <c r="AD31" i="19" s="1"/>
  <c r="AH31" i="19" s="1"/>
  <c r="AB29" i="19"/>
  <c r="AD29" i="19" s="1"/>
  <c r="AH29" i="19" s="1"/>
  <c r="P34" i="19" l="1"/>
  <c r="AH32" i="19"/>
  <c r="AD15" i="19" l="1"/>
  <c r="AH15" i="19" l="1"/>
  <c r="G39" i="16" l="1"/>
  <c r="I39" i="16"/>
  <c r="G5" i="3" l="1"/>
  <c r="I5" i="3"/>
  <c r="B3" i="19"/>
  <c r="B3" i="3" s="1"/>
  <c r="I41" i="17"/>
  <c r="G41" i="17"/>
  <c r="B39" i="17"/>
  <c r="G73" i="16"/>
  <c r="I72" i="16"/>
  <c r="G72" i="16"/>
  <c r="I71" i="16"/>
  <c r="G71" i="16"/>
  <c r="B69" i="16"/>
  <c r="G41" i="16"/>
  <c r="I40" i="16"/>
  <c r="G40" i="16"/>
  <c r="B37" i="16"/>
  <c r="I35" i="3" l="1"/>
  <c r="I64" i="3" s="1"/>
  <c r="G35" i="3"/>
  <c r="G64" i="3" s="1"/>
  <c r="B62" i="3" l="1"/>
  <c r="B33" i="3"/>
  <c r="AF33" i="19" l="1"/>
  <c r="Z33" i="19"/>
  <c r="L33" i="19"/>
  <c r="H33" i="19"/>
  <c r="AF22" i="19"/>
  <c r="Z22" i="19"/>
  <c r="X22" i="19"/>
  <c r="V22" i="19"/>
  <c r="T22" i="19"/>
  <c r="N22" i="19"/>
  <c r="L22" i="19"/>
  <c r="J22" i="19"/>
  <c r="H22" i="19"/>
  <c r="H34" i="5"/>
  <c r="L28" i="5"/>
  <c r="AF22" i="5"/>
  <c r="N22" i="5"/>
  <c r="L22" i="5"/>
  <c r="J22" i="5"/>
  <c r="H22" i="5"/>
  <c r="I63" i="16"/>
  <c r="L28" i="19" l="1"/>
  <c r="L34" i="19" s="1"/>
  <c r="AF28" i="19"/>
  <c r="N28" i="5"/>
  <c r="N30" i="5" s="1"/>
  <c r="X28" i="19"/>
  <c r="AB15" i="5"/>
  <c r="J28" i="19"/>
  <c r="N33" i="19"/>
  <c r="J28" i="5"/>
  <c r="J30" i="5" s="1"/>
  <c r="N34" i="5"/>
  <c r="T28" i="19"/>
  <c r="F33" i="19"/>
  <c r="X33" i="19"/>
  <c r="I17" i="16"/>
  <c r="I31" i="16"/>
  <c r="J33" i="19"/>
  <c r="I89" i="16"/>
  <c r="I92" i="16" s="1"/>
  <c r="V28" i="19"/>
  <c r="N28" i="19"/>
  <c r="T33" i="19"/>
  <c r="I54" i="16"/>
  <c r="I65" i="16" s="1"/>
  <c r="H28" i="5"/>
  <c r="H30" i="5" s="1"/>
  <c r="H35" i="5" s="1"/>
  <c r="L34" i="5"/>
  <c r="V33" i="19"/>
  <c r="AF34" i="5"/>
  <c r="F22" i="5"/>
  <c r="AB24" i="5"/>
  <c r="AD24" i="5" s="1"/>
  <c r="F22" i="19"/>
  <c r="AB24" i="19"/>
  <c r="AB26" i="19" s="1"/>
  <c r="G54" i="16"/>
  <c r="G89" i="16"/>
  <c r="F34" i="5"/>
  <c r="AB26" i="5"/>
  <c r="G17" i="16"/>
  <c r="G31" i="16"/>
  <c r="G63" i="16"/>
  <c r="F28" i="5"/>
  <c r="J34" i="5"/>
  <c r="H28" i="19"/>
  <c r="Z28" i="19"/>
  <c r="Z34" i="19" s="1"/>
  <c r="AB20" i="5"/>
  <c r="AB20" i="19"/>
  <c r="R22" i="19"/>
  <c r="L30" i="5"/>
  <c r="R33" i="19"/>
  <c r="AF28" i="5"/>
  <c r="AF30" i="5" s="1"/>
  <c r="N35" i="5" l="1"/>
  <c r="J35" i="5"/>
  <c r="L35" i="5"/>
  <c r="AF35" i="5"/>
  <c r="AD15" i="5"/>
  <c r="AD26" i="5"/>
  <c r="AH26" i="5" s="1"/>
  <c r="AB22" i="5"/>
  <c r="AD20" i="5"/>
  <c r="X34" i="19"/>
  <c r="V34" i="19"/>
  <c r="T34" i="19"/>
  <c r="N34" i="19"/>
  <c r="J34" i="19"/>
  <c r="H34" i="19"/>
  <c r="AD24" i="19"/>
  <c r="AD26" i="19" s="1"/>
  <c r="AB22" i="19"/>
  <c r="AB28" i="19" s="1"/>
  <c r="AD20" i="19"/>
  <c r="AF34" i="19"/>
  <c r="AB34" i="5"/>
  <c r="I94" i="16"/>
  <c r="I33" i="16"/>
  <c r="R28" i="19"/>
  <c r="F28" i="19"/>
  <c r="F30" i="5"/>
  <c r="F35" i="5" s="1"/>
  <c r="G92" i="16"/>
  <c r="G65" i="16"/>
  <c r="G33" i="16"/>
  <c r="AB28" i="5"/>
  <c r="AH24" i="5"/>
  <c r="AD28" i="5" l="1"/>
  <c r="AB30" i="5"/>
  <c r="AB35" i="5" s="1"/>
  <c r="AH28" i="5"/>
  <c r="AH15" i="5"/>
  <c r="F34" i="19"/>
  <c r="R34" i="19"/>
  <c r="AH24" i="19"/>
  <c r="AH26" i="19" s="1"/>
  <c r="AD34" i="5"/>
  <c r="AH34" i="5"/>
  <c r="G94" i="16"/>
  <c r="AH20" i="5"/>
  <c r="AH22" i="5" s="1"/>
  <c r="AD22" i="5"/>
  <c r="AD22" i="19"/>
  <c r="AD28" i="19" s="1"/>
  <c r="AH20" i="19"/>
  <c r="AH22" i="19" s="1"/>
  <c r="AD30" i="5" l="1"/>
  <c r="AD35" i="5" s="1"/>
  <c r="AH30" i="5"/>
  <c r="AH35" i="5" s="1"/>
  <c r="AH28" i="19"/>
  <c r="AB33" i="19"/>
  <c r="AB34" i="19" s="1"/>
  <c r="AH33" i="19" l="1"/>
  <c r="AH34" i="19" s="1"/>
  <c r="AD33" i="19"/>
  <c r="AD34" i="19" s="1"/>
  <c r="I28" i="3" l="1"/>
  <c r="I41" i="3" l="1"/>
  <c r="I58" i="3"/>
  <c r="I22" i="3" l="1"/>
  <c r="I43" i="3" s="1"/>
  <c r="I45" i="3" s="1"/>
  <c r="I84" i="3" l="1"/>
  <c r="I88" i="3" s="1"/>
  <c r="G22" i="3" l="1"/>
  <c r="G41" i="3" l="1"/>
  <c r="G28" i="3" l="1"/>
  <c r="G58" i="3" l="1"/>
  <c r="G43" i="3"/>
  <c r="G45" i="3" l="1"/>
  <c r="G84" i="3" l="1"/>
  <c r="G88" i="3" l="1"/>
  <c r="G9" i="17" l="1"/>
  <c r="G12" i="17" s="1"/>
  <c r="I9" i="17"/>
  <c r="I12" i="17" s="1"/>
  <c r="I35" i="17"/>
  <c r="I32" i="17"/>
  <c r="G17" i="17"/>
  <c r="G55" i="17"/>
  <c r="G65" i="17"/>
  <c r="G74" i="17"/>
  <c r="G35" i="17"/>
  <c r="G32" i="17"/>
  <c r="I17" i="17"/>
  <c r="I55" i="17"/>
  <c r="I65" i="17"/>
  <c r="I74" i="17"/>
  <c r="G19" i="17" l="1"/>
  <c r="G24" i="17" s="1"/>
  <c r="G27" i="17" s="1"/>
  <c r="G43" i="17" s="1"/>
  <c r="I19" i="17"/>
  <c r="I24" i="17" s="1"/>
  <c r="I27" i="17" s="1"/>
  <c r="I43" i="17" s="1"/>
  <c r="G67" i="17"/>
  <c r="I67" i="17"/>
  <c r="G69" i="17" l="1"/>
  <c r="I69" i="17"/>
</calcChain>
</file>

<file path=xl/sharedStrings.xml><?xml version="1.0" encoding="utf-8"?>
<sst xmlns="http://schemas.openxmlformats.org/spreadsheetml/2006/main" count="402" uniqueCount="258">
  <si>
    <t>Note</t>
  </si>
  <si>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</si>
  <si>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</si>
  <si>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</si>
  <si>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</si>
  <si>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</si>
  <si>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</si>
  <si>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</si>
  <si>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</si>
  <si>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</si>
  <si>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</si>
  <si>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</si>
  <si>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</si>
  <si>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</si>
  <si>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</si>
  <si>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</si>
  <si>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</si>
  <si>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</si>
  <si>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</si>
  <si>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</si>
  <si>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</si>
  <si>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</si>
  <si>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</si>
  <si>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</si>
  <si>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</si>
  <si>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</si>
  <si>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</si>
  <si>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</si>
  <si>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</si>
  <si>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</si>
  <si>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</si>
  <si>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</si>
  <si>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</si>
  <si>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</si>
  <si>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</si>
  <si>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</si>
  <si>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</si>
  <si>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</si>
  <si>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</si>
  <si>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</si>
  <si>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</si>
  <si>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</si>
  <si>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</si>
  <si>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</si>
  <si>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</si>
  <si>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</si>
  <si>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</si>
  <si>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</si>
  <si>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</si>
  <si>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</si>
  <si>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</si>
  <si>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</si>
  <si>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</si>
  <si>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</si>
  <si>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</si>
  <si>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</si>
  <si>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</si>
  <si>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</si>
  <si>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</si>
  <si>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</si>
  <si>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</si>
  <si>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</si>
  <si>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</si>
  <si>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</si>
  <si>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</si>
  <si>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</si>
  <si>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</si>
  <si>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</si>
  <si>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</si>
  <si>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</si>
  <si>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</si>
  <si>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</si>
  <si>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</si>
  <si>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</si>
  <si>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</si>
  <si>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</si>
  <si>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</si>
  <si>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 xml:space="preserve"> 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</si>
  <si>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</si>
  <si>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</si>
  <si>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</si>
  <si>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</si>
  <si>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</si>
  <si>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</si>
  <si>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</si>
  <si>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</si>
  <si>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</si>
  <si>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</si>
  <si>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</si>
  <si>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</si>
  <si>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</si>
  <si>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</si>
  <si>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>(Unaudited)</t>
  </si>
  <si>
    <t>Short-term loans</t>
  </si>
  <si>
    <t>Long-term loans</t>
  </si>
  <si>
    <t>income of</t>
  </si>
  <si>
    <t>Unappropriated</t>
  </si>
  <si>
    <t>joint ventures</t>
  </si>
  <si>
    <t>Changes in ownership interests in subsidiaries</t>
  </si>
  <si>
    <t>Net decrease (increase) in operating assets</t>
  </si>
  <si>
    <t>31 December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</si>
  <si>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</si>
  <si>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</si>
  <si>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</si>
  <si>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</si>
  <si>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</si>
  <si>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</si>
  <si>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</si>
  <si>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</si>
  <si>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Acquisition of subsidiaries, net of cash acquired</t>
  </si>
  <si>
    <t>Account payables from purchase of assets</t>
  </si>
  <si>
    <t>before changes in operating assets and liabilities</t>
  </si>
  <si>
    <t>Total other</t>
  </si>
  <si>
    <t>components</t>
  </si>
  <si>
    <t>of</t>
  </si>
  <si>
    <t>Cash flows generated from operations</t>
  </si>
  <si>
    <t>Net cash flows generated from operations</t>
  </si>
  <si>
    <t>Net cash flows provided by operating activities</t>
  </si>
  <si>
    <t>Payments of changes in ownership interests in subsidiaries</t>
  </si>
  <si>
    <t>that do not result in a loss of control</t>
  </si>
  <si>
    <t>Proceeds from (payments of) borrowings</t>
  </si>
  <si>
    <t>Proceeds from long-term borrowings</t>
  </si>
  <si>
    <t>Payments of long-term borrowings</t>
  </si>
  <si>
    <t xml:space="preserve">Changes that do not result in a loss of control </t>
  </si>
  <si>
    <t>Redemption of debentures</t>
  </si>
  <si>
    <t>Investment property</t>
  </si>
  <si>
    <t>Bank overdrafts and short-term borrowings</t>
  </si>
  <si>
    <t>Current portion of long-term borrowings</t>
  </si>
  <si>
    <t>Short-term borrowings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</si>
  <si>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</si>
  <si>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</si>
  <si>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</si>
  <si>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t>Changes that result in an acquisition</t>
  </si>
  <si>
    <t xml:space="preserve">or a loss of control </t>
  </si>
  <si>
    <t>Total changes in ownership interests</t>
  </si>
  <si>
    <t>in subsidiaries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</si>
  <si>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</si>
  <si>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</si>
  <si>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</si>
  <si>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</si>
  <si>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</si>
  <si>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</si>
  <si>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</si>
  <si>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>Net increase (decrease) in cash and cash equivalents</t>
  </si>
  <si>
    <t xml:space="preserve">Issued and paid share capital 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</si>
  <si>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</si>
  <si>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</si>
  <si>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</si>
  <si>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</si>
  <si>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</si>
  <si>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Other</t>
  </si>
  <si>
    <t>Dividend payables</t>
  </si>
  <si>
    <t>Accrued dividend income</t>
  </si>
  <si>
    <t xml:space="preserve">Net increase (decrease) in borrowings </t>
  </si>
  <si>
    <t>Profit (loss) attributable to</t>
  </si>
  <si>
    <t>Other expenses</t>
  </si>
  <si>
    <t>Payments of lease liabilities</t>
  </si>
  <si>
    <t>Lease liabilities</t>
  </si>
  <si>
    <t>Current portion of lease liabilities</t>
  </si>
  <si>
    <t xml:space="preserve">Investments in joint ventures and associates </t>
  </si>
  <si>
    <t>(1,600 million ordinary shares, par value at Baht 1 per share)</t>
  </si>
  <si>
    <t>(1,200 million ordinary shares, par value at Baht 1 per share)</t>
  </si>
  <si>
    <t>Share of profit of joint ventures and associates</t>
  </si>
  <si>
    <t>accounted for using equity method</t>
  </si>
  <si>
    <t>Gain (loss) on measurement of financial assets</t>
  </si>
  <si>
    <t>Share of other comprehensive income of joint ventures</t>
  </si>
  <si>
    <t>and associates accounted for using equity method</t>
  </si>
  <si>
    <t>measuring</t>
  </si>
  <si>
    <t>assets</t>
  </si>
  <si>
    <t>and associates</t>
  </si>
  <si>
    <t xml:space="preserve">accounted for </t>
  </si>
  <si>
    <t xml:space="preserve">using equity </t>
  </si>
  <si>
    <t>method</t>
  </si>
  <si>
    <t xml:space="preserve">Share of profit of joint ventures and associates accounted </t>
  </si>
  <si>
    <t>for using equity method</t>
  </si>
  <si>
    <t>Exchange</t>
  </si>
  <si>
    <t>differences</t>
  </si>
  <si>
    <t>on translating</t>
  </si>
  <si>
    <t>statements</t>
  </si>
  <si>
    <t>measured at</t>
  </si>
  <si>
    <t>fair value</t>
  </si>
  <si>
    <t xml:space="preserve">equity </t>
  </si>
  <si>
    <t>instruments</t>
  </si>
  <si>
    <t>Investments in equity instruments</t>
  </si>
  <si>
    <t>Acquisition of interests in joint ventures and associates</t>
  </si>
  <si>
    <t>Investments in debt instruments</t>
  </si>
  <si>
    <t>Investments in short-term debt instruments</t>
  </si>
  <si>
    <t>investments in</t>
  </si>
  <si>
    <t>Net cash flows provided by (used in) financing activities</t>
  </si>
  <si>
    <t xml:space="preserve">Corporate income tax payable </t>
  </si>
  <si>
    <t>in subsidiaries that do not result in a loss of control</t>
  </si>
  <si>
    <t>Profit for the period</t>
  </si>
  <si>
    <t>Other comprehensive income for the period, net of tax</t>
  </si>
  <si>
    <t>Total comprehensive income for the period</t>
  </si>
  <si>
    <t>Comprehensive income for the period</t>
  </si>
  <si>
    <t>Cash and cash equivalents at beginning of the period</t>
  </si>
  <si>
    <t>Cash and cash equivalents at end of the period</t>
  </si>
  <si>
    <t>Interest and other finance costs paid</t>
  </si>
  <si>
    <t>surpluses</t>
  </si>
  <si>
    <t>cash flow</t>
  </si>
  <si>
    <t>hedges</t>
  </si>
  <si>
    <t>Non-current provisions for employee benefit expense</t>
  </si>
  <si>
    <t xml:space="preserve">Loss (gain) on foreign currency exchange </t>
  </si>
  <si>
    <t>Proceeds from sale of property, plant and equipment</t>
  </si>
  <si>
    <t>Items that will be reclassified subsequently to profit or loss</t>
  </si>
  <si>
    <t>Items that will not be reclassified subsequently to profit or loss</t>
  </si>
  <si>
    <t>to profit or loss</t>
  </si>
  <si>
    <t>Total items that will not be reclassified subsequently</t>
  </si>
  <si>
    <t>(deficits)</t>
  </si>
  <si>
    <t>Income tax relating to items that will be</t>
  </si>
  <si>
    <t>Total items that will be reclassified subsequently</t>
  </si>
  <si>
    <t xml:space="preserve">Income tax relating to items that will not be </t>
  </si>
  <si>
    <t>Proceeds from changes in ownership interests</t>
  </si>
  <si>
    <t>31 March</t>
  </si>
  <si>
    <t>Gain</t>
  </si>
  <si>
    <t>Proceeds from debentures held by subsidiary</t>
  </si>
  <si>
    <t>Owners of the Company</t>
  </si>
  <si>
    <t>Attributable to owners of the Company</t>
  </si>
  <si>
    <t>Total equity attributable to owners of the Company</t>
  </si>
  <si>
    <t>the Company</t>
  </si>
  <si>
    <t>owners</t>
  </si>
  <si>
    <t>(loss) on</t>
  </si>
  <si>
    <t>Loss (gain) on fair value adjustment and others</t>
  </si>
  <si>
    <t>Exchange differences on translating financial statements</t>
  </si>
  <si>
    <t>Proceeds from sale of equity and debt instruments of other entities</t>
  </si>
  <si>
    <t>Acquisition of equity and debt instruments of other entities</t>
  </si>
  <si>
    <t>Non-cash from investing and financing transactions at end of the period</t>
  </si>
  <si>
    <t>short-term borrowings, net</t>
  </si>
  <si>
    <t>Revesal of loss on inventories devaluation</t>
  </si>
  <si>
    <t>reclassified subsequently to profit or loss</t>
  </si>
  <si>
    <t>Other equity interest</t>
  </si>
  <si>
    <t>interest</t>
  </si>
  <si>
    <t>Put options</t>
  </si>
  <si>
    <t>Liabilities related to put options</t>
  </si>
  <si>
    <t>Net cash flows used in investing activities</t>
  </si>
  <si>
    <t>Balance at 1 January 2024</t>
  </si>
  <si>
    <t>Net increase in operating liabilities</t>
  </si>
  <si>
    <t>Trade and other receivables</t>
  </si>
  <si>
    <t>Trade and other payables</t>
  </si>
  <si>
    <t>Proceeds from repayment of loans (payment for loans), net</t>
  </si>
  <si>
    <t xml:space="preserve">Proceeds from (payments of) bank overdrafts and </t>
  </si>
  <si>
    <t>As at 31 March 2025</t>
  </si>
  <si>
    <t>Balance at 31 March 2024</t>
  </si>
  <si>
    <t>Balance at 1 January 2025</t>
  </si>
  <si>
    <t>Balance at 31 March 2025</t>
  </si>
  <si>
    <t>Gain on cash flow hedges</t>
  </si>
  <si>
    <t>Gain on investments in equity instruments measured at fair value</t>
  </si>
  <si>
    <t>Loss on remeasurements of defined benefit plans</t>
  </si>
  <si>
    <t>Gain on</t>
  </si>
  <si>
    <t>Cash divested from sale of subsidiaries</t>
  </si>
  <si>
    <t>Other deficits</t>
  </si>
  <si>
    <t>For the three-month period ended 31 March 2025 (Unaudited)</t>
  </si>
  <si>
    <t>Acquisition of property, plant and equipment and intangible assets</t>
  </si>
  <si>
    <t>3, 4, 10</t>
  </si>
  <si>
    <t>3, 10</t>
  </si>
  <si>
    <t>6, 10</t>
  </si>
  <si>
    <t>3, 6, 10</t>
  </si>
  <si>
    <t>9, 10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</si>
</sst>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</numFmts>
  <fonts count="38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b/>
      <sz val="12"/>
      <color rgb="FFFF0000"/>
      <name val="Times New Roman"/>
      <family val="1"/>
    </font>
    <font>
      <sz val="11"/>
      <color rgb="FFFF33CC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i/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0">
    <xf numFmtId="0" fontId="0" fillId="0" borderId="0"/>
    <xf numFmtId="9" fontId="15" fillId="0" borderId="0"/>
    <xf numFmtId="43" fontId="2" fillId="0" borderId="0" applyFont="0" applyFill="0" applyBorder="0" applyAlignment="0" applyProtection="0"/>
    <xf numFmtId="0" fontId="16" fillId="0" borderId="0"/>
    <xf numFmtId="170" fontId="15" fillId="0" borderId="0"/>
    <xf numFmtId="0" fontId="17" fillId="0" borderId="0" applyProtection="0"/>
    <xf numFmtId="165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1" fontId="25" fillId="0" borderId="0"/>
    <xf numFmtId="0" fontId="24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0" fontId="27" fillId="0" borderId="4" applyAlignment="0">
      <alignment horizontal="centerContinuous"/>
    </xf>
    <xf numFmtId="169" fontId="28" fillId="0" borderId="5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9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5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29" fillId="0" borderId="0"/>
    <xf numFmtId="0" fontId="20" fillId="0" borderId="0" applyProtection="0"/>
    <xf numFmtId="0" fontId="16" fillId="0" borderId="4" applyAlignment="0">
      <alignment horizontal="centerContinuous"/>
    </xf>
    <xf numFmtId="169" fontId="2" fillId="0" borderId="9" applyFill="0">
      <alignment horizontal="fill" vertical="top" wrapText="1" indent="8" readingOrder="3"/>
      <protection locked="0" hidden="1"/>
    </xf>
    <xf numFmtId="169" fontId="2" fillId="0" borderId="10" applyFill="0">
      <alignment horizontal="fill" vertical="top" wrapText="1" indent="8" readingOrder="3"/>
      <protection locked="0" hidden="1"/>
    </xf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26" fillId="0" borderId="0"/>
    <xf numFmtId="0" fontId="26" fillId="0" borderId="0"/>
  </cellStyleXfs>
  <cellXfs count="168">
    <xf numFmtId="0" fontId="0" fillId="0" borderId="0" xfId="0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68" fontId="3" fillId="0" borderId="6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8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8" fontId="4" fillId="0" borderId="0" xfId="2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8" fontId="3" fillId="0" borderId="0" xfId="2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8" fontId="3" fillId="0" borderId="8" xfId="0" applyNumberFormat="1" applyFont="1" applyFill="1" applyBorder="1" applyAlignment="1">
      <alignment horizontal="right" vertical="center"/>
    </xf>
    <xf numFmtId="168" fontId="3" fillId="0" borderId="6" xfId="2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vertical="center"/>
    </xf>
    <xf numFmtId="167" fontId="3" fillId="0" borderId="7" xfId="2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16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16" applyFont="1" applyAlignment="1">
      <alignment horizontal="center" vertical="center"/>
    </xf>
    <xf numFmtId="0" fontId="11" fillId="0" borderId="6" xfId="16" applyFont="1" applyFill="1" applyBorder="1" applyAlignment="1">
      <alignment horizontal="centerContinuous" vertical="center"/>
    </xf>
    <xf numFmtId="41" fontId="11" fillId="0" borderId="6" xfId="16" applyNumberFormat="1" applyFont="1" applyFill="1" applyBorder="1" applyAlignment="1">
      <alignment horizontal="centerContinuous" vertical="center"/>
    </xf>
    <xf numFmtId="41" fontId="11" fillId="0" borderId="6" xfId="16" applyNumberFormat="1" applyFont="1" applyBorder="1" applyAlignment="1">
      <alignment horizontal="centerContinuous" vertical="center"/>
    </xf>
    <xf numFmtId="41" fontId="11" fillId="0" borderId="0" xfId="16" applyNumberFormat="1" applyFont="1" applyBorder="1" applyAlignment="1">
      <alignment horizontal="centerContinuous" vertical="center"/>
    </xf>
    <xf numFmtId="41" fontId="11" fillId="0" borderId="0" xfId="16" applyNumberFormat="1" applyFont="1" applyFill="1" applyBorder="1" applyAlignment="1">
      <alignment horizontal="centerContinuous" vertical="center"/>
    </xf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11" fillId="0" borderId="0" xfId="16" applyFont="1" applyFill="1" applyAlignment="1">
      <alignment horizontal="center" vertical="center"/>
    </xf>
    <xf numFmtId="168" fontId="3" fillId="0" borderId="0" xfId="16" applyNumberFormat="1" applyFont="1" applyFill="1" applyAlignment="1">
      <alignment vertical="center"/>
    </xf>
    <xf numFmtId="168" fontId="3" fillId="0" borderId="0" xfId="16" applyNumberFormat="1" applyFont="1" applyFill="1" applyBorder="1" applyAlignment="1">
      <alignment vertical="center"/>
    </xf>
    <xf numFmtId="41" fontId="3" fillId="0" borderId="0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horizontal="center" vertical="center"/>
    </xf>
    <xf numFmtId="168" fontId="3" fillId="0" borderId="6" xfId="16" applyNumberFormat="1" applyFont="1" applyFill="1" applyBorder="1" applyAlignment="1">
      <alignment vertical="center"/>
    </xf>
    <xf numFmtId="168" fontId="3" fillId="0" borderId="6" xfId="16" applyNumberFormat="1" applyFont="1" applyFill="1" applyBorder="1" applyAlignment="1">
      <alignment horizontal="center" vertical="center"/>
    </xf>
    <xf numFmtId="168" fontId="3" fillId="0" borderId="2" xfId="16" applyNumberFormat="1" applyFont="1" applyFill="1" applyBorder="1" applyAlignment="1">
      <alignment vertical="center"/>
    </xf>
    <xf numFmtId="168" fontId="3" fillId="0" borderId="2" xfId="16" applyNumberFormat="1" applyFont="1" applyFill="1" applyBorder="1" applyAlignment="1">
      <alignment horizontal="center" vertical="center"/>
    </xf>
    <xf numFmtId="168" fontId="3" fillId="0" borderId="7" xfId="16" applyNumberFormat="1" applyFont="1" applyFill="1" applyBorder="1" applyAlignment="1">
      <alignment vertical="center"/>
    </xf>
    <xf numFmtId="168" fontId="4" fillId="0" borderId="0" xfId="16" applyNumberFormat="1" applyFont="1" applyFill="1" applyAlignment="1">
      <alignment vertical="center"/>
    </xf>
    <xf numFmtId="0" fontId="4" fillId="0" borderId="0" xfId="16" applyFont="1" applyFill="1" applyAlignment="1">
      <alignment horizontal="center" vertical="center"/>
    </xf>
    <xf numFmtId="0" fontId="31" fillId="0" borderId="0" xfId="16" applyFont="1" applyAlignment="1">
      <alignment horizontal="left" vertical="center" readingOrder="2"/>
    </xf>
    <xf numFmtId="0" fontId="3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horizontal="left" vertical="center"/>
    </xf>
    <xf numFmtId="0" fontId="10" fillId="0" borderId="0" xfId="16" applyFont="1" applyAlignment="1">
      <alignment vertical="center"/>
    </xf>
    <xf numFmtId="0" fontId="4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vertical="center"/>
    </xf>
    <xf numFmtId="41" fontId="4" fillId="0" borderId="0" xfId="16" applyNumberFormat="1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/>
    </xf>
    <xf numFmtId="0" fontId="32" fillId="0" borderId="0" xfId="16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2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quotePrefix="1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horizontal="right" vertical="center"/>
    </xf>
    <xf numFmtId="168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right" vertical="center"/>
    </xf>
    <xf numFmtId="168" fontId="0" fillId="0" borderId="6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49" fontId="33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horizontal="right" vertical="center"/>
    </xf>
    <xf numFmtId="41" fontId="4" fillId="0" borderId="0" xfId="16" applyNumberFormat="1" applyFont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41" fontId="4" fillId="0" borderId="6" xfId="16" applyNumberFormat="1" applyFont="1" applyFill="1" applyBorder="1" applyAlignment="1">
      <alignment horizontal="centerContinuous" vertical="center"/>
    </xf>
    <xf numFmtId="0" fontId="4" fillId="0" borderId="6" xfId="16" applyFont="1" applyFill="1" applyBorder="1" applyAlignment="1">
      <alignment horizontal="centerContinuous" vertical="center"/>
    </xf>
    <xf numFmtId="0" fontId="4" fillId="0" borderId="0" xfId="16" applyFont="1" applyAlignment="1">
      <alignment horizontal="centerContinuous" vertical="center"/>
    </xf>
    <xf numFmtId="0" fontId="4" fillId="0" borderId="0" xfId="16" applyFont="1" applyAlignment="1">
      <alignment vertical="center"/>
    </xf>
    <xf numFmtId="41" fontId="4" fillId="0" borderId="6" xfId="16" applyNumberFormat="1" applyFont="1" applyBorder="1" applyAlignment="1">
      <alignment horizontal="centerContinuous" vertical="center"/>
    </xf>
    <xf numFmtId="0" fontId="4" fillId="0" borderId="0" xfId="16" applyFont="1" applyFill="1" applyBorder="1" applyAlignment="1">
      <alignment vertical="center"/>
    </xf>
    <xf numFmtId="41" fontId="4" fillId="0" borderId="0" xfId="16" applyNumberFormat="1" applyFont="1" applyBorder="1" applyAlignment="1">
      <alignment vertical="center"/>
    </xf>
    <xf numFmtId="41" fontId="4" fillId="0" borderId="0" xfId="16" applyNumberFormat="1" applyFont="1" applyBorder="1" applyAlignment="1">
      <alignment horizontal="center" vertical="center"/>
    </xf>
    <xf numFmtId="41" fontId="4" fillId="0" borderId="0" xfId="16" applyNumberFormat="1" applyFont="1" applyBorder="1" applyAlignment="1">
      <alignment horizontal="centerContinuous" vertical="center"/>
    </xf>
    <xf numFmtId="41" fontId="4" fillId="0" borderId="0" xfId="16" applyNumberFormat="1" applyFont="1" applyFill="1" applyAlignment="1">
      <alignment vertical="center"/>
    </xf>
    <xf numFmtId="0" fontId="4" fillId="0" borderId="0" xfId="16" applyFont="1" applyBorder="1" applyAlignment="1">
      <alignment horizontal="center" vertical="center"/>
    </xf>
    <xf numFmtId="41" fontId="4" fillId="0" borderId="8" xfId="16" applyNumberFormat="1" applyFont="1" applyFill="1" applyBorder="1" applyAlignment="1">
      <alignment horizontal="centerContinuous" vertical="center"/>
    </xf>
    <xf numFmtId="41" fontId="4" fillId="0" borderId="8" xfId="16" applyNumberFormat="1" applyFont="1" applyFill="1" applyBorder="1" applyAlignment="1">
      <alignment vertical="center"/>
    </xf>
    <xf numFmtId="41" fontId="4" fillId="0" borderId="0" xfId="16" applyNumberFormat="1" applyFont="1" applyFill="1" applyBorder="1" applyAlignment="1">
      <alignment vertical="center"/>
    </xf>
    <xf numFmtId="0" fontId="4" fillId="0" borderId="0" xfId="16" applyFont="1" applyAlignment="1">
      <alignment horizontal="center" vertical="center"/>
    </xf>
    <xf numFmtId="41" fontId="4" fillId="0" borderId="0" xfId="16" applyNumberFormat="1" applyFont="1" applyFill="1" applyBorder="1" applyAlignment="1">
      <alignment horizontal="centerContinuous" vertical="center"/>
    </xf>
    <xf numFmtId="0" fontId="4" fillId="0" borderId="0" xfId="16" applyFont="1" applyBorder="1" applyAlignment="1">
      <alignment vertical="center"/>
    </xf>
    <xf numFmtId="168" fontId="4" fillId="0" borderId="6" xfId="16" applyNumberFormat="1" applyFont="1" applyFill="1" applyBorder="1" applyAlignment="1">
      <alignment horizontal="center" vertical="center"/>
    </xf>
    <xf numFmtId="168" fontId="4" fillId="0" borderId="0" xfId="16" applyNumberFormat="1" applyFont="1" applyFill="1" applyBorder="1" applyAlignment="1">
      <alignment vertical="center"/>
    </xf>
    <xf numFmtId="168" fontId="4" fillId="0" borderId="0" xfId="16" applyNumberFormat="1" applyFont="1" applyFill="1" applyBorder="1" applyAlignment="1">
      <alignment horizontal="center" vertical="center"/>
    </xf>
    <xf numFmtId="168" fontId="4" fillId="0" borderId="6" xfId="16" applyNumberFormat="1" applyFont="1" applyFill="1" applyBorder="1" applyAlignment="1">
      <alignment vertical="center"/>
    </xf>
    <xf numFmtId="168" fontId="4" fillId="0" borderId="8" xfId="16" applyNumberFormat="1" applyFont="1" applyFill="1" applyBorder="1" applyAlignment="1">
      <alignment horizontal="center" vertical="center"/>
    </xf>
    <xf numFmtId="168" fontId="4" fillId="0" borderId="8" xfId="16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16" applyFont="1" applyAlignment="1">
      <alignment vertical="center"/>
    </xf>
    <xf numFmtId="41" fontId="4" fillId="0" borderId="0" xfId="16" applyNumberFormat="1" applyFont="1" applyAlignment="1">
      <alignment vertical="center"/>
    </xf>
    <xf numFmtId="0" fontId="10" fillId="0" borderId="0" xfId="16" applyFont="1" applyFill="1" applyAlignment="1">
      <alignment horizontal="center" vertical="center"/>
    </xf>
    <xf numFmtId="41" fontId="3" fillId="0" borderId="0" xfId="16" applyNumberFormat="1" applyFont="1" applyFill="1" applyAlignment="1">
      <alignment horizontal="left" vertical="center"/>
    </xf>
    <xf numFmtId="41" fontId="3" fillId="0" borderId="0" xfId="16" applyNumberFormat="1" applyFont="1" applyAlignment="1">
      <alignment horizontal="left" vertical="center"/>
    </xf>
    <xf numFmtId="41" fontId="3" fillId="0" borderId="0" xfId="16" applyNumberFormat="1" applyFont="1" applyBorder="1" applyAlignment="1">
      <alignment horizontal="left" vertical="center"/>
    </xf>
    <xf numFmtId="0" fontId="4" fillId="0" borderId="0" xfId="16" applyFont="1" applyAlignment="1">
      <alignment horizontal="right" vertical="center"/>
    </xf>
    <xf numFmtId="41" fontId="4" fillId="0" borderId="0" xfId="16" applyNumberFormat="1" applyFont="1" applyFill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35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0" xfId="2" applyNumberFormat="1" applyFont="1" applyFill="1" applyBorder="1" applyAlignment="1">
      <alignment vertical="center"/>
    </xf>
    <xf numFmtId="168" fontId="4" fillId="0" borderId="6" xfId="2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6" xfId="2" applyNumberFormat="1" applyFont="1" applyFill="1" applyBorder="1" applyAlignment="1">
      <alignment horizontal="right" vertical="center"/>
    </xf>
    <xf numFmtId="168" fontId="4" fillId="0" borderId="7" xfId="0" applyNumberFormat="1" applyFont="1" applyFill="1" applyBorder="1" applyAlignment="1">
      <alignment horizontal="right" vertical="center"/>
    </xf>
    <xf numFmtId="168" fontId="4" fillId="0" borderId="8" xfId="2" applyNumberFormat="1" applyFont="1" applyFill="1" applyBorder="1" applyAlignment="1">
      <alignment vertical="center"/>
    </xf>
    <xf numFmtId="168" fontId="4" fillId="0" borderId="6" xfId="0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49" fontId="35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0" fontId="35" fillId="0" borderId="0" xfId="16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</cellXfs>
  <cellStyles count="40">
    <cellStyle name="20% - Accent3" xfId="35" builtinId="38" hidden="1"/>
    <cellStyle name="20% - Accent4" xfId="37" builtinId="42" hidden="1"/>
    <cellStyle name="40% - Accent3" xfId="36" builtinId="39" hidden="1"/>
    <cellStyle name="75" xfId="1" xr:uid="{00000000-0005-0000-0000-000003000000}"/>
    <cellStyle name="Comma" xfId="2" builtinId="3"/>
    <cellStyle name="Comma 2" xfId="32" xr:uid="{00000000-0005-0000-0000-000005000000}"/>
    <cellStyle name="comma zerodec" xfId="3" xr:uid="{00000000-0005-0000-0000-000006000000}"/>
    <cellStyle name="Currency1" xfId="4" xr:uid="{00000000-0005-0000-0000-000008000000}"/>
    <cellStyle name="Date" xfId="5" xr:uid="{00000000-0005-0000-0000-000009000000}"/>
    <cellStyle name="Dollar (zero dec)" xfId="6" xr:uid="{00000000-0005-0000-0000-00000A000000}"/>
    <cellStyle name="Fixed" xfId="7" xr:uid="{00000000-0005-0000-0000-00000B000000}"/>
    <cellStyle name="Grey" xfId="8" xr:uid="{00000000-0005-0000-0000-00000C000000}"/>
    <cellStyle name="Header1" xfId="9" xr:uid="{00000000-0005-0000-0000-00000D000000}"/>
    <cellStyle name="Header2" xfId="10" xr:uid="{00000000-0005-0000-0000-00000E000000}"/>
    <cellStyle name="HEADING1" xfId="11" xr:uid="{00000000-0005-0000-0000-00000F000000}"/>
    <cellStyle name="HEADING2" xfId="12" xr:uid="{00000000-0005-0000-0000-000010000000}"/>
    <cellStyle name="HEADING2 2" xfId="28" xr:uid="{00000000-0005-0000-0000-000011000000}"/>
    <cellStyle name="Input [yellow]" xfId="13" xr:uid="{00000000-0005-0000-0000-000012000000}"/>
    <cellStyle name="no dec" xfId="14" xr:uid="{00000000-0005-0000-0000-000013000000}"/>
    <cellStyle name="Normal" xfId="0" builtinId="0"/>
    <cellStyle name="Normal - Style1" xfId="15" xr:uid="{00000000-0005-0000-0000-000015000000}"/>
    <cellStyle name="Normal 2" xfId="34" xr:uid="{00000000-0005-0000-0000-000016000000}"/>
    <cellStyle name="Normal 4" xfId="38" xr:uid="{00000000-0005-0000-0000-000017000000}"/>
    <cellStyle name="Normal 4 2" xfId="39" xr:uid="{00000000-0005-0000-0000-000018000000}"/>
    <cellStyle name="Normal_Q1-11_FS_KPMG_TH_link" xfId="16" xr:uid="{00000000-0005-0000-0000-00001B000000}"/>
    <cellStyle name="Percent [2]" xfId="17" xr:uid="{00000000-0005-0000-0000-000020000000}"/>
    <cellStyle name="Percent 2" xfId="33" xr:uid="{00000000-0005-0000-0000-000021000000}"/>
    <cellStyle name="Q" xfId="18" xr:uid="{00000000-0005-0000-0000-000022000000}"/>
    <cellStyle name="small border line" xfId="19" xr:uid="{00000000-0005-0000-0000-000023000000}"/>
    <cellStyle name="small border line 2" xfId="29" xr:uid="{00000000-0005-0000-0000-000024000000}"/>
    <cellStyle name="Style 1" xfId="20" xr:uid="{00000000-0005-0000-0000-000025000000}"/>
    <cellStyle name="Style 1 2" xfId="30" xr:uid="{00000000-0005-0000-0000-000026000000}"/>
    <cellStyle name="Style 1 3" xfId="31" xr:uid="{00000000-0005-0000-0000-000027000000}"/>
    <cellStyle name="W" xfId="21" xr:uid="{00000000-0005-0000-0000-000028000000}"/>
    <cellStyle name="น้บะภฒ_95" xfId="22" xr:uid="{00000000-0005-0000-0000-000029000000}"/>
    <cellStyle name="ฤธถ [0]_95" xfId="23" xr:uid="{00000000-0005-0000-0000-00002A000000}"/>
    <cellStyle name="ฤธถ_95" xfId="24" xr:uid="{00000000-0005-0000-0000-00002B000000}"/>
    <cellStyle name="ล๋ศญ [0]_95" xfId="25" xr:uid="{00000000-0005-0000-0000-00002C000000}"/>
    <cellStyle name="ล๋ศญ_95" xfId="26" xr:uid="{00000000-0005-0000-0000-00002D000000}"/>
    <cellStyle name="วฅมุ_4ฟ๙ฝวภ๛" xfId="27" xr:uid="{00000000-0005-0000-0000-00002E000000}"/>
  </cellStyles>
  <dxfs count="0"/>
  <tableStyles count="0" defaultTableStyle="TableStyleMedium9" defaultPivotStyle="PivotStyleLight16"/>
  <colors>
    <mruColors>
      <color rgb="FFFFFFCC"/>
      <color rgb="FFFF33CC"/>
      <color rgb="FFCC00CC"/>
      <color rgb="FFFFFF99"/>
      <color rgb="FF0000FF"/>
      <color rgb="FFFFCCCC"/>
      <color rgb="FF00CCFF"/>
      <color rgb="FF00CC99"/>
      <color rgb="FF6600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hart"/>
      <sheetName val="Comapny Name"/>
      <sheetName val="Company Name"/>
      <sheetName val="Sheet3"/>
      <sheetName val="Driver"/>
      <sheetName val="ZPS02"/>
      <sheetName val="I-slab"/>
      <sheetName val="Goal"/>
      <sheetName val="PNT-QUOT-#3"/>
      <sheetName val="PNT-P3"/>
      <sheetName val="data validation"/>
      <sheetName val="Sheet5"/>
      <sheetName val="ห้ามลบ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L410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DD List"/>
      <sheetName val="Ms"/>
      <sheetName val="Variance"/>
      <sheetName val="Multi Rater"/>
      <sheetName val="#REF"/>
      <sheetName val="MasterTB"/>
      <sheetName val="F-1"/>
      <sheetName val="P300"/>
      <sheetName val="Materiality"/>
      <sheetName val="TP"/>
      <sheetName val="ดอกเบี้ย TR2560"/>
      <sheetName val="REPORT"/>
      <sheetName val="Status"/>
      <sheetName val="Trial Balanc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Reason"/>
      <sheetName val="BS"/>
      <sheetName val="V1"/>
      <sheetName val="V7 Confirm RPT"/>
      <sheetName val="S300"/>
      <sheetName val="Dropdown list "/>
      <sheetName val="แยกงบ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eference(do not delete)"/>
      <sheetName val="TTL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Mat"/>
      <sheetName val="S330 Increase salary rate"/>
      <sheetName val="発停サイクル表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_not_delete)"/>
      <sheetName val="설계내역서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NOT"/>
      <sheetName val="TL"/>
      <sheetName val="asset"/>
      <sheetName val="STart"/>
      <sheetName val="DataValidation_NotDelete"/>
      <sheetName val="マスタ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Designated P&amp;L"/>
      <sheetName val="Sheet15"/>
      <sheetName val="Drop Down Lists"/>
      <sheetName val="List of Rem Entries - IS"/>
      <sheetName val="PDPC0908"/>
      <sheetName val="Rank"/>
      <sheetName val="PL"/>
      <sheetName val="Factor F Data"/>
      <sheetName val="RE9604"/>
      <sheetName val="J0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TB 10"/>
      <sheetName val="30's-Components"/>
      <sheetName val="co 10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slipsumpR"/>
      <sheetName val="Page4"/>
      <sheetName val="มีค 64"/>
      <sheetName val="Vendors Database"/>
      <sheetName val="drop"/>
      <sheetName val="Final Summary - Base"/>
      <sheetName val="1B"/>
      <sheetName val="Status Budget"/>
      <sheetName val="Spread"/>
      <sheetName val="5X"/>
      <sheetName val="Utility and Fire flang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  <sheetName val="OPbyMonth"/>
      <sheetName val="Sheet8"/>
      <sheetName val="2002"/>
      <sheetName val="PL_FORECAST"/>
      <sheetName val="MTP"/>
      <sheetName val="JL4"/>
      <sheetName val="fuel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운반"/>
      <sheetName val="BU"/>
      <sheetName val="_ANALYSIS_FP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BS_YE22"/>
      <sheetName val="PPE_YE22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TABLE-A"/>
      <sheetName val="MANU"/>
      <sheetName val="항목별"/>
      <sheetName val="ﾌﾟﾛﾄ_P772分解5号機"/>
      <sheetName val="Purchase Order"/>
      <sheetName val="(2)AIR"/>
      <sheetName val="rc"/>
      <sheetName val="PHASE I"/>
      <sheetName val="Input"/>
      <sheetName val="Truot_nen"/>
      <sheetName val="PS-1995"/>
      <sheetName val="1999cf"/>
      <sheetName val="PBC Template"/>
      <sheetName val="Type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_ANALYSIS_FP1"/>
      <sheetName val="SCB 1 - Current"/>
      <sheetName val="SCB 2 - Current"/>
      <sheetName val="Co"/>
      <sheetName val="Dept"/>
      <sheetName val="InterCo"/>
      <sheetName val="OU"/>
      <sheetName val="China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Prft&amp;Loss"/>
      <sheetName val="FIN TB_SI"/>
      <sheetName val="PState"/>
      <sheetName val="Mat_Source"/>
      <sheetName val="FSALES"/>
      <sheetName val="South"/>
      <sheetName val="Puerto Rico"/>
      <sheetName val="RU"/>
      <sheetName val="MU"/>
      <sheetName val="CS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LK400_Data Sales &amp; COGs"/>
      <sheetName val="EBITDA"/>
      <sheetName val="P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"/>
      <sheetName val="CASH"/>
      <sheetName val="No.1"/>
      <sheetName val="UPG BEAM"/>
      <sheetName val="UPGB"/>
      <sheetName val="配管単価"/>
      <sheetName val="OPERATING EXPS."/>
      <sheetName val="DELISTED DATA"/>
      <sheetName val="Cntmrs-Recruit"/>
      <sheetName val="FC"/>
      <sheetName val="FU"/>
      <sheetName val="ROFE"/>
      <sheetName val="A.FA Movement"/>
      <sheetName val="DRAWDOWN"/>
      <sheetName val="ASSUMPTIONS"/>
      <sheetName val="DBT_SUMM"/>
      <sheetName val="SFG-DPW"/>
      <sheetName val="BS - P&amp;L - CF"/>
      <sheetName val="Kihon-Jiko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投資･工数推移"/>
      <sheetName val="DEDE98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ค่าขนส่ง(6ล้อ)"/>
      <sheetName val="ค่าขนส่ง(พ่วง)"/>
      <sheetName val="ATF Inventory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Definition Table"/>
      <sheetName val="YTD-Actual"/>
      <sheetName val="YTD_Revised"/>
      <sheetName val="CF-ACT-USD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Emitter"/>
      <sheetName val="Materials"/>
      <sheetName val="hf-4"/>
      <sheetName val="Boiler Curves"/>
      <sheetName val="for SCGA"/>
      <sheetName val="เขต 1,2 ธ.ค"/>
      <sheetName val="10.Achieve OI Step 1-4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BC Prof&amp;Bal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ส.ค. (2)"/>
      <sheetName val="CFG"/>
      <sheetName val="FORMAT"/>
      <sheetName val="OIL RECEIVER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ตัดแบ่งกม.ส่งพี่หนุ่ม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RefSheet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WR,LV"/>
      <sheetName val="ETL"/>
      <sheetName val="EPSW2"/>
      <sheetName val="EPNP"/>
      <sheetName val="PTP"/>
      <sheetName val="โครงสร้าง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7.2 ปร 4 ST ASOฐานราก"/>
      <sheetName val="ปร. 5ก  (No Vat)"/>
      <sheetName val="2_Building"/>
      <sheetName val="Lead - AR"/>
      <sheetName val="Lead Revenue"/>
      <sheetName val="C-3"/>
      <sheetName val="Library Procedures"/>
      <sheetName val="CJEs"/>
      <sheetName val="List related company"/>
      <sheetName val="drop list"/>
      <sheetName val="TUNA Price"/>
      <sheetName val="currency"/>
      <sheetName val="Customize Your Purchase 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BC3" t="str">
            <v>QUOTATION  NO.   :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 refreshError="1"/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>
        <row r="3">
          <cell r="BC3" t="str">
            <v>QUOTATION  NO.   :</v>
          </cell>
        </row>
      </sheetData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3">
          <cell r="BC3" t="str">
            <v>QUOTATION  NO.   :</v>
          </cell>
        </row>
      </sheetData>
      <sheetData sheetId="645">
        <row r="3">
          <cell r="BC3" t="str">
            <v>QUOTATION  NO.   :</v>
          </cell>
        </row>
      </sheetData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1">
          <cell r="A1" t="str">
            <v>Operating Group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1">
          <cell r="A1" t="str">
            <v>Operating Group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1">
          <cell r="A1" t="str">
            <v>Operating Group</v>
          </cell>
        </row>
      </sheetData>
      <sheetData sheetId="851">
        <row r="1">
          <cell r="A1" t="str">
            <v>Operating Group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 t="str">
            <v>Operating Group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1">
          <cell r="A1" t="str">
            <v>Operating Group</v>
          </cell>
        </row>
      </sheetData>
      <sheetData sheetId="885">
        <row r="1">
          <cell r="A1" t="str">
            <v>Operating Group</v>
          </cell>
        </row>
      </sheetData>
      <sheetData sheetId="886">
        <row r="1">
          <cell r="A1">
            <v>0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1">
          <cell r="A1">
            <v>0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>
        <row r="1">
          <cell r="A1">
            <v>0</v>
          </cell>
        </row>
      </sheetData>
      <sheetData sheetId="939">
        <row r="1">
          <cell r="A1" t="str">
            <v>Operating Group</v>
          </cell>
        </row>
      </sheetData>
      <sheetData sheetId="940">
        <row r="1">
          <cell r="A1" t="str">
            <v>Operating Group</v>
          </cell>
        </row>
      </sheetData>
      <sheetData sheetId="941">
        <row r="1">
          <cell r="A1" t="str">
            <v>Operating Group</v>
          </cell>
        </row>
      </sheetData>
      <sheetData sheetId="942">
        <row r="1">
          <cell r="A1" t="str">
            <v>Operating Group</v>
          </cell>
        </row>
      </sheetData>
      <sheetData sheetId="943">
        <row r="1">
          <cell r="A1" t="str">
            <v>Operating Group</v>
          </cell>
        </row>
      </sheetData>
      <sheetData sheetId="944">
        <row r="1">
          <cell r="A1" t="str">
            <v>Operating Group</v>
          </cell>
        </row>
      </sheetData>
      <sheetData sheetId="945">
        <row r="1">
          <cell r="A1" t="str">
            <v>Operating Group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 t="str">
            <v>Operating Group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 t="str">
            <v>Operating Group</v>
          </cell>
        </row>
      </sheetData>
      <sheetData sheetId="951">
        <row r="1">
          <cell r="A1" t="str">
            <v>Operating Group</v>
          </cell>
        </row>
      </sheetData>
      <sheetData sheetId="952">
        <row r="1">
          <cell r="A1" t="str">
            <v>Operating Group</v>
          </cell>
        </row>
      </sheetData>
      <sheetData sheetId="953">
        <row r="1">
          <cell r="A1" t="str">
            <v>Operating Group</v>
          </cell>
        </row>
      </sheetData>
      <sheetData sheetId="954">
        <row r="1">
          <cell r="A1" t="str">
            <v>Operating Group</v>
          </cell>
        </row>
      </sheetData>
      <sheetData sheetId="955">
        <row r="1">
          <cell r="A1" t="str">
            <v>Operating Group</v>
          </cell>
        </row>
      </sheetData>
      <sheetData sheetId="956">
        <row r="1">
          <cell r="A1" t="str">
            <v>Operating Group</v>
          </cell>
        </row>
      </sheetData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>
        <row r="1">
          <cell r="A1" t="str">
            <v>Operating Group</v>
          </cell>
        </row>
      </sheetData>
      <sheetData sheetId="960" refreshError="1"/>
      <sheetData sheetId="961">
        <row r="1">
          <cell r="A1" t="str">
            <v>Operating Group</v>
          </cell>
        </row>
      </sheetData>
      <sheetData sheetId="962">
        <row r="1">
          <cell r="A1" t="str">
            <v>Operating Group</v>
          </cell>
        </row>
      </sheetData>
      <sheetData sheetId="963">
        <row r="1">
          <cell r="A1" t="str">
            <v>Operating Group</v>
          </cell>
        </row>
      </sheetData>
      <sheetData sheetId="964">
        <row r="1">
          <cell r="A1" t="str">
            <v>Operating Group</v>
          </cell>
        </row>
      </sheetData>
      <sheetData sheetId="965">
        <row r="1">
          <cell r="A1" t="str">
            <v>Operating Group</v>
          </cell>
        </row>
      </sheetData>
      <sheetData sheetId="966">
        <row r="1">
          <cell r="A1" t="str">
            <v>Operating Group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1">
          <cell r="A1" t="str">
            <v>Operating Group</v>
          </cell>
        </row>
      </sheetData>
      <sheetData sheetId="969">
        <row r="1">
          <cell r="A1" t="str">
            <v>Operating Group</v>
          </cell>
        </row>
      </sheetData>
      <sheetData sheetId="970">
        <row r="1">
          <cell r="A1" t="str">
            <v>Operating Group</v>
          </cell>
        </row>
      </sheetData>
      <sheetData sheetId="971">
        <row r="1">
          <cell r="A1">
            <v>0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>
        <row r="1">
          <cell r="A1">
            <v>0</v>
          </cell>
        </row>
      </sheetData>
      <sheetData sheetId="1017"/>
      <sheetData sheetId="1018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A1" t="str">
            <v>Operating Group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 t="str">
            <v>Operating Group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>
        <row r="1">
          <cell r="A1" t="str">
            <v>Operating Group</v>
          </cell>
        </row>
      </sheetData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>
        <row r="1">
          <cell r="A1">
            <v>0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 t="str">
            <v>Operating Group</v>
          </cell>
        </row>
      </sheetData>
      <sheetData sheetId="1155">
        <row r="1">
          <cell r="A1" t="str">
            <v>Operating Group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 t="str">
            <v>Operating Group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>
            <v>0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>
            <v>0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 t="str">
            <v>Operating Group</v>
          </cell>
        </row>
      </sheetData>
      <sheetData sheetId="1212">
        <row r="1">
          <cell r="A1" t="str">
            <v>Operating Group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>
            <v>0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 t="str">
            <v>Operating Group</v>
          </cell>
        </row>
      </sheetData>
      <sheetData sheetId="1229">
        <row r="1">
          <cell r="A1">
            <v>0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1">
          <cell r="A1" t="str">
            <v>Operating Group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 t="str">
            <v>Operating Group</v>
          </cell>
        </row>
      </sheetData>
      <sheetData sheetId="1237">
        <row r="1">
          <cell r="A1" t="str">
            <v>Operating Group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1">
          <cell r="A1" t="str">
            <v>Operating Group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1">
          <cell r="A1" t="str">
            <v>Operating Group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 t="str">
            <v>Operating Group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1">
          <cell r="A1">
            <v>0</v>
          </cell>
        </row>
      </sheetData>
      <sheetData sheetId="1249">
        <row r="1">
          <cell r="A1">
            <v>0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>
            <v>0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>
            <v>0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1">
          <cell r="A1" t="str">
            <v>Operating Group</v>
          </cell>
        </row>
      </sheetData>
      <sheetData sheetId="1279">
        <row r="1">
          <cell r="A1" t="str">
            <v>Operating Group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 t="str">
            <v>Operating Group</v>
          </cell>
        </row>
      </sheetData>
      <sheetData sheetId="1282">
        <row r="1">
          <cell r="A1" t="str">
            <v>Operating Group</v>
          </cell>
        </row>
      </sheetData>
      <sheetData sheetId="1283">
        <row r="1">
          <cell r="A1" t="str">
            <v>Operating Group</v>
          </cell>
        </row>
      </sheetData>
      <sheetData sheetId="1284">
        <row r="1">
          <cell r="A1" t="str">
            <v>Operating Group</v>
          </cell>
        </row>
      </sheetData>
      <sheetData sheetId="1285">
        <row r="1">
          <cell r="A1" t="str">
            <v>Operating Group</v>
          </cell>
        </row>
      </sheetData>
      <sheetData sheetId="1286">
        <row r="1">
          <cell r="A1" t="str">
            <v>Operating Group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 t="str">
            <v>Operating Group</v>
          </cell>
        </row>
      </sheetData>
      <sheetData sheetId="1289">
        <row r="1">
          <cell r="A1" t="str">
            <v>Operating Group</v>
          </cell>
        </row>
      </sheetData>
      <sheetData sheetId="1290">
        <row r="1">
          <cell r="A1" t="str">
            <v>Operating Group</v>
          </cell>
        </row>
      </sheetData>
      <sheetData sheetId="1291">
        <row r="1">
          <cell r="A1" t="str">
            <v>Operating Group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 t="str">
            <v>Operating Group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1">
          <cell r="A1" t="str">
            <v>Operating Group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1">
          <cell r="A1" t="str">
            <v>Operating Group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1">
          <cell r="A1">
            <v>0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1">
          <cell r="A1" t="str">
            <v>Operating Group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1">
          <cell r="A1" t="str">
            <v>Operating Group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 t="str">
            <v>Operating Group</v>
          </cell>
        </row>
      </sheetData>
      <sheetData sheetId="1320">
        <row r="1">
          <cell r="A1" t="str">
            <v>Operating Group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 t="str">
            <v>Operating Group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 t="str">
            <v>Operating Group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 t="str">
            <v>Operating Group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>
            <v>0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>
            <v>0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 t="str">
            <v>Operating Group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>
            <v>0</v>
          </cell>
        </row>
      </sheetData>
      <sheetData sheetId="1386">
        <row r="1">
          <cell r="A1" t="str">
            <v>Operating Group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 refreshError="1"/>
      <sheetData sheetId="1392">
        <row r="1">
          <cell r="A1" t="str">
            <v>Operating Group</v>
          </cell>
        </row>
      </sheetData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 t="str">
            <v>Operating Group</v>
          </cell>
        </row>
      </sheetData>
      <sheetData sheetId="1397">
        <row r="1">
          <cell r="A1" t="str">
            <v>Operating Group</v>
          </cell>
        </row>
      </sheetData>
      <sheetData sheetId="1398">
        <row r="1">
          <cell r="A1" t="str">
            <v>Operating Group</v>
          </cell>
        </row>
      </sheetData>
      <sheetData sheetId="1399">
        <row r="1">
          <cell r="A1" t="str">
            <v>Operating Group</v>
          </cell>
        </row>
      </sheetData>
      <sheetData sheetId="1400">
        <row r="1">
          <cell r="A1" t="str">
            <v>Operating Group</v>
          </cell>
        </row>
      </sheetData>
      <sheetData sheetId="1401">
        <row r="1">
          <cell r="A1" t="str">
            <v>Operating Group</v>
          </cell>
        </row>
      </sheetData>
      <sheetData sheetId="1402">
        <row r="1">
          <cell r="A1" t="str">
            <v>Operating Group</v>
          </cell>
        </row>
      </sheetData>
      <sheetData sheetId="1403">
        <row r="1">
          <cell r="A1" t="str">
            <v>Operating Group</v>
          </cell>
        </row>
      </sheetData>
      <sheetData sheetId="1404">
        <row r="1">
          <cell r="A1" t="str">
            <v>Operating Group</v>
          </cell>
        </row>
      </sheetData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3">
          <cell r="BC3" t="str">
            <v>QUOTATION  NO.   :</v>
          </cell>
        </row>
      </sheetData>
      <sheetData sheetId="1447">
        <row r="3">
          <cell r="BC3" t="str">
            <v>QUOTATION  NO.   :</v>
          </cell>
        </row>
      </sheetData>
      <sheetData sheetId="1448">
        <row r="3">
          <cell r="BC3" t="str">
            <v>QUOTATION  NO.   :</v>
          </cell>
        </row>
      </sheetData>
      <sheetData sheetId="1449">
        <row r="3">
          <cell r="BC3" t="str">
            <v>QUOTATION  NO.   :</v>
          </cell>
        </row>
      </sheetData>
      <sheetData sheetId="1450">
        <row r="3">
          <cell r="BC3" t="str">
            <v>QUOTATION  NO.   :</v>
          </cell>
        </row>
      </sheetData>
      <sheetData sheetId="1451">
        <row r="3">
          <cell r="BC3" t="str">
            <v>QUOTATION  NO.   :</v>
          </cell>
        </row>
      </sheetData>
      <sheetData sheetId="1452">
        <row r="3">
          <cell r="BC3" t="str">
            <v>QUOTATION  NO.   :</v>
          </cell>
        </row>
      </sheetData>
      <sheetData sheetId="1453">
        <row r="3">
          <cell r="BC3" t="str">
            <v>QUOTATION  NO.   :</v>
          </cell>
        </row>
      </sheetData>
      <sheetData sheetId="1454">
        <row r="3">
          <cell r="BC3" t="str">
            <v>QUOTATION  NO.   :</v>
          </cell>
        </row>
      </sheetData>
      <sheetData sheetId="1455">
        <row r="3">
          <cell r="BC3" t="str">
            <v>QUOTATION  NO.   :</v>
          </cell>
        </row>
      </sheetData>
      <sheetData sheetId="1456">
        <row r="3">
          <cell r="BC3" t="str">
            <v>QUOTATION  NO.   :</v>
          </cell>
        </row>
      </sheetData>
      <sheetData sheetId="1457">
        <row r="3">
          <cell r="BC3" t="str">
            <v>QUOTATION  NO.   :</v>
          </cell>
        </row>
      </sheetData>
      <sheetData sheetId="1458">
        <row r="3">
          <cell r="BC3" t="str">
            <v>QUOTATION  NO.   :</v>
          </cell>
        </row>
      </sheetData>
      <sheetData sheetId="1459">
        <row r="3">
          <cell r="BC3" t="str">
            <v>QUOTATION  NO.   :</v>
          </cell>
        </row>
      </sheetData>
      <sheetData sheetId="1460">
        <row r="3">
          <cell r="BC3" t="str">
            <v>QUOTATION  NO.   :</v>
          </cell>
        </row>
      </sheetData>
      <sheetData sheetId="1461">
        <row r="3">
          <cell r="BC3" t="str">
            <v>QUOTATION  NO.   :</v>
          </cell>
        </row>
      </sheetData>
      <sheetData sheetId="1462">
        <row r="3">
          <cell r="BC3" t="str">
            <v>QUOTATION  NO.   :</v>
          </cell>
        </row>
      </sheetData>
      <sheetData sheetId="1463">
        <row r="3">
          <cell r="BC3" t="str">
            <v>QUOTATION  NO.   :</v>
          </cell>
        </row>
      </sheetData>
      <sheetData sheetId="1464">
        <row r="3">
          <cell r="BC3" t="str">
            <v>QUOTATION  NO.   :</v>
          </cell>
        </row>
      </sheetData>
      <sheetData sheetId="1465">
        <row r="3">
          <cell r="BC3" t="str">
            <v>QUOTATION  NO.   :</v>
          </cell>
        </row>
      </sheetData>
      <sheetData sheetId="1466">
        <row r="3">
          <cell r="BC3" t="str">
            <v>QUOTATION  NO.   :</v>
          </cell>
        </row>
      </sheetData>
      <sheetData sheetId="1467">
        <row r="3">
          <cell r="BC3" t="str">
            <v>QUOTATION  NO.   :</v>
          </cell>
        </row>
      </sheetData>
      <sheetData sheetId="1468">
        <row r="3">
          <cell r="BC3" t="str">
            <v>QUOTATION  NO.   :</v>
          </cell>
        </row>
      </sheetData>
      <sheetData sheetId="1469">
        <row r="3">
          <cell r="BC3" t="str">
            <v>QUOTATION  NO.   :</v>
          </cell>
        </row>
      </sheetData>
      <sheetData sheetId="1470">
        <row r="3">
          <cell r="BC3" t="str">
            <v>QUOTATION  NO.   :</v>
          </cell>
        </row>
      </sheetData>
      <sheetData sheetId="1471">
        <row r="3">
          <cell r="BC3" t="str">
            <v>QUOTATION  NO.   :</v>
          </cell>
        </row>
      </sheetData>
      <sheetData sheetId="1472">
        <row r="3">
          <cell r="BC3" t="str">
            <v>QUOTATION  NO.   :</v>
          </cell>
        </row>
      </sheetData>
      <sheetData sheetId="1473">
        <row r="3">
          <cell r="BC3" t="str">
            <v>QUOTATION  NO.   :</v>
          </cell>
        </row>
      </sheetData>
      <sheetData sheetId="1474">
        <row r="3">
          <cell r="BC3" t="str">
            <v>QUOTATION  NO.   :</v>
          </cell>
        </row>
      </sheetData>
      <sheetData sheetId="1475">
        <row r="3">
          <cell r="BC3" t="str">
            <v>QUOTATION  NO.   :</v>
          </cell>
        </row>
      </sheetData>
      <sheetData sheetId="1476">
        <row r="3">
          <cell r="BC3" t="str">
            <v>QUOTATION  NO.   :</v>
          </cell>
        </row>
      </sheetData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>
        <row r="3">
          <cell r="BC3" t="str">
            <v>QUOTATION  NO.   :</v>
          </cell>
        </row>
      </sheetData>
      <sheetData sheetId="1492">
        <row r="3">
          <cell r="BC3" t="str">
            <v>QUOTATION  NO.   :</v>
          </cell>
        </row>
      </sheetData>
      <sheetData sheetId="1493">
        <row r="3">
          <cell r="BC3" t="str">
            <v>QUOTATION  NO.   :</v>
          </cell>
        </row>
      </sheetData>
      <sheetData sheetId="1494">
        <row r="3">
          <cell r="BC3" t="str">
            <v>QUOTATION  NO.   :</v>
          </cell>
        </row>
      </sheetData>
      <sheetData sheetId="1495">
        <row r="3">
          <cell r="BC3" t="str">
            <v>QUOTATION  NO.   :</v>
          </cell>
        </row>
      </sheetData>
      <sheetData sheetId="1496">
        <row r="3">
          <cell r="BC3" t="str">
            <v>QUOTATION  NO.   :</v>
          </cell>
        </row>
      </sheetData>
      <sheetData sheetId="1497">
        <row r="3">
          <cell r="BC3" t="str">
            <v>QUOTATION  NO.   :</v>
          </cell>
        </row>
      </sheetData>
      <sheetData sheetId="1498">
        <row r="3">
          <cell r="BC3" t="str">
            <v>QUOTATION  NO.   :</v>
          </cell>
        </row>
      </sheetData>
      <sheetData sheetId="1499">
        <row r="3">
          <cell r="BC3" t="str">
            <v>QUOTATION  NO.   :</v>
          </cell>
        </row>
      </sheetData>
      <sheetData sheetId="1500">
        <row r="3">
          <cell r="BC3" t="str">
            <v>QUOTATION  NO.   :</v>
          </cell>
        </row>
      </sheetData>
      <sheetData sheetId="1501">
        <row r="3">
          <cell r="BC3" t="str">
            <v>QUOTATION  NO.   :</v>
          </cell>
        </row>
      </sheetData>
      <sheetData sheetId="1502">
        <row r="3">
          <cell r="BC3" t="str">
            <v>QUOTATION  NO.   :</v>
          </cell>
        </row>
      </sheetData>
      <sheetData sheetId="1503">
        <row r="3">
          <cell r="BC3" t="str">
            <v>QUOTATION  NO.   :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3">
          <cell r="BC3" t="str">
            <v>QUOTATION  NO.   :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3">
          <cell r="BC3" t="str">
            <v>QUOTATION  NO.   :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3">
          <cell r="BC3" t="str">
            <v>QUOTATION  NO.   :</v>
          </cell>
        </row>
      </sheetData>
      <sheetData sheetId="1513">
        <row r="3">
          <cell r="BC3" t="str">
            <v>QUOTATION  NO.   :</v>
          </cell>
        </row>
      </sheetData>
      <sheetData sheetId="1514">
        <row r="3">
          <cell r="BC3" t="str">
            <v>QUOTATION  NO.   :</v>
          </cell>
        </row>
      </sheetData>
      <sheetData sheetId="1515">
        <row r="3">
          <cell r="BC3" t="str">
            <v>QUOTATION  NO.   :</v>
          </cell>
        </row>
      </sheetData>
      <sheetData sheetId="1516">
        <row r="3">
          <cell r="BC3" t="str">
            <v>QUOTATION  NO.   :</v>
          </cell>
        </row>
      </sheetData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/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>
        <row r="3">
          <cell r="BC3" t="str">
            <v>QUOTATION  NO.   :</v>
          </cell>
        </row>
      </sheetData>
      <sheetData sheetId="1596">
        <row r="3">
          <cell r="BC3" t="str">
            <v>QUOTATION  NO.   :</v>
          </cell>
        </row>
      </sheetData>
      <sheetData sheetId="1597">
        <row r="3">
          <cell r="BC3" t="str">
            <v>QUOTATION  NO.   :</v>
          </cell>
        </row>
      </sheetData>
      <sheetData sheetId="1598">
        <row r="3">
          <cell r="BC3" t="str">
            <v>QUOTATION  NO.   :</v>
          </cell>
        </row>
      </sheetData>
      <sheetData sheetId="1599">
        <row r="3">
          <cell r="BC3" t="str">
            <v>QUOTATION  NO.   :</v>
          </cell>
        </row>
      </sheetData>
      <sheetData sheetId="1600">
        <row r="3">
          <cell r="BC3" t="str">
            <v>QUOTATION  NO.   :</v>
          </cell>
        </row>
      </sheetData>
      <sheetData sheetId="1601">
        <row r="3">
          <cell r="BC3" t="str">
            <v>QUOTATION  NO.   :</v>
          </cell>
        </row>
      </sheetData>
      <sheetData sheetId="1602">
        <row r="3">
          <cell r="BC3" t="str">
            <v>QUOTATION  NO.   :</v>
          </cell>
        </row>
      </sheetData>
      <sheetData sheetId="1603">
        <row r="3">
          <cell r="BC3" t="str">
            <v>QUOTATION  NO.   :</v>
          </cell>
        </row>
      </sheetData>
      <sheetData sheetId="1604">
        <row r="3">
          <cell r="BC3" t="str">
            <v>QUOTATION  NO.   :</v>
          </cell>
        </row>
      </sheetData>
      <sheetData sheetId="1605">
        <row r="3">
          <cell r="BC3" t="str">
            <v>QUOTATION  NO.   :</v>
          </cell>
        </row>
      </sheetData>
      <sheetData sheetId="1606">
        <row r="3">
          <cell r="BC3" t="str">
            <v>QUOTATION  NO.   :</v>
          </cell>
        </row>
      </sheetData>
      <sheetData sheetId="1607">
        <row r="3">
          <cell r="BC3" t="str">
            <v>QUOTATION  NO.   :</v>
          </cell>
        </row>
      </sheetData>
      <sheetData sheetId="1608">
        <row r="3">
          <cell r="BC3" t="str">
            <v>QUOTATION  NO.   :</v>
          </cell>
        </row>
      </sheetData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/>
      <sheetData sheetId="1791"/>
      <sheetData sheetId="1792"/>
      <sheetData sheetId="1793"/>
      <sheetData sheetId="1794"/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/>
      <sheetData sheetId="1807"/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/>
      <sheetData sheetId="1812" refreshError="1"/>
      <sheetData sheetId="1813" refreshError="1"/>
      <sheetData sheetId="1814">
        <row r="1">
          <cell r="A1" t="str">
            <v>Operating Group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>
        <row r="1">
          <cell r="A1" t="str">
            <v>Operating Group</v>
          </cell>
        </row>
      </sheetData>
      <sheetData sheetId="1875">
        <row r="3">
          <cell r="BC3" t="str">
            <v>QUOTATION  NO.   :</v>
          </cell>
        </row>
      </sheetData>
      <sheetData sheetId="1876"/>
      <sheetData sheetId="1877">
        <row r="1">
          <cell r="A1" t="str">
            <v>Operating Group</v>
          </cell>
        </row>
      </sheetData>
      <sheetData sheetId="1878"/>
      <sheetData sheetId="1879"/>
      <sheetData sheetId="1880"/>
      <sheetData sheetId="1881">
        <row r="3">
          <cell r="BC3" t="str">
            <v>QUOTATION  NO.   :</v>
          </cell>
        </row>
      </sheetData>
      <sheetData sheetId="1882"/>
      <sheetData sheetId="1883">
        <row r="3">
          <cell r="BC3" t="str">
            <v>QUOTATION  NO.   :</v>
          </cell>
        </row>
      </sheetData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>
        <row r="3">
          <cell r="BC3" t="str">
            <v>QUOTATION  NO.   :</v>
          </cell>
        </row>
      </sheetData>
      <sheetData sheetId="2060">
        <row r="3">
          <cell r="BC3" t="str">
            <v>QUOTATION  NO.   :</v>
          </cell>
        </row>
      </sheetData>
      <sheetData sheetId="2061">
        <row r="3">
          <cell r="BC3" t="str">
            <v>QUOTATION  NO.   :</v>
          </cell>
        </row>
      </sheetData>
      <sheetData sheetId="2062">
        <row r="3">
          <cell r="BC3" t="str">
            <v>QUOTATION  NO.   :</v>
          </cell>
        </row>
      </sheetData>
      <sheetData sheetId="2063">
        <row r="3">
          <cell r="BC3" t="str">
            <v>QUOTATION  NO.   :</v>
          </cell>
        </row>
      </sheetData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/>
      <sheetData sheetId="2118"/>
      <sheetData sheetId="2119"/>
      <sheetData sheetId="2120">
        <row r="3">
          <cell r="BC3" t="str">
            <v>QUOTATION  NO.   :</v>
          </cell>
        </row>
      </sheetData>
      <sheetData sheetId="2121">
        <row r="3">
          <cell r="BC3" t="str">
            <v>QUOTATION  NO.   :</v>
          </cell>
        </row>
      </sheetData>
      <sheetData sheetId="2122">
        <row r="3">
          <cell r="BC3" t="str">
            <v>QUOTATION  NO.   :</v>
          </cell>
        </row>
      </sheetData>
      <sheetData sheetId="2123">
        <row r="3">
          <cell r="BC3" t="str">
            <v>QUOTATION  NO.   :</v>
          </cell>
        </row>
      </sheetData>
      <sheetData sheetId="2124">
        <row r="3">
          <cell r="BC3" t="str">
            <v>QUOTATION  NO.   :</v>
          </cell>
        </row>
      </sheetData>
      <sheetData sheetId="2125">
        <row r="3">
          <cell r="BC3" t="str">
            <v>QUOTATION  NO.   :</v>
          </cell>
        </row>
      </sheetData>
      <sheetData sheetId="2126">
        <row r="3">
          <cell r="BC3" t="str">
            <v>QUOTATION  NO.   :</v>
          </cell>
        </row>
      </sheetData>
      <sheetData sheetId="2127">
        <row r="3">
          <cell r="BC3" t="str">
            <v>QUOTATION  NO.   :</v>
          </cell>
        </row>
      </sheetData>
      <sheetData sheetId="2128">
        <row r="3">
          <cell r="BC3" t="str">
            <v>QUOTATION  NO.   :</v>
          </cell>
        </row>
      </sheetData>
      <sheetData sheetId="2129">
        <row r="3">
          <cell r="BC3" t="str">
            <v>QUOTATION  NO.   :</v>
          </cell>
        </row>
      </sheetData>
      <sheetData sheetId="2130">
        <row r="3">
          <cell r="BC3" t="str">
            <v>QUOTATION  NO.   :</v>
          </cell>
        </row>
      </sheetData>
      <sheetData sheetId="2131">
        <row r="3">
          <cell r="BC3" t="str">
            <v>QUOTATION  NO.   :</v>
          </cell>
        </row>
      </sheetData>
      <sheetData sheetId="2132">
        <row r="3">
          <cell r="BC3" t="str">
            <v>QUOTATION  NO.   :</v>
          </cell>
        </row>
      </sheetData>
      <sheetData sheetId="2133">
        <row r="3">
          <cell r="BC3" t="str">
            <v>QUOTATION  NO.   :</v>
          </cell>
        </row>
      </sheetData>
      <sheetData sheetId="2134">
        <row r="3">
          <cell r="BC3" t="str">
            <v>QUOTATION  NO.   :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>
        <row r="3">
          <cell r="BC3" t="str">
            <v>QUOTATION  NO.   :</v>
          </cell>
        </row>
      </sheetData>
      <sheetData sheetId="2185">
        <row r="3">
          <cell r="BC3" t="str">
            <v>QUOTATION  NO.   :</v>
          </cell>
        </row>
      </sheetData>
      <sheetData sheetId="2186">
        <row r="3">
          <cell r="BC3" t="str">
            <v>QUOTATION  NO.   :</v>
          </cell>
        </row>
      </sheetData>
      <sheetData sheetId="2187">
        <row r="3">
          <cell r="BC3" t="str">
            <v>QUOTATION  NO.   :</v>
          </cell>
        </row>
      </sheetData>
      <sheetData sheetId="2188">
        <row r="3">
          <cell r="BC3" t="str">
            <v>QUOTATION  NO.   :</v>
          </cell>
        </row>
      </sheetData>
      <sheetData sheetId="2189">
        <row r="3">
          <cell r="BC3" t="str">
            <v>QUOTATION  NO.   :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>
        <row r="3">
          <cell r="BC3" t="str">
            <v>QUOTATION  NO.   :</v>
          </cell>
        </row>
      </sheetData>
      <sheetData sheetId="2231">
        <row r="3">
          <cell r="BC3" t="str">
            <v>QUOTATION  NO.   :</v>
          </cell>
        </row>
      </sheetData>
      <sheetData sheetId="2232">
        <row r="3">
          <cell r="BC3" t="str">
            <v>QUOTATION  NO.   :</v>
          </cell>
        </row>
      </sheetData>
      <sheetData sheetId="2233"/>
      <sheetData sheetId="2234">
        <row r="3">
          <cell r="BC3" t="str">
            <v>QUOTATION  NO.   :</v>
          </cell>
        </row>
      </sheetData>
      <sheetData sheetId="2235"/>
      <sheetData sheetId="2236"/>
      <sheetData sheetId="2237"/>
      <sheetData sheetId="2238">
        <row r="3">
          <cell r="BC3" t="str">
            <v>QUOTATION  NO.   :</v>
          </cell>
        </row>
      </sheetData>
      <sheetData sheetId="2239">
        <row r="3">
          <cell r="BC3" t="str">
            <v>QUOTATION  NO.   :</v>
          </cell>
        </row>
      </sheetData>
      <sheetData sheetId="2240">
        <row r="3">
          <cell r="BC3" t="str">
            <v>QUOTATION  NO.   :</v>
          </cell>
        </row>
      </sheetData>
      <sheetData sheetId="2241">
        <row r="3">
          <cell r="BC3" t="str">
            <v>QUOTATION  NO.   :</v>
          </cell>
        </row>
      </sheetData>
      <sheetData sheetId="2242">
        <row r="3">
          <cell r="BC3" t="str">
            <v>QUOTATION  NO.   :</v>
          </cell>
        </row>
      </sheetData>
      <sheetData sheetId="2243">
        <row r="3">
          <cell r="BC3" t="str">
            <v>QUOTATION  NO.   :</v>
          </cell>
        </row>
      </sheetData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>
        <row r="3">
          <cell r="BC3" t="str">
            <v>QUOTATION  NO.   :</v>
          </cell>
        </row>
      </sheetData>
      <sheetData sheetId="2249">
        <row r="3">
          <cell r="BC3" t="str">
            <v>QUOTATION  NO.   :</v>
          </cell>
        </row>
      </sheetData>
      <sheetData sheetId="2250">
        <row r="3">
          <cell r="BC3" t="str">
            <v>QUOTATION  NO.   :</v>
          </cell>
        </row>
      </sheetData>
      <sheetData sheetId="2251">
        <row r="3">
          <cell r="BC3" t="str">
            <v>QUOTATION  NO.   :</v>
          </cell>
        </row>
      </sheetData>
      <sheetData sheetId="2252">
        <row r="3">
          <cell r="BC3" t="str">
            <v>QUOTATION  NO.   :</v>
          </cell>
        </row>
      </sheetData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3">
          <cell r="BC3" t="str">
            <v>QUOTATION  NO.   :</v>
          </cell>
        </row>
      </sheetData>
      <sheetData sheetId="2303">
        <row r="3">
          <cell r="BC3" t="str">
            <v>QUOTATION  NO.   :</v>
          </cell>
        </row>
      </sheetData>
      <sheetData sheetId="2304">
        <row r="3">
          <cell r="BC3" t="str">
            <v>QUOTATION  NO.   :</v>
          </cell>
        </row>
      </sheetData>
      <sheetData sheetId="2305">
        <row r="3">
          <cell r="BC3" t="str">
            <v>QUOTATION  NO.   :</v>
          </cell>
        </row>
      </sheetData>
      <sheetData sheetId="2306">
        <row r="3">
          <cell r="BC3" t="str">
            <v>QUOTATION  NO.   :</v>
          </cell>
        </row>
      </sheetData>
      <sheetData sheetId="2307">
        <row r="3">
          <cell r="BC3" t="str">
            <v>QUOTATION  NO.   :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>
        <row r="3">
          <cell r="BC3" t="str">
            <v>QUOTATION  NO.   :</v>
          </cell>
        </row>
      </sheetData>
      <sheetData sheetId="2390">
        <row r="3">
          <cell r="BC3" t="str">
            <v>QUOTATION  NO.   :</v>
          </cell>
        </row>
      </sheetData>
      <sheetData sheetId="2391">
        <row r="3">
          <cell r="BC3" t="str">
            <v>QUOTATION  NO.   :</v>
          </cell>
        </row>
      </sheetData>
      <sheetData sheetId="2392">
        <row r="3">
          <cell r="BC3" t="str">
            <v>QUOTATION  NO.   :</v>
          </cell>
        </row>
      </sheetData>
      <sheetData sheetId="2393">
        <row r="1">
          <cell r="A1" t="str">
            <v>Operating Group</v>
          </cell>
        </row>
      </sheetData>
      <sheetData sheetId="2394">
        <row r="3">
          <cell r="BC3" t="str">
            <v>QUOTATION  NO.   :</v>
          </cell>
        </row>
      </sheetData>
      <sheetData sheetId="2395">
        <row r="3">
          <cell r="BC3" t="str">
            <v>QUOTATION  NO.   :</v>
          </cell>
        </row>
      </sheetData>
      <sheetData sheetId="2396">
        <row r="3">
          <cell r="BC3" t="str">
            <v>QUOTATION  NO.   :</v>
          </cell>
        </row>
      </sheetData>
      <sheetData sheetId="2397">
        <row r="3">
          <cell r="BC3" t="str">
            <v>QUOTATION  NO.   :</v>
          </cell>
        </row>
      </sheetData>
      <sheetData sheetId="2398">
        <row r="3">
          <cell r="BC3" t="str">
            <v>QUOTATION  NO.   :</v>
          </cell>
        </row>
      </sheetData>
      <sheetData sheetId="2399">
        <row r="3">
          <cell r="BC3" t="str">
            <v>QUOTATION  NO.   :</v>
          </cell>
        </row>
      </sheetData>
      <sheetData sheetId="2400">
        <row r="3">
          <cell r="BC3" t="str">
            <v>QUOTATION  NO.   :</v>
          </cell>
        </row>
      </sheetData>
      <sheetData sheetId="2401"/>
      <sheetData sheetId="2402"/>
      <sheetData sheetId="2403">
        <row r="3">
          <cell r="BC3" t="str">
            <v>QUOTATION  NO.   :</v>
          </cell>
        </row>
      </sheetData>
      <sheetData sheetId="2404">
        <row r="3">
          <cell r="BC3" t="str">
            <v>QUOTATION  NO.   :</v>
          </cell>
        </row>
      </sheetData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>
        <row r="1">
          <cell r="A1" t="str">
            <v>Operating Group</v>
          </cell>
        </row>
      </sheetData>
      <sheetData sheetId="2425">
        <row r="1">
          <cell r="A1" t="str">
            <v>Operating Group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 t="str">
            <v>Operating Group</v>
          </cell>
        </row>
      </sheetData>
      <sheetData sheetId="2431">
        <row r="1">
          <cell r="A1" t="str">
            <v>Operating Group</v>
          </cell>
        </row>
      </sheetData>
      <sheetData sheetId="2432">
        <row r="1">
          <cell r="A1" t="str">
            <v>Operating Group</v>
          </cell>
        </row>
      </sheetData>
      <sheetData sheetId="2433">
        <row r="1">
          <cell r="A1" t="str">
            <v>Operating Group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 t="str">
            <v>Operating Group</v>
          </cell>
        </row>
      </sheetData>
      <sheetData sheetId="2436">
        <row r="1">
          <cell r="A1" t="str">
            <v>Operating Group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 t="str">
            <v>Operating Group</v>
          </cell>
        </row>
      </sheetData>
      <sheetData sheetId="2439">
        <row r="1">
          <cell r="A1" t="str">
            <v>Operating Group</v>
          </cell>
        </row>
      </sheetData>
      <sheetData sheetId="2440">
        <row r="1">
          <cell r="A1" t="str">
            <v>Operating Group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 t="str">
            <v>Operating Group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 t="str">
            <v>Operating Group</v>
          </cell>
        </row>
      </sheetData>
      <sheetData sheetId="2449">
        <row r="1">
          <cell r="A1" t="str">
            <v>Operating Group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 t="str">
            <v>Operating Group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>
        <row r="3">
          <cell r="BC3" t="str">
            <v>QUOTATION  NO.   :</v>
          </cell>
        </row>
      </sheetData>
      <sheetData sheetId="2536">
        <row r="3">
          <cell r="BC3" t="str">
            <v>QUOTATION  NO.   :</v>
          </cell>
        </row>
      </sheetData>
      <sheetData sheetId="2537">
        <row r="3">
          <cell r="BC3" t="str">
            <v>QUOTATION  NO.   :</v>
          </cell>
        </row>
      </sheetData>
      <sheetData sheetId="2538">
        <row r="3">
          <cell r="BC3" t="str">
            <v>QUOTATION  NO.   :</v>
          </cell>
        </row>
      </sheetData>
      <sheetData sheetId="2539">
        <row r="3">
          <cell r="BC3" t="str">
            <v>QUOTATION  NO.   :</v>
          </cell>
        </row>
      </sheetData>
      <sheetData sheetId="2540">
        <row r="3">
          <cell r="BC3" t="str">
            <v>QUOTATION  NO.   :</v>
          </cell>
        </row>
      </sheetData>
      <sheetData sheetId="2541">
        <row r="3">
          <cell r="BC3" t="str">
            <v>QUOTATION  NO.   :</v>
          </cell>
        </row>
      </sheetData>
      <sheetData sheetId="2542">
        <row r="3">
          <cell r="BC3" t="str">
            <v>QUOTATION  NO.   :</v>
          </cell>
        </row>
      </sheetData>
      <sheetData sheetId="2543">
        <row r="3">
          <cell r="BC3" t="str">
            <v>QUOTATION  NO.   :</v>
          </cell>
        </row>
      </sheetData>
      <sheetData sheetId="2544">
        <row r="3">
          <cell r="BC3" t="str">
            <v>QUOTATION  NO.   :</v>
          </cell>
        </row>
      </sheetData>
      <sheetData sheetId="2545">
        <row r="3">
          <cell r="BC3" t="str">
            <v>QUOTATION  NO.   :</v>
          </cell>
        </row>
      </sheetData>
      <sheetData sheetId="2546">
        <row r="3">
          <cell r="BC3" t="str">
            <v>QUOTATION  NO.   :</v>
          </cell>
        </row>
      </sheetData>
      <sheetData sheetId="2547">
        <row r="3">
          <cell r="BC3" t="str">
            <v>QUOTATION  NO.   :</v>
          </cell>
        </row>
      </sheetData>
      <sheetData sheetId="2548">
        <row r="3">
          <cell r="BC3" t="str">
            <v>QUOTATION  NO.   :</v>
          </cell>
        </row>
      </sheetData>
      <sheetData sheetId="2549">
        <row r="3">
          <cell r="BC3" t="str">
            <v>QUOTATION  NO.   :</v>
          </cell>
        </row>
      </sheetData>
      <sheetData sheetId="2550"/>
      <sheetData sheetId="2551"/>
      <sheetData sheetId="2552"/>
      <sheetData sheetId="2553"/>
      <sheetData sheetId="2554"/>
      <sheetData sheetId="2555"/>
      <sheetData sheetId="2556"/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>
        <row r="3">
          <cell r="BC3" t="str">
            <v>QUOTATION  NO.   :</v>
          </cell>
        </row>
      </sheetData>
      <sheetData sheetId="2643"/>
      <sheetData sheetId="2644"/>
      <sheetData sheetId="2645"/>
      <sheetData sheetId="2646"/>
      <sheetData sheetId="2647">
        <row r="3">
          <cell r="BC3" t="str">
            <v>QUOTATION  NO.   :</v>
          </cell>
        </row>
      </sheetData>
      <sheetData sheetId="2648">
        <row r="3">
          <cell r="BC3" t="str">
            <v>QUOTATION  NO.   :</v>
          </cell>
        </row>
      </sheetData>
      <sheetData sheetId="2649">
        <row r="3">
          <cell r="BC3" t="str">
            <v>QUOTATION  NO.   :</v>
          </cell>
        </row>
      </sheetData>
      <sheetData sheetId="2650"/>
      <sheetData sheetId="2651">
        <row r="3">
          <cell r="BC3" t="str">
            <v>QUOTATION  NO.   :</v>
          </cell>
        </row>
      </sheetData>
      <sheetData sheetId="2652"/>
      <sheetData sheetId="2653"/>
      <sheetData sheetId="2654"/>
      <sheetData sheetId="2655"/>
      <sheetData sheetId="2656">
        <row r="3">
          <cell r="BC3" t="str">
            <v>QUOTATION  NO.   :</v>
          </cell>
        </row>
      </sheetData>
      <sheetData sheetId="2657">
        <row r="3">
          <cell r="BC3" t="str">
            <v>QUOTATION  NO.   :</v>
          </cell>
        </row>
      </sheetData>
      <sheetData sheetId="2658">
        <row r="3">
          <cell r="BC3" t="str">
            <v>QUOTATION  NO.   :</v>
          </cell>
        </row>
      </sheetData>
      <sheetData sheetId="2659">
        <row r="3">
          <cell r="BC3" t="str">
            <v>QUOTATION  NO.   :</v>
          </cell>
        </row>
      </sheetData>
      <sheetData sheetId="2660">
        <row r="3">
          <cell r="BC3" t="str">
            <v>QUOTATION  NO.   :</v>
          </cell>
        </row>
      </sheetData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>
        <row r="3">
          <cell r="BC3" t="str">
            <v>QUOTATION  NO.   :</v>
          </cell>
        </row>
      </sheetData>
      <sheetData sheetId="2666">
        <row r="3">
          <cell r="BC3" t="str">
            <v>QUOTATION  NO.   :</v>
          </cell>
        </row>
      </sheetData>
      <sheetData sheetId="2667">
        <row r="3">
          <cell r="BC3" t="str">
            <v>QUOTATION  NO.   :</v>
          </cell>
        </row>
      </sheetData>
      <sheetData sheetId="2668">
        <row r="3">
          <cell r="BC3" t="str">
            <v>QUOTATION  NO.   :</v>
          </cell>
        </row>
      </sheetData>
      <sheetData sheetId="2669">
        <row r="3">
          <cell r="BC3" t="str">
            <v>QUOTATION  NO.   :</v>
          </cell>
        </row>
      </sheetData>
      <sheetData sheetId="2670">
        <row r="3">
          <cell r="BC3" t="str">
            <v>QUOTATION  NO.   :</v>
          </cell>
        </row>
      </sheetData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>
        <row r="3">
          <cell r="BC3" t="str">
            <v>QUOTATION  NO.   :</v>
          </cell>
        </row>
      </sheetData>
      <sheetData sheetId="2718">
        <row r="3">
          <cell r="BC3" t="str">
            <v>QUOTATION  NO.   :</v>
          </cell>
        </row>
      </sheetData>
      <sheetData sheetId="2719">
        <row r="3">
          <cell r="BC3" t="str">
            <v>QUOTATION  NO.   :</v>
          </cell>
        </row>
      </sheetData>
      <sheetData sheetId="2720">
        <row r="3">
          <cell r="BC3" t="str">
            <v>QUOTATION  NO.   :</v>
          </cell>
        </row>
      </sheetData>
      <sheetData sheetId="2721">
        <row r="3">
          <cell r="BC3" t="str">
            <v>QUOTATION  NO.   :</v>
          </cell>
        </row>
      </sheetData>
      <sheetData sheetId="2722">
        <row r="3">
          <cell r="BC3" t="str">
            <v>QUOTATION  NO.   :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>
        <row r="3">
          <cell r="BC3" t="str">
            <v>QUOTATION  NO.   :</v>
          </cell>
        </row>
      </sheetData>
      <sheetData sheetId="2805">
        <row r="3">
          <cell r="BC3" t="str">
            <v>QUOTATION  NO.   :</v>
          </cell>
        </row>
      </sheetData>
      <sheetData sheetId="2806">
        <row r="3">
          <cell r="BC3" t="str">
            <v>QUOTATION  NO.   :</v>
          </cell>
        </row>
      </sheetData>
      <sheetData sheetId="2807">
        <row r="3">
          <cell r="BC3" t="str">
            <v>QUOTATION  NO.   :</v>
          </cell>
        </row>
      </sheetData>
      <sheetData sheetId="2808">
        <row r="1">
          <cell r="A1" t="str">
            <v>Operating Group</v>
          </cell>
        </row>
      </sheetData>
      <sheetData sheetId="2809">
        <row r="1">
          <cell r="A1" t="str">
            <v>Operating Group</v>
          </cell>
        </row>
      </sheetData>
      <sheetData sheetId="2810">
        <row r="3">
          <cell r="BC3" t="str">
            <v>QUOTATION  NO.   :</v>
          </cell>
        </row>
      </sheetData>
      <sheetData sheetId="2811">
        <row r="3">
          <cell r="BC3" t="str">
            <v>QUOTATION  NO.   :</v>
          </cell>
        </row>
      </sheetData>
      <sheetData sheetId="2812">
        <row r="3">
          <cell r="BC3" t="str">
            <v>QUOTATION  NO.   :</v>
          </cell>
        </row>
      </sheetData>
      <sheetData sheetId="2813">
        <row r="1">
          <cell r="A1" t="str">
            <v>Operating Group</v>
          </cell>
        </row>
      </sheetData>
      <sheetData sheetId="2814">
        <row r="1">
          <cell r="A1" t="str">
            <v>Operating Group</v>
          </cell>
        </row>
      </sheetData>
      <sheetData sheetId="2815">
        <row r="3">
          <cell r="BC3" t="str">
            <v>QUOTATION  NO.   :</v>
          </cell>
        </row>
      </sheetData>
      <sheetData sheetId="2816"/>
      <sheetData sheetId="2817"/>
      <sheetData sheetId="2818"/>
      <sheetData sheetId="2819">
        <row r="3">
          <cell r="BC3" t="str">
            <v>QUOTATION  NO.   :</v>
          </cell>
        </row>
      </sheetData>
      <sheetData sheetId="2820">
        <row r="3">
          <cell r="BC3" t="str">
            <v>QUOTATION  NO.   :</v>
          </cell>
        </row>
      </sheetData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1">
          <cell r="A1" t="str">
            <v>Operating Group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 t="str">
            <v>Operating Group</v>
          </cell>
        </row>
      </sheetData>
      <sheetData sheetId="2846">
        <row r="1">
          <cell r="A1" t="str">
            <v>Operating Group</v>
          </cell>
        </row>
      </sheetData>
      <sheetData sheetId="2847">
        <row r="1">
          <cell r="A1" t="str">
            <v>Operating Group</v>
          </cell>
        </row>
      </sheetData>
      <sheetData sheetId="2848">
        <row r="1">
          <cell r="A1" t="str">
            <v>Operating Group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 t="str">
            <v>Operating Group</v>
          </cell>
        </row>
      </sheetData>
      <sheetData sheetId="2851">
        <row r="1">
          <cell r="A1" t="str">
            <v>Operating Group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 t="str">
            <v>Operating Group</v>
          </cell>
        </row>
      </sheetData>
      <sheetData sheetId="2854">
        <row r="1">
          <cell r="A1" t="str">
            <v>Operating Group</v>
          </cell>
        </row>
      </sheetData>
      <sheetData sheetId="2855">
        <row r="1">
          <cell r="A1" t="str">
            <v>Operating Group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 t="str">
            <v>Operating Group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 t="str">
            <v>Operating Group</v>
          </cell>
        </row>
      </sheetData>
      <sheetData sheetId="2864">
        <row r="1">
          <cell r="A1" t="str">
            <v>Operating Group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 t="str">
            <v>Operating Group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3">
          <cell r="BC3" t="str">
            <v>QUOTATION  NO.   :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3">
          <cell r="BC3" t="str">
            <v>QUOTATION  NO.   :</v>
          </cell>
        </row>
      </sheetData>
      <sheetData sheetId="2969">
        <row r="3">
          <cell r="BC3" t="str">
            <v>QUOTATION  NO.   :</v>
          </cell>
        </row>
      </sheetData>
      <sheetData sheetId="2970">
        <row r="3">
          <cell r="BC3" t="str">
            <v>QUOTATION  NO.   :</v>
          </cell>
        </row>
      </sheetData>
      <sheetData sheetId="2971">
        <row r="3">
          <cell r="BC3" t="str">
            <v>QUOTATION  NO.   :</v>
          </cell>
        </row>
      </sheetData>
      <sheetData sheetId="2972">
        <row r="3">
          <cell r="BC3" t="str">
            <v>QUOTATION  NO.   :</v>
          </cell>
        </row>
      </sheetData>
      <sheetData sheetId="2973">
        <row r="3">
          <cell r="BC3" t="str">
            <v>QUOTATION  NO.   :</v>
          </cell>
        </row>
      </sheetData>
      <sheetData sheetId="2974">
        <row r="3">
          <cell r="BC3" t="str">
            <v>QUOTATION  NO.   :</v>
          </cell>
        </row>
      </sheetData>
      <sheetData sheetId="2975">
        <row r="3">
          <cell r="BC3" t="str">
            <v>QUOTATION  NO.   :</v>
          </cell>
        </row>
      </sheetData>
      <sheetData sheetId="2976">
        <row r="3">
          <cell r="BC3" t="str">
            <v>QUOTATION  NO.   :</v>
          </cell>
        </row>
      </sheetData>
      <sheetData sheetId="2977">
        <row r="3">
          <cell r="BC3" t="str">
            <v>QUOTATION  NO.   :</v>
          </cell>
        </row>
      </sheetData>
      <sheetData sheetId="2978">
        <row r="3">
          <cell r="BC3" t="str">
            <v>QUOTATION  NO.   :</v>
          </cell>
        </row>
      </sheetData>
      <sheetData sheetId="2979">
        <row r="3">
          <cell r="BC3" t="str">
            <v>QUOTATION  NO.   :</v>
          </cell>
        </row>
      </sheetData>
      <sheetData sheetId="2980">
        <row r="3">
          <cell r="BC3" t="str">
            <v>QUOTATION  NO.   :</v>
          </cell>
        </row>
      </sheetData>
      <sheetData sheetId="2981">
        <row r="3">
          <cell r="BC3" t="str">
            <v>QUOTATION  NO.   :</v>
          </cell>
        </row>
      </sheetData>
      <sheetData sheetId="2982">
        <row r="3">
          <cell r="BC3" t="str">
            <v>QUOTATION  NO.   :</v>
          </cell>
        </row>
      </sheetData>
      <sheetData sheetId="2983"/>
      <sheetData sheetId="2984"/>
      <sheetData sheetId="2985"/>
      <sheetData sheetId="2986"/>
      <sheetData sheetId="2987"/>
      <sheetData sheetId="2988"/>
      <sheetData sheetId="2989"/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>
        <row r="3">
          <cell r="BC3" t="str">
            <v>QUOTATION  NO.   :</v>
          </cell>
        </row>
      </sheetData>
      <sheetData sheetId="3033">
        <row r="3">
          <cell r="BC3" t="str">
            <v>QUOTATION  NO.   :</v>
          </cell>
        </row>
      </sheetData>
      <sheetData sheetId="3034">
        <row r="3">
          <cell r="BC3" t="str">
            <v>QUOTATION  NO.   :</v>
          </cell>
        </row>
      </sheetData>
      <sheetData sheetId="3035">
        <row r="3">
          <cell r="BC3" t="str">
            <v>QUOTATION  NO.   :</v>
          </cell>
        </row>
      </sheetData>
      <sheetData sheetId="3036">
        <row r="3">
          <cell r="BC3" t="str">
            <v>QUOTATION  NO.   :</v>
          </cell>
        </row>
      </sheetData>
      <sheetData sheetId="3037">
        <row r="3">
          <cell r="BC3" t="str">
            <v>QUOTATION  NO.   :</v>
          </cell>
        </row>
      </sheetData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>
        <row r="3">
          <cell r="BC3" t="str">
            <v>QUOTATION  NO.   :</v>
          </cell>
        </row>
      </sheetData>
      <sheetData sheetId="3079">
        <row r="3">
          <cell r="BC3" t="str">
            <v>QUOTATION  NO.   :</v>
          </cell>
        </row>
      </sheetData>
      <sheetData sheetId="3080">
        <row r="3">
          <cell r="BC3" t="str">
            <v>QUOTATION  NO.   :</v>
          </cell>
        </row>
      </sheetData>
      <sheetData sheetId="3081"/>
      <sheetData sheetId="3082">
        <row r="3">
          <cell r="BC3" t="str">
            <v>QUOTATION  NO.   :</v>
          </cell>
        </row>
      </sheetData>
      <sheetData sheetId="3083"/>
      <sheetData sheetId="3084"/>
      <sheetData sheetId="3085"/>
      <sheetData sheetId="3086">
        <row r="3">
          <cell r="BC3" t="str">
            <v>QUOTATION  NO.   :</v>
          </cell>
        </row>
      </sheetData>
      <sheetData sheetId="3087">
        <row r="3">
          <cell r="BC3" t="str">
            <v>QUOTATION  NO.   :</v>
          </cell>
        </row>
      </sheetData>
      <sheetData sheetId="3088">
        <row r="3">
          <cell r="BC3" t="str">
            <v>QUOTATION  NO.   :</v>
          </cell>
        </row>
      </sheetData>
      <sheetData sheetId="3089">
        <row r="3">
          <cell r="BC3" t="str">
            <v>QUOTATION  NO.   :</v>
          </cell>
        </row>
      </sheetData>
      <sheetData sheetId="3090">
        <row r="3">
          <cell r="BC3" t="str">
            <v>QUOTATION  NO.   :</v>
          </cell>
        </row>
      </sheetData>
      <sheetData sheetId="3091">
        <row r="3">
          <cell r="BC3" t="str">
            <v>QUOTATION  NO.   :</v>
          </cell>
        </row>
      </sheetData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>
        <row r="3">
          <cell r="BC3" t="str">
            <v>QUOTATION  NO.   :</v>
          </cell>
        </row>
      </sheetData>
      <sheetData sheetId="3097">
        <row r="3">
          <cell r="BC3" t="str">
            <v>QUOTATION  NO.   :</v>
          </cell>
        </row>
      </sheetData>
      <sheetData sheetId="3098">
        <row r="3">
          <cell r="BC3" t="str">
            <v>QUOTATION  NO.   :</v>
          </cell>
        </row>
      </sheetData>
      <sheetData sheetId="3099">
        <row r="3">
          <cell r="BC3" t="str">
            <v>QUOTATION  NO.   :</v>
          </cell>
        </row>
      </sheetData>
      <sheetData sheetId="3100">
        <row r="3">
          <cell r="BC3" t="str">
            <v>QUOTATION  NO.   :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3">
          <cell r="BC3" t="str">
            <v>QUOTATION  NO.   :</v>
          </cell>
        </row>
      </sheetData>
      <sheetData sheetId="3151">
        <row r="3">
          <cell r="BC3" t="str">
            <v>QUOTATION  NO.   :</v>
          </cell>
        </row>
      </sheetData>
      <sheetData sheetId="3152">
        <row r="3">
          <cell r="BC3" t="str">
            <v>QUOTATION  NO.   :</v>
          </cell>
        </row>
      </sheetData>
      <sheetData sheetId="3153">
        <row r="3">
          <cell r="BC3" t="str">
            <v>QUOTATION  NO.   :</v>
          </cell>
        </row>
      </sheetData>
      <sheetData sheetId="3154">
        <row r="3">
          <cell r="BC3" t="str">
            <v>QUOTATION  NO.   :</v>
          </cell>
        </row>
      </sheetData>
      <sheetData sheetId="3155">
        <row r="3">
          <cell r="BC3" t="str">
            <v>QUOTATION  NO.   :</v>
          </cell>
        </row>
      </sheetData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>
        <row r="3">
          <cell r="BC3" t="str">
            <v>QUOTATION  NO.   :</v>
          </cell>
        </row>
      </sheetData>
      <sheetData sheetId="3238">
        <row r="3">
          <cell r="BC3" t="str">
            <v>QUOTATION  NO.   :</v>
          </cell>
        </row>
      </sheetData>
      <sheetData sheetId="3239">
        <row r="3">
          <cell r="BC3" t="str">
            <v>QUOTATION  NO.   :</v>
          </cell>
        </row>
      </sheetData>
      <sheetData sheetId="3240">
        <row r="3">
          <cell r="BC3" t="str">
            <v>QUOTATION  NO.   :</v>
          </cell>
        </row>
      </sheetData>
      <sheetData sheetId="3241">
        <row r="1">
          <cell r="A1" t="str">
            <v>Operating Group</v>
          </cell>
        </row>
      </sheetData>
      <sheetData sheetId="3242">
        <row r="1">
          <cell r="A1" t="str">
            <v>Operating Group</v>
          </cell>
        </row>
      </sheetData>
      <sheetData sheetId="3243">
        <row r="3">
          <cell r="BC3" t="str">
            <v>QUOTATION  NO.   :</v>
          </cell>
        </row>
      </sheetData>
      <sheetData sheetId="3244">
        <row r="3">
          <cell r="BC3" t="str">
            <v>QUOTATION  NO.   :</v>
          </cell>
        </row>
      </sheetData>
      <sheetData sheetId="3245">
        <row r="3">
          <cell r="BC3" t="str">
            <v>QUOTATION  NO.   :</v>
          </cell>
        </row>
      </sheetData>
      <sheetData sheetId="3246">
        <row r="1">
          <cell r="A1" t="str">
            <v>Operating Group</v>
          </cell>
        </row>
      </sheetData>
      <sheetData sheetId="3247">
        <row r="1">
          <cell r="A1" t="str">
            <v>Operating Group</v>
          </cell>
        </row>
      </sheetData>
      <sheetData sheetId="3248">
        <row r="3">
          <cell r="BC3" t="str">
            <v>QUOTATION  NO.   :</v>
          </cell>
        </row>
      </sheetData>
      <sheetData sheetId="3249"/>
      <sheetData sheetId="3250"/>
      <sheetData sheetId="3251">
        <row r="3">
          <cell r="BC3" t="str">
            <v>QUOTATION  NO.   :</v>
          </cell>
        </row>
      </sheetData>
      <sheetData sheetId="3252">
        <row r="3">
          <cell r="BC3" t="str">
            <v>QUOTATION  NO.   :</v>
          </cell>
        </row>
      </sheetData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">
          <cell r="A1">
            <v>0</v>
          </cell>
        </row>
      </sheetData>
      <sheetData sheetId="3274">
        <row r="1">
          <cell r="A1">
            <v>0</v>
          </cell>
        </row>
      </sheetData>
      <sheetData sheetId="3275">
        <row r="1">
          <cell r="A1">
            <v>0</v>
          </cell>
        </row>
      </sheetData>
      <sheetData sheetId="3276">
        <row r="1">
          <cell r="A1">
            <v>0</v>
          </cell>
        </row>
      </sheetData>
      <sheetData sheetId="3277">
        <row r="1">
          <cell r="A1">
            <v>0</v>
          </cell>
        </row>
      </sheetData>
      <sheetData sheetId="3278">
        <row r="1">
          <cell r="A1" t="str">
            <v>Operating Group</v>
          </cell>
        </row>
      </sheetData>
      <sheetData sheetId="3279">
        <row r="1">
          <cell r="A1" t="str">
            <v>Operating Group</v>
          </cell>
        </row>
      </sheetData>
      <sheetData sheetId="3280">
        <row r="1">
          <cell r="A1" t="str">
            <v>Operating Group</v>
          </cell>
        </row>
      </sheetData>
      <sheetData sheetId="3281">
        <row r="1">
          <cell r="A1" t="str">
            <v>Operating Group</v>
          </cell>
        </row>
      </sheetData>
      <sheetData sheetId="3282">
        <row r="1">
          <cell r="A1">
            <v>0</v>
          </cell>
        </row>
      </sheetData>
      <sheetData sheetId="3283">
        <row r="1">
          <cell r="A1" t="str">
            <v>Operating Group</v>
          </cell>
        </row>
      </sheetData>
      <sheetData sheetId="3284">
        <row r="1">
          <cell r="A1" t="str">
            <v>Operating Group</v>
          </cell>
        </row>
      </sheetData>
      <sheetData sheetId="3285">
        <row r="1">
          <cell r="A1">
            <v>0</v>
          </cell>
        </row>
      </sheetData>
      <sheetData sheetId="3286">
        <row r="1">
          <cell r="A1" t="str">
            <v>Operating Group</v>
          </cell>
        </row>
      </sheetData>
      <sheetData sheetId="3287">
        <row r="1">
          <cell r="A1" t="str">
            <v>Operating Group</v>
          </cell>
        </row>
      </sheetData>
      <sheetData sheetId="3288">
        <row r="1">
          <cell r="A1" t="str">
            <v>Operating Group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 t="str">
            <v>Operating Group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>
            <v>0</v>
          </cell>
        </row>
      </sheetData>
      <sheetData sheetId="3296">
        <row r="1">
          <cell r="A1" t="str">
            <v>Operating Group</v>
          </cell>
        </row>
      </sheetData>
      <sheetData sheetId="3297">
        <row r="1">
          <cell r="A1" t="str">
            <v>Operating Group</v>
          </cell>
        </row>
      </sheetData>
      <sheetData sheetId="3298">
        <row r="1">
          <cell r="A1">
            <v>0</v>
          </cell>
        </row>
      </sheetData>
      <sheetData sheetId="3299">
        <row r="1">
          <cell r="A1" t="str">
            <v>Operating Group</v>
          </cell>
        </row>
      </sheetData>
      <sheetData sheetId="3300">
        <row r="1">
          <cell r="A1">
            <v>0</v>
          </cell>
        </row>
      </sheetData>
      <sheetData sheetId="3301">
        <row r="1">
          <cell r="A1">
            <v>0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>
        <row r="3">
          <cell r="BC3" t="str">
            <v>QUOTATION  NO.   :</v>
          </cell>
        </row>
      </sheetData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Master TB"/>
      <sheetName val="G300"/>
      <sheetName val="BALANCE SHEET 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US"/>
      <sheetName val="BW Total Sales"/>
      <sheetName val="Lead"/>
      <sheetName val="Results Template"/>
      <sheetName val="800020"/>
      <sheetName val="A"/>
      <sheetName val="asset"/>
      <sheetName val="INFO"/>
      <sheetName val="O300"/>
      <sheetName val="F1"/>
      <sheetName val="L400"/>
      <sheetName val="_FS1210"/>
      <sheetName val="_FS1220"/>
      <sheetName val="_FS1610"/>
      <sheetName val="_FS1700"/>
      <sheetName val="_FS1710"/>
      <sheetName val="_FS1900"/>
      <sheetName val="_FS31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  <sheetName val="PL2003"/>
      <sheetName val="Adjustment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  <sheetName val="Summary"/>
      <sheetName val="Blank-Form"/>
      <sheetName val="WORKSHEET"/>
      <sheetName val="WH"/>
      <sheetName val="12_31_012"/>
      <sheetName val="5__Product_Attribute1"/>
      <sheetName val="Code_21"/>
      <sheetName val="Wkgs_BS_Lead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Finish_(inc_FX)_M"/>
      <sheetName val="Pipe_Bus_M"/>
      <sheetName val="Profile_Bus_M"/>
      <sheetName val="Finish_(inc_FX)_Y"/>
      <sheetName val="Pipe_Bus_Y"/>
      <sheetName val="Profile_Bus_Y"/>
      <sheetName val="BW_Total_Sales"/>
      <sheetName val="Results_Template"/>
      <sheetName val="BALANCE_SHEET_"/>
      <sheetName val="Master_TB"/>
      <sheetName val="PULP_MILL"/>
      <sheetName val="Q2_EXPECTED"/>
      <sheetName val="vouch"/>
      <sheetName val="FIN TB_SI"/>
      <sheetName val="Prft&amp;Loss"/>
      <sheetName val="Accruals &amp; Prepayments "/>
      <sheetName val="Expenses"/>
      <sheetName val="ลูกหนี้_เก่า_"/>
      <sheetName val="DPLA"/>
      <sheetName val="Trial_Balance"/>
      <sheetName val="FIN_TB_SI"/>
      <sheetName val="คีย์ข้อมูลรายละเอียดต่างๆ"/>
      <sheetName val="Accruals_&amp;_Prepayments_"/>
      <sheetName val="STart"/>
      <sheetName val="DealerData"/>
      <sheetName val="DEP12"/>
      <sheetName val="V310"/>
      <sheetName val="TB"/>
      <sheetName val="Total 01'05"/>
      <sheetName val="stat local"/>
      <sheetName val="仕様2"/>
      <sheetName val="Type"/>
      <sheetName val="SEA"/>
      <sheetName val="xrt2005"/>
      <sheetName val="Messer"/>
      <sheetName val="10-cut"/>
      <sheetName val="Assumptions"/>
      <sheetName val="Group"/>
      <sheetName val="10-1 Media"/>
      <sheetName val="NZDUTY-JAN01"/>
      <sheetName val="様式B-15"/>
      <sheetName val="REPORT"/>
      <sheetName val="Investments"/>
      <sheetName val="43"/>
      <sheetName val="AA-1"/>
      <sheetName val="PS-1995"/>
      <sheetName val="VBMON"/>
      <sheetName val="กราฟ"/>
      <sheetName val="Fixed asset register"/>
      <sheetName val="XREF"/>
      <sheetName val="BS"/>
      <sheetName val="G350"/>
      <sheetName val="TO - SP"/>
      <sheetName val="ข้อมูลทำ DropDown"/>
      <sheetName val="DATA"/>
      <sheetName val="TP"/>
      <sheetName val="J1"/>
      <sheetName val="non taxable"/>
      <sheetName val="Y-IPO"/>
      <sheetName val="12_31_013"/>
      <sheetName val="5__Product_Attribute2"/>
      <sheetName val="Code_22"/>
      <sheetName val="Wkgs_BS_Lead2"/>
      <sheetName val="OP2020_SSW2"/>
      <sheetName val="OP2020_SSW_DOM2"/>
      <sheetName val="OP2020_SSW_EXP2"/>
      <sheetName val="Net_Mkt2"/>
      <sheetName val="W_OP1_DOM2"/>
      <sheetName val="W_EST4M_DOM2"/>
      <sheetName val="W_OP2_EXP2"/>
      <sheetName val="W_EST4M_EXP2"/>
      <sheetName val="Cus_Group2"/>
      <sheetName val="Finish_(inc_FX)_M1"/>
      <sheetName val="Pipe_Bus_M1"/>
      <sheetName val="Profile_Bus_M1"/>
      <sheetName val="Finish_(inc_FX)_Y1"/>
      <sheetName val="Pipe_Bus_Y1"/>
      <sheetName val="Profile_Bus_Y1"/>
      <sheetName val="BALANCE_SHEET_1"/>
      <sheetName val="BW_Total_Sales1"/>
      <sheetName val="Results_Template1"/>
      <sheetName val="Master_TB1"/>
      <sheetName val="PULP_MILL1"/>
      <sheetName val="Q2_EXPECTED1"/>
      <sheetName val="O310"/>
      <sheetName val="________BLDG"/>
      <sheetName val="DATA LC_TR__K_Bank  "/>
      <sheetName val="Rate"/>
      <sheetName val="JH"/>
      <sheetName val="Control"/>
      <sheetName val="Contract Terminations"/>
      <sheetName val="Trial_Balance1"/>
      <sheetName val="FIN_TB_SI1"/>
      <sheetName val="FF-3"/>
      <sheetName val="M_Maincomp"/>
      <sheetName val="STATEMENT"/>
      <sheetName val="อัตรามรณะ"/>
      <sheetName val="cal (2)"/>
      <sheetName val="R"/>
      <sheetName val="Detail①"/>
      <sheetName val="Thailand"/>
      <sheetName val="P&amp;L"/>
      <sheetName val="Accruals_&amp;_Prepayments_1"/>
      <sheetName val="ข้อมูลทำ_DropDown"/>
      <sheetName val="Total_01'05"/>
      <sheetName val="Trial_Balance2"/>
      <sheetName val="FIN_TB_SI2"/>
      <sheetName val="Accruals_&amp;_Prepayments_2"/>
      <sheetName val="ข้อมูลทำ_DropDown1"/>
      <sheetName val="Total_01'051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Graph data"/>
      <sheetName val="AP Trade"/>
      <sheetName val="pa group"/>
      <sheetName val="Trial_Balance3"/>
      <sheetName val="FIN_TB_SI3"/>
      <sheetName val="Accruals_&amp;_Prepayments_3"/>
      <sheetName val="BALANCE_SHEET_2"/>
      <sheetName val="ข้อมูลทำ_DropDown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L310"/>
      <sheetName val="TB-BS 31 Dec 18"/>
      <sheetName val="F3.1"/>
      <sheetName val="SUM"/>
      <sheetName val="IS"/>
      <sheetName val="วัฒนพัฒน์"/>
      <sheetName val="Fixed_asset_register"/>
      <sheetName val="TO_-_SP"/>
      <sheetName val="Selection"/>
      <sheetName val="Age311299TESP"/>
      <sheetName val="P4DDBFTESP"/>
      <sheetName val="IntDec00TespM&amp;B"/>
      <sheetName val="HP"/>
      <sheetName val="CA-O7"/>
      <sheetName val="DFA"/>
      <sheetName val="Check Wine"/>
      <sheetName val="Pool bar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detail"/>
      <sheetName val="accum_2001"/>
      <sheetName val="EE actual"/>
      <sheetName val="total"/>
      <sheetName val="CBU"/>
      <sheetName val="List"/>
      <sheetName val="PLANBS3"/>
      <sheetName val="RECY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CRUDE-D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ummary"/>
      <sheetName val="Actual"/>
      <sheetName val="Budget"/>
      <sheetName val="BANK03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PlanM"/>
      <sheetName val="S&amp;A_Detail"/>
      <sheetName val="Ctr"/>
      <sheetName val="Asset Master_ROC"/>
      <sheetName val="CJEs"/>
      <sheetName val="10-1 Media"/>
      <sheetName val="10-cut"/>
      <sheetName val="P&amp;L"/>
      <sheetName val="Macro"/>
      <sheetName val="Taux"/>
      <sheetName val="Feed Database"/>
      <sheetName val="Summary"/>
      <sheetName val="for print"/>
      <sheetName val="Rates"/>
      <sheetName val="Prog State"/>
      <sheetName val="PL (2)"/>
      <sheetName val="01000(A)"/>
      <sheetName val="Deck D"/>
      <sheetName val="MMAsst"/>
      <sheetName val="RMPRICE"/>
      <sheetName val="Assumption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SUM"/>
      <sheetName val="Hyperion-1"/>
      <sheetName val="JC_Pricing"/>
      <sheetName val="Your_Sheet"/>
      <sheetName val="Land_Tax"/>
      <sheetName val="sfcc-mth"/>
      <sheetName val="sfcc-ytd"/>
      <sheetName val="Macro2"/>
      <sheetName val="BAL"/>
      <sheetName val="detail"/>
      <sheetName val="IRRrevised"/>
      <sheetName val="CE13_Type2"/>
      <sheetName val="Tables"/>
      <sheetName val="Direct Non-Payroll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95"/>
  <sheetViews>
    <sheetView showGridLines="0" tabSelected="1" zoomScaleNormal="100" zoomScaleSheetLayoutView="100" workbookViewId="0"/>
  </sheetViews>
  <sheetFormatPr defaultColWidth="9.140625" defaultRowHeight="20.25" customHeight="1"/>
  <cols>
    <col min="1" max="1" width="1.7109375" style="8" customWidth="1"/>
    <col min="2" max="3" width="2.7109375" style="9" customWidth="1"/>
    <col min="4" max="4" width="47.7109375" style="9" customWidth="1"/>
    <col min="5" max="5" width="6.7109375" style="14" customWidth="1"/>
    <col min="6" max="6" width="1.7109375" style="8" customWidth="1"/>
    <col min="7" max="7" width="13.7109375" style="8" customWidth="1"/>
    <col min="8" max="8" width="1.7109375" style="8" customWidth="1"/>
    <col min="9" max="9" width="13.7109375" style="8" customWidth="1"/>
    <col min="10" max="10" width="1.7109375" style="16" customWidth="1"/>
    <col min="11" max="16384" width="9.140625" style="8"/>
  </cols>
  <sheetData>
    <row r="1" spans="2:10" s="29" customFormat="1" ht="23.1" customHeight="1">
      <c r="B1" s="3" t="s">
        <v>34</v>
      </c>
      <c r="C1" s="3"/>
      <c r="D1" s="3"/>
      <c r="E1" s="28"/>
      <c r="J1" s="143"/>
    </row>
    <row r="2" spans="2:10" s="31" customFormat="1" ht="23.1" customHeight="1">
      <c r="B2" s="17" t="s">
        <v>89</v>
      </c>
      <c r="C2" s="17"/>
      <c r="D2" s="17"/>
      <c r="E2" s="30"/>
      <c r="J2" s="144"/>
    </row>
    <row r="3" spans="2:10" s="31" customFormat="1" ht="23.1" customHeight="1">
      <c r="B3" s="166" t="s">
        <v>241</v>
      </c>
      <c r="C3" s="81"/>
      <c r="D3" s="81"/>
      <c r="E3" s="30"/>
      <c r="J3" s="144"/>
    </row>
    <row r="4" spans="2:10" ht="23.1" customHeight="1"/>
    <row r="5" spans="2:10" ht="23.1" customHeight="1">
      <c r="B5" s="129" t="s">
        <v>19</v>
      </c>
      <c r="C5" s="17"/>
      <c r="D5" s="17"/>
      <c r="E5" s="165" t="s">
        <v>0</v>
      </c>
      <c r="F5" s="100"/>
      <c r="G5" s="92" t="s">
        <v>213</v>
      </c>
      <c r="H5" s="90"/>
      <c r="I5" s="92" t="s">
        <v>100</v>
      </c>
    </row>
    <row r="6" spans="2:10" ht="23.1" customHeight="1">
      <c r="B6" s="129"/>
      <c r="C6" s="17"/>
      <c r="D6" s="17"/>
      <c r="E6" s="165"/>
      <c r="F6" s="100"/>
      <c r="G6" s="95">
        <v>2025</v>
      </c>
      <c r="H6" s="95"/>
      <c r="I6" s="95">
        <v>2024</v>
      </c>
    </row>
    <row r="7" spans="2:10" ht="23.1" customHeight="1">
      <c r="B7" s="17"/>
      <c r="C7" s="17"/>
      <c r="D7" s="17"/>
      <c r="E7" s="165"/>
      <c r="F7" s="100"/>
      <c r="G7" s="89" t="s">
        <v>92</v>
      </c>
      <c r="H7" s="90"/>
      <c r="I7" s="92"/>
    </row>
    <row r="8" spans="2:10" ht="23.1" customHeight="1">
      <c r="B8" s="17"/>
      <c r="C8" s="17"/>
      <c r="D8" s="17"/>
      <c r="E8" s="145"/>
      <c r="F8" s="16"/>
      <c r="G8" s="167" t="s">
        <v>21</v>
      </c>
      <c r="H8" s="167"/>
      <c r="I8" s="167"/>
    </row>
    <row r="9" spans="2:10" ht="21.95" customHeight="1">
      <c r="B9" s="23" t="s">
        <v>20</v>
      </c>
      <c r="C9" s="23"/>
      <c r="D9" s="23"/>
      <c r="E9" s="19"/>
      <c r="F9" s="146"/>
      <c r="G9" s="32"/>
      <c r="H9" s="32"/>
      <c r="I9" s="32"/>
    </row>
    <row r="10" spans="2:10" ht="21.95" customHeight="1">
      <c r="B10" s="9" t="s">
        <v>9</v>
      </c>
      <c r="E10" s="14">
        <v>10</v>
      </c>
      <c r="F10" s="146"/>
      <c r="G10" s="25">
        <v>29081790</v>
      </c>
      <c r="H10" s="26"/>
      <c r="I10" s="25">
        <v>36491928</v>
      </c>
    </row>
    <row r="11" spans="2:10" ht="21.95" customHeight="1">
      <c r="B11" s="9" t="s">
        <v>186</v>
      </c>
      <c r="E11" s="14">
        <v>10</v>
      </c>
      <c r="F11" s="146"/>
      <c r="G11" s="25">
        <v>13665205</v>
      </c>
      <c r="H11" s="26"/>
      <c r="I11" s="25">
        <v>15403404</v>
      </c>
    </row>
    <row r="12" spans="2:10" ht="21.95" customHeight="1">
      <c r="B12" s="83" t="s">
        <v>101</v>
      </c>
      <c r="E12" s="14" t="s">
        <v>253</v>
      </c>
      <c r="F12" s="146"/>
      <c r="G12" s="25">
        <v>75122294</v>
      </c>
      <c r="H12" s="26"/>
      <c r="I12" s="25">
        <v>71538729</v>
      </c>
    </row>
    <row r="13" spans="2:10" ht="21.95" customHeight="1">
      <c r="B13" s="83" t="s">
        <v>93</v>
      </c>
      <c r="E13" s="14" t="s">
        <v>254</v>
      </c>
      <c r="F13" s="146"/>
      <c r="G13" s="25">
        <v>141725</v>
      </c>
      <c r="H13" s="26"/>
      <c r="I13" s="25">
        <v>162410</v>
      </c>
    </row>
    <row r="14" spans="2:10" ht="21.95" customHeight="1">
      <c r="B14" s="9" t="s">
        <v>41</v>
      </c>
      <c r="F14" s="146"/>
      <c r="G14" s="25">
        <v>70503061</v>
      </c>
      <c r="H14" s="26"/>
      <c r="I14" s="25">
        <v>73301567</v>
      </c>
    </row>
    <row r="15" spans="2:10" ht="21.95" customHeight="1">
      <c r="B15" s="9" t="s">
        <v>1</v>
      </c>
      <c r="F15" s="146"/>
      <c r="G15" s="25">
        <v>1834082</v>
      </c>
      <c r="H15" s="26"/>
      <c r="I15" s="25">
        <v>2229114</v>
      </c>
    </row>
    <row r="16" spans="2:10" ht="21.95" customHeight="1">
      <c r="B16" s="9" t="s">
        <v>102</v>
      </c>
      <c r="F16" s="146"/>
      <c r="G16" s="25">
        <v>12779</v>
      </c>
      <c r="H16" s="26"/>
      <c r="I16" s="25">
        <v>40126</v>
      </c>
    </row>
    <row r="17" spans="2:10" s="2" customFormat="1" ht="21.95" customHeight="1">
      <c r="B17" s="24" t="s">
        <v>25</v>
      </c>
      <c r="C17" s="24"/>
      <c r="D17" s="24"/>
      <c r="E17" s="139"/>
      <c r="F17" s="33"/>
      <c r="G17" s="12">
        <f>SUM(G10:G16)</f>
        <v>190360936</v>
      </c>
      <c r="H17" s="13"/>
      <c r="I17" s="12">
        <f>SUM(I10:I16)</f>
        <v>199167278</v>
      </c>
      <c r="J17" s="37"/>
    </row>
    <row r="18" spans="2:10" ht="9.9499999999999993" customHeight="1">
      <c r="B18" s="24"/>
      <c r="C18" s="24"/>
      <c r="D18" s="24"/>
      <c r="E18" s="139"/>
      <c r="F18" s="146"/>
      <c r="G18" s="147"/>
      <c r="H18" s="26"/>
      <c r="I18" s="147"/>
    </row>
    <row r="19" spans="2:10" ht="21.95" customHeight="1">
      <c r="B19" s="23" t="s">
        <v>22</v>
      </c>
      <c r="C19" s="23"/>
      <c r="D19" s="23"/>
      <c r="E19" s="139"/>
      <c r="F19" s="146"/>
      <c r="G19" s="147"/>
      <c r="H19" s="26"/>
      <c r="I19" s="147"/>
    </row>
    <row r="20" spans="2:10" ht="21.95" customHeight="1">
      <c r="B20" s="9" t="s">
        <v>185</v>
      </c>
      <c r="E20" s="14">
        <v>10</v>
      </c>
      <c r="F20" s="146"/>
      <c r="G20" s="25">
        <v>449732</v>
      </c>
      <c r="H20" s="26"/>
      <c r="I20" s="25">
        <v>1513163</v>
      </c>
    </row>
    <row r="21" spans="2:10" ht="21.95" customHeight="1">
      <c r="B21" s="9" t="s">
        <v>183</v>
      </c>
      <c r="E21" s="14">
        <v>10</v>
      </c>
      <c r="F21" s="146"/>
      <c r="G21" s="25">
        <v>17431489</v>
      </c>
      <c r="H21" s="26"/>
      <c r="I21" s="25">
        <v>16179087</v>
      </c>
    </row>
    <row r="22" spans="2:10" ht="21.95" customHeight="1">
      <c r="B22" s="9" t="s">
        <v>159</v>
      </c>
      <c r="E22" s="14">
        <v>5</v>
      </c>
      <c r="F22" s="146"/>
      <c r="G22" s="25">
        <v>138647297</v>
      </c>
      <c r="H22" s="26"/>
      <c r="I22" s="25">
        <v>138513986</v>
      </c>
    </row>
    <row r="23" spans="2:10" ht="21.95" customHeight="1">
      <c r="B23" s="9" t="s">
        <v>103</v>
      </c>
      <c r="F23" s="146"/>
      <c r="G23" s="25">
        <v>2487240</v>
      </c>
      <c r="H23" s="26"/>
      <c r="I23" s="25">
        <v>2606191</v>
      </c>
    </row>
    <row r="24" spans="2:10" ht="21.95" customHeight="1">
      <c r="B24" s="9" t="s">
        <v>94</v>
      </c>
      <c r="E24" s="14" t="s">
        <v>254</v>
      </c>
      <c r="F24" s="146"/>
      <c r="G24" s="25">
        <v>1313434</v>
      </c>
      <c r="H24" s="26"/>
      <c r="I24" s="25">
        <v>1312196</v>
      </c>
    </row>
    <row r="25" spans="2:10" ht="21.95" customHeight="1">
      <c r="B25" s="9" t="s">
        <v>125</v>
      </c>
      <c r="F25" s="146"/>
      <c r="G25" s="25">
        <v>1822688</v>
      </c>
      <c r="H25" s="26"/>
      <c r="I25" s="25">
        <v>1810058</v>
      </c>
    </row>
    <row r="26" spans="2:10" ht="21.95" customHeight="1">
      <c r="B26" s="9" t="s">
        <v>42</v>
      </c>
      <c r="F26" s="146"/>
      <c r="G26" s="25">
        <v>418958615</v>
      </c>
      <c r="H26" s="26"/>
      <c r="I26" s="25">
        <v>422612943</v>
      </c>
    </row>
    <row r="27" spans="2:10" ht="21.95" customHeight="1">
      <c r="B27" s="9" t="s">
        <v>57</v>
      </c>
      <c r="F27" s="146"/>
      <c r="G27" s="25">
        <v>45556301</v>
      </c>
      <c r="H27" s="26"/>
      <c r="I27" s="25">
        <v>45780468</v>
      </c>
    </row>
    <row r="28" spans="2:10" ht="21.95" customHeight="1">
      <c r="B28" s="9" t="s">
        <v>104</v>
      </c>
      <c r="F28" s="146"/>
      <c r="G28" s="25">
        <v>20323873</v>
      </c>
      <c r="H28" s="26"/>
      <c r="I28" s="25">
        <v>20714221</v>
      </c>
    </row>
    <row r="29" spans="2:10" ht="21.95" customHeight="1">
      <c r="B29" s="9" t="s">
        <v>47</v>
      </c>
      <c r="F29" s="146"/>
      <c r="G29" s="25">
        <v>5741186</v>
      </c>
      <c r="H29" s="26"/>
      <c r="I29" s="25">
        <v>5544404</v>
      </c>
    </row>
    <row r="30" spans="2:10" ht="21.95" customHeight="1">
      <c r="B30" s="9" t="s">
        <v>14</v>
      </c>
      <c r="F30" s="146"/>
      <c r="G30" s="25">
        <v>4983517</v>
      </c>
      <c r="H30" s="26"/>
      <c r="I30" s="25">
        <v>5748196</v>
      </c>
    </row>
    <row r="31" spans="2:10" s="2" customFormat="1" ht="21.95" customHeight="1">
      <c r="B31" s="24" t="s">
        <v>23</v>
      </c>
      <c r="C31" s="24"/>
      <c r="D31" s="24"/>
      <c r="E31" s="19"/>
      <c r="F31" s="33"/>
      <c r="G31" s="12">
        <f>SUM(G20:G30)</f>
        <v>657715372</v>
      </c>
      <c r="H31" s="13"/>
      <c r="I31" s="12">
        <f>SUM(I20:I30)</f>
        <v>662334913</v>
      </c>
      <c r="J31" s="37"/>
    </row>
    <row r="32" spans="2:10" ht="5.0999999999999996" customHeight="1">
      <c r="B32" s="24"/>
      <c r="C32" s="24"/>
      <c r="D32" s="24"/>
      <c r="F32" s="146"/>
      <c r="G32" s="148"/>
      <c r="H32" s="26"/>
      <c r="I32" s="148"/>
    </row>
    <row r="33" spans="2:10" ht="21.95" customHeight="1" thickBot="1">
      <c r="B33" s="24" t="s">
        <v>24</v>
      </c>
      <c r="C33" s="24"/>
      <c r="D33" s="24"/>
      <c r="F33" s="146"/>
      <c r="G33" s="15">
        <f>SUM(G17,G31)</f>
        <v>848076308</v>
      </c>
      <c r="H33" s="13"/>
      <c r="I33" s="15">
        <f>SUM(I17,I31)</f>
        <v>861502191</v>
      </c>
    </row>
    <row r="34" spans="2:10" ht="9.9499999999999993" customHeight="1" thickTop="1">
      <c r="B34" s="24"/>
      <c r="C34" s="24"/>
      <c r="D34" s="24"/>
      <c r="F34" s="146"/>
      <c r="G34" s="20"/>
      <c r="H34" s="21"/>
      <c r="I34" s="20"/>
    </row>
    <row r="35" spans="2:10" s="29" customFormat="1" ht="23.1" customHeight="1">
      <c r="B35" s="3" t="s">
        <v>34</v>
      </c>
      <c r="C35" s="3"/>
      <c r="D35" s="3"/>
      <c r="E35" s="28"/>
      <c r="J35" s="143"/>
    </row>
    <row r="36" spans="2:10" s="31" customFormat="1" ht="23.1" customHeight="1">
      <c r="B36" s="17" t="s">
        <v>89</v>
      </c>
      <c r="C36" s="17"/>
      <c r="D36" s="17"/>
      <c r="E36" s="30"/>
      <c r="J36" s="144"/>
    </row>
    <row r="37" spans="2:10" s="31" customFormat="1" ht="23.1" customHeight="1">
      <c r="B37" s="81" t="str">
        <f>$B$3</f>
        <v>As at 31 March 2025</v>
      </c>
      <c r="C37" s="81"/>
      <c r="D37" s="81"/>
      <c r="E37" s="30"/>
      <c r="J37" s="144"/>
    </row>
    <row r="38" spans="2:10" ht="23.1" customHeight="1"/>
    <row r="39" spans="2:10" ht="23.1" customHeight="1">
      <c r="B39" s="129" t="s">
        <v>141</v>
      </c>
      <c r="C39" s="17"/>
      <c r="D39" s="17"/>
      <c r="E39" s="164" t="s">
        <v>0</v>
      </c>
      <c r="F39" s="16"/>
      <c r="G39" s="89" t="str">
        <f>G5</f>
        <v>31 March</v>
      </c>
      <c r="H39" s="90"/>
      <c r="I39" s="89" t="str">
        <f>I5</f>
        <v>31 December</v>
      </c>
    </row>
    <row r="40" spans="2:10" ht="23.1" customHeight="1">
      <c r="B40" s="129"/>
      <c r="C40" s="17"/>
      <c r="D40" s="17"/>
      <c r="E40" s="145"/>
      <c r="F40" s="16"/>
      <c r="G40" s="89">
        <f>G6</f>
        <v>2025</v>
      </c>
      <c r="I40" s="89">
        <f>I6</f>
        <v>2024</v>
      </c>
    </row>
    <row r="41" spans="2:10" ht="23.1" customHeight="1">
      <c r="B41" s="17"/>
      <c r="C41" s="17"/>
      <c r="D41" s="17"/>
      <c r="E41" s="145"/>
      <c r="F41" s="16"/>
      <c r="G41" s="89" t="str">
        <f>G7</f>
        <v>(Unaudited)</v>
      </c>
      <c r="H41" s="90"/>
      <c r="I41" s="89"/>
    </row>
    <row r="42" spans="2:10" ht="23.1" customHeight="1">
      <c r="B42" s="17"/>
      <c r="C42" s="17"/>
      <c r="D42" s="17"/>
      <c r="E42" s="145"/>
      <c r="F42" s="16"/>
      <c r="G42" s="167" t="s">
        <v>21</v>
      </c>
      <c r="H42" s="167"/>
      <c r="I42" s="167"/>
    </row>
    <row r="43" spans="2:10" ht="21.95" customHeight="1">
      <c r="B43" s="23" t="s">
        <v>26</v>
      </c>
      <c r="C43" s="23"/>
      <c r="D43" s="23"/>
      <c r="E43" s="19"/>
      <c r="F43" s="2"/>
      <c r="G43" s="32"/>
      <c r="H43" s="32"/>
      <c r="I43" s="32"/>
    </row>
    <row r="44" spans="2:10" ht="21.95" customHeight="1">
      <c r="B44" s="9" t="s">
        <v>126</v>
      </c>
      <c r="G44" s="32"/>
      <c r="H44" s="32"/>
      <c r="I44" s="32"/>
    </row>
    <row r="45" spans="2:10" ht="21.95" customHeight="1">
      <c r="C45" s="9" t="s">
        <v>58</v>
      </c>
      <c r="E45" s="14" t="s">
        <v>255</v>
      </c>
      <c r="G45" s="25">
        <v>70851760</v>
      </c>
      <c r="H45" s="26"/>
      <c r="I45" s="25">
        <v>85169988</v>
      </c>
    </row>
    <row r="46" spans="2:10" ht="21.95" customHeight="1">
      <c r="B46" s="83" t="s">
        <v>105</v>
      </c>
      <c r="C46" s="83"/>
      <c r="D46" s="83"/>
      <c r="E46" s="14" t="s">
        <v>254</v>
      </c>
      <c r="G46" s="25">
        <v>58490264</v>
      </c>
      <c r="H46" s="26"/>
      <c r="I46" s="25">
        <v>58093525</v>
      </c>
    </row>
    <row r="47" spans="2:10" ht="21.95" customHeight="1">
      <c r="B47" s="83" t="s">
        <v>151</v>
      </c>
      <c r="C47" s="83"/>
      <c r="D47" s="83"/>
      <c r="E47" s="14" t="s">
        <v>257</v>
      </c>
      <c r="G47" s="25">
        <v>4126357</v>
      </c>
      <c r="H47" s="26"/>
      <c r="I47" s="25">
        <v>0</v>
      </c>
    </row>
    <row r="48" spans="2:10" ht="21.95" customHeight="1">
      <c r="B48" s="83" t="s">
        <v>127</v>
      </c>
      <c r="C48" s="83"/>
      <c r="D48" s="83"/>
      <c r="E48" s="14" t="s">
        <v>256</v>
      </c>
      <c r="G48" s="25">
        <v>9268751</v>
      </c>
      <c r="H48" s="26"/>
      <c r="I48" s="25">
        <v>9271892</v>
      </c>
    </row>
    <row r="49" spans="2:10" ht="21.95" customHeight="1">
      <c r="B49" s="83" t="s">
        <v>158</v>
      </c>
      <c r="C49" s="83"/>
      <c r="D49" s="83"/>
      <c r="E49" s="14" t="s">
        <v>256</v>
      </c>
      <c r="G49" s="25">
        <v>2397289</v>
      </c>
      <c r="H49" s="26"/>
      <c r="I49" s="25">
        <v>2317363</v>
      </c>
    </row>
    <row r="50" spans="2:10" ht="21.95" customHeight="1">
      <c r="B50" s="83" t="s">
        <v>2</v>
      </c>
      <c r="C50" s="83"/>
      <c r="D50" s="83"/>
      <c r="E50" s="14" t="s">
        <v>255</v>
      </c>
      <c r="G50" s="25">
        <v>55147430</v>
      </c>
      <c r="H50" s="26"/>
      <c r="I50" s="25">
        <v>55128731</v>
      </c>
    </row>
    <row r="51" spans="2:10" ht="21.95" customHeight="1">
      <c r="B51" s="83" t="s">
        <v>128</v>
      </c>
      <c r="C51" s="83"/>
      <c r="D51" s="83"/>
      <c r="E51" s="14" t="s">
        <v>256</v>
      </c>
      <c r="G51" s="25">
        <v>264411</v>
      </c>
      <c r="H51" s="26"/>
      <c r="I51" s="25">
        <v>295030</v>
      </c>
    </row>
    <row r="52" spans="2:10" ht="21.95" customHeight="1">
      <c r="B52" s="9" t="s">
        <v>189</v>
      </c>
      <c r="G52" s="25">
        <v>2705572</v>
      </c>
      <c r="H52" s="26"/>
      <c r="I52" s="25">
        <v>2201058</v>
      </c>
    </row>
    <row r="53" spans="2:10" ht="21.95" customHeight="1">
      <c r="B53" s="9" t="s">
        <v>3</v>
      </c>
      <c r="G53" s="25">
        <v>5840435</v>
      </c>
      <c r="H53" s="26"/>
      <c r="I53" s="25">
        <v>4842889</v>
      </c>
    </row>
    <row r="54" spans="2:10" s="2" customFormat="1" ht="21.95" customHeight="1">
      <c r="B54" s="24" t="s">
        <v>27</v>
      </c>
      <c r="C54" s="24"/>
      <c r="D54" s="24"/>
      <c r="E54" s="19"/>
      <c r="G54" s="12">
        <f>SUM(G45:G53)</f>
        <v>209092269</v>
      </c>
      <c r="H54" s="13"/>
      <c r="I54" s="12">
        <f>SUM(I45:I53)</f>
        <v>217320476</v>
      </c>
      <c r="J54" s="37"/>
    </row>
    <row r="55" spans="2:10" ht="9.9499999999999993" customHeight="1">
      <c r="B55" s="24"/>
      <c r="C55" s="24"/>
      <c r="D55" s="24"/>
      <c r="G55" s="147"/>
      <c r="H55" s="26"/>
      <c r="I55" s="147"/>
    </row>
    <row r="56" spans="2:10" ht="21.95" customHeight="1">
      <c r="B56" s="23" t="s">
        <v>28</v>
      </c>
      <c r="C56" s="23"/>
      <c r="D56" s="23"/>
      <c r="G56" s="147"/>
      <c r="H56" s="26"/>
      <c r="I56" s="147"/>
    </row>
    <row r="57" spans="2:10" ht="21.95" customHeight="1">
      <c r="B57" s="9" t="s">
        <v>129</v>
      </c>
      <c r="E57" s="14" t="s">
        <v>256</v>
      </c>
      <c r="G57" s="25">
        <v>19116876</v>
      </c>
      <c r="H57" s="26"/>
      <c r="I57" s="25">
        <v>19556169</v>
      </c>
    </row>
    <row r="58" spans="2:10" ht="21.95" customHeight="1">
      <c r="B58" s="9" t="s">
        <v>157</v>
      </c>
      <c r="E58" s="14" t="s">
        <v>256</v>
      </c>
      <c r="G58" s="25">
        <v>12431415</v>
      </c>
      <c r="H58" s="26"/>
      <c r="I58" s="25">
        <v>12466069</v>
      </c>
    </row>
    <row r="59" spans="2:10" ht="21.95" customHeight="1">
      <c r="B59" s="9" t="s">
        <v>43</v>
      </c>
      <c r="E59" s="14" t="s">
        <v>255</v>
      </c>
      <c r="G59" s="25">
        <v>164144723</v>
      </c>
      <c r="H59" s="26"/>
      <c r="I59" s="25">
        <v>164229599</v>
      </c>
    </row>
    <row r="60" spans="2:10" ht="21.95" customHeight="1">
      <c r="B60" s="9" t="s">
        <v>48</v>
      </c>
      <c r="G60" s="25">
        <v>10207873</v>
      </c>
      <c r="H60" s="26"/>
      <c r="I60" s="25">
        <v>10095209</v>
      </c>
    </row>
    <row r="61" spans="2:10" ht="21.95" customHeight="1">
      <c r="B61" s="83" t="s">
        <v>106</v>
      </c>
      <c r="G61" s="25">
        <v>13903643</v>
      </c>
      <c r="H61" s="26"/>
      <c r="I61" s="25">
        <v>13899933</v>
      </c>
    </row>
    <row r="62" spans="2:10" ht="21.95" customHeight="1">
      <c r="B62" s="9" t="s">
        <v>15</v>
      </c>
      <c r="G62" s="25">
        <v>3862379</v>
      </c>
      <c r="H62" s="26"/>
      <c r="I62" s="25">
        <v>4154501</v>
      </c>
    </row>
    <row r="63" spans="2:10" ht="21.95" customHeight="1">
      <c r="B63" s="24" t="s">
        <v>29</v>
      </c>
      <c r="C63" s="24"/>
      <c r="D63" s="24"/>
      <c r="G63" s="12">
        <f>SUM(G57:G62)</f>
        <v>223666909</v>
      </c>
      <c r="H63" s="13"/>
      <c r="I63" s="12">
        <f>SUM(I57:I62)</f>
        <v>224401480</v>
      </c>
    </row>
    <row r="64" spans="2:10" ht="5.0999999999999996" customHeight="1">
      <c r="B64" s="24"/>
      <c r="C64" s="24"/>
      <c r="D64" s="24"/>
      <c r="G64" s="147"/>
      <c r="H64" s="26"/>
      <c r="I64" s="147"/>
    </row>
    <row r="65" spans="2:10" ht="21.95" customHeight="1">
      <c r="B65" s="24" t="s">
        <v>35</v>
      </c>
      <c r="C65" s="24"/>
      <c r="D65" s="24"/>
      <c r="G65" s="10">
        <f>SUM(G54,G63)</f>
        <v>432759178</v>
      </c>
      <c r="H65" s="13"/>
      <c r="I65" s="10">
        <f>SUM(I54,I63)</f>
        <v>441721956</v>
      </c>
    </row>
    <row r="66" spans="2:10" ht="9.9499999999999993" customHeight="1">
      <c r="B66" s="24"/>
      <c r="C66" s="24"/>
      <c r="D66" s="24"/>
      <c r="G66" s="20"/>
      <c r="H66" s="21"/>
      <c r="I66" s="20"/>
    </row>
    <row r="67" spans="2:10" s="29" customFormat="1" ht="23.1" customHeight="1">
      <c r="B67" s="3" t="s">
        <v>34</v>
      </c>
      <c r="C67" s="3"/>
      <c r="D67" s="3"/>
      <c r="E67" s="28"/>
      <c r="J67" s="143"/>
    </row>
    <row r="68" spans="2:10" s="31" customFormat="1" ht="23.1" customHeight="1">
      <c r="B68" s="17" t="s">
        <v>89</v>
      </c>
      <c r="C68" s="17"/>
      <c r="D68" s="17"/>
      <c r="E68" s="30"/>
      <c r="J68" s="144"/>
    </row>
    <row r="69" spans="2:10" s="31" customFormat="1" ht="23.1" customHeight="1">
      <c r="B69" s="81" t="str">
        <f>$B$3</f>
        <v>As at 31 March 2025</v>
      </c>
      <c r="C69" s="81"/>
      <c r="D69" s="81"/>
      <c r="E69" s="30"/>
      <c r="J69" s="144"/>
    </row>
    <row r="70" spans="2:10" ht="23.1" customHeight="1"/>
    <row r="71" spans="2:10" ht="23.1" customHeight="1">
      <c r="B71" s="129" t="s">
        <v>141</v>
      </c>
      <c r="C71" s="17"/>
      <c r="D71" s="17"/>
      <c r="E71" s="162"/>
      <c r="F71" s="16"/>
      <c r="G71" s="89" t="str">
        <f>G5</f>
        <v>31 March</v>
      </c>
      <c r="H71" s="90"/>
      <c r="I71" s="89" t="str">
        <f>I5</f>
        <v>31 December</v>
      </c>
    </row>
    <row r="72" spans="2:10" ht="23.1" customHeight="1">
      <c r="B72" s="129"/>
      <c r="C72" s="17"/>
      <c r="D72" s="17"/>
      <c r="E72" s="145"/>
      <c r="F72" s="16"/>
      <c r="G72" s="89">
        <f>G6</f>
        <v>2025</v>
      </c>
      <c r="I72" s="89">
        <f>I6</f>
        <v>2024</v>
      </c>
    </row>
    <row r="73" spans="2:10" ht="23.1" customHeight="1">
      <c r="B73" s="17"/>
      <c r="C73" s="17"/>
      <c r="D73" s="17"/>
      <c r="E73" s="145"/>
      <c r="F73" s="16"/>
      <c r="G73" s="89" t="str">
        <f>G7</f>
        <v>(Unaudited)</v>
      </c>
      <c r="H73" s="18"/>
      <c r="I73" s="91"/>
    </row>
    <row r="74" spans="2:10" ht="23.1" customHeight="1">
      <c r="B74" s="17"/>
      <c r="C74" s="17"/>
      <c r="D74" s="17"/>
      <c r="E74" s="145"/>
      <c r="F74" s="16"/>
      <c r="G74" s="167" t="s">
        <v>21</v>
      </c>
      <c r="H74" s="167"/>
      <c r="I74" s="167"/>
    </row>
    <row r="75" spans="2:10" ht="21.95" customHeight="1">
      <c r="B75" s="23" t="s">
        <v>142</v>
      </c>
      <c r="C75" s="23"/>
      <c r="D75" s="23"/>
      <c r="G75" s="32"/>
      <c r="H75" s="32"/>
      <c r="I75" s="32"/>
    </row>
    <row r="76" spans="2:10" ht="21.95" customHeight="1">
      <c r="B76" s="83" t="s">
        <v>33</v>
      </c>
      <c r="C76" s="22"/>
      <c r="D76" s="22"/>
      <c r="G76" s="32"/>
      <c r="H76" s="32"/>
      <c r="I76" s="32"/>
    </row>
    <row r="77" spans="2:10" ht="21.95" customHeight="1">
      <c r="B77" s="22"/>
      <c r="C77" s="22" t="s">
        <v>148</v>
      </c>
      <c r="D77" s="22"/>
      <c r="G77" s="32"/>
      <c r="H77" s="32"/>
      <c r="I77" s="32"/>
    </row>
    <row r="78" spans="2:10" ht="21.95" customHeight="1" thickBot="1">
      <c r="D78" s="46" t="s">
        <v>160</v>
      </c>
      <c r="G78" s="15">
        <v>1600000</v>
      </c>
      <c r="H78" s="13"/>
      <c r="I78" s="15">
        <v>1600000</v>
      </c>
    </row>
    <row r="79" spans="2:10" ht="21.95" customHeight="1" thickTop="1">
      <c r="C79" s="22" t="s">
        <v>144</v>
      </c>
      <c r="D79" s="8"/>
      <c r="G79" s="11"/>
      <c r="H79" s="13"/>
      <c r="I79" s="11"/>
    </row>
    <row r="80" spans="2:10" ht="21.95" customHeight="1">
      <c r="D80" s="46" t="s">
        <v>161</v>
      </c>
      <c r="G80" s="25">
        <v>1200000</v>
      </c>
      <c r="H80" s="26"/>
      <c r="I80" s="25">
        <v>1200000</v>
      </c>
    </row>
    <row r="81" spans="2:9" ht="21.95" customHeight="1">
      <c r="B81" s="83" t="s">
        <v>250</v>
      </c>
      <c r="D81" s="46"/>
      <c r="G81" s="25">
        <v>-16238304</v>
      </c>
      <c r="H81" s="26"/>
      <c r="I81" s="25">
        <v>-16262435</v>
      </c>
    </row>
    <row r="82" spans="2:9" ht="21.95" customHeight="1">
      <c r="B82" s="83" t="s">
        <v>4</v>
      </c>
      <c r="C82" s="22"/>
      <c r="D82" s="22"/>
      <c r="E82" s="19"/>
      <c r="F82" s="2"/>
      <c r="G82" s="25"/>
      <c r="H82" s="26"/>
      <c r="I82" s="25"/>
    </row>
    <row r="83" spans="2:9" ht="21.95" customHeight="1">
      <c r="B83" s="8"/>
      <c r="C83" s="22" t="s">
        <v>5</v>
      </c>
      <c r="G83" s="25"/>
      <c r="H83" s="26"/>
      <c r="I83" s="25"/>
    </row>
    <row r="84" spans="2:9" ht="21.95" customHeight="1">
      <c r="B84" s="8"/>
      <c r="C84" s="8"/>
      <c r="D84" s="9" t="s">
        <v>60</v>
      </c>
      <c r="G84" s="25">
        <v>160000</v>
      </c>
      <c r="H84" s="26"/>
      <c r="I84" s="25">
        <v>160000</v>
      </c>
    </row>
    <row r="85" spans="2:9" ht="21.95" customHeight="1">
      <c r="B85" s="8"/>
      <c r="C85" s="8"/>
      <c r="D85" s="9" t="s">
        <v>61</v>
      </c>
      <c r="G85" s="25">
        <v>10516000</v>
      </c>
      <c r="H85" s="26"/>
      <c r="I85" s="25">
        <v>10516000</v>
      </c>
    </row>
    <row r="86" spans="2:9" ht="21.95" customHeight="1">
      <c r="B86" s="8"/>
      <c r="C86" s="22" t="s">
        <v>59</v>
      </c>
      <c r="G86" s="25">
        <v>369922672</v>
      </c>
      <c r="H86" s="26"/>
      <c r="I86" s="25">
        <v>371818998</v>
      </c>
    </row>
    <row r="87" spans="2:9" ht="21.95" customHeight="1">
      <c r="B87" s="8" t="s">
        <v>230</v>
      </c>
      <c r="C87" s="22"/>
      <c r="G87" s="25">
        <v>-4126821</v>
      </c>
      <c r="H87" s="26"/>
      <c r="I87" s="25">
        <v>-3487475</v>
      </c>
    </row>
    <row r="88" spans="2:9" ht="21.95" customHeight="1">
      <c r="B88" s="9" t="s">
        <v>137</v>
      </c>
      <c r="G88" s="25">
        <v>-11446507</v>
      </c>
      <c r="H88" s="26"/>
      <c r="I88" s="25">
        <v>-11057755</v>
      </c>
    </row>
    <row r="89" spans="2:9" ht="21.95" customHeight="1">
      <c r="B89" s="24" t="s">
        <v>218</v>
      </c>
      <c r="C89" s="24"/>
      <c r="D89" s="24"/>
      <c r="G89" s="34">
        <f>SUM(G80:G88)</f>
        <v>349987040</v>
      </c>
      <c r="H89" s="11"/>
      <c r="I89" s="34">
        <f>SUM(I80:I88)</f>
        <v>352887333</v>
      </c>
    </row>
    <row r="90" spans="2:9" ht="5.0999999999999996" customHeight="1">
      <c r="G90" s="147"/>
      <c r="H90" s="147"/>
      <c r="I90" s="147"/>
    </row>
    <row r="91" spans="2:9" ht="21.95" customHeight="1">
      <c r="B91" s="9" t="s">
        <v>62</v>
      </c>
      <c r="C91" s="22"/>
      <c r="D91" s="22"/>
      <c r="G91" s="149">
        <v>65330090</v>
      </c>
      <c r="H91" s="26"/>
      <c r="I91" s="149">
        <v>66892902</v>
      </c>
    </row>
    <row r="92" spans="2:9" ht="21.95" customHeight="1">
      <c r="B92" s="24" t="s">
        <v>31</v>
      </c>
      <c r="C92" s="24"/>
      <c r="D92" s="24"/>
      <c r="G92" s="35">
        <f>SUM(G89:G91)</f>
        <v>415317130</v>
      </c>
      <c r="H92" s="13"/>
      <c r="I92" s="35">
        <f>SUM(I89:I91)</f>
        <v>419780235</v>
      </c>
    </row>
    <row r="93" spans="2:9" ht="5.0999999999999996" customHeight="1">
      <c r="G93" s="36"/>
      <c r="H93" s="13"/>
      <c r="I93" s="36"/>
    </row>
    <row r="94" spans="2:9" ht="21.95" customHeight="1" thickBot="1">
      <c r="B94" s="24" t="s">
        <v>139</v>
      </c>
      <c r="C94" s="24"/>
      <c r="D94" s="24"/>
      <c r="G94" s="15">
        <f>SUM(G65,G92)</f>
        <v>848076308</v>
      </c>
      <c r="H94" s="13"/>
      <c r="I94" s="15">
        <f>SUM(I65,I92)</f>
        <v>861502191</v>
      </c>
    </row>
    <row r="95" spans="2:9" ht="9.9499999999999993" customHeight="1" thickTop="1">
      <c r="B95" s="24"/>
      <c r="C95" s="24"/>
      <c r="D95" s="24"/>
      <c r="G95" s="20"/>
      <c r="H95" s="21"/>
      <c r="I95" s="20"/>
    </row>
  </sheetData>
  <mergeCells count="3">
    <mergeCell ref="G8:I8"/>
    <mergeCell ref="G42:I42"/>
    <mergeCell ref="G74:I74"/>
  </mergeCells>
  <pageMargins left="0.70866141732283505" right="0.511811023622047" top="0.59055118110236204" bottom="0.196850393700787" header="0.59055118110236204" footer="0.196850393700787"/>
  <pageSetup paperSize="9" firstPageNumber="2" fitToHeight="4" orientation="portrait" blackAndWhite="1" useFirstPageNumber="1" r:id="rId1"/>
  <headerFooter>
    <oddFooter>&amp;L The accompanying notes are an integral part of these interim financial statements.
&amp;C&amp;P</oddFooter>
  </headerFooter>
  <rowBreaks count="6" manualBreakCount="6">
    <brk id="34" max="16383" man="1"/>
    <brk id="66" max="16383" man="1"/>
    <brk id="95" max="16383" man="1"/>
    <brk id="129" max="16383" man="1"/>
    <brk id="169" max="16383" man="1"/>
    <brk id="203" max="16383" man="1"/>
  </rowBreaks>
  <colBreaks count="1" manualBreakCount="1">
    <brk id="9" max="1048575" man="1"/>
  </colBreaks>
  <customProperties>
    <customPr name="EpmWorksheetKeyString_GUID" r:id="rId2"/>
  </customProperties>
  <ignoredErrors>
    <ignoredError sqref="E48:E49 E12 E51 E57:E5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76"/>
  <sheetViews>
    <sheetView showGridLines="0" zoomScaleNormal="100" zoomScaleSheetLayoutView="100" workbookViewId="0"/>
  </sheetViews>
  <sheetFormatPr defaultRowHeight="15"/>
  <cols>
    <col min="1" max="1" width="1.7109375" customWidth="1"/>
    <col min="2" max="3" width="2.7109375" customWidth="1"/>
    <col min="4" max="4" width="45.7109375" customWidth="1"/>
    <col min="5" max="5" width="6.7109375" customWidth="1"/>
    <col min="6" max="6" width="1.7109375" customWidth="1"/>
    <col min="7" max="7" width="13.7109375" customWidth="1"/>
    <col min="8" max="8" width="1.7109375" customWidth="1"/>
    <col min="9" max="9" width="13.7109375" customWidth="1"/>
    <col min="10" max="10" width="1.7109375" customWidth="1"/>
  </cols>
  <sheetData>
    <row r="1" spans="2:10" s="8" customFormat="1" ht="23.1" customHeight="1">
      <c r="B1" s="3" t="s">
        <v>34</v>
      </c>
      <c r="C1" s="3"/>
      <c r="D1" s="3"/>
      <c r="E1" s="14"/>
      <c r="I1" s="146"/>
      <c r="J1" s="16"/>
    </row>
    <row r="2" spans="2:10" s="8" customFormat="1" ht="23.1" customHeight="1">
      <c r="B2" s="81" t="s">
        <v>130</v>
      </c>
      <c r="C2" s="81"/>
      <c r="D2" s="81"/>
      <c r="E2" s="14"/>
      <c r="I2" s="146"/>
      <c r="J2" s="16"/>
    </row>
    <row r="3" spans="2:10" s="8" customFormat="1" ht="23.1" customHeight="1">
      <c r="B3" s="81" t="s">
        <v>251</v>
      </c>
      <c r="C3" s="81"/>
      <c r="D3" s="81"/>
      <c r="E3" s="14"/>
      <c r="J3" s="16"/>
    </row>
    <row r="4" spans="2:10" s="8" customFormat="1" ht="23.1" customHeight="1">
      <c r="B4" s="24"/>
      <c r="C4" s="24"/>
      <c r="D4" s="24"/>
      <c r="E4" s="14"/>
      <c r="J4" s="16"/>
    </row>
    <row r="5" spans="2:10" s="8" customFormat="1" ht="23.1" customHeight="1">
      <c r="B5" s="24"/>
      <c r="C5" s="24"/>
      <c r="D5" s="24"/>
      <c r="E5" s="165" t="s">
        <v>0</v>
      </c>
      <c r="F5" s="37"/>
      <c r="G5" s="90">
        <v>2025</v>
      </c>
      <c r="H5" s="90"/>
      <c r="I5" s="90">
        <v>2024</v>
      </c>
      <c r="J5" s="16"/>
    </row>
    <row r="6" spans="2:10" s="8" customFormat="1" ht="23.1" customHeight="1">
      <c r="B6" s="24"/>
      <c r="C6" s="24"/>
      <c r="D6" s="24"/>
      <c r="E6" s="160"/>
      <c r="F6" s="37"/>
      <c r="G6" s="167" t="s">
        <v>21</v>
      </c>
      <c r="H6" s="167"/>
      <c r="I6" s="167"/>
      <c r="J6" s="16"/>
    </row>
    <row r="7" spans="2:10" s="8" customFormat="1" ht="21.95" customHeight="1">
      <c r="B7" s="9" t="s">
        <v>63</v>
      </c>
      <c r="C7" s="9"/>
      <c r="D7" s="9"/>
      <c r="E7" s="14">
        <v>3</v>
      </c>
      <c r="G7" s="26">
        <v>124392313</v>
      </c>
      <c r="H7" s="26"/>
      <c r="I7" s="26">
        <v>124265523</v>
      </c>
      <c r="J7" s="16"/>
    </row>
    <row r="8" spans="2:10" s="8" customFormat="1" ht="21.95" customHeight="1">
      <c r="B8" s="9" t="s">
        <v>6</v>
      </c>
      <c r="C8" s="9"/>
      <c r="D8" s="9"/>
      <c r="E8" s="14">
        <v>3</v>
      </c>
      <c r="G8" s="149">
        <v>-106098089</v>
      </c>
      <c r="H8" s="150"/>
      <c r="I8" s="149">
        <v>-105650451</v>
      </c>
      <c r="J8" s="16"/>
    </row>
    <row r="9" spans="2:10" s="8" customFormat="1" ht="21.95" customHeight="1">
      <c r="B9" s="24" t="s">
        <v>30</v>
      </c>
      <c r="C9" s="24"/>
      <c r="D9" s="24"/>
      <c r="E9" s="14"/>
      <c r="G9" s="27">
        <f>SUM(G7:G8)</f>
        <v>18294224</v>
      </c>
      <c r="H9" s="13"/>
      <c r="I9" s="27">
        <f>SUM(I7:I8)</f>
        <v>18615072</v>
      </c>
      <c r="J9" s="16"/>
    </row>
    <row r="10" spans="2:10" s="8" customFormat="1" ht="5.0999999999999996" customHeight="1">
      <c r="B10" s="9"/>
      <c r="C10" s="9"/>
      <c r="D10" s="9"/>
      <c r="E10" s="14"/>
      <c r="G10" s="150"/>
      <c r="H10" s="26"/>
      <c r="I10" s="150"/>
      <c r="J10" s="16"/>
    </row>
    <row r="11" spans="2:10" s="8" customFormat="1" ht="21.95" customHeight="1">
      <c r="B11" s="9" t="s">
        <v>8</v>
      </c>
      <c r="C11" s="9"/>
      <c r="D11" s="9"/>
      <c r="E11" s="14">
        <v>3</v>
      </c>
      <c r="G11" s="149">
        <v>2312309</v>
      </c>
      <c r="H11" s="150"/>
      <c r="I11" s="149">
        <v>2770483</v>
      </c>
      <c r="J11" s="16"/>
    </row>
    <row r="12" spans="2:10" s="8" customFormat="1" ht="21.95" customHeight="1">
      <c r="B12" s="24" t="s">
        <v>52</v>
      </c>
      <c r="C12" s="24"/>
      <c r="D12" s="24"/>
      <c r="E12" s="14"/>
      <c r="G12" s="27">
        <f>SUM(G9:G11)</f>
        <v>20606533</v>
      </c>
      <c r="H12" s="13"/>
      <c r="I12" s="27">
        <f>SUM(I9:I11)</f>
        <v>21385555</v>
      </c>
      <c r="J12" s="16"/>
    </row>
    <row r="13" spans="2:10" s="8" customFormat="1" ht="5.0999999999999996" customHeight="1">
      <c r="B13" s="9"/>
      <c r="C13" s="9"/>
      <c r="D13" s="9"/>
      <c r="E13" s="14"/>
      <c r="G13" s="150"/>
      <c r="H13" s="26"/>
      <c r="I13" s="150"/>
      <c r="J13" s="16"/>
    </row>
    <row r="14" spans="2:10" s="8" customFormat="1" ht="21.95" customHeight="1">
      <c r="B14" s="9" t="s">
        <v>107</v>
      </c>
      <c r="C14" s="9"/>
      <c r="D14" s="9"/>
      <c r="E14" s="14"/>
      <c r="G14" s="26">
        <v>-7200918</v>
      </c>
      <c r="H14" s="26"/>
      <c r="I14" s="26">
        <v>-7892761</v>
      </c>
      <c r="J14" s="16"/>
    </row>
    <row r="15" spans="2:10" s="8" customFormat="1" ht="21.95" customHeight="1">
      <c r="B15" s="9" t="s">
        <v>7</v>
      </c>
      <c r="C15" s="9"/>
      <c r="D15" s="9"/>
      <c r="E15" s="14"/>
      <c r="G15" s="26">
        <v>-9575309</v>
      </c>
      <c r="H15" s="26"/>
      <c r="I15" s="26">
        <v>-8354337</v>
      </c>
      <c r="J15" s="16"/>
    </row>
    <row r="16" spans="2:10" s="8" customFormat="1" ht="21.95" customHeight="1">
      <c r="B16" s="9" t="s">
        <v>155</v>
      </c>
      <c r="C16" s="9"/>
      <c r="D16" s="9"/>
      <c r="E16" s="14"/>
      <c r="G16" s="26">
        <v>-370725</v>
      </c>
      <c r="H16" s="26">
        <v>0</v>
      </c>
      <c r="I16" s="26">
        <v>-263936</v>
      </c>
      <c r="J16" s="16"/>
    </row>
    <row r="17" spans="2:10" s="8" customFormat="1" ht="21.95" customHeight="1">
      <c r="B17" s="24" t="s">
        <v>53</v>
      </c>
      <c r="C17" s="24"/>
      <c r="D17" s="24"/>
      <c r="E17" s="14"/>
      <c r="G17" s="38">
        <f>SUM(G14:G16)</f>
        <v>-17146952</v>
      </c>
      <c r="H17" s="13"/>
      <c r="I17" s="38">
        <f>SUM(I14:I16)</f>
        <v>-16511034</v>
      </c>
      <c r="J17" s="16"/>
    </row>
    <row r="18" spans="2:10" s="8" customFormat="1" ht="5.0999999999999996" customHeight="1">
      <c r="B18" s="9"/>
      <c r="C18" s="9"/>
      <c r="D18" s="9"/>
      <c r="E18" s="14"/>
      <c r="G18" s="25"/>
      <c r="H18" s="26"/>
      <c r="I18" s="25"/>
      <c r="J18" s="16"/>
    </row>
    <row r="19" spans="2:10" s="8" customFormat="1" ht="21.95" customHeight="1">
      <c r="B19" s="24" t="s">
        <v>55</v>
      </c>
      <c r="C19" s="24"/>
      <c r="D19" s="24"/>
      <c r="E19" s="14"/>
      <c r="G19" s="27">
        <f>SUM(G12,G17)</f>
        <v>3459581</v>
      </c>
      <c r="H19" s="13"/>
      <c r="I19" s="27">
        <f>SUM(I12,I17)</f>
        <v>4874521</v>
      </c>
      <c r="J19" s="16"/>
    </row>
    <row r="20" spans="2:10" s="8" customFormat="1" ht="5.0999999999999996" customHeight="1">
      <c r="B20" s="9"/>
      <c r="C20" s="9"/>
      <c r="D20" s="9"/>
      <c r="E20" s="14"/>
      <c r="G20" s="25"/>
      <c r="H20" s="26"/>
      <c r="I20" s="25"/>
      <c r="J20" s="16"/>
    </row>
    <row r="21" spans="2:10" s="8" customFormat="1" ht="21.95" customHeight="1">
      <c r="B21" s="9" t="s">
        <v>51</v>
      </c>
      <c r="C21" s="9"/>
      <c r="D21" s="9"/>
      <c r="E21" s="14"/>
      <c r="G21" s="25">
        <v>-2829226</v>
      </c>
      <c r="H21" s="26"/>
      <c r="I21" s="25">
        <v>-2610863</v>
      </c>
      <c r="J21" s="16"/>
    </row>
    <row r="22" spans="2:10" s="8" customFormat="1" ht="21.95" customHeight="1">
      <c r="B22" s="83" t="s">
        <v>162</v>
      </c>
      <c r="C22" s="9"/>
      <c r="D22" s="9"/>
      <c r="E22" s="14"/>
      <c r="G22" s="25"/>
      <c r="H22" s="26"/>
      <c r="I22" s="25"/>
      <c r="J22" s="16"/>
    </row>
    <row r="23" spans="2:10" s="8" customFormat="1" ht="21.95" customHeight="1">
      <c r="B23" s="9"/>
      <c r="C23" s="9" t="s">
        <v>163</v>
      </c>
      <c r="D23" s="9"/>
      <c r="E23" s="14"/>
      <c r="G23" s="151">
        <v>1427156</v>
      </c>
      <c r="H23" s="26"/>
      <c r="I23" s="151">
        <v>1786598</v>
      </c>
      <c r="J23" s="16"/>
    </row>
    <row r="24" spans="2:10" s="8" customFormat="1" ht="21.95" customHeight="1">
      <c r="B24" s="37" t="s">
        <v>108</v>
      </c>
      <c r="C24" s="37"/>
      <c r="D24" s="37"/>
      <c r="E24" s="14"/>
      <c r="G24" s="34">
        <f>SUM(G19,G21:G23)</f>
        <v>2057511</v>
      </c>
      <c r="H24" s="13"/>
      <c r="I24" s="34">
        <f>SUM(I19,I21:I23)</f>
        <v>4050256</v>
      </c>
      <c r="J24" s="16"/>
    </row>
    <row r="25" spans="2:10" s="8" customFormat="1" ht="5.0999999999999996" customHeight="1">
      <c r="B25" s="24"/>
      <c r="C25" s="24"/>
      <c r="D25" s="24"/>
      <c r="E25" s="14"/>
      <c r="G25" s="13"/>
      <c r="H25" s="13"/>
      <c r="I25" s="13"/>
      <c r="J25" s="16"/>
    </row>
    <row r="26" spans="2:10" s="8" customFormat="1" ht="21.95" customHeight="1">
      <c r="B26" s="83" t="s">
        <v>64</v>
      </c>
      <c r="C26" s="9"/>
      <c r="D26" s="9"/>
      <c r="E26" s="14"/>
      <c r="G26" s="149">
        <v>-1196096</v>
      </c>
      <c r="H26" s="26"/>
      <c r="I26" s="149">
        <v>-1500069</v>
      </c>
      <c r="J26" s="16"/>
    </row>
    <row r="27" spans="2:10" s="8" customFormat="1" ht="21.95" customHeight="1" thickBot="1">
      <c r="B27" s="24" t="s">
        <v>191</v>
      </c>
      <c r="C27" s="24"/>
      <c r="D27" s="24"/>
      <c r="E27" s="14"/>
      <c r="G27" s="15">
        <f>SUM(G24:G26)</f>
        <v>861415</v>
      </c>
      <c r="H27" s="13"/>
      <c r="I27" s="15">
        <f>SUM(I24:I26)</f>
        <v>2550187</v>
      </c>
      <c r="J27" s="16"/>
    </row>
    <row r="28" spans="2:10" s="8" customFormat="1" ht="5.0999999999999996" customHeight="1" thickTop="1">
      <c r="B28" s="24"/>
      <c r="C28" s="24"/>
      <c r="D28" s="24"/>
      <c r="E28" s="14"/>
      <c r="G28" s="13"/>
      <c r="H28" s="13"/>
      <c r="I28" s="13"/>
      <c r="J28" s="16"/>
    </row>
    <row r="29" spans="2:10" s="8" customFormat="1" ht="21.95" customHeight="1">
      <c r="B29" s="83" t="s">
        <v>154</v>
      </c>
      <c r="C29" s="9"/>
      <c r="D29" s="9"/>
      <c r="E29" s="14"/>
      <c r="G29" s="13"/>
      <c r="H29" s="13"/>
      <c r="I29" s="13"/>
      <c r="J29" s="16"/>
    </row>
    <row r="30" spans="2:10" s="8" customFormat="1" ht="21.95" customHeight="1">
      <c r="B30" s="24"/>
      <c r="C30" s="24" t="s">
        <v>216</v>
      </c>
      <c r="D30" s="24"/>
      <c r="E30" s="19"/>
      <c r="F30" s="2"/>
      <c r="G30" s="13">
        <v>1098848</v>
      </c>
      <c r="H30" s="13"/>
      <c r="I30" s="39">
        <v>2424858</v>
      </c>
      <c r="J30" s="16"/>
    </row>
    <row r="31" spans="2:10" s="8" customFormat="1" ht="21.95" customHeight="1">
      <c r="B31" s="9"/>
      <c r="C31" s="9" t="s">
        <v>62</v>
      </c>
      <c r="D31" s="9"/>
      <c r="E31" s="14"/>
      <c r="G31" s="149">
        <v>-237433</v>
      </c>
      <c r="H31" s="26"/>
      <c r="I31" s="149">
        <v>125329</v>
      </c>
      <c r="J31" s="16"/>
    </row>
    <row r="32" spans="2:10" s="8" customFormat="1" ht="21.95" customHeight="1" thickBot="1">
      <c r="B32" s="24"/>
      <c r="C32" s="24"/>
      <c r="D32" s="24"/>
      <c r="E32" s="14"/>
      <c r="G32" s="152">
        <f>SUM(G30:G31)</f>
        <v>861415</v>
      </c>
      <c r="H32" s="26"/>
      <c r="I32" s="152">
        <f>SUM(I30:I31)</f>
        <v>2550187</v>
      </c>
      <c r="J32" s="16"/>
    </row>
    <row r="33" spans="2:10" s="8" customFormat="1" ht="9.9499999999999993" customHeight="1" thickTop="1">
      <c r="B33" s="24"/>
      <c r="C33" s="24"/>
      <c r="D33" s="24"/>
      <c r="E33" s="14"/>
      <c r="G33" s="25"/>
      <c r="H33" s="32"/>
      <c r="I33" s="25"/>
      <c r="J33" s="16"/>
    </row>
    <row r="34" spans="2:10" s="8" customFormat="1" ht="21.95" customHeight="1">
      <c r="B34" s="23" t="s">
        <v>56</v>
      </c>
      <c r="C34" s="23"/>
      <c r="D34" s="23"/>
      <c r="E34" s="14"/>
      <c r="G34" s="25"/>
      <c r="H34" s="32"/>
      <c r="I34" s="25"/>
      <c r="J34" s="16"/>
    </row>
    <row r="35" spans="2:10" s="8" customFormat="1" ht="21.95" customHeight="1" thickBot="1">
      <c r="B35" s="24" t="s">
        <v>217</v>
      </c>
      <c r="D35" s="24"/>
      <c r="E35" s="14"/>
      <c r="G35" s="40">
        <f>ROUND(G30/1200000,2)</f>
        <v>0.92</v>
      </c>
      <c r="H35" s="41"/>
      <c r="I35" s="40">
        <f>ROUND(I30/1200000,2)</f>
        <v>2.02</v>
      </c>
      <c r="J35" s="16"/>
    </row>
    <row r="36" spans="2:10" s="8" customFormat="1" ht="9.9499999999999993" customHeight="1" thickTop="1">
      <c r="B36" s="24"/>
      <c r="C36" s="24"/>
      <c r="D36" s="24"/>
      <c r="E36" s="14"/>
      <c r="G36" s="20"/>
      <c r="H36" s="21"/>
      <c r="I36" s="20"/>
      <c r="J36" s="16"/>
    </row>
    <row r="37" spans="2:10" s="8" customFormat="1" ht="23.1" customHeight="1">
      <c r="B37" s="3" t="s">
        <v>34</v>
      </c>
      <c r="C37" s="3"/>
      <c r="D37" s="3"/>
      <c r="E37" s="14"/>
      <c r="I37" s="146"/>
      <c r="J37" s="16"/>
    </row>
    <row r="38" spans="2:10" s="8" customFormat="1" ht="23.1" customHeight="1">
      <c r="B38" s="81" t="s">
        <v>131</v>
      </c>
      <c r="C38" s="81"/>
      <c r="D38" s="81"/>
      <c r="E38" s="14"/>
      <c r="I38" s="146"/>
      <c r="J38" s="16"/>
    </row>
    <row r="39" spans="2:10" s="8" customFormat="1" ht="23.1" customHeight="1">
      <c r="B39" s="81" t="str">
        <f>B3</f>
        <v>For the three-month period ended 31 March 2025 (Unaudited)</v>
      </c>
      <c r="C39" s="81"/>
      <c r="D39" s="81"/>
      <c r="E39" s="14"/>
      <c r="J39" s="16"/>
    </row>
    <row r="40" spans="2:10" s="8" customFormat="1" ht="23.1" customHeight="1">
      <c r="B40" s="24"/>
      <c r="C40" s="24"/>
      <c r="D40" s="24"/>
      <c r="E40" s="14"/>
      <c r="J40" s="16"/>
    </row>
    <row r="41" spans="2:10" s="8" customFormat="1" ht="23.1" customHeight="1">
      <c r="B41" s="24"/>
      <c r="C41" s="24"/>
      <c r="D41" s="24"/>
      <c r="E41" s="163" t="s">
        <v>0</v>
      </c>
      <c r="F41" s="37"/>
      <c r="G41" s="18">
        <f>G5</f>
        <v>2025</v>
      </c>
      <c r="H41" s="18"/>
      <c r="I41" s="18">
        <f>I5</f>
        <v>2024</v>
      </c>
      <c r="J41" s="16"/>
    </row>
    <row r="42" spans="2:10" s="8" customFormat="1" ht="23.1" customHeight="1">
      <c r="B42" s="24"/>
      <c r="C42" s="24"/>
      <c r="D42" s="24"/>
      <c r="E42" s="145"/>
      <c r="F42" s="37"/>
      <c r="G42" s="167" t="s">
        <v>21</v>
      </c>
      <c r="H42" s="167"/>
      <c r="I42" s="167"/>
      <c r="J42" s="16"/>
    </row>
    <row r="43" spans="2:10" s="8" customFormat="1" ht="21.95" customHeight="1">
      <c r="B43" s="24" t="s">
        <v>191</v>
      </c>
      <c r="C43" s="24"/>
      <c r="D43" s="24"/>
      <c r="E43" s="145"/>
      <c r="F43" s="2"/>
      <c r="G43" s="13">
        <f>G27</f>
        <v>861415</v>
      </c>
      <c r="H43" s="13"/>
      <c r="I43" s="13">
        <f>I27</f>
        <v>2550187</v>
      </c>
      <c r="J43" s="16"/>
    </row>
    <row r="44" spans="2:10" s="8" customFormat="1" ht="9.9499999999999993" customHeight="1">
      <c r="B44" s="24"/>
      <c r="C44" s="24"/>
      <c r="D44" s="24"/>
      <c r="E44" s="19"/>
      <c r="F44" s="2"/>
      <c r="G44" s="13"/>
      <c r="H44" s="13"/>
      <c r="I44" s="13"/>
      <c r="J44" s="16"/>
    </row>
    <row r="45" spans="2:10" s="8" customFormat="1" ht="21.95" customHeight="1">
      <c r="B45" s="24" t="s">
        <v>65</v>
      </c>
      <c r="C45" s="83"/>
      <c r="D45" s="9"/>
      <c r="E45" s="14"/>
      <c r="G45" s="150"/>
      <c r="H45" s="26"/>
      <c r="I45" s="150"/>
      <c r="J45" s="16"/>
    </row>
    <row r="46" spans="2:10" s="8" customFormat="1" ht="21.95" customHeight="1">
      <c r="B46" s="88" t="s">
        <v>204</v>
      </c>
      <c r="C46" s="88"/>
      <c r="D46" s="88"/>
      <c r="E46" s="14"/>
      <c r="G46" s="148"/>
      <c r="H46" s="26"/>
      <c r="I46" s="148"/>
      <c r="J46" s="16"/>
    </row>
    <row r="47" spans="2:10" s="8" customFormat="1" ht="21.95" customHeight="1">
      <c r="B47" s="83" t="s">
        <v>223</v>
      </c>
      <c r="C47" s="83"/>
      <c r="D47" s="9"/>
      <c r="E47" s="14"/>
      <c r="G47" s="148">
        <v>-1042013</v>
      </c>
      <c r="H47" s="150"/>
      <c r="I47" s="148">
        <v>12993248</v>
      </c>
      <c r="J47" s="16"/>
    </row>
    <row r="48" spans="2:10" s="8" customFormat="1" ht="21.95" customHeight="1">
      <c r="B48" s="83" t="s">
        <v>245</v>
      </c>
      <c r="C48" s="83"/>
      <c r="D48" s="156"/>
      <c r="E48" s="14">
        <v>10</v>
      </c>
      <c r="F48" s="138"/>
      <c r="G48" s="148">
        <v>13339</v>
      </c>
      <c r="H48" s="150"/>
      <c r="I48" s="148">
        <v>292129</v>
      </c>
      <c r="J48" s="16"/>
    </row>
    <row r="49" spans="2:10" s="8" customFormat="1" ht="21.95" customHeight="1">
      <c r="B49" s="83" t="s">
        <v>164</v>
      </c>
      <c r="C49" s="83"/>
      <c r="D49" s="156"/>
      <c r="E49" s="157"/>
      <c r="F49" s="138"/>
      <c r="G49" s="148">
        <v>-5287</v>
      </c>
      <c r="H49" s="150"/>
      <c r="I49" s="148">
        <v>20396</v>
      </c>
      <c r="J49" s="16"/>
    </row>
    <row r="50" spans="2:10" s="8" customFormat="1" ht="21.95" customHeight="1">
      <c r="B50" s="83" t="s">
        <v>165</v>
      </c>
      <c r="C50" s="83"/>
      <c r="D50" s="9"/>
      <c r="E50" s="14"/>
      <c r="G50" s="148"/>
      <c r="H50" s="150"/>
      <c r="I50" s="148"/>
      <c r="J50" s="16"/>
    </row>
    <row r="51" spans="2:10" s="8" customFormat="1" ht="21.95" customHeight="1">
      <c r="B51" s="82"/>
      <c r="C51" s="83" t="s">
        <v>166</v>
      </c>
      <c r="D51" s="9"/>
      <c r="E51" s="14"/>
      <c r="G51" s="148">
        <v>-55545</v>
      </c>
      <c r="H51" s="150"/>
      <c r="I51" s="148">
        <v>2104280</v>
      </c>
      <c r="J51" s="16"/>
    </row>
    <row r="52" spans="2:10" s="8" customFormat="1" ht="21.95" customHeight="1">
      <c r="B52" s="83" t="s">
        <v>209</v>
      </c>
      <c r="C52" s="83"/>
      <c r="D52" s="9"/>
      <c r="E52" s="14"/>
      <c r="G52" s="148"/>
      <c r="H52" s="26"/>
      <c r="I52" s="148"/>
      <c r="J52" s="16"/>
    </row>
    <row r="53" spans="2:10" s="8" customFormat="1" ht="21.95" customHeight="1">
      <c r="B53" s="82"/>
      <c r="C53" s="83" t="s">
        <v>229</v>
      </c>
      <c r="D53" s="9"/>
      <c r="E53" s="14"/>
      <c r="G53" s="149">
        <v>13527</v>
      </c>
      <c r="H53" s="26"/>
      <c r="I53" s="148">
        <v>-4080</v>
      </c>
      <c r="J53" s="16"/>
    </row>
    <row r="54" spans="2:10" s="8" customFormat="1" ht="21.95" customHeight="1">
      <c r="B54" s="2" t="s">
        <v>210</v>
      </c>
      <c r="C54" s="24"/>
      <c r="D54" s="9"/>
      <c r="E54" s="14"/>
      <c r="G54" s="148"/>
      <c r="H54" s="26"/>
      <c r="I54" s="153"/>
      <c r="J54" s="16"/>
    </row>
    <row r="55" spans="2:10" s="8" customFormat="1" ht="21.95" customHeight="1">
      <c r="B55" s="2"/>
      <c r="C55" s="24" t="s">
        <v>206</v>
      </c>
      <c r="D55" s="9"/>
      <c r="E55" s="14"/>
      <c r="G55" s="39">
        <f>SUM(G47:G53)</f>
        <v>-1075979</v>
      </c>
      <c r="H55" s="26"/>
      <c r="I55" s="39">
        <f>SUM(I47:I53)</f>
        <v>15405973</v>
      </c>
      <c r="J55" s="16"/>
    </row>
    <row r="56" spans="2:10" s="8" customFormat="1" ht="5.0999999999999996" customHeight="1">
      <c r="B56" s="83"/>
      <c r="C56" s="83"/>
      <c r="D56" s="83"/>
      <c r="E56" s="14"/>
      <c r="G56" s="148"/>
      <c r="H56" s="26"/>
      <c r="I56" s="148"/>
      <c r="J56" s="16"/>
    </row>
    <row r="57" spans="2:10" s="8" customFormat="1" ht="21.95" customHeight="1">
      <c r="B57" s="88" t="s">
        <v>205</v>
      </c>
      <c r="C57" s="83"/>
      <c r="D57" s="9"/>
      <c r="E57" s="14"/>
      <c r="G57" s="150"/>
      <c r="H57" s="26"/>
      <c r="I57" s="150"/>
      <c r="J57" s="16"/>
    </row>
    <row r="58" spans="2:10" s="8" customFormat="1" ht="21.95" customHeight="1">
      <c r="B58" s="82" t="s">
        <v>246</v>
      </c>
      <c r="C58" s="88"/>
      <c r="D58" s="9"/>
      <c r="E58" s="14"/>
      <c r="G58" s="150">
        <v>780148</v>
      </c>
      <c r="H58" s="26"/>
      <c r="I58" s="150">
        <v>1104264</v>
      </c>
      <c r="J58" s="16"/>
    </row>
    <row r="59" spans="2:10" s="8" customFormat="1" ht="21.95" customHeight="1">
      <c r="B59" s="83" t="s">
        <v>247</v>
      </c>
      <c r="C59" s="83"/>
      <c r="D59" s="9"/>
      <c r="E59" s="14"/>
      <c r="G59" s="148">
        <v>0</v>
      </c>
      <c r="H59" s="150"/>
      <c r="I59" s="148">
        <v>-4558</v>
      </c>
      <c r="J59" s="16"/>
    </row>
    <row r="60" spans="2:10" s="8" customFormat="1" ht="21.95" customHeight="1">
      <c r="B60" s="83" t="s">
        <v>165</v>
      </c>
      <c r="C60" s="83"/>
      <c r="D60" s="9"/>
      <c r="E60" s="14"/>
      <c r="G60" s="148"/>
      <c r="H60" s="26"/>
      <c r="I60" s="148"/>
      <c r="J60" s="16"/>
    </row>
    <row r="61" spans="2:10" s="8" customFormat="1" ht="21.95" customHeight="1">
      <c r="B61" s="82"/>
      <c r="C61" s="83" t="s">
        <v>166</v>
      </c>
      <c r="D61" s="9"/>
      <c r="E61" s="14"/>
      <c r="G61" s="148">
        <v>-144764</v>
      </c>
      <c r="H61" s="26"/>
      <c r="I61" s="148">
        <v>2890</v>
      </c>
      <c r="J61" s="16"/>
    </row>
    <row r="62" spans="2:10" s="8" customFormat="1" ht="21.95" customHeight="1">
      <c r="B62" s="83" t="s">
        <v>211</v>
      </c>
      <c r="C62" s="83"/>
      <c r="D62" s="9"/>
      <c r="E62" s="14"/>
      <c r="G62" s="148"/>
      <c r="H62" s="26"/>
      <c r="I62" s="148"/>
      <c r="J62" s="16"/>
    </row>
    <row r="63" spans="2:10" s="8" customFormat="1" ht="21.95" customHeight="1">
      <c r="B63" s="82"/>
      <c r="C63" s="83" t="s">
        <v>229</v>
      </c>
      <c r="D63" s="83"/>
      <c r="E63" s="14"/>
      <c r="G63" s="148">
        <v>-156775</v>
      </c>
      <c r="H63" s="26"/>
      <c r="I63" s="148">
        <v>-219080</v>
      </c>
      <c r="J63" s="16"/>
    </row>
    <row r="64" spans="2:10" s="8" customFormat="1" ht="21.95" customHeight="1">
      <c r="B64" s="159" t="s">
        <v>207</v>
      </c>
      <c r="C64" s="159"/>
      <c r="D64" s="83"/>
      <c r="E64" s="14"/>
      <c r="G64" s="153"/>
      <c r="H64" s="26"/>
      <c r="I64" s="153"/>
      <c r="J64" s="16"/>
    </row>
    <row r="65" spans="2:10" s="8" customFormat="1" ht="21.95" customHeight="1">
      <c r="B65" s="159"/>
      <c r="C65" s="159" t="s">
        <v>206</v>
      </c>
      <c r="D65" s="83"/>
      <c r="E65" s="14"/>
      <c r="G65" s="39">
        <f>SUM(G58:G63)</f>
        <v>478609</v>
      </c>
      <c r="H65" s="26"/>
      <c r="I65" s="39">
        <f>SUM(I58:I63)</f>
        <v>883516</v>
      </c>
      <c r="J65" s="16"/>
    </row>
    <row r="66" spans="2:10" s="8" customFormat="1" ht="5.0999999999999996" customHeight="1">
      <c r="B66" s="2"/>
      <c r="C66" s="83"/>
      <c r="D66" s="83"/>
      <c r="E66" s="14"/>
      <c r="G66" s="148"/>
      <c r="H66" s="26"/>
      <c r="I66" s="148"/>
      <c r="J66" s="16"/>
    </row>
    <row r="67" spans="2:10" s="8" customFormat="1" ht="21.95" customHeight="1">
      <c r="B67" s="24" t="s">
        <v>192</v>
      </c>
      <c r="C67" s="24"/>
      <c r="D67" s="24"/>
      <c r="E67" s="14"/>
      <c r="G67" s="10">
        <f>SUM(G55,G65)</f>
        <v>-597370</v>
      </c>
      <c r="H67" s="13"/>
      <c r="I67" s="10">
        <f>SUM(I55,I65)</f>
        <v>16289489</v>
      </c>
      <c r="J67" s="16"/>
    </row>
    <row r="68" spans="2:10" s="8" customFormat="1" ht="5.0999999999999996" customHeight="1">
      <c r="B68" s="24"/>
      <c r="C68" s="24"/>
      <c r="D68" s="24"/>
      <c r="E68" s="14"/>
      <c r="G68" s="13"/>
      <c r="H68" s="13"/>
      <c r="I68" s="13"/>
      <c r="J68" s="16"/>
    </row>
    <row r="69" spans="2:10" s="8" customFormat="1" ht="21.95" customHeight="1" thickBot="1">
      <c r="B69" s="24" t="s">
        <v>193</v>
      </c>
      <c r="C69" s="24"/>
      <c r="D69" s="24"/>
      <c r="E69" s="14"/>
      <c r="G69" s="15">
        <f>SUM(G43,G67)</f>
        <v>264045</v>
      </c>
      <c r="H69" s="13"/>
      <c r="I69" s="15">
        <f>SUM(I43,I67)</f>
        <v>18839676</v>
      </c>
      <c r="J69" s="16"/>
    </row>
    <row r="70" spans="2:10" s="8" customFormat="1" ht="5.0999999999999996" customHeight="1" thickTop="1">
      <c r="B70" s="24"/>
      <c r="C70" s="24"/>
      <c r="D70" s="24"/>
      <c r="E70" s="14"/>
      <c r="G70" s="13"/>
      <c r="H70" s="13"/>
      <c r="I70" s="13"/>
      <c r="J70" s="16"/>
    </row>
    <row r="71" spans="2:10" s="8" customFormat="1" ht="21.95" customHeight="1">
      <c r="B71" s="9" t="s">
        <v>91</v>
      </c>
      <c r="C71" s="9"/>
      <c r="D71" s="9"/>
      <c r="E71" s="14"/>
      <c r="G71" s="13"/>
      <c r="H71" s="13"/>
      <c r="I71" s="13"/>
      <c r="J71" s="16"/>
    </row>
    <row r="72" spans="2:10" s="8" customFormat="1" ht="21.95" customHeight="1">
      <c r="B72" s="24"/>
      <c r="C72" s="24" t="s">
        <v>216</v>
      </c>
      <c r="D72" s="24"/>
      <c r="E72" s="19"/>
      <c r="F72" s="2"/>
      <c r="G72" s="13">
        <v>714922</v>
      </c>
      <c r="H72" s="13"/>
      <c r="I72" s="39">
        <v>17323166</v>
      </c>
      <c r="J72" s="16"/>
    </row>
    <row r="73" spans="2:10" s="8" customFormat="1" ht="21.95" customHeight="1">
      <c r="B73" s="9"/>
      <c r="C73" s="9" t="s">
        <v>62</v>
      </c>
      <c r="D73" s="9"/>
      <c r="E73" s="14"/>
      <c r="G73" s="154">
        <v>-450877</v>
      </c>
      <c r="H73" s="155"/>
      <c r="I73" s="149">
        <v>1516510</v>
      </c>
      <c r="J73" s="16"/>
    </row>
    <row r="74" spans="2:10" s="8" customFormat="1" ht="21.95" customHeight="1" thickBot="1">
      <c r="B74" s="24"/>
      <c r="C74" s="24"/>
      <c r="D74" s="24"/>
      <c r="E74" s="14"/>
      <c r="G74" s="152">
        <f>SUM(G72:G73)</f>
        <v>264045</v>
      </c>
      <c r="H74" s="26"/>
      <c r="I74" s="152">
        <f>SUM(I72:I73)</f>
        <v>18839676</v>
      </c>
      <c r="J74" s="16"/>
    </row>
    <row r="75" spans="2:10" s="8" customFormat="1" ht="9.9499999999999993" customHeight="1" thickTop="1">
      <c r="B75" s="9"/>
      <c r="C75" s="9"/>
      <c r="D75" s="9"/>
      <c r="E75" s="14"/>
      <c r="J75" s="16"/>
    </row>
    <row r="76" spans="2:10" s="8" customFormat="1" ht="20.25" customHeight="1">
      <c r="B76" s="9"/>
      <c r="C76" s="9"/>
      <c r="D76" s="9"/>
      <c r="E76" s="14"/>
      <c r="J76" s="16"/>
    </row>
  </sheetData>
  <mergeCells count="2">
    <mergeCell ref="G6:I6"/>
    <mergeCell ref="G42:I42"/>
  </mergeCells>
  <pageMargins left="0.70866141732283505" right="0.511811023622047" top="0.59055118110236204" bottom="0.196850393700787" header="0.59055118110236204" footer="0.196850393700787"/>
  <pageSetup paperSize="9" firstPageNumber="5" orientation="portrait" blackAndWhite="1" useFirstPageNumber="1" r:id="rId1"/>
  <headerFooter>
    <oddFooter>&amp;L The accompanying notes are an integral part of these interim financial statements.
&amp;C&amp;P</oddFooter>
  </headerFooter>
  <rowBreaks count="1" manualBreakCount="1">
    <brk id="36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K69"/>
  <sheetViews>
    <sheetView showGridLines="0" zoomScale="85" zoomScaleNormal="85" zoomScaleSheetLayoutView="85" workbookViewId="0"/>
  </sheetViews>
  <sheetFormatPr defaultColWidth="9.140625" defaultRowHeight="22.7" customHeight="1"/>
  <cols>
    <col min="1" max="1" width="1.7109375" style="109" customWidth="1"/>
    <col min="2" max="3" width="3" style="109" customWidth="1"/>
    <col min="4" max="4" width="37" style="109" customWidth="1"/>
    <col min="5" max="5" width="4.7109375" style="47" customWidth="1"/>
    <col min="6" max="6" width="11.28515625" style="131" customWidth="1"/>
    <col min="7" max="7" width="0.85546875" style="112" customWidth="1"/>
    <col min="8" max="8" width="11.85546875" style="119" customWidth="1"/>
    <col min="9" max="9" width="0.85546875" style="109" customWidth="1"/>
    <col min="10" max="10" width="11.140625" style="131" customWidth="1"/>
    <col min="11" max="11" width="0.85546875" style="112" customWidth="1"/>
    <col min="12" max="12" width="11.28515625" style="131" customWidth="1"/>
    <col min="13" max="13" width="0.85546875" style="112" customWidth="1"/>
    <col min="14" max="14" width="12.7109375" style="131" customWidth="1"/>
    <col min="15" max="15" width="0.85546875" style="112" customWidth="1"/>
    <col min="16" max="16" width="11.85546875" style="131" customWidth="1"/>
    <col min="17" max="17" width="0.85546875" style="112" customWidth="1"/>
    <col min="18" max="18" width="11.85546875" style="131" customWidth="1"/>
    <col min="19" max="19" width="0.85546875" style="112" customWidth="1"/>
    <col min="20" max="20" width="11.140625" style="112" customWidth="1"/>
    <col min="21" max="21" width="0.85546875" style="112" customWidth="1"/>
    <col min="22" max="22" width="11.140625" style="131" customWidth="1"/>
    <col min="23" max="23" width="0.85546875" style="112" customWidth="1"/>
    <col min="24" max="24" width="11.28515625" style="115" customWidth="1"/>
    <col min="25" max="25" width="1" style="112" customWidth="1"/>
    <col min="26" max="26" width="11.28515625" style="112" customWidth="1"/>
    <col min="27" max="27" width="0.85546875" style="112" customWidth="1"/>
    <col min="28" max="28" width="11.7109375" style="131" customWidth="1"/>
    <col min="29" max="29" width="0.85546875" style="112" customWidth="1"/>
    <col min="30" max="30" width="12.7109375" style="131" customWidth="1"/>
    <col min="31" max="31" width="0.85546875" style="112" customWidth="1"/>
    <col min="32" max="32" width="12.28515625" style="131" customWidth="1"/>
    <col min="33" max="33" width="0.85546875" style="112" customWidth="1"/>
    <col min="34" max="34" width="12.7109375" style="115" customWidth="1"/>
    <col min="35" max="35" width="1.7109375" style="131" customWidth="1"/>
    <col min="36" max="36" width="11" style="131" bestFit="1" customWidth="1"/>
    <col min="37" max="37" width="9" style="131" customWidth="1"/>
    <col min="38" max="16384" width="9.140625" style="109"/>
  </cols>
  <sheetData>
    <row r="1" spans="2:37" ht="23.1" customHeight="1">
      <c r="B1" s="129" t="s">
        <v>34</v>
      </c>
      <c r="C1" s="130"/>
      <c r="D1" s="130"/>
      <c r="E1" s="130"/>
      <c r="F1" s="130"/>
      <c r="I1" s="130"/>
      <c r="R1" s="130"/>
      <c r="S1" s="130"/>
      <c r="T1" s="130"/>
      <c r="U1" s="130"/>
      <c r="V1" s="130"/>
      <c r="W1" s="130"/>
      <c r="X1" s="53"/>
      <c r="AH1" s="66"/>
    </row>
    <row r="2" spans="2:37" ht="23.1" customHeight="1">
      <c r="B2" s="129" t="s">
        <v>140</v>
      </c>
      <c r="C2" s="68"/>
      <c r="D2" s="68"/>
      <c r="E2" s="132"/>
      <c r="F2" s="133"/>
      <c r="I2" s="68"/>
      <c r="J2" s="115"/>
      <c r="R2" s="134"/>
      <c r="S2" s="135"/>
      <c r="T2" s="135"/>
      <c r="U2" s="135"/>
      <c r="V2" s="134"/>
      <c r="W2" s="135"/>
      <c r="X2" s="133"/>
      <c r="AH2" s="136"/>
      <c r="AK2" s="8"/>
    </row>
    <row r="3" spans="2:37" ht="23.1" customHeight="1">
      <c r="B3" s="24" t="s">
        <v>251</v>
      </c>
      <c r="C3" s="68"/>
      <c r="D3" s="54"/>
      <c r="E3" s="55"/>
      <c r="F3" s="115"/>
      <c r="AK3" s="8"/>
    </row>
    <row r="4" spans="2:37" ht="20.100000000000001" customHeight="1">
      <c r="B4" s="24"/>
      <c r="C4" s="68"/>
      <c r="G4" s="131"/>
      <c r="H4" s="131"/>
      <c r="AK4" s="8"/>
    </row>
    <row r="5" spans="2:37" ht="20.100000000000001" customHeight="1">
      <c r="B5" s="108"/>
      <c r="C5" s="108"/>
      <c r="D5" s="67"/>
      <c r="F5" s="109"/>
      <c r="G5" s="73"/>
      <c r="H5" s="73"/>
      <c r="I5" s="108"/>
      <c r="J5" s="50" t="s">
        <v>17</v>
      </c>
      <c r="K5" s="110"/>
      <c r="L5" s="50"/>
      <c r="M5" s="110"/>
      <c r="N5" s="110"/>
      <c r="O5" s="111"/>
      <c r="P5" s="114"/>
      <c r="Q5" s="111"/>
      <c r="R5" s="48" t="s">
        <v>137</v>
      </c>
      <c r="S5" s="106"/>
      <c r="T5" s="106"/>
      <c r="U5" s="106"/>
      <c r="V5" s="49"/>
      <c r="W5" s="106"/>
      <c r="X5" s="49"/>
      <c r="Y5" s="107"/>
      <c r="Z5" s="107"/>
      <c r="AA5" s="110"/>
      <c r="AB5" s="110"/>
      <c r="AD5" s="73"/>
      <c r="AF5" s="113"/>
      <c r="AG5" s="114"/>
      <c r="AK5" s="8"/>
    </row>
    <row r="6" spans="2:37" ht="20.100000000000001" customHeight="1">
      <c r="B6" s="108"/>
      <c r="C6" s="108"/>
      <c r="D6" s="108"/>
      <c r="F6" s="116"/>
      <c r="G6" s="120"/>
      <c r="H6" s="66"/>
      <c r="I6" s="108"/>
      <c r="J6" s="117" t="s">
        <v>5</v>
      </c>
      <c r="K6" s="117"/>
      <c r="L6" s="117"/>
      <c r="M6" s="118"/>
      <c r="N6" s="117" t="s">
        <v>96</v>
      </c>
      <c r="O6" s="119"/>
      <c r="P6" s="121"/>
      <c r="Q6" s="119"/>
      <c r="R6" s="137"/>
      <c r="S6" s="119"/>
      <c r="T6" s="119"/>
      <c r="U6" s="119"/>
      <c r="V6" s="74"/>
      <c r="W6" s="119"/>
      <c r="X6" s="74"/>
      <c r="Y6" s="119"/>
      <c r="Z6" s="66" t="s">
        <v>68</v>
      </c>
      <c r="AB6" s="137"/>
      <c r="AK6" s="8"/>
    </row>
    <row r="7" spans="2:37" ht="20.100000000000001" customHeight="1">
      <c r="B7" s="108"/>
      <c r="C7" s="108"/>
      <c r="D7" s="108"/>
      <c r="F7" s="116"/>
      <c r="G7" s="120"/>
      <c r="H7" s="66"/>
      <c r="I7" s="108"/>
      <c r="J7" s="121"/>
      <c r="K7" s="121"/>
      <c r="L7" s="121"/>
      <c r="M7" s="119"/>
      <c r="N7" s="121"/>
      <c r="O7" s="119"/>
      <c r="P7" s="121"/>
      <c r="Q7" s="119"/>
      <c r="R7" s="137"/>
      <c r="S7" s="119"/>
      <c r="T7" s="119"/>
      <c r="U7" s="119"/>
      <c r="V7" s="74"/>
      <c r="W7" s="119"/>
      <c r="X7" s="158"/>
      <c r="Y7" s="119"/>
      <c r="Z7" s="66" t="s">
        <v>69</v>
      </c>
      <c r="AB7" s="137"/>
    </row>
    <row r="8" spans="2:37" ht="20.100000000000001" customHeight="1">
      <c r="B8" s="108"/>
      <c r="C8" s="108"/>
      <c r="D8" s="108"/>
      <c r="F8" s="116"/>
      <c r="G8" s="120"/>
      <c r="H8" s="66"/>
      <c r="I8" s="108"/>
      <c r="J8" s="121"/>
      <c r="K8" s="121"/>
      <c r="L8" s="121"/>
      <c r="M8" s="119"/>
      <c r="N8" s="121"/>
      <c r="O8" s="119"/>
      <c r="P8" s="121"/>
      <c r="Q8" s="119"/>
      <c r="R8" s="137"/>
      <c r="S8" s="119"/>
      <c r="T8" s="119"/>
      <c r="U8" s="119"/>
      <c r="V8" s="74"/>
      <c r="W8" s="119"/>
      <c r="X8" s="74" t="s">
        <v>248</v>
      </c>
      <c r="Y8" s="119"/>
      <c r="Z8" s="66" t="s">
        <v>95</v>
      </c>
      <c r="AB8" s="137"/>
    </row>
    <row r="9" spans="2:37" ht="20.100000000000001" customHeight="1">
      <c r="B9" s="108"/>
      <c r="C9" s="108"/>
      <c r="D9" s="108"/>
      <c r="F9" s="116"/>
      <c r="G9" s="120"/>
      <c r="H9" s="66"/>
      <c r="I9" s="108"/>
      <c r="J9" s="121"/>
      <c r="K9" s="121"/>
      <c r="L9" s="121"/>
      <c r="M9" s="119"/>
      <c r="N9" s="121"/>
      <c r="O9" s="119"/>
      <c r="P9" s="121"/>
      <c r="Q9" s="119"/>
      <c r="R9" s="137" t="s">
        <v>175</v>
      </c>
      <c r="S9" s="119"/>
      <c r="T9" s="119"/>
      <c r="U9" s="119"/>
      <c r="V9" s="74" t="s">
        <v>214</v>
      </c>
      <c r="W9" s="119"/>
      <c r="X9" s="74" t="s">
        <v>187</v>
      </c>
      <c r="Y9" s="119"/>
      <c r="Z9" s="66" t="s">
        <v>97</v>
      </c>
      <c r="AB9" s="137" t="s">
        <v>112</v>
      </c>
    </row>
    <row r="10" spans="2:37" ht="20.100000000000001" customHeight="1">
      <c r="B10" s="108"/>
      <c r="C10" s="108"/>
      <c r="D10" s="108"/>
      <c r="G10" s="73"/>
      <c r="H10" s="66"/>
      <c r="I10" s="108"/>
      <c r="J10" s="121"/>
      <c r="K10" s="121"/>
      <c r="L10" s="121"/>
      <c r="M10" s="119"/>
      <c r="N10" s="121"/>
      <c r="O10" s="119"/>
      <c r="P10" s="121"/>
      <c r="Q10" s="119"/>
      <c r="R10" s="137" t="s">
        <v>176</v>
      </c>
      <c r="S10" s="119"/>
      <c r="T10" s="74"/>
      <c r="U10" s="119"/>
      <c r="V10" s="74" t="s">
        <v>221</v>
      </c>
      <c r="W10" s="119"/>
      <c r="X10" s="74" t="s">
        <v>181</v>
      </c>
      <c r="Y10" s="119"/>
      <c r="Z10" s="73" t="s">
        <v>169</v>
      </c>
      <c r="AB10" s="73" t="s">
        <v>113</v>
      </c>
      <c r="AD10" s="73" t="s">
        <v>76</v>
      </c>
    </row>
    <row r="11" spans="2:37" ht="20.100000000000001" customHeight="1">
      <c r="B11" s="108"/>
      <c r="C11" s="108"/>
      <c r="D11" s="108"/>
      <c r="F11" s="116" t="s">
        <v>10</v>
      </c>
      <c r="G11" s="73"/>
      <c r="H11" s="66" t="s">
        <v>150</v>
      </c>
      <c r="I11" s="108"/>
      <c r="J11" s="121"/>
      <c r="K11" s="121"/>
      <c r="L11" s="121"/>
      <c r="M11" s="119"/>
      <c r="N11" s="121"/>
      <c r="O11" s="73"/>
      <c r="P11" s="73" t="s">
        <v>150</v>
      </c>
      <c r="Q11" s="119"/>
      <c r="R11" s="74" t="s">
        <v>177</v>
      </c>
      <c r="S11" s="119"/>
      <c r="T11" s="74" t="s">
        <v>248</v>
      </c>
      <c r="U11" s="119"/>
      <c r="V11" s="74" t="s">
        <v>167</v>
      </c>
      <c r="W11" s="119"/>
      <c r="X11" s="73" t="s">
        <v>182</v>
      </c>
      <c r="Y11" s="119"/>
      <c r="Z11" s="73" t="s">
        <v>170</v>
      </c>
      <c r="AB11" s="74" t="s">
        <v>114</v>
      </c>
      <c r="AD11" s="74" t="s">
        <v>70</v>
      </c>
      <c r="AF11" s="66" t="s">
        <v>71</v>
      </c>
      <c r="AG11" s="122"/>
      <c r="AH11" s="120" t="s">
        <v>39</v>
      </c>
    </row>
    <row r="12" spans="2:37" s="120" customFormat="1" ht="20.100000000000001" customHeight="1">
      <c r="E12" s="47"/>
      <c r="F12" s="116" t="s">
        <v>138</v>
      </c>
      <c r="G12" s="73"/>
      <c r="H12" s="66" t="s">
        <v>198</v>
      </c>
      <c r="J12" s="116" t="s">
        <v>16</v>
      </c>
      <c r="K12" s="116"/>
      <c r="L12" s="116" t="s">
        <v>11</v>
      </c>
      <c r="M12" s="113"/>
      <c r="N12" s="73"/>
      <c r="O12" s="73"/>
      <c r="P12" s="73" t="s">
        <v>40</v>
      </c>
      <c r="Q12" s="73"/>
      <c r="R12" s="73" t="s">
        <v>136</v>
      </c>
      <c r="S12" s="119"/>
      <c r="T12" s="74" t="s">
        <v>199</v>
      </c>
      <c r="U12" s="119"/>
      <c r="V12" s="73" t="s">
        <v>136</v>
      </c>
      <c r="W12" s="119"/>
      <c r="X12" s="73" t="s">
        <v>179</v>
      </c>
      <c r="Y12" s="119"/>
      <c r="Z12" s="74" t="s">
        <v>171</v>
      </c>
      <c r="AA12" s="112"/>
      <c r="AB12" s="66" t="s">
        <v>75</v>
      </c>
      <c r="AC12" s="112"/>
      <c r="AD12" s="66" t="s">
        <v>84</v>
      </c>
      <c r="AE12" s="112"/>
      <c r="AF12" s="74" t="s">
        <v>72</v>
      </c>
      <c r="AG12" s="113"/>
      <c r="AH12" s="66" t="s">
        <v>75</v>
      </c>
      <c r="AI12" s="103"/>
      <c r="AJ12" s="103"/>
      <c r="AK12" s="103"/>
    </row>
    <row r="13" spans="2:37" s="120" customFormat="1" ht="20.100000000000001" customHeight="1">
      <c r="E13" s="55" t="s">
        <v>0</v>
      </c>
      <c r="F13" s="114" t="s">
        <v>12</v>
      </c>
      <c r="G13" s="74"/>
      <c r="H13" s="73" t="s">
        <v>208</v>
      </c>
      <c r="J13" s="113" t="s">
        <v>13</v>
      </c>
      <c r="K13" s="113"/>
      <c r="L13" s="113" t="s">
        <v>13</v>
      </c>
      <c r="M13" s="113"/>
      <c r="N13" s="73"/>
      <c r="O13" s="73"/>
      <c r="P13" s="73" t="s">
        <v>231</v>
      </c>
      <c r="Q13" s="73"/>
      <c r="R13" s="73" t="s">
        <v>178</v>
      </c>
      <c r="S13" s="119"/>
      <c r="T13" s="74" t="s">
        <v>200</v>
      </c>
      <c r="U13" s="119"/>
      <c r="V13" s="73" t="s">
        <v>168</v>
      </c>
      <c r="W13" s="119"/>
      <c r="X13" s="73" t="s">
        <v>180</v>
      </c>
      <c r="Y13" s="119"/>
      <c r="Z13" s="74" t="s">
        <v>172</v>
      </c>
      <c r="AA13" s="112"/>
      <c r="AB13" s="73" t="s">
        <v>40</v>
      </c>
      <c r="AC13" s="112"/>
      <c r="AD13" s="73" t="s">
        <v>219</v>
      </c>
      <c r="AE13" s="112"/>
      <c r="AF13" s="66" t="s">
        <v>67</v>
      </c>
      <c r="AG13" s="113"/>
      <c r="AH13" s="74" t="s">
        <v>40</v>
      </c>
      <c r="AI13" s="103"/>
      <c r="AJ13" s="103"/>
      <c r="AK13" s="103"/>
    </row>
    <row r="14" spans="2:37" s="120" customFormat="1" ht="20.100000000000001" customHeight="1">
      <c r="B14" s="66"/>
      <c r="C14" s="66"/>
      <c r="D14" s="66"/>
      <c r="E14" s="47"/>
      <c r="F14" s="51" t="s">
        <v>21</v>
      </c>
      <c r="G14" s="52"/>
      <c r="H14" s="52"/>
      <c r="I14" s="51"/>
      <c r="J14" s="51"/>
      <c r="K14" s="51"/>
      <c r="L14" s="51"/>
      <c r="M14" s="51"/>
      <c r="N14" s="51"/>
      <c r="O14" s="52"/>
      <c r="P14" s="51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1"/>
      <c r="AB14" s="52"/>
      <c r="AC14" s="51"/>
      <c r="AD14" s="52"/>
      <c r="AE14" s="51"/>
      <c r="AF14" s="51"/>
      <c r="AG14" s="51"/>
      <c r="AH14" s="51"/>
      <c r="AI14" s="103"/>
      <c r="AJ14" s="103"/>
      <c r="AK14" s="103"/>
    </row>
    <row r="15" spans="2:37" s="54" customFormat="1" ht="21.95" customHeight="1">
      <c r="B15" s="53" t="s">
        <v>235</v>
      </c>
      <c r="C15" s="53"/>
      <c r="E15" s="55"/>
      <c r="F15" s="56">
        <v>1200000</v>
      </c>
      <c r="G15" s="59"/>
      <c r="H15" s="56">
        <v>1704627</v>
      </c>
      <c r="I15" s="56"/>
      <c r="J15" s="56">
        <v>160000</v>
      </c>
      <c r="K15" s="57"/>
      <c r="L15" s="56">
        <v>10516000</v>
      </c>
      <c r="M15" s="58"/>
      <c r="N15" s="56">
        <v>373595302</v>
      </c>
      <c r="O15" s="57"/>
      <c r="P15" s="56">
        <v>-23203660</v>
      </c>
      <c r="Q15" s="59"/>
      <c r="R15" s="56">
        <v>-9618964</v>
      </c>
      <c r="S15" s="57">
        <v>0</v>
      </c>
      <c r="T15" s="56">
        <v>3118962</v>
      </c>
      <c r="U15" s="57">
        <v>0</v>
      </c>
      <c r="V15" s="56">
        <v>-10814</v>
      </c>
      <c r="W15" s="57">
        <v>0</v>
      </c>
      <c r="X15" s="56">
        <v>5234023</v>
      </c>
      <c r="Y15" s="57">
        <v>0</v>
      </c>
      <c r="Z15" s="56">
        <v>1266283</v>
      </c>
      <c r="AA15" s="57"/>
      <c r="AB15" s="56">
        <f>SUM(R15:Z15)</f>
        <v>-10510</v>
      </c>
      <c r="AC15" s="57"/>
      <c r="AD15" s="56">
        <f t="shared" ref="AD15" si="0">SUM(F15:P15,AB15)</f>
        <v>363961759</v>
      </c>
      <c r="AE15" s="57"/>
      <c r="AF15" s="56">
        <v>77634881</v>
      </c>
      <c r="AG15" s="57"/>
      <c r="AH15" s="57">
        <f>SUM(AD15:AF15)</f>
        <v>441596640</v>
      </c>
      <c r="AI15" s="115"/>
      <c r="AJ15" s="115"/>
      <c r="AK15" s="115"/>
    </row>
    <row r="16" spans="2:37" s="54" customFormat="1" ht="21.95" customHeight="1">
      <c r="B16" s="68" t="s">
        <v>83</v>
      </c>
      <c r="C16" s="68"/>
      <c r="E16" s="55"/>
      <c r="F16" s="56"/>
      <c r="G16" s="59"/>
      <c r="H16" s="59"/>
      <c r="I16" s="56"/>
      <c r="J16" s="56"/>
      <c r="K16" s="57"/>
      <c r="L16" s="56"/>
      <c r="M16" s="58"/>
      <c r="N16" s="56"/>
      <c r="O16" s="55"/>
      <c r="P16" s="55"/>
      <c r="Q16" s="59"/>
      <c r="R16" s="56"/>
      <c r="S16" s="57"/>
      <c r="T16" s="56"/>
      <c r="U16" s="57"/>
      <c r="V16" s="56"/>
      <c r="W16" s="57"/>
      <c r="X16" s="56"/>
      <c r="Y16" s="57"/>
      <c r="Z16" s="59"/>
      <c r="AA16" s="57"/>
      <c r="AB16" s="56"/>
      <c r="AC16" s="57"/>
      <c r="AD16" s="56"/>
      <c r="AE16" s="57"/>
      <c r="AF16" s="56"/>
      <c r="AG16" s="57"/>
      <c r="AH16" s="57"/>
      <c r="AI16" s="115"/>
      <c r="AJ16" s="115"/>
      <c r="AK16" s="115"/>
    </row>
    <row r="17" spans="2:37" s="54" customFormat="1" ht="21.95" customHeight="1">
      <c r="B17" s="68"/>
      <c r="C17" s="68" t="s">
        <v>81</v>
      </c>
      <c r="E17" s="55"/>
      <c r="F17" s="56"/>
      <c r="G17" s="59"/>
      <c r="H17" s="59"/>
      <c r="I17" s="56"/>
      <c r="J17" s="56"/>
      <c r="K17" s="57"/>
      <c r="L17" s="56"/>
      <c r="M17" s="58"/>
      <c r="N17" s="56"/>
      <c r="O17" s="59"/>
      <c r="P17" s="56"/>
      <c r="Q17" s="59"/>
      <c r="R17" s="56"/>
      <c r="S17" s="57"/>
      <c r="T17" s="56"/>
      <c r="U17" s="57"/>
      <c r="V17" s="56"/>
      <c r="W17" s="57"/>
      <c r="X17" s="56"/>
      <c r="Y17" s="57"/>
      <c r="Z17" s="59"/>
      <c r="AA17" s="57"/>
      <c r="AB17" s="56"/>
      <c r="AC17" s="57"/>
      <c r="AD17" s="56"/>
      <c r="AE17" s="57"/>
      <c r="AF17" s="56"/>
      <c r="AG17" s="57"/>
      <c r="AH17" s="57"/>
      <c r="AI17" s="115"/>
      <c r="AJ17" s="115"/>
      <c r="AK17" s="115"/>
    </row>
    <row r="18" spans="2:37" s="54" customFormat="1" ht="21.95" customHeight="1">
      <c r="B18" s="69"/>
      <c r="C18" s="69" t="s">
        <v>73</v>
      </c>
      <c r="E18" s="55"/>
      <c r="F18" s="56"/>
      <c r="G18" s="59"/>
      <c r="H18" s="59"/>
      <c r="I18" s="56"/>
      <c r="J18" s="56"/>
      <c r="K18" s="57"/>
      <c r="L18" s="56"/>
      <c r="M18" s="58"/>
      <c r="N18" s="56"/>
      <c r="O18" s="59"/>
      <c r="P18" s="56"/>
      <c r="Q18" s="59"/>
      <c r="R18" s="56"/>
      <c r="S18" s="57"/>
      <c r="T18" s="56"/>
      <c r="U18" s="57"/>
      <c r="V18" s="56"/>
      <c r="W18" s="57"/>
      <c r="X18" s="56"/>
      <c r="Y18" s="57"/>
      <c r="Z18" s="59"/>
      <c r="AA18" s="57"/>
      <c r="AB18" s="56"/>
      <c r="AC18" s="57"/>
      <c r="AD18" s="56"/>
      <c r="AE18" s="57"/>
      <c r="AF18" s="56"/>
      <c r="AG18" s="57"/>
      <c r="AH18" s="57"/>
      <c r="AI18" s="115"/>
      <c r="AJ18" s="115"/>
      <c r="AK18" s="115"/>
    </row>
    <row r="19" spans="2:37" s="54" customFormat="1" ht="21.95" customHeight="1">
      <c r="B19" s="69"/>
      <c r="C19" s="69"/>
      <c r="D19" s="72" t="s">
        <v>220</v>
      </c>
      <c r="E19" s="55"/>
      <c r="F19" s="56"/>
      <c r="G19" s="59"/>
      <c r="H19" s="59"/>
      <c r="I19" s="56"/>
      <c r="J19" s="56"/>
      <c r="K19" s="57"/>
      <c r="L19" s="56"/>
      <c r="M19" s="58"/>
      <c r="N19" s="56"/>
      <c r="O19" s="59"/>
      <c r="P19" s="56"/>
      <c r="Q19" s="59"/>
      <c r="R19" s="56"/>
      <c r="S19" s="57"/>
      <c r="T19" s="56"/>
      <c r="U19" s="57"/>
      <c r="V19" s="56"/>
      <c r="W19" s="57"/>
      <c r="X19" s="56"/>
      <c r="Y19" s="57"/>
      <c r="Z19" s="59"/>
      <c r="AA19" s="57"/>
      <c r="AB19" s="56"/>
      <c r="AC19" s="57"/>
      <c r="AD19" s="56"/>
      <c r="AE19" s="57"/>
      <c r="AF19" s="56"/>
      <c r="AG19" s="57"/>
      <c r="AH19" s="57"/>
      <c r="AI19" s="115"/>
      <c r="AJ19" s="115"/>
      <c r="AK19" s="115"/>
    </row>
    <row r="20" spans="2:37" ht="21.95" customHeight="1">
      <c r="C20" s="54" t="s">
        <v>78</v>
      </c>
      <c r="D20" s="54"/>
      <c r="E20" s="55">
        <v>9</v>
      </c>
      <c r="F20" s="123">
        <v>0</v>
      </c>
      <c r="G20" s="125"/>
      <c r="H20" s="123">
        <v>0</v>
      </c>
      <c r="I20" s="65"/>
      <c r="J20" s="123">
        <v>0</v>
      </c>
      <c r="K20" s="124"/>
      <c r="L20" s="123">
        <v>0</v>
      </c>
      <c r="M20" s="124"/>
      <c r="N20" s="123">
        <v>-4200000</v>
      </c>
      <c r="O20" s="125"/>
      <c r="P20" s="125">
        <v>0</v>
      </c>
      <c r="Q20" s="125"/>
      <c r="R20" s="123">
        <v>0</v>
      </c>
      <c r="S20" s="124">
        <v>0</v>
      </c>
      <c r="T20" s="123">
        <v>0</v>
      </c>
      <c r="U20" s="124">
        <v>0</v>
      </c>
      <c r="V20" s="123">
        <v>0</v>
      </c>
      <c r="W20" s="124">
        <v>0</v>
      </c>
      <c r="X20" s="123">
        <v>0</v>
      </c>
      <c r="Y20" s="124">
        <v>0</v>
      </c>
      <c r="Z20" s="123">
        <v>0</v>
      </c>
      <c r="AA20" s="124"/>
      <c r="AB20" s="126">
        <f>SUM(R20:Z20)</f>
        <v>0</v>
      </c>
      <c r="AC20" s="124"/>
      <c r="AD20" s="126">
        <f t="shared" ref="AD20" si="1">SUM(F20:P20,AB20)</f>
        <v>-4200000</v>
      </c>
      <c r="AE20" s="124"/>
      <c r="AF20" s="123">
        <v>-1042324</v>
      </c>
      <c r="AG20" s="124"/>
      <c r="AH20" s="126">
        <f>SUM(AD20:AF20)</f>
        <v>-5242324</v>
      </c>
    </row>
    <row r="21" spans="2:37" ht="21.95" customHeight="1">
      <c r="C21" s="69" t="s">
        <v>74</v>
      </c>
      <c r="D21" s="54"/>
      <c r="E21" s="55"/>
      <c r="F21" s="127"/>
      <c r="G21" s="125"/>
      <c r="H21" s="127"/>
      <c r="I21" s="65"/>
      <c r="J21" s="127"/>
      <c r="K21" s="124"/>
      <c r="L21" s="127"/>
      <c r="M21" s="124"/>
      <c r="N21" s="127"/>
      <c r="O21" s="125"/>
      <c r="P21" s="127"/>
      <c r="Q21" s="125"/>
      <c r="R21" s="127"/>
      <c r="S21" s="124"/>
      <c r="T21" s="127"/>
      <c r="U21" s="124"/>
      <c r="V21" s="127"/>
      <c r="W21" s="124"/>
      <c r="X21" s="127"/>
      <c r="Y21" s="124"/>
      <c r="Z21" s="127"/>
      <c r="AA21" s="124"/>
      <c r="AB21" s="128"/>
      <c r="AC21" s="124"/>
      <c r="AD21" s="128"/>
      <c r="AE21" s="124"/>
      <c r="AF21" s="127"/>
      <c r="AG21" s="124"/>
      <c r="AH21" s="128"/>
    </row>
    <row r="22" spans="2:37" s="54" customFormat="1" ht="21.95" customHeight="1">
      <c r="B22" s="69"/>
      <c r="C22" s="69"/>
      <c r="D22" s="72" t="s">
        <v>220</v>
      </c>
      <c r="E22" s="55"/>
      <c r="F22" s="60">
        <f>SUM(F20)</f>
        <v>0</v>
      </c>
      <c r="G22" s="59"/>
      <c r="H22" s="61">
        <f>SUM(H20)</f>
        <v>0</v>
      </c>
      <c r="I22" s="56"/>
      <c r="J22" s="60">
        <f>SUM(J20)</f>
        <v>0</v>
      </c>
      <c r="K22" s="57"/>
      <c r="L22" s="60">
        <f>SUM(L20)</f>
        <v>0</v>
      </c>
      <c r="M22" s="58"/>
      <c r="N22" s="60">
        <f>SUM(N20)</f>
        <v>-4200000</v>
      </c>
      <c r="O22" s="59"/>
      <c r="P22" s="60">
        <f>SUM(P20)</f>
        <v>0</v>
      </c>
      <c r="Q22" s="59"/>
      <c r="R22" s="60">
        <f t="shared" ref="R22:Z22" si="2">SUM(R20)</f>
        <v>0</v>
      </c>
      <c r="S22" s="57">
        <f t="shared" si="2"/>
        <v>0</v>
      </c>
      <c r="T22" s="60">
        <f t="shared" si="2"/>
        <v>0</v>
      </c>
      <c r="U22" s="57">
        <f t="shared" si="2"/>
        <v>0</v>
      </c>
      <c r="V22" s="60">
        <f t="shared" si="2"/>
        <v>0</v>
      </c>
      <c r="W22" s="57">
        <f t="shared" si="2"/>
        <v>0</v>
      </c>
      <c r="X22" s="60">
        <f t="shared" si="2"/>
        <v>0</v>
      </c>
      <c r="Y22" s="57">
        <f t="shared" si="2"/>
        <v>0</v>
      </c>
      <c r="Z22" s="61">
        <f t="shared" si="2"/>
        <v>0</v>
      </c>
      <c r="AA22" s="57"/>
      <c r="AB22" s="60">
        <f>SUM(AB20)</f>
        <v>0</v>
      </c>
      <c r="AC22" s="57"/>
      <c r="AD22" s="60">
        <f>SUM(AD20)</f>
        <v>-4200000</v>
      </c>
      <c r="AE22" s="57"/>
      <c r="AF22" s="60">
        <f>SUM(AF20)</f>
        <v>-1042324</v>
      </c>
      <c r="AG22" s="57"/>
      <c r="AH22" s="60">
        <f>SUM(AH20)</f>
        <v>-5242324</v>
      </c>
      <c r="AI22" s="115"/>
      <c r="AJ22" s="115"/>
      <c r="AK22" s="115"/>
    </row>
    <row r="23" spans="2:37" s="54" customFormat="1" ht="21.95" customHeight="1">
      <c r="B23" s="70"/>
      <c r="C23" s="70" t="s">
        <v>98</v>
      </c>
      <c r="E23" s="55"/>
      <c r="F23" s="56"/>
      <c r="G23" s="59"/>
      <c r="H23" s="59"/>
      <c r="I23" s="56"/>
      <c r="J23" s="56"/>
      <c r="K23" s="57"/>
      <c r="L23" s="56"/>
      <c r="M23" s="58"/>
      <c r="N23" s="56"/>
      <c r="O23" s="59"/>
      <c r="P23" s="56"/>
      <c r="Q23" s="59"/>
      <c r="R23" s="56"/>
      <c r="S23" s="57"/>
      <c r="T23" s="56"/>
      <c r="U23" s="57"/>
      <c r="V23" s="56"/>
      <c r="W23" s="57"/>
      <c r="X23" s="56"/>
      <c r="Y23" s="57"/>
      <c r="Z23" s="59"/>
      <c r="AA23" s="57"/>
      <c r="AB23" s="56"/>
      <c r="AC23" s="57"/>
      <c r="AD23" s="56"/>
      <c r="AE23" s="57"/>
      <c r="AF23" s="56"/>
      <c r="AG23" s="57"/>
      <c r="AH23" s="57"/>
      <c r="AI23" s="115"/>
      <c r="AJ23" s="115"/>
      <c r="AK23" s="115"/>
    </row>
    <row r="24" spans="2:37" s="54" customFormat="1" ht="21.95" customHeight="1">
      <c r="B24" s="109"/>
      <c r="C24" s="54" t="s">
        <v>123</v>
      </c>
      <c r="E24" s="55"/>
      <c r="F24" s="65">
        <v>0</v>
      </c>
      <c r="G24" s="125"/>
      <c r="H24" s="125">
        <v>-385</v>
      </c>
      <c r="I24" s="65"/>
      <c r="J24" s="65">
        <v>0</v>
      </c>
      <c r="K24" s="124"/>
      <c r="L24" s="65">
        <v>0</v>
      </c>
      <c r="M24" s="119"/>
      <c r="N24" s="65">
        <v>0</v>
      </c>
      <c r="O24" s="125"/>
      <c r="P24" s="125">
        <v>0</v>
      </c>
      <c r="Q24" s="125"/>
      <c r="R24" s="65">
        <v>0</v>
      </c>
      <c r="S24" s="124">
        <v>0</v>
      </c>
      <c r="T24" s="65">
        <v>0</v>
      </c>
      <c r="U24" s="124">
        <v>0</v>
      </c>
      <c r="V24" s="65">
        <v>0</v>
      </c>
      <c r="W24" s="124">
        <v>0</v>
      </c>
      <c r="X24" s="65">
        <v>0</v>
      </c>
      <c r="Y24" s="124">
        <v>0</v>
      </c>
      <c r="Z24" s="125">
        <v>0</v>
      </c>
      <c r="AA24" s="124"/>
      <c r="AB24" s="65">
        <f>SUM(R24:Z24)</f>
        <v>0</v>
      </c>
      <c r="AC24" s="124"/>
      <c r="AD24" s="65">
        <f t="shared" ref="AD24:AD26" si="3">SUM(F24:P24,AB24)</f>
        <v>-385</v>
      </c>
      <c r="AE24" s="124"/>
      <c r="AF24" s="65">
        <v>3057</v>
      </c>
      <c r="AG24" s="124"/>
      <c r="AH24" s="124">
        <f>SUM(AD24:AF24)</f>
        <v>2672</v>
      </c>
      <c r="AI24" s="115"/>
      <c r="AJ24" s="115"/>
      <c r="AK24" s="115"/>
    </row>
    <row r="25" spans="2:37" s="54" customFormat="1" ht="21.95" customHeight="1">
      <c r="C25" s="54" t="s">
        <v>132</v>
      </c>
      <c r="E25" s="55"/>
      <c r="F25" s="65"/>
      <c r="G25" s="125"/>
      <c r="H25" s="125"/>
      <c r="I25" s="65"/>
      <c r="J25" s="65"/>
      <c r="K25" s="124"/>
      <c r="L25" s="65"/>
      <c r="M25" s="119"/>
      <c r="N25" s="65"/>
      <c r="O25" s="125"/>
      <c r="P25" s="65"/>
      <c r="Q25" s="125"/>
      <c r="R25" s="65"/>
      <c r="S25" s="124"/>
      <c r="T25" s="65"/>
      <c r="U25" s="124"/>
      <c r="V25" s="65"/>
      <c r="W25" s="124"/>
      <c r="X25" s="65"/>
      <c r="Y25" s="124"/>
      <c r="Z25" s="125"/>
      <c r="AA25" s="124"/>
      <c r="AB25" s="65"/>
      <c r="AC25" s="124"/>
      <c r="AD25" s="65"/>
      <c r="AE25" s="124"/>
      <c r="AF25" s="65"/>
      <c r="AG25" s="124"/>
      <c r="AH25" s="124"/>
      <c r="AI25" s="115"/>
      <c r="AJ25" s="115"/>
      <c r="AK25" s="115"/>
    </row>
    <row r="26" spans="2:37" s="54" customFormat="1" ht="21.95" customHeight="1">
      <c r="D26" s="54" t="s">
        <v>133</v>
      </c>
      <c r="E26" s="55"/>
      <c r="F26" s="65">
        <v>0</v>
      </c>
      <c r="G26" s="125"/>
      <c r="H26" s="125">
        <v>0</v>
      </c>
      <c r="I26" s="65"/>
      <c r="J26" s="65">
        <v>0</v>
      </c>
      <c r="K26" s="124"/>
      <c r="L26" s="65">
        <v>0</v>
      </c>
      <c r="M26" s="119"/>
      <c r="N26" s="65">
        <v>0</v>
      </c>
      <c r="O26" s="125"/>
      <c r="P26" s="125">
        <v>0</v>
      </c>
      <c r="Q26" s="125"/>
      <c r="R26" s="65">
        <v>0</v>
      </c>
      <c r="S26" s="124">
        <v>0</v>
      </c>
      <c r="T26" s="65">
        <v>0</v>
      </c>
      <c r="U26" s="124">
        <v>0</v>
      </c>
      <c r="V26" s="65">
        <v>0</v>
      </c>
      <c r="W26" s="124">
        <v>0</v>
      </c>
      <c r="X26" s="65">
        <v>0</v>
      </c>
      <c r="Y26" s="124">
        <v>0</v>
      </c>
      <c r="Z26" s="125">
        <v>0</v>
      </c>
      <c r="AA26" s="124"/>
      <c r="AB26" s="65">
        <f>SUM(R26:Z26)</f>
        <v>0</v>
      </c>
      <c r="AC26" s="124"/>
      <c r="AD26" s="65">
        <f t="shared" si="3"/>
        <v>0</v>
      </c>
      <c r="AE26" s="124"/>
      <c r="AF26" s="65">
        <v>-2023</v>
      </c>
      <c r="AG26" s="124"/>
      <c r="AH26" s="124">
        <f>SUM(AD26:AF26)</f>
        <v>-2023</v>
      </c>
      <c r="AI26" s="115"/>
      <c r="AJ26" s="115"/>
      <c r="AK26" s="115"/>
    </row>
    <row r="27" spans="2:37" s="54" customFormat="1" ht="21.95" customHeight="1">
      <c r="C27" s="69" t="s">
        <v>134</v>
      </c>
      <c r="E27" s="55"/>
      <c r="F27" s="128"/>
      <c r="G27" s="125"/>
      <c r="H27" s="127"/>
      <c r="I27" s="65"/>
      <c r="J27" s="128"/>
      <c r="K27" s="124"/>
      <c r="L27" s="128"/>
      <c r="M27" s="119"/>
      <c r="N27" s="128"/>
      <c r="O27" s="125"/>
      <c r="P27" s="128"/>
      <c r="Q27" s="125"/>
      <c r="R27" s="128"/>
      <c r="S27" s="124"/>
      <c r="T27" s="128"/>
      <c r="U27" s="124"/>
      <c r="V27" s="128"/>
      <c r="W27" s="124"/>
      <c r="X27" s="128"/>
      <c r="Y27" s="124"/>
      <c r="Z27" s="127"/>
      <c r="AA27" s="124"/>
      <c r="AB27" s="128"/>
      <c r="AC27" s="124"/>
      <c r="AD27" s="128"/>
      <c r="AE27" s="124"/>
      <c r="AF27" s="128"/>
      <c r="AG27" s="124"/>
      <c r="AH27" s="128"/>
      <c r="AI27" s="115"/>
      <c r="AJ27" s="115"/>
      <c r="AK27" s="115"/>
    </row>
    <row r="28" spans="2:37" s="54" customFormat="1" ht="21.95" customHeight="1">
      <c r="B28" s="69"/>
      <c r="C28" s="69"/>
      <c r="D28" s="69" t="s">
        <v>135</v>
      </c>
      <c r="E28" s="55"/>
      <c r="F28" s="60">
        <f>SUM(F24,F26)</f>
        <v>0</v>
      </c>
      <c r="G28" s="59"/>
      <c r="H28" s="61">
        <f>SUM(H24,H26)</f>
        <v>-385</v>
      </c>
      <c r="I28" s="56"/>
      <c r="J28" s="60">
        <f>SUM(J24,J26)</f>
        <v>0</v>
      </c>
      <c r="K28" s="57"/>
      <c r="L28" s="60">
        <f>SUM(L24,L26)</f>
        <v>0</v>
      </c>
      <c r="M28" s="58"/>
      <c r="N28" s="60">
        <f>SUM(N24,N26)</f>
        <v>0</v>
      </c>
      <c r="O28" s="59"/>
      <c r="P28" s="60">
        <f>SUM(P24,P26)</f>
        <v>0</v>
      </c>
      <c r="Q28" s="59"/>
      <c r="R28" s="60">
        <f t="shared" ref="R28:Z28" si="4">SUM(R24,R26)</f>
        <v>0</v>
      </c>
      <c r="S28" s="57">
        <f t="shared" si="4"/>
        <v>0</v>
      </c>
      <c r="T28" s="60">
        <f t="shared" si="4"/>
        <v>0</v>
      </c>
      <c r="U28" s="57">
        <f t="shared" si="4"/>
        <v>0</v>
      </c>
      <c r="V28" s="60">
        <f t="shared" si="4"/>
        <v>0</v>
      </c>
      <c r="W28" s="57">
        <f t="shared" si="4"/>
        <v>0</v>
      </c>
      <c r="X28" s="60">
        <f t="shared" si="4"/>
        <v>0</v>
      </c>
      <c r="Y28" s="57">
        <f t="shared" si="4"/>
        <v>0</v>
      </c>
      <c r="Z28" s="61">
        <f t="shared" si="4"/>
        <v>0</v>
      </c>
      <c r="AA28" s="57"/>
      <c r="AB28" s="60">
        <f>SUM(AB24,AB26)</f>
        <v>0</v>
      </c>
      <c r="AC28" s="57"/>
      <c r="AD28" s="60">
        <f>SUM(AD24,AD26)</f>
        <v>-385</v>
      </c>
      <c r="AE28" s="57"/>
      <c r="AF28" s="60">
        <f>SUM(AF24,AF26)</f>
        <v>1034</v>
      </c>
      <c r="AG28" s="57"/>
      <c r="AH28" s="60">
        <f>SUM(AH24,AH26)</f>
        <v>649</v>
      </c>
      <c r="AI28" s="115"/>
      <c r="AJ28" s="115"/>
      <c r="AK28" s="115"/>
    </row>
    <row r="29" spans="2:37" s="54" customFormat="1" ht="21.95" customHeight="1">
      <c r="B29" s="68" t="s">
        <v>80</v>
      </c>
      <c r="C29" s="69"/>
      <c r="E29" s="55"/>
      <c r="F29" s="57"/>
      <c r="G29" s="59"/>
      <c r="H29" s="59"/>
      <c r="I29" s="57"/>
      <c r="J29" s="57"/>
      <c r="K29" s="57"/>
      <c r="L29" s="57"/>
      <c r="M29" s="58"/>
      <c r="N29" s="57"/>
      <c r="O29" s="59"/>
      <c r="P29" s="57"/>
      <c r="Q29" s="59"/>
      <c r="R29" s="57"/>
      <c r="S29" s="57"/>
      <c r="T29" s="57"/>
      <c r="U29" s="57"/>
      <c r="V29" s="57"/>
      <c r="W29" s="57"/>
      <c r="X29" s="57"/>
      <c r="Y29" s="57"/>
      <c r="Z29" s="59"/>
      <c r="AA29" s="57"/>
      <c r="AB29" s="57"/>
      <c r="AC29" s="57"/>
      <c r="AD29" s="57"/>
      <c r="AE29" s="57"/>
      <c r="AF29" s="57"/>
      <c r="AG29" s="57"/>
      <c r="AH29" s="57"/>
      <c r="AI29" s="115"/>
      <c r="AJ29" s="115"/>
      <c r="AK29" s="115"/>
    </row>
    <row r="30" spans="2:37" s="54" customFormat="1" ht="21.95" customHeight="1">
      <c r="B30" s="68" t="s">
        <v>77</v>
      </c>
      <c r="C30" s="68" t="s">
        <v>81</v>
      </c>
      <c r="E30" s="55"/>
      <c r="F30" s="60">
        <f>SUM(F22,F28)</f>
        <v>0</v>
      </c>
      <c r="G30" s="59"/>
      <c r="H30" s="61">
        <f>SUM(H22,H28)</f>
        <v>-385</v>
      </c>
      <c r="I30" s="56"/>
      <c r="J30" s="60">
        <f>SUM(J22,J28)</f>
        <v>0</v>
      </c>
      <c r="K30" s="57"/>
      <c r="L30" s="60">
        <f>SUM(L22,L28)</f>
        <v>0</v>
      </c>
      <c r="M30" s="58"/>
      <c r="N30" s="60">
        <f>SUM(N22,N28)</f>
        <v>-4200000</v>
      </c>
      <c r="O30" s="59"/>
      <c r="P30" s="60">
        <f>SUM(P22,P28)</f>
        <v>0</v>
      </c>
      <c r="Q30" s="59"/>
      <c r="R30" s="60">
        <f t="shared" ref="R30:Z30" si="5">SUM(R22,R28)</f>
        <v>0</v>
      </c>
      <c r="S30" s="57">
        <f t="shared" si="5"/>
        <v>0</v>
      </c>
      <c r="T30" s="60">
        <f t="shared" si="5"/>
        <v>0</v>
      </c>
      <c r="U30" s="57">
        <f t="shared" si="5"/>
        <v>0</v>
      </c>
      <c r="V30" s="60">
        <f t="shared" si="5"/>
        <v>0</v>
      </c>
      <c r="W30" s="57">
        <f t="shared" si="5"/>
        <v>0</v>
      </c>
      <c r="X30" s="60">
        <f t="shared" si="5"/>
        <v>0</v>
      </c>
      <c r="Y30" s="57">
        <f t="shared" si="5"/>
        <v>0</v>
      </c>
      <c r="Z30" s="61">
        <f t="shared" si="5"/>
        <v>0</v>
      </c>
      <c r="AA30" s="57"/>
      <c r="AB30" s="60">
        <f>SUM(AB22,AB28)</f>
        <v>0</v>
      </c>
      <c r="AC30" s="57"/>
      <c r="AD30" s="60">
        <f>SUM(AD22,AD28)</f>
        <v>-4200385</v>
      </c>
      <c r="AE30" s="57"/>
      <c r="AF30" s="60">
        <f>SUM(AF22,AF28)</f>
        <v>-1041290</v>
      </c>
      <c r="AG30" s="57"/>
      <c r="AH30" s="60">
        <f>SUM(AH22,AH28)</f>
        <v>-5241675</v>
      </c>
      <c r="AI30" s="115"/>
      <c r="AJ30" s="115"/>
      <c r="AK30" s="115"/>
    </row>
    <row r="31" spans="2:37" s="54" customFormat="1" ht="21.95" customHeight="1">
      <c r="B31" s="68" t="s">
        <v>194</v>
      </c>
      <c r="C31" s="68"/>
      <c r="E31" s="55"/>
      <c r="F31" s="57"/>
      <c r="G31" s="59"/>
      <c r="H31" s="59"/>
      <c r="I31" s="56"/>
      <c r="J31" s="57"/>
      <c r="K31" s="57"/>
      <c r="L31" s="57"/>
      <c r="M31" s="58"/>
      <c r="N31" s="57"/>
      <c r="O31" s="59"/>
      <c r="P31" s="57"/>
      <c r="Q31" s="59"/>
      <c r="R31" s="57"/>
      <c r="S31" s="57"/>
      <c r="T31" s="57"/>
      <c r="U31" s="57"/>
      <c r="V31" s="57"/>
      <c r="W31" s="57"/>
      <c r="X31" s="57"/>
      <c r="Y31" s="57"/>
      <c r="Z31" s="59"/>
      <c r="AA31" s="57"/>
      <c r="AB31" s="57"/>
      <c r="AC31" s="57"/>
      <c r="AD31" s="57"/>
      <c r="AE31" s="57"/>
      <c r="AF31" s="57"/>
      <c r="AG31" s="57"/>
      <c r="AH31" s="57"/>
      <c r="AI31" s="115"/>
      <c r="AJ31" s="75"/>
      <c r="AK31" s="115"/>
    </row>
    <row r="32" spans="2:37" s="54" customFormat="1" ht="21.95" customHeight="1">
      <c r="B32" s="68"/>
      <c r="C32" s="54" t="s">
        <v>86</v>
      </c>
      <c r="E32" s="55"/>
      <c r="F32" s="65">
        <v>0</v>
      </c>
      <c r="G32" s="125"/>
      <c r="H32" s="125">
        <v>0</v>
      </c>
      <c r="I32" s="65"/>
      <c r="J32" s="65">
        <v>0</v>
      </c>
      <c r="K32" s="124"/>
      <c r="L32" s="65">
        <v>0</v>
      </c>
      <c r="M32" s="119"/>
      <c r="N32" s="65">
        <v>2424858</v>
      </c>
      <c r="O32" s="125"/>
      <c r="P32" s="125">
        <v>0</v>
      </c>
      <c r="Q32" s="125"/>
      <c r="R32" s="65">
        <v>0</v>
      </c>
      <c r="S32" s="124">
        <v>0</v>
      </c>
      <c r="T32" s="65">
        <v>0</v>
      </c>
      <c r="U32" s="124">
        <v>0</v>
      </c>
      <c r="V32" s="65">
        <v>0</v>
      </c>
      <c r="W32" s="124">
        <v>0</v>
      </c>
      <c r="X32" s="65">
        <v>0</v>
      </c>
      <c r="Y32" s="124">
        <v>0</v>
      </c>
      <c r="Z32" s="125">
        <v>0</v>
      </c>
      <c r="AA32" s="124"/>
      <c r="AB32" s="65">
        <f t="shared" ref="AB32:AB33" si="6">SUM(R32:Z32)</f>
        <v>0</v>
      </c>
      <c r="AC32" s="124"/>
      <c r="AD32" s="65">
        <f t="shared" ref="AD32:AD33" si="7">SUM(F32:P32,AB32)</f>
        <v>2424858</v>
      </c>
      <c r="AE32" s="124"/>
      <c r="AF32" s="65">
        <v>125329</v>
      </c>
      <c r="AG32" s="124"/>
      <c r="AH32" s="124">
        <f t="shared" ref="AH32:AH33" si="8">SUM(AD32:AF32)</f>
        <v>2550187</v>
      </c>
      <c r="AI32" s="115"/>
      <c r="AK32" s="115"/>
    </row>
    <row r="33" spans="2:37" s="54" customFormat="1" ht="21.95" customHeight="1">
      <c r="B33" s="68"/>
      <c r="C33" s="54" t="s">
        <v>87</v>
      </c>
      <c r="E33" s="55"/>
      <c r="F33" s="65">
        <v>0</v>
      </c>
      <c r="G33" s="125"/>
      <c r="H33" s="125">
        <v>0</v>
      </c>
      <c r="I33" s="65"/>
      <c r="J33" s="65">
        <v>0</v>
      </c>
      <c r="K33" s="124"/>
      <c r="L33" s="65">
        <v>0</v>
      </c>
      <c r="M33" s="119"/>
      <c r="N33" s="65">
        <v>-9798</v>
      </c>
      <c r="O33" s="125"/>
      <c r="P33" s="126">
        <v>0</v>
      </c>
      <c r="Q33" s="125"/>
      <c r="R33" s="65">
        <v>11600304</v>
      </c>
      <c r="S33" s="124">
        <v>0</v>
      </c>
      <c r="T33" s="65">
        <v>292129</v>
      </c>
      <c r="U33" s="124">
        <v>0</v>
      </c>
      <c r="V33" s="65">
        <v>18526</v>
      </c>
      <c r="W33" s="124">
        <v>0</v>
      </c>
      <c r="X33" s="65">
        <v>885549</v>
      </c>
      <c r="Y33" s="124">
        <v>0</v>
      </c>
      <c r="Z33" s="125">
        <v>2111598</v>
      </c>
      <c r="AA33" s="124"/>
      <c r="AB33" s="65">
        <f t="shared" si="6"/>
        <v>14908106</v>
      </c>
      <c r="AC33" s="124"/>
      <c r="AD33" s="65">
        <f t="shared" si="7"/>
        <v>14898308</v>
      </c>
      <c r="AE33" s="124"/>
      <c r="AF33" s="65">
        <v>1391181</v>
      </c>
      <c r="AG33" s="124"/>
      <c r="AH33" s="124">
        <f t="shared" si="8"/>
        <v>16289489</v>
      </c>
      <c r="AI33" s="115"/>
      <c r="AJ33" s="68"/>
      <c r="AK33" s="115"/>
    </row>
    <row r="34" spans="2:37" s="54" customFormat="1" ht="21.95" customHeight="1">
      <c r="B34" s="68" t="s">
        <v>193</v>
      </c>
      <c r="C34" s="68"/>
      <c r="E34" s="55"/>
      <c r="F34" s="62">
        <f>SUM(F32,F33)</f>
        <v>0</v>
      </c>
      <c r="G34" s="59"/>
      <c r="H34" s="63">
        <f>SUM(H32,H33)</f>
        <v>0</v>
      </c>
      <c r="I34" s="56"/>
      <c r="J34" s="62">
        <f>SUM(J32,J33)</f>
        <v>0</v>
      </c>
      <c r="K34" s="57"/>
      <c r="L34" s="62">
        <f>SUM(L32,L33)</f>
        <v>0</v>
      </c>
      <c r="M34" s="58"/>
      <c r="N34" s="62">
        <f>SUM(N32,N33)</f>
        <v>2415060</v>
      </c>
      <c r="O34" s="59"/>
      <c r="P34" s="60">
        <f>SUM(P32,P33)</f>
        <v>0</v>
      </c>
      <c r="Q34" s="59"/>
      <c r="R34" s="62">
        <f t="shared" ref="R34:Z34" si="9">SUM(R32,R33)</f>
        <v>11600304</v>
      </c>
      <c r="S34" s="57">
        <f t="shared" si="9"/>
        <v>0</v>
      </c>
      <c r="T34" s="62">
        <f t="shared" si="9"/>
        <v>292129</v>
      </c>
      <c r="U34" s="57">
        <f t="shared" si="9"/>
        <v>0</v>
      </c>
      <c r="V34" s="62">
        <f t="shared" si="9"/>
        <v>18526</v>
      </c>
      <c r="W34" s="57">
        <f t="shared" si="9"/>
        <v>0</v>
      </c>
      <c r="X34" s="62">
        <f t="shared" si="9"/>
        <v>885549</v>
      </c>
      <c r="Y34" s="57">
        <f t="shared" si="9"/>
        <v>0</v>
      </c>
      <c r="Z34" s="63">
        <f t="shared" si="9"/>
        <v>2111598</v>
      </c>
      <c r="AA34" s="57"/>
      <c r="AB34" s="62">
        <f>SUM(AB32,AB33)</f>
        <v>14908106</v>
      </c>
      <c r="AC34" s="57"/>
      <c r="AD34" s="62">
        <f>SUM(AD32,AD33)</f>
        <v>17323166</v>
      </c>
      <c r="AE34" s="57"/>
      <c r="AF34" s="62">
        <f>SUM(AF32,AF33)</f>
        <v>1516510</v>
      </c>
      <c r="AG34" s="57"/>
      <c r="AH34" s="62">
        <f>SUM(AH32,AH33)</f>
        <v>18839676</v>
      </c>
      <c r="AI34" s="115"/>
      <c r="AJ34" s="75"/>
      <c r="AK34" s="115"/>
    </row>
    <row r="35" spans="2:37" ht="21.95" customHeight="1" thickBot="1">
      <c r="B35" s="53" t="s">
        <v>242</v>
      </c>
      <c r="C35" s="53"/>
      <c r="D35" s="54"/>
      <c r="E35" s="55"/>
      <c r="F35" s="64">
        <f>SUM(F15,F30,F34)</f>
        <v>1200000</v>
      </c>
      <c r="G35" s="57"/>
      <c r="H35" s="64">
        <f>SUM(H15,H30,H34)</f>
        <v>1704242</v>
      </c>
      <c r="I35" s="65"/>
      <c r="J35" s="64">
        <f>SUM(J15,J30,J34)</f>
        <v>160000</v>
      </c>
      <c r="K35" s="57"/>
      <c r="L35" s="64">
        <f>SUM(L15,L30,L34)</f>
        <v>10516000</v>
      </c>
      <c r="M35" s="57"/>
      <c r="N35" s="64">
        <f>SUM(N15,N30,N34)</f>
        <v>371810362</v>
      </c>
      <c r="O35" s="57"/>
      <c r="P35" s="64">
        <f>SUM(P15,P30,P34)</f>
        <v>-23203660</v>
      </c>
      <c r="Q35" s="57"/>
      <c r="R35" s="64">
        <f>SUM(R15,R30,R34)</f>
        <v>1981340</v>
      </c>
      <c r="S35" s="57"/>
      <c r="T35" s="64">
        <f>SUM(T15,T30,T34)</f>
        <v>3411091</v>
      </c>
      <c r="U35" s="57"/>
      <c r="V35" s="64">
        <f>SUM(V15,V30,V34)</f>
        <v>7712</v>
      </c>
      <c r="W35" s="57"/>
      <c r="X35" s="64">
        <f>SUM(X15,X30,X34)</f>
        <v>6119572</v>
      </c>
      <c r="Y35" s="57"/>
      <c r="Z35" s="64">
        <f>SUM(Z15,Z30,Z34)</f>
        <v>3377881</v>
      </c>
      <c r="AA35" s="57"/>
      <c r="AB35" s="64">
        <f>SUM(AB15,AB30,AB34)</f>
        <v>14897596</v>
      </c>
      <c r="AC35" s="57"/>
      <c r="AD35" s="64">
        <f>SUM(AD15,AD30,AD34)</f>
        <v>377084540</v>
      </c>
      <c r="AE35" s="57"/>
      <c r="AF35" s="64">
        <f>SUM(AF15,AF30,AF34)</f>
        <v>78110101</v>
      </c>
      <c r="AG35" s="57"/>
      <c r="AH35" s="64">
        <f>SUM(AH15,AH30,AH34)</f>
        <v>455194641</v>
      </c>
      <c r="AJ35" s="75"/>
    </row>
    <row r="36" spans="2:37" s="120" customFormat="1" ht="9.9499999999999993" customHeight="1" thickTop="1">
      <c r="B36" s="66"/>
      <c r="C36" s="66"/>
      <c r="D36" s="66"/>
      <c r="E36" s="55"/>
      <c r="F36" s="51"/>
      <c r="G36" s="51"/>
      <c r="H36" s="51"/>
      <c r="I36" s="51"/>
      <c r="J36" s="51"/>
      <c r="K36" s="51"/>
      <c r="L36" s="51"/>
      <c r="M36" s="51"/>
      <c r="N36" s="51"/>
      <c r="O36" s="112"/>
      <c r="P36" s="131"/>
      <c r="Q36" s="51"/>
      <c r="R36" s="51"/>
      <c r="S36" s="51"/>
      <c r="T36" s="52"/>
      <c r="U36" s="51"/>
      <c r="V36" s="51"/>
      <c r="W36" s="51"/>
      <c r="X36" s="52"/>
      <c r="Y36" s="51"/>
      <c r="Z36" s="51"/>
      <c r="AA36" s="51"/>
      <c r="AB36" s="52"/>
      <c r="AC36" s="51"/>
      <c r="AD36" s="52"/>
      <c r="AE36" s="51"/>
      <c r="AF36" s="51"/>
      <c r="AG36" s="51"/>
      <c r="AH36" s="51"/>
      <c r="AI36" s="103"/>
      <c r="AJ36" s="103"/>
      <c r="AK36" s="103"/>
    </row>
    <row r="37" spans="2:37" ht="22.7" customHeight="1">
      <c r="G37" s="131"/>
      <c r="H37" s="131"/>
      <c r="K37" s="131"/>
      <c r="M37" s="131"/>
      <c r="O37" s="131"/>
      <c r="Q37" s="131"/>
      <c r="S37" s="131"/>
      <c r="T37" s="115"/>
      <c r="U37" s="131"/>
      <c r="W37" s="131"/>
      <c r="Y37" s="131"/>
      <c r="Z37" s="131"/>
      <c r="AA37" s="131"/>
      <c r="AC37" s="131"/>
      <c r="AE37" s="131"/>
      <c r="AG37" s="131"/>
      <c r="AH37" s="131"/>
    </row>
    <row r="38" spans="2:37" ht="22.7" customHeight="1">
      <c r="H38" s="112"/>
      <c r="T38" s="119"/>
    </row>
    <row r="39" spans="2:37" ht="22.7" customHeight="1">
      <c r="H39" s="112"/>
      <c r="T39" s="119"/>
    </row>
    <row r="40" spans="2:37" ht="22.7" customHeight="1">
      <c r="H40" s="112"/>
      <c r="T40" s="119"/>
    </row>
    <row r="41" spans="2:37" ht="22.7" customHeight="1">
      <c r="H41" s="112"/>
      <c r="T41" s="119"/>
    </row>
    <row r="42" spans="2:37" ht="22.7" customHeight="1">
      <c r="H42" s="112"/>
      <c r="T42" s="119"/>
    </row>
    <row r="43" spans="2:37" ht="22.7" customHeight="1">
      <c r="H43" s="112"/>
      <c r="T43" s="119"/>
    </row>
    <row r="44" spans="2:37" ht="22.7" customHeight="1">
      <c r="H44" s="112"/>
    </row>
    <row r="45" spans="2:37" ht="22.7" customHeight="1">
      <c r="H45" s="112"/>
    </row>
    <row r="46" spans="2:37" ht="22.7" customHeight="1">
      <c r="H46" s="112"/>
    </row>
    <row r="47" spans="2:37" ht="22.7" customHeight="1">
      <c r="H47" s="112"/>
    </row>
    <row r="48" spans="2:37" ht="22.7" customHeight="1">
      <c r="H48" s="112"/>
    </row>
    <row r="49" spans="8:8" ht="22.7" customHeight="1">
      <c r="H49" s="112"/>
    </row>
    <row r="50" spans="8:8" ht="22.7" customHeight="1">
      <c r="H50" s="112"/>
    </row>
    <row r="51" spans="8:8" ht="22.7" customHeight="1">
      <c r="H51" s="112"/>
    </row>
    <row r="52" spans="8:8" ht="22.7" customHeight="1">
      <c r="H52" s="112"/>
    </row>
    <row r="53" spans="8:8" ht="22.7" customHeight="1">
      <c r="H53" s="112"/>
    </row>
    <row r="54" spans="8:8" ht="22.7" customHeight="1">
      <c r="H54" s="112"/>
    </row>
    <row r="55" spans="8:8" ht="22.7" customHeight="1">
      <c r="H55" s="112"/>
    </row>
    <row r="56" spans="8:8" ht="22.7" customHeight="1">
      <c r="H56" s="112"/>
    </row>
    <row r="57" spans="8:8" ht="22.7" customHeight="1">
      <c r="H57" s="112"/>
    </row>
    <row r="58" spans="8:8" ht="22.7" customHeight="1">
      <c r="H58" s="112"/>
    </row>
    <row r="59" spans="8:8" ht="22.7" customHeight="1">
      <c r="H59" s="112"/>
    </row>
    <row r="60" spans="8:8" ht="22.7" customHeight="1">
      <c r="H60" s="112"/>
    </row>
    <row r="61" spans="8:8" ht="22.7" customHeight="1">
      <c r="H61" s="112"/>
    </row>
    <row r="62" spans="8:8" ht="22.7" customHeight="1">
      <c r="H62" s="112"/>
    </row>
    <row r="63" spans="8:8" ht="22.7" customHeight="1">
      <c r="H63" s="112"/>
    </row>
    <row r="64" spans="8:8" ht="22.7" customHeight="1">
      <c r="H64" s="112"/>
    </row>
    <row r="65" spans="8:8" ht="22.7" customHeight="1">
      <c r="H65" s="112"/>
    </row>
    <row r="66" spans="8:8" ht="22.7" customHeight="1">
      <c r="H66" s="112"/>
    </row>
    <row r="67" spans="8:8" ht="22.7" customHeight="1">
      <c r="H67" s="112"/>
    </row>
    <row r="68" spans="8:8" ht="22.7" customHeight="1">
      <c r="H68" s="112"/>
    </row>
    <row r="69" spans="8:8" ht="22.7" customHeight="1">
      <c r="H69" s="112"/>
    </row>
  </sheetData>
  <phoneticPr fontId="30" type="noConversion"/>
  <printOptions horizontalCentered="1"/>
  <pageMargins left="0.24" right="0.196850393700787" top="0.59055118110236204" bottom="0.196850393700787" header="0.59055118110236204" footer="0.39370078740157499"/>
  <pageSetup paperSize="9" scale="61" firstPageNumber="7" fitToHeight="2" orientation="landscape" blackAndWhite="1" useFirstPageNumber="1" horizontalDpi="1200" verticalDpi="1200" r:id="rId1"/>
  <headerFooter>
    <oddFooter>&amp;L      The accompanying notes are an integral part of these interim financial statements.
&amp;C&amp;P</oddFooter>
  </headerFooter>
  <customProperties>
    <customPr name="EpmWorksheetKeyString_GUID" r:id="rId2"/>
  </customProperties>
  <ignoredErrors>
    <ignoredError sqref="AD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EI68"/>
  <sheetViews>
    <sheetView showGridLines="0" zoomScale="85" zoomScaleNormal="85" zoomScaleSheetLayoutView="85" workbookViewId="0"/>
  </sheetViews>
  <sheetFormatPr defaultColWidth="9.140625" defaultRowHeight="22.7" customHeight="1"/>
  <cols>
    <col min="1" max="1" width="1.7109375" style="109" customWidth="1"/>
    <col min="2" max="3" width="3" style="109" customWidth="1"/>
    <col min="4" max="4" width="37" style="109" customWidth="1"/>
    <col min="5" max="5" width="4.7109375" style="47" customWidth="1"/>
    <col min="6" max="6" width="11.28515625" style="131" customWidth="1"/>
    <col min="7" max="7" width="0.85546875" style="112" customWidth="1"/>
    <col min="8" max="8" width="11.85546875" style="119" customWidth="1"/>
    <col min="9" max="9" width="0.85546875" style="109" customWidth="1"/>
    <col min="10" max="10" width="11.140625" style="131" customWidth="1"/>
    <col min="11" max="11" width="0.85546875" style="112" customWidth="1"/>
    <col min="12" max="12" width="11.28515625" style="131" customWidth="1"/>
    <col min="13" max="13" width="0.85546875" style="112" customWidth="1"/>
    <col min="14" max="14" width="12.7109375" style="131" customWidth="1"/>
    <col min="15" max="15" width="0.85546875" style="112" customWidth="1"/>
    <col min="16" max="16" width="11.85546875" style="131" customWidth="1"/>
    <col min="17" max="17" width="0.85546875" style="112" customWidth="1"/>
    <col min="18" max="18" width="11.85546875" style="131" customWidth="1"/>
    <col min="19" max="19" width="0.85546875" style="112" customWidth="1"/>
    <col min="20" max="20" width="11.140625" style="112" customWidth="1"/>
    <col min="21" max="21" width="0.85546875" style="112" customWidth="1"/>
    <col min="22" max="22" width="11.140625" style="131" customWidth="1"/>
    <col min="23" max="23" width="0.85546875" style="112" customWidth="1"/>
    <col min="24" max="24" width="11.28515625" style="115" customWidth="1"/>
    <col min="25" max="25" width="1" style="112" customWidth="1"/>
    <col min="26" max="26" width="11.28515625" style="112" customWidth="1"/>
    <col min="27" max="27" width="0.85546875" style="112" customWidth="1"/>
    <col min="28" max="28" width="11.85546875" style="131" customWidth="1"/>
    <col min="29" max="29" width="0.85546875" style="112" customWidth="1"/>
    <col min="30" max="30" width="12.7109375" style="131" customWidth="1"/>
    <col min="31" max="31" width="0.85546875" style="112" customWidth="1"/>
    <col min="32" max="32" width="12.28515625" style="131" customWidth="1"/>
    <col min="33" max="33" width="0.85546875" style="112" customWidth="1"/>
    <col min="34" max="34" width="12.7109375" style="115" customWidth="1"/>
    <col min="35" max="35" width="1.7109375" style="131" customWidth="1"/>
    <col min="36" max="36" width="11" style="131" bestFit="1" customWidth="1"/>
    <col min="37" max="139" width="9" style="131" customWidth="1"/>
    <col min="140" max="16384" width="9.140625" style="109"/>
  </cols>
  <sheetData>
    <row r="1" spans="2:139" ht="23.1" customHeight="1">
      <c r="B1" s="129" t="s">
        <v>34</v>
      </c>
      <c r="C1" s="130"/>
      <c r="D1" s="130"/>
      <c r="E1" s="130"/>
      <c r="F1" s="130"/>
      <c r="I1" s="130"/>
      <c r="R1" s="130"/>
      <c r="S1" s="130"/>
      <c r="T1" s="130"/>
      <c r="U1" s="130"/>
      <c r="V1" s="130"/>
      <c r="W1" s="130"/>
      <c r="X1" s="53"/>
      <c r="AH1" s="66"/>
      <c r="DZ1" s="109"/>
      <c r="EA1" s="109"/>
      <c r="EB1" s="109"/>
      <c r="EC1" s="109"/>
      <c r="ED1" s="109"/>
      <c r="EE1" s="109"/>
      <c r="EF1" s="109"/>
      <c r="EG1" s="109"/>
      <c r="EH1" s="109"/>
      <c r="EI1" s="109"/>
    </row>
    <row r="2" spans="2:139" ht="23.1" customHeight="1">
      <c r="B2" s="129" t="s">
        <v>140</v>
      </c>
      <c r="C2" s="68"/>
      <c r="D2" s="68"/>
      <c r="E2" s="132"/>
      <c r="F2" s="133"/>
      <c r="I2" s="68"/>
      <c r="J2" s="115"/>
      <c r="R2" s="134"/>
      <c r="S2" s="135"/>
      <c r="T2" s="135"/>
      <c r="U2" s="135"/>
      <c r="V2" s="134"/>
      <c r="W2" s="135"/>
      <c r="X2" s="133"/>
      <c r="AH2" s="136"/>
      <c r="DZ2" s="109"/>
      <c r="EA2" s="109"/>
      <c r="EB2" s="109"/>
      <c r="EC2" s="109"/>
      <c r="ED2" s="109"/>
      <c r="EE2" s="109"/>
      <c r="EF2" s="109"/>
      <c r="EG2" s="109"/>
      <c r="EH2" s="109"/>
      <c r="EI2" s="109"/>
    </row>
    <row r="3" spans="2:139" ht="23.1" customHeight="1">
      <c r="B3" s="24" t="str">
        <f>'3'!$B$3</f>
        <v>For the three-month period ended 31 March 2025 (Unaudited)</v>
      </c>
      <c r="C3" s="68"/>
      <c r="D3" s="54"/>
      <c r="E3" s="55"/>
      <c r="F3" s="115"/>
      <c r="DZ3" s="109"/>
      <c r="EA3" s="109"/>
      <c r="EB3" s="109"/>
      <c r="EC3" s="109"/>
      <c r="ED3" s="109"/>
      <c r="EE3" s="109"/>
      <c r="EF3" s="109"/>
      <c r="EG3" s="109"/>
      <c r="EH3" s="109"/>
      <c r="EI3" s="109"/>
    </row>
    <row r="4" spans="2:139" ht="20.100000000000001" customHeight="1">
      <c r="B4" s="24"/>
      <c r="C4" s="68"/>
      <c r="G4" s="131"/>
      <c r="H4" s="131"/>
      <c r="DZ4" s="109"/>
      <c r="EA4" s="109"/>
      <c r="EB4" s="109"/>
      <c r="EC4" s="109"/>
      <c r="ED4" s="109"/>
      <c r="EE4" s="109"/>
      <c r="EF4" s="109"/>
      <c r="EG4" s="109"/>
      <c r="EH4" s="109"/>
      <c r="EI4" s="109"/>
    </row>
    <row r="5" spans="2:139" ht="20.100000000000001" customHeight="1">
      <c r="B5" s="108"/>
      <c r="C5" s="108"/>
      <c r="D5" s="67"/>
      <c r="F5" s="109"/>
      <c r="G5" s="73"/>
      <c r="H5" s="73"/>
      <c r="I5" s="108"/>
      <c r="J5" s="50" t="s">
        <v>17</v>
      </c>
      <c r="K5" s="110"/>
      <c r="L5" s="50"/>
      <c r="M5" s="110"/>
      <c r="N5" s="110"/>
      <c r="O5" s="111"/>
      <c r="P5" s="114"/>
      <c r="Q5" s="111"/>
      <c r="R5" s="48" t="s">
        <v>137</v>
      </c>
      <c r="S5" s="106"/>
      <c r="T5" s="106"/>
      <c r="U5" s="106"/>
      <c r="V5" s="49"/>
      <c r="W5" s="106"/>
      <c r="X5" s="49"/>
      <c r="Y5" s="107"/>
      <c r="Z5" s="107"/>
      <c r="AA5" s="110"/>
      <c r="AB5" s="110"/>
      <c r="AD5" s="73"/>
      <c r="AF5" s="113"/>
      <c r="AG5" s="114"/>
      <c r="DZ5" s="109"/>
      <c r="EA5" s="109"/>
      <c r="EB5" s="109"/>
      <c r="EC5" s="109"/>
      <c r="ED5" s="109"/>
      <c r="EE5" s="109"/>
      <c r="EF5" s="109"/>
      <c r="EG5" s="109"/>
      <c r="EH5" s="109"/>
      <c r="EI5" s="109"/>
    </row>
    <row r="6" spans="2:139" ht="20.100000000000001" customHeight="1">
      <c r="B6" s="108"/>
      <c r="C6" s="108"/>
      <c r="D6" s="108"/>
      <c r="F6" s="116"/>
      <c r="G6" s="120"/>
      <c r="H6" s="66"/>
      <c r="I6" s="108"/>
      <c r="J6" s="117" t="s">
        <v>5</v>
      </c>
      <c r="K6" s="117"/>
      <c r="L6" s="117"/>
      <c r="M6" s="118"/>
      <c r="N6" s="117" t="s">
        <v>96</v>
      </c>
      <c r="O6" s="119"/>
      <c r="P6" s="121"/>
      <c r="Q6" s="119"/>
      <c r="R6" s="137"/>
      <c r="S6" s="119"/>
      <c r="T6" s="119"/>
      <c r="U6" s="119"/>
      <c r="V6" s="74"/>
      <c r="W6" s="119"/>
      <c r="X6" s="74"/>
      <c r="Y6" s="119"/>
      <c r="Z6" s="66" t="s">
        <v>68</v>
      </c>
      <c r="AB6" s="137"/>
      <c r="DZ6" s="109"/>
      <c r="EA6" s="109"/>
      <c r="EB6" s="109"/>
      <c r="EC6" s="109"/>
      <c r="ED6" s="109"/>
      <c r="EE6" s="109"/>
      <c r="EF6" s="109"/>
      <c r="EG6" s="109"/>
      <c r="EH6" s="109"/>
      <c r="EI6" s="109"/>
    </row>
    <row r="7" spans="2:139" ht="20.100000000000001" customHeight="1">
      <c r="B7" s="108"/>
      <c r="C7" s="108"/>
      <c r="D7" s="108"/>
      <c r="F7" s="116"/>
      <c r="G7" s="120"/>
      <c r="H7" s="66"/>
      <c r="I7" s="108"/>
      <c r="J7" s="121"/>
      <c r="K7" s="121"/>
      <c r="L7" s="121"/>
      <c r="M7" s="119"/>
      <c r="N7" s="121"/>
      <c r="O7" s="119"/>
      <c r="P7" s="121"/>
      <c r="Q7" s="119"/>
      <c r="R7" s="137"/>
      <c r="S7" s="119"/>
      <c r="T7" s="119"/>
      <c r="U7" s="119"/>
      <c r="V7" s="74"/>
      <c r="W7" s="119"/>
      <c r="X7" s="158"/>
      <c r="Y7" s="119"/>
      <c r="Z7" s="66" t="s">
        <v>69</v>
      </c>
      <c r="AB7" s="137"/>
      <c r="DZ7" s="109"/>
      <c r="EA7" s="109"/>
      <c r="EB7" s="109"/>
      <c r="EC7" s="109"/>
      <c r="ED7" s="109"/>
      <c r="EE7" s="109"/>
      <c r="EF7" s="109"/>
      <c r="EG7" s="109"/>
      <c r="EH7" s="109"/>
      <c r="EI7" s="109"/>
    </row>
    <row r="8" spans="2:139" ht="20.100000000000001" customHeight="1">
      <c r="B8" s="108"/>
      <c r="C8" s="108"/>
      <c r="D8" s="108"/>
      <c r="F8" s="116"/>
      <c r="G8" s="120"/>
      <c r="H8" s="66"/>
      <c r="I8" s="108"/>
      <c r="J8" s="121"/>
      <c r="K8" s="121"/>
      <c r="L8" s="121"/>
      <c r="M8" s="119"/>
      <c r="N8" s="121"/>
      <c r="O8" s="119"/>
      <c r="P8" s="121"/>
      <c r="Q8" s="119"/>
      <c r="R8" s="137"/>
      <c r="S8" s="119"/>
      <c r="T8" s="119"/>
      <c r="U8" s="119"/>
      <c r="V8" s="74"/>
      <c r="W8" s="119"/>
      <c r="X8" s="73" t="s">
        <v>248</v>
      </c>
      <c r="Y8" s="119"/>
      <c r="Z8" s="66" t="s">
        <v>95</v>
      </c>
      <c r="AB8" s="137"/>
      <c r="DZ8" s="109"/>
      <c r="EA8" s="109"/>
      <c r="EB8" s="109"/>
      <c r="EC8" s="109"/>
      <c r="ED8" s="109"/>
      <c r="EE8" s="109"/>
      <c r="EF8" s="109"/>
      <c r="EG8" s="109"/>
      <c r="EH8" s="109"/>
      <c r="EI8" s="109"/>
    </row>
    <row r="9" spans="2:139" ht="20.100000000000001" customHeight="1">
      <c r="B9" s="108"/>
      <c r="C9" s="108"/>
      <c r="D9" s="108"/>
      <c r="G9" s="73"/>
      <c r="H9" s="66"/>
      <c r="I9" s="108"/>
      <c r="J9" s="121"/>
      <c r="K9" s="121"/>
      <c r="L9" s="121"/>
      <c r="M9" s="119"/>
      <c r="N9" s="121"/>
      <c r="O9" s="119"/>
      <c r="P9" s="121"/>
      <c r="Q9" s="119"/>
      <c r="R9" s="137" t="s">
        <v>175</v>
      </c>
      <c r="S9" s="119"/>
      <c r="T9" s="119"/>
      <c r="U9" s="119"/>
      <c r="V9" s="74" t="s">
        <v>214</v>
      </c>
      <c r="W9" s="119"/>
      <c r="X9" s="74" t="s">
        <v>187</v>
      </c>
      <c r="Y9" s="119"/>
      <c r="Z9" s="73" t="s">
        <v>97</v>
      </c>
      <c r="AB9" s="137" t="s">
        <v>112</v>
      </c>
      <c r="DZ9" s="109"/>
      <c r="EA9" s="109"/>
      <c r="EB9" s="109"/>
      <c r="EC9" s="109"/>
      <c r="ED9" s="109"/>
      <c r="EE9" s="109"/>
      <c r="EF9" s="109"/>
      <c r="EG9" s="109"/>
      <c r="EH9" s="109"/>
      <c r="EI9" s="109"/>
    </row>
    <row r="10" spans="2:139" ht="20.100000000000001" customHeight="1">
      <c r="B10" s="108"/>
      <c r="C10" s="108"/>
      <c r="D10" s="108"/>
      <c r="F10" s="116"/>
      <c r="G10" s="73"/>
      <c r="H10" s="73"/>
      <c r="I10" s="108"/>
      <c r="J10" s="121"/>
      <c r="K10" s="121"/>
      <c r="L10" s="121"/>
      <c r="M10" s="119"/>
      <c r="N10" s="121"/>
      <c r="O10" s="119"/>
      <c r="P10" s="121"/>
      <c r="Q10" s="119"/>
      <c r="R10" s="137" t="s">
        <v>176</v>
      </c>
      <c r="S10" s="119"/>
      <c r="T10" s="73"/>
      <c r="U10" s="119"/>
      <c r="V10" s="74" t="s">
        <v>221</v>
      </c>
      <c r="W10" s="119"/>
      <c r="X10" s="74" t="s">
        <v>181</v>
      </c>
      <c r="Y10" s="119"/>
      <c r="Z10" s="73" t="s">
        <v>169</v>
      </c>
      <c r="AB10" s="73" t="s">
        <v>113</v>
      </c>
      <c r="AD10" s="73" t="s">
        <v>76</v>
      </c>
      <c r="DZ10" s="109"/>
      <c r="EA10" s="109"/>
      <c r="EB10" s="109"/>
      <c r="EC10" s="109"/>
      <c r="ED10" s="109"/>
      <c r="EE10" s="109"/>
      <c r="EF10" s="109"/>
      <c r="EG10" s="109"/>
      <c r="EH10" s="109"/>
      <c r="EI10" s="109"/>
    </row>
    <row r="11" spans="2:139" s="120" customFormat="1" ht="20.100000000000001" customHeight="1">
      <c r="E11" s="55"/>
      <c r="F11" s="74" t="s">
        <v>10</v>
      </c>
      <c r="G11" s="73"/>
      <c r="H11" s="73" t="s">
        <v>150</v>
      </c>
      <c r="I11" s="108"/>
      <c r="J11" s="121"/>
      <c r="K11" s="121"/>
      <c r="L11" s="121"/>
      <c r="M11" s="113"/>
      <c r="N11" s="73"/>
      <c r="O11" s="73"/>
      <c r="P11" s="73" t="s">
        <v>150</v>
      </c>
      <c r="Q11" s="73"/>
      <c r="R11" s="74" t="s">
        <v>177</v>
      </c>
      <c r="S11" s="119"/>
      <c r="T11" s="73" t="s">
        <v>248</v>
      </c>
      <c r="U11" s="119"/>
      <c r="V11" s="74" t="s">
        <v>167</v>
      </c>
      <c r="W11" s="119"/>
      <c r="X11" s="73" t="s">
        <v>182</v>
      </c>
      <c r="Y11" s="119"/>
      <c r="Z11" s="74" t="s">
        <v>170</v>
      </c>
      <c r="AA11" s="112"/>
      <c r="AB11" s="74" t="s">
        <v>114</v>
      </c>
      <c r="AC11" s="112"/>
      <c r="AD11" s="74" t="s">
        <v>70</v>
      </c>
      <c r="AE11" s="112"/>
      <c r="AF11" s="66" t="s">
        <v>71</v>
      </c>
      <c r="AG11" s="122"/>
      <c r="AH11" s="120" t="s">
        <v>39</v>
      </c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3"/>
      <c r="DI11" s="103"/>
      <c r="DJ11" s="103"/>
      <c r="DK11" s="103"/>
      <c r="DL11" s="103"/>
      <c r="DM11" s="103"/>
      <c r="DN11" s="103"/>
      <c r="DO11" s="103"/>
      <c r="DP11" s="103"/>
      <c r="DQ11" s="103"/>
      <c r="DR11" s="103"/>
      <c r="DS11" s="103"/>
      <c r="DT11" s="103"/>
      <c r="DU11" s="103"/>
      <c r="DV11" s="103"/>
      <c r="DW11" s="103"/>
      <c r="DX11" s="103"/>
      <c r="DY11" s="103"/>
    </row>
    <row r="12" spans="2:139" s="120" customFormat="1" ht="20.100000000000001" customHeight="1">
      <c r="E12" s="55"/>
      <c r="F12" s="74" t="s">
        <v>138</v>
      </c>
      <c r="G12" s="73"/>
      <c r="H12" s="73" t="s">
        <v>198</v>
      </c>
      <c r="J12" s="116" t="s">
        <v>16</v>
      </c>
      <c r="K12" s="116"/>
      <c r="L12" s="116" t="s">
        <v>11</v>
      </c>
      <c r="M12" s="113"/>
      <c r="N12" s="73"/>
      <c r="O12" s="73"/>
      <c r="P12" s="73" t="s">
        <v>40</v>
      </c>
      <c r="Q12" s="73"/>
      <c r="R12" s="73" t="s">
        <v>136</v>
      </c>
      <c r="S12" s="119"/>
      <c r="T12" s="73" t="s">
        <v>199</v>
      </c>
      <c r="U12" s="119"/>
      <c r="V12" s="73" t="s">
        <v>136</v>
      </c>
      <c r="W12" s="119"/>
      <c r="X12" s="73" t="s">
        <v>179</v>
      </c>
      <c r="Y12" s="119"/>
      <c r="Z12" s="74" t="s">
        <v>171</v>
      </c>
      <c r="AA12" s="112"/>
      <c r="AB12" s="66" t="s">
        <v>75</v>
      </c>
      <c r="AC12" s="112"/>
      <c r="AD12" s="66" t="s">
        <v>84</v>
      </c>
      <c r="AE12" s="112"/>
      <c r="AF12" s="74" t="s">
        <v>72</v>
      </c>
      <c r="AG12" s="113"/>
      <c r="AH12" s="66" t="s">
        <v>75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3"/>
      <c r="DK12" s="103"/>
      <c r="DL12" s="103"/>
      <c r="DM12" s="103"/>
      <c r="DN12" s="103"/>
      <c r="DO12" s="103"/>
      <c r="DP12" s="103"/>
      <c r="DQ12" s="103"/>
      <c r="DR12" s="103"/>
      <c r="DS12" s="103"/>
      <c r="DT12" s="103"/>
      <c r="DU12" s="103"/>
      <c r="DV12" s="103"/>
      <c r="DW12" s="103"/>
      <c r="DX12" s="103"/>
      <c r="DY12" s="103"/>
    </row>
    <row r="13" spans="2:139" s="120" customFormat="1" ht="20.100000000000001" customHeight="1">
      <c r="E13" s="55" t="s">
        <v>0</v>
      </c>
      <c r="F13" s="121" t="s">
        <v>12</v>
      </c>
      <c r="G13" s="74"/>
      <c r="H13" s="74" t="s">
        <v>208</v>
      </c>
      <c r="J13" s="113" t="s">
        <v>13</v>
      </c>
      <c r="K13" s="113"/>
      <c r="L13" s="113" t="s">
        <v>13</v>
      </c>
      <c r="M13" s="113"/>
      <c r="N13" s="73"/>
      <c r="O13" s="73"/>
      <c r="P13" s="73" t="s">
        <v>231</v>
      </c>
      <c r="Q13" s="73"/>
      <c r="R13" s="73" t="s">
        <v>178</v>
      </c>
      <c r="S13" s="119"/>
      <c r="T13" s="73" t="s">
        <v>200</v>
      </c>
      <c r="U13" s="119"/>
      <c r="V13" s="73" t="s">
        <v>168</v>
      </c>
      <c r="W13" s="119"/>
      <c r="X13" s="73" t="s">
        <v>180</v>
      </c>
      <c r="Y13" s="119"/>
      <c r="Z13" s="74" t="s">
        <v>172</v>
      </c>
      <c r="AA13" s="112"/>
      <c r="AB13" s="73" t="s">
        <v>40</v>
      </c>
      <c r="AC13" s="112"/>
      <c r="AD13" s="73" t="s">
        <v>219</v>
      </c>
      <c r="AE13" s="112"/>
      <c r="AF13" s="66" t="s">
        <v>67</v>
      </c>
      <c r="AG13" s="113"/>
      <c r="AH13" s="74" t="s">
        <v>40</v>
      </c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3"/>
      <c r="BY13" s="103"/>
      <c r="BZ13" s="103"/>
      <c r="CA13" s="103"/>
      <c r="CB13" s="103"/>
      <c r="CC13" s="103"/>
      <c r="CD13" s="103"/>
      <c r="CE13" s="103"/>
      <c r="CF13" s="103"/>
      <c r="CG13" s="103"/>
      <c r="CH13" s="103"/>
      <c r="CI13" s="103"/>
      <c r="CJ13" s="103"/>
      <c r="CK13" s="103"/>
      <c r="CL13" s="103"/>
      <c r="CM13" s="103"/>
      <c r="CN13" s="103"/>
      <c r="CO13" s="103"/>
      <c r="CP13" s="103"/>
      <c r="CQ13" s="103"/>
      <c r="CR13" s="103"/>
      <c r="CS13" s="103"/>
      <c r="CT13" s="103"/>
      <c r="CU13" s="103"/>
      <c r="CV13" s="103"/>
      <c r="CW13" s="103"/>
      <c r="CX13" s="103"/>
      <c r="CY13" s="103"/>
      <c r="CZ13" s="103"/>
      <c r="DA13" s="103"/>
      <c r="DB13" s="103"/>
      <c r="DC13" s="103"/>
      <c r="DD13" s="103"/>
      <c r="DE13" s="103"/>
      <c r="DF13" s="103"/>
      <c r="DG13" s="103"/>
      <c r="DH13" s="103"/>
      <c r="DI13" s="103"/>
      <c r="DJ13" s="103"/>
      <c r="DK13" s="103"/>
      <c r="DL13" s="103"/>
      <c r="DM13" s="103"/>
      <c r="DN13" s="103"/>
      <c r="DO13" s="103"/>
      <c r="DP13" s="103"/>
      <c r="DQ13" s="103"/>
      <c r="DR13" s="103"/>
      <c r="DS13" s="103"/>
      <c r="DT13" s="103"/>
      <c r="DU13" s="103"/>
      <c r="DV13" s="103"/>
      <c r="DW13" s="103"/>
      <c r="DX13" s="103"/>
      <c r="DY13" s="103"/>
    </row>
    <row r="14" spans="2:139" s="120" customFormat="1" ht="20.100000000000001" customHeight="1">
      <c r="B14" s="66"/>
      <c r="C14" s="66"/>
      <c r="D14" s="66"/>
      <c r="E14" s="47"/>
      <c r="F14" s="51" t="s">
        <v>21</v>
      </c>
      <c r="G14" s="52"/>
      <c r="H14" s="52"/>
      <c r="I14" s="51"/>
      <c r="J14" s="51"/>
      <c r="K14" s="51"/>
      <c r="L14" s="51"/>
      <c r="M14" s="51"/>
      <c r="N14" s="51"/>
      <c r="O14" s="52"/>
      <c r="P14" s="51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1"/>
      <c r="AB14" s="52"/>
      <c r="AC14" s="51"/>
      <c r="AD14" s="52"/>
      <c r="AE14" s="51"/>
      <c r="AF14" s="51"/>
      <c r="AG14" s="51"/>
      <c r="AH14" s="51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  <c r="DB14" s="103"/>
      <c r="DC14" s="103"/>
      <c r="DD14" s="103"/>
      <c r="DE14" s="103"/>
      <c r="DF14" s="103"/>
      <c r="DG14" s="103"/>
      <c r="DH14" s="103"/>
      <c r="DI14" s="103"/>
      <c r="DJ14" s="103"/>
      <c r="DK14" s="103"/>
      <c r="DL14" s="103"/>
      <c r="DM14" s="103"/>
      <c r="DN14" s="103"/>
      <c r="DO14" s="103"/>
      <c r="DP14" s="103"/>
      <c r="DQ14" s="103"/>
      <c r="DR14" s="103"/>
      <c r="DS14" s="103"/>
      <c r="DT14" s="103"/>
      <c r="DU14" s="103"/>
      <c r="DV14" s="103"/>
      <c r="DW14" s="103"/>
      <c r="DX14" s="103"/>
      <c r="DY14" s="103"/>
    </row>
    <row r="15" spans="2:139" s="54" customFormat="1" ht="21.95" customHeight="1">
      <c r="B15" s="53" t="s">
        <v>243</v>
      </c>
      <c r="C15" s="53"/>
      <c r="E15" s="55"/>
      <c r="F15" s="57">
        <v>1200000</v>
      </c>
      <c r="G15" s="59"/>
      <c r="H15" s="57">
        <v>-16262435</v>
      </c>
      <c r="I15" s="57"/>
      <c r="J15" s="57">
        <v>160000</v>
      </c>
      <c r="K15" s="57"/>
      <c r="L15" s="57">
        <v>10516000</v>
      </c>
      <c r="M15" s="58"/>
      <c r="N15" s="57">
        <v>371818998</v>
      </c>
      <c r="O15" s="57"/>
      <c r="P15" s="57">
        <v>-3487475</v>
      </c>
      <c r="Q15" s="57">
        <v>0</v>
      </c>
      <c r="R15" s="57">
        <v>-15653344</v>
      </c>
      <c r="S15" s="57">
        <v>0</v>
      </c>
      <c r="T15" s="57">
        <v>113881</v>
      </c>
      <c r="U15" s="57">
        <v>0</v>
      </c>
      <c r="V15" s="57">
        <v>6439</v>
      </c>
      <c r="W15" s="57">
        <v>0</v>
      </c>
      <c r="X15" s="57">
        <v>4295911</v>
      </c>
      <c r="Y15" s="57">
        <v>0</v>
      </c>
      <c r="Z15" s="57">
        <v>179358</v>
      </c>
      <c r="AA15" s="57">
        <v>0</v>
      </c>
      <c r="AB15" s="57">
        <f t="shared" ref="AB15" si="0">SUM(R15:Z15)</f>
        <v>-11057755</v>
      </c>
      <c r="AC15" s="57"/>
      <c r="AD15" s="57">
        <f t="shared" ref="AD15" si="1">SUM(F15:P15,AB15)</f>
        <v>352887333</v>
      </c>
      <c r="AE15" s="57"/>
      <c r="AF15" s="57">
        <v>66892902</v>
      </c>
      <c r="AG15" s="57"/>
      <c r="AH15" s="57">
        <f>SUM(AD15:AF15)</f>
        <v>419780235</v>
      </c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5"/>
      <c r="CO15" s="115"/>
      <c r="CP15" s="115"/>
      <c r="CQ15" s="115"/>
      <c r="CR15" s="115"/>
      <c r="CS15" s="115"/>
      <c r="CT15" s="115"/>
      <c r="CU15" s="115"/>
      <c r="CV15" s="115"/>
      <c r="CW15" s="115"/>
      <c r="CX15" s="115"/>
      <c r="CY15" s="115"/>
      <c r="CZ15" s="115"/>
      <c r="DA15" s="115"/>
      <c r="DB15" s="115"/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115"/>
      <c r="DY15" s="115"/>
    </row>
    <row r="16" spans="2:139" s="54" customFormat="1" ht="21.95" customHeight="1">
      <c r="B16" s="68" t="s">
        <v>83</v>
      </c>
      <c r="C16" s="68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15"/>
      <c r="CL16" s="115"/>
      <c r="CM16" s="115"/>
      <c r="CN16" s="115"/>
      <c r="CO16" s="115"/>
      <c r="CP16" s="115"/>
      <c r="CQ16" s="115"/>
      <c r="CR16" s="115"/>
      <c r="CS16" s="115"/>
      <c r="CT16" s="115"/>
      <c r="CU16" s="115"/>
      <c r="CV16" s="115"/>
      <c r="CW16" s="115"/>
      <c r="CX16" s="115"/>
      <c r="CY16" s="115"/>
      <c r="CZ16" s="115"/>
      <c r="DA16" s="115"/>
      <c r="DB16" s="115"/>
      <c r="DC16" s="115"/>
      <c r="DD16" s="115"/>
      <c r="DE16" s="115"/>
      <c r="DF16" s="115"/>
      <c r="DG16" s="115"/>
      <c r="DH16" s="115"/>
      <c r="DI16" s="115"/>
      <c r="DJ16" s="115"/>
      <c r="DK16" s="115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115"/>
      <c r="DY16" s="115"/>
    </row>
    <row r="17" spans="2:139" s="54" customFormat="1" ht="21.95" customHeight="1">
      <c r="B17" s="68"/>
      <c r="C17" s="68" t="s">
        <v>81</v>
      </c>
      <c r="E17" s="55"/>
      <c r="F17" s="56"/>
      <c r="G17" s="59"/>
      <c r="H17" s="59"/>
      <c r="I17" s="56"/>
      <c r="J17" s="56"/>
      <c r="K17" s="57"/>
      <c r="L17" s="56"/>
      <c r="M17" s="58"/>
      <c r="N17" s="56"/>
      <c r="O17" s="59"/>
      <c r="P17" s="56"/>
      <c r="Q17" s="59"/>
      <c r="R17" s="56"/>
      <c r="S17" s="57"/>
      <c r="T17" s="57"/>
      <c r="U17" s="57"/>
      <c r="V17" s="56"/>
      <c r="W17" s="57"/>
      <c r="X17" s="56"/>
      <c r="Y17" s="57"/>
      <c r="Z17" s="59"/>
      <c r="AA17" s="57"/>
      <c r="AB17" s="56"/>
      <c r="AC17" s="57"/>
      <c r="AD17" s="56"/>
      <c r="AE17" s="57"/>
      <c r="AF17" s="56"/>
      <c r="AG17" s="57"/>
      <c r="AH17" s="57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115"/>
      <c r="CN17" s="115"/>
      <c r="CO17" s="115"/>
      <c r="CP17" s="115"/>
      <c r="CQ17" s="115"/>
      <c r="CR17" s="115"/>
      <c r="CS17" s="115"/>
      <c r="CT17" s="115"/>
      <c r="CU17" s="115"/>
      <c r="CV17" s="115"/>
      <c r="CW17" s="115"/>
      <c r="CX17" s="115"/>
      <c r="CY17" s="115"/>
      <c r="CZ17" s="115"/>
      <c r="DA17" s="115"/>
      <c r="DB17" s="115"/>
      <c r="DC17" s="115"/>
      <c r="DD17" s="115"/>
      <c r="DE17" s="115"/>
      <c r="DF17" s="115"/>
      <c r="DG17" s="115"/>
      <c r="DH17" s="115"/>
      <c r="DI17" s="115"/>
      <c r="DJ17" s="115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</row>
    <row r="18" spans="2:139" s="54" customFormat="1" ht="21.95" customHeight="1">
      <c r="B18" s="69"/>
      <c r="C18" s="69" t="s">
        <v>73</v>
      </c>
      <c r="E18" s="55"/>
      <c r="F18" s="56"/>
      <c r="G18" s="59"/>
      <c r="H18" s="59"/>
      <c r="I18" s="56"/>
      <c r="J18" s="56"/>
      <c r="K18" s="57"/>
      <c r="L18" s="56"/>
      <c r="M18" s="58"/>
      <c r="N18" s="56"/>
      <c r="O18" s="59"/>
      <c r="P18" s="56"/>
      <c r="Q18" s="59"/>
      <c r="R18" s="56"/>
      <c r="S18" s="57"/>
      <c r="T18" s="57"/>
      <c r="U18" s="57"/>
      <c r="V18" s="56"/>
      <c r="W18" s="57"/>
      <c r="X18" s="56"/>
      <c r="Y18" s="57"/>
      <c r="Z18" s="59"/>
      <c r="AA18" s="57"/>
      <c r="AB18" s="56"/>
      <c r="AC18" s="57"/>
      <c r="AD18" s="56"/>
      <c r="AE18" s="57"/>
      <c r="AF18" s="56"/>
      <c r="AG18" s="57"/>
      <c r="AH18" s="57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5"/>
      <c r="CO18" s="115"/>
      <c r="CP18" s="115"/>
      <c r="CQ18" s="115"/>
      <c r="CR18" s="115"/>
      <c r="CS18" s="115"/>
      <c r="CT18" s="115"/>
      <c r="CU18" s="115"/>
      <c r="CV18" s="115"/>
      <c r="CW18" s="115"/>
      <c r="CX18" s="115"/>
      <c r="CY18" s="115"/>
      <c r="CZ18" s="115"/>
      <c r="DA18" s="115"/>
      <c r="DB18" s="115"/>
      <c r="DC18" s="115"/>
      <c r="DD18" s="115"/>
      <c r="DE18" s="115"/>
      <c r="DF18" s="115"/>
      <c r="DG18" s="115"/>
      <c r="DH18" s="115"/>
      <c r="DI18" s="115"/>
      <c r="DJ18" s="115"/>
      <c r="DK18" s="115"/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5"/>
      <c r="DW18" s="115"/>
      <c r="DX18" s="115"/>
      <c r="DY18" s="115"/>
    </row>
    <row r="19" spans="2:139" s="54" customFormat="1" ht="21.95" customHeight="1">
      <c r="B19" s="69"/>
      <c r="C19" s="69"/>
      <c r="D19" s="72" t="s">
        <v>220</v>
      </c>
      <c r="E19" s="55"/>
      <c r="F19" s="56"/>
      <c r="G19" s="59"/>
      <c r="H19" s="59"/>
      <c r="I19" s="56"/>
      <c r="J19" s="56"/>
      <c r="K19" s="57"/>
      <c r="L19" s="56"/>
      <c r="M19" s="58"/>
      <c r="N19" s="56"/>
      <c r="O19" s="59"/>
      <c r="P19" s="56"/>
      <c r="Q19" s="59"/>
      <c r="R19" s="56"/>
      <c r="S19" s="57"/>
      <c r="T19" s="57"/>
      <c r="U19" s="57"/>
      <c r="V19" s="56"/>
      <c r="W19" s="57"/>
      <c r="X19" s="56"/>
      <c r="Y19" s="57"/>
      <c r="Z19" s="59"/>
      <c r="AA19" s="57"/>
      <c r="AB19" s="56"/>
      <c r="AC19" s="57"/>
      <c r="AD19" s="56"/>
      <c r="AE19" s="57"/>
      <c r="AF19" s="56"/>
      <c r="AG19" s="57"/>
      <c r="AH19" s="57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  <c r="BQ19" s="115"/>
      <c r="BR19" s="115"/>
      <c r="BS19" s="115"/>
      <c r="BT19" s="115"/>
      <c r="BU19" s="115"/>
      <c r="BV19" s="115"/>
      <c r="BW19" s="115"/>
      <c r="BX19" s="115"/>
      <c r="BY19" s="115"/>
      <c r="BZ19" s="115"/>
      <c r="CA19" s="115"/>
      <c r="CB19" s="115"/>
      <c r="CC19" s="115"/>
      <c r="CD19" s="115"/>
      <c r="CE19" s="115"/>
      <c r="CF19" s="115"/>
      <c r="CG19" s="115"/>
      <c r="CH19" s="115"/>
      <c r="CI19" s="115"/>
      <c r="CJ19" s="115"/>
      <c r="CK19" s="115"/>
      <c r="CL19" s="115"/>
      <c r="CM19" s="115"/>
      <c r="CN19" s="115"/>
      <c r="CO19" s="115"/>
      <c r="CP19" s="115"/>
      <c r="CQ19" s="115"/>
      <c r="CR19" s="115"/>
      <c r="CS19" s="115"/>
      <c r="CT19" s="115"/>
      <c r="CU19" s="115"/>
      <c r="CV19" s="115"/>
      <c r="CW19" s="115"/>
      <c r="CX19" s="115"/>
      <c r="CY19" s="115"/>
      <c r="CZ19" s="115"/>
      <c r="DA19" s="115"/>
      <c r="DB19" s="115"/>
      <c r="DC19" s="115"/>
      <c r="DD19" s="115"/>
      <c r="DE19" s="115"/>
      <c r="DF19" s="115"/>
      <c r="DG19" s="115"/>
      <c r="DH19" s="115"/>
      <c r="DI19" s="115"/>
      <c r="DJ19" s="115"/>
      <c r="DK19" s="115"/>
      <c r="DL19" s="115"/>
      <c r="DM19" s="115"/>
      <c r="DN19" s="115"/>
      <c r="DO19" s="115"/>
      <c r="DP19" s="115"/>
      <c r="DQ19" s="115"/>
      <c r="DR19" s="115"/>
      <c r="DS19" s="115"/>
      <c r="DT19" s="115"/>
      <c r="DU19" s="115"/>
      <c r="DV19" s="115"/>
      <c r="DW19" s="115"/>
      <c r="DX19" s="115"/>
      <c r="DY19" s="115"/>
    </row>
    <row r="20" spans="2:139" ht="21.95" customHeight="1">
      <c r="C20" s="54" t="s">
        <v>79</v>
      </c>
      <c r="D20" s="54"/>
      <c r="E20" s="55">
        <v>9</v>
      </c>
      <c r="F20" s="125">
        <v>0</v>
      </c>
      <c r="G20" s="125"/>
      <c r="H20" s="125">
        <v>0</v>
      </c>
      <c r="I20" s="65"/>
      <c r="J20" s="125">
        <v>0</v>
      </c>
      <c r="K20" s="124"/>
      <c r="L20" s="125">
        <v>0</v>
      </c>
      <c r="M20" s="124"/>
      <c r="N20" s="125">
        <v>-3000000</v>
      </c>
      <c r="O20" s="125"/>
      <c r="P20" s="125">
        <v>0</v>
      </c>
      <c r="Q20" s="125"/>
      <c r="R20" s="125">
        <v>0</v>
      </c>
      <c r="S20" s="124"/>
      <c r="T20" s="125">
        <v>0</v>
      </c>
      <c r="U20" s="124"/>
      <c r="V20" s="125">
        <v>0</v>
      </c>
      <c r="W20" s="124"/>
      <c r="X20" s="125">
        <v>0</v>
      </c>
      <c r="Y20" s="124"/>
      <c r="Z20" s="125">
        <v>0</v>
      </c>
      <c r="AA20" s="124"/>
      <c r="AB20" s="124">
        <f>SUM(R20:Z20)</f>
        <v>0</v>
      </c>
      <c r="AC20" s="124"/>
      <c r="AD20" s="124">
        <f>SUM(F20:P20,AB20)</f>
        <v>-3000000</v>
      </c>
      <c r="AE20" s="124"/>
      <c r="AF20" s="125">
        <v>-1114675</v>
      </c>
      <c r="AG20" s="124"/>
      <c r="AH20" s="124">
        <f>SUM(AD20:AF20)</f>
        <v>-4114675</v>
      </c>
      <c r="DZ20" s="109"/>
      <c r="EA20" s="109"/>
      <c r="EB20" s="109"/>
      <c r="EC20" s="109"/>
      <c r="ED20" s="109"/>
      <c r="EE20" s="109"/>
      <c r="EF20" s="109"/>
      <c r="EG20" s="109"/>
      <c r="EH20" s="109"/>
      <c r="EI20" s="109"/>
    </row>
    <row r="21" spans="2:139" ht="21.95" customHeight="1">
      <c r="C21" s="69" t="s">
        <v>74</v>
      </c>
      <c r="D21" s="54"/>
      <c r="E21" s="55"/>
      <c r="F21" s="127"/>
      <c r="G21" s="125"/>
      <c r="H21" s="127"/>
      <c r="I21" s="65"/>
      <c r="J21" s="127"/>
      <c r="K21" s="124"/>
      <c r="L21" s="127"/>
      <c r="M21" s="124"/>
      <c r="N21" s="127"/>
      <c r="O21" s="125"/>
      <c r="P21" s="127"/>
      <c r="Q21" s="125"/>
      <c r="R21" s="127"/>
      <c r="S21" s="124"/>
      <c r="T21" s="127"/>
      <c r="U21" s="124"/>
      <c r="V21" s="127"/>
      <c r="W21" s="124"/>
      <c r="X21" s="127"/>
      <c r="Y21" s="124"/>
      <c r="Z21" s="127"/>
      <c r="AA21" s="124"/>
      <c r="AB21" s="128"/>
      <c r="AC21" s="124"/>
      <c r="AD21" s="128"/>
      <c r="AE21" s="124"/>
      <c r="AF21" s="127"/>
      <c r="AG21" s="124"/>
      <c r="AH21" s="128"/>
      <c r="DZ21" s="109"/>
      <c r="EA21" s="109"/>
      <c r="EB21" s="109"/>
      <c r="EC21" s="109"/>
      <c r="ED21" s="109"/>
      <c r="EE21" s="109"/>
      <c r="EF21" s="109"/>
      <c r="EG21" s="109"/>
      <c r="EH21" s="109"/>
      <c r="EI21" s="109"/>
    </row>
    <row r="22" spans="2:139" s="54" customFormat="1" ht="21.95" customHeight="1">
      <c r="B22" s="69"/>
      <c r="C22" s="69"/>
      <c r="D22" s="72" t="s">
        <v>220</v>
      </c>
      <c r="E22" s="55"/>
      <c r="F22" s="60">
        <f>SUM(F20)</f>
        <v>0</v>
      </c>
      <c r="G22" s="59"/>
      <c r="H22" s="61">
        <f>SUM(H20)</f>
        <v>0</v>
      </c>
      <c r="I22" s="56"/>
      <c r="J22" s="60">
        <f>SUM(J20)</f>
        <v>0</v>
      </c>
      <c r="K22" s="57"/>
      <c r="L22" s="60">
        <f>SUM(L20)</f>
        <v>0</v>
      </c>
      <c r="M22" s="58"/>
      <c r="N22" s="60">
        <f>SUM(N20)</f>
        <v>-3000000</v>
      </c>
      <c r="O22" s="59"/>
      <c r="P22" s="60">
        <f>SUM(P20)</f>
        <v>0</v>
      </c>
      <c r="Q22" s="59"/>
      <c r="R22" s="60">
        <f>SUM(R20)</f>
        <v>0</v>
      </c>
      <c r="S22" s="57"/>
      <c r="T22" s="60">
        <f>SUM(T20)</f>
        <v>0</v>
      </c>
      <c r="U22" s="57"/>
      <c r="V22" s="60">
        <f>SUM(V20)</f>
        <v>0</v>
      </c>
      <c r="W22" s="57"/>
      <c r="X22" s="60">
        <f>SUM(X20)</f>
        <v>0</v>
      </c>
      <c r="Y22" s="57"/>
      <c r="Z22" s="60">
        <f>SUM(Z20)</f>
        <v>0</v>
      </c>
      <c r="AA22" s="57"/>
      <c r="AB22" s="60">
        <f>SUM(AB20)</f>
        <v>0</v>
      </c>
      <c r="AC22" s="57"/>
      <c r="AD22" s="60">
        <f>SUM(AD20)</f>
        <v>-3000000</v>
      </c>
      <c r="AE22" s="57"/>
      <c r="AF22" s="60">
        <f>SUM(AF20)</f>
        <v>-1114675</v>
      </c>
      <c r="AG22" s="57"/>
      <c r="AH22" s="60">
        <f>SUM(AH20)</f>
        <v>-4114675</v>
      </c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115"/>
      <c r="CO22" s="115"/>
      <c r="CP22" s="115"/>
      <c r="CQ22" s="115"/>
      <c r="CR22" s="115"/>
      <c r="CS22" s="115"/>
      <c r="CT22" s="115"/>
      <c r="CU22" s="115"/>
      <c r="CV22" s="115"/>
      <c r="CW22" s="115"/>
      <c r="CX22" s="115"/>
      <c r="CY22" s="115"/>
      <c r="CZ22" s="115"/>
      <c r="DA22" s="115"/>
      <c r="DB22" s="115"/>
      <c r="DC22" s="115"/>
      <c r="DD22" s="115"/>
      <c r="DE22" s="115"/>
      <c r="DF22" s="115"/>
      <c r="DG22" s="115"/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115"/>
      <c r="DS22" s="115"/>
      <c r="DT22" s="115"/>
      <c r="DU22" s="115"/>
      <c r="DV22" s="115"/>
      <c r="DW22" s="115"/>
      <c r="DX22" s="115"/>
      <c r="DY22" s="115"/>
    </row>
    <row r="23" spans="2:139" s="54" customFormat="1" ht="21.95" customHeight="1">
      <c r="B23" s="70"/>
      <c r="C23" s="70" t="s">
        <v>98</v>
      </c>
      <c r="E23" s="55"/>
      <c r="F23" s="56"/>
      <c r="G23" s="59"/>
      <c r="H23" s="59"/>
      <c r="I23" s="56"/>
      <c r="J23" s="56"/>
      <c r="K23" s="57"/>
      <c r="L23" s="56"/>
      <c r="M23" s="58"/>
      <c r="N23" s="56"/>
      <c r="O23" s="59"/>
      <c r="P23" s="56"/>
      <c r="Q23" s="59"/>
      <c r="R23" s="56"/>
      <c r="S23" s="57"/>
      <c r="T23" s="56"/>
      <c r="U23" s="57"/>
      <c r="V23" s="56"/>
      <c r="W23" s="57"/>
      <c r="X23" s="56"/>
      <c r="Y23" s="57"/>
      <c r="Z23" s="56"/>
      <c r="AA23" s="57"/>
      <c r="AB23" s="56"/>
      <c r="AC23" s="57"/>
      <c r="AD23" s="56"/>
      <c r="AE23" s="57"/>
      <c r="AF23" s="56"/>
      <c r="AG23" s="57"/>
      <c r="AH23" s="57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5"/>
      <c r="BX23" s="115"/>
      <c r="BY23" s="115"/>
      <c r="BZ23" s="115"/>
      <c r="CA23" s="115"/>
      <c r="CB23" s="115"/>
      <c r="CC23" s="115"/>
      <c r="CD23" s="115"/>
      <c r="CE23" s="115"/>
      <c r="CF23" s="115"/>
      <c r="CG23" s="115"/>
      <c r="CH23" s="115"/>
      <c r="CI23" s="115"/>
      <c r="CJ23" s="115"/>
      <c r="CK23" s="115"/>
      <c r="CL23" s="115"/>
      <c r="CM23" s="115"/>
      <c r="CN23" s="115"/>
      <c r="CO23" s="115"/>
      <c r="CP23" s="115"/>
      <c r="CQ23" s="115"/>
      <c r="CR23" s="115"/>
      <c r="CS23" s="115"/>
      <c r="CT23" s="115"/>
      <c r="CU23" s="115"/>
      <c r="CV23" s="115"/>
      <c r="CW23" s="115"/>
      <c r="CX23" s="115"/>
      <c r="CY23" s="115"/>
      <c r="CZ23" s="115"/>
      <c r="DA23" s="115"/>
      <c r="DB23" s="115"/>
      <c r="DC23" s="115"/>
      <c r="DD23" s="115"/>
      <c r="DE23" s="115"/>
      <c r="DF23" s="115"/>
      <c r="DG23" s="115"/>
      <c r="DH23" s="115"/>
      <c r="DI23" s="115"/>
      <c r="DJ23" s="115"/>
      <c r="DK23" s="115"/>
      <c r="DL23" s="115"/>
      <c r="DM23" s="115"/>
      <c r="DN23" s="115"/>
      <c r="DO23" s="115"/>
      <c r="DP23" s="115"/>
      <c r="DQ23" s="115"/>
      <c r="DR23" s="115"/>
      <c r="DS23" s="115"/>
      <c r="DT23" s="115"/>
      <c r="DU23" s="115"/>
      <c r="DV23" s="115"/>
      <c r="DW23" s="115"/>
      <c r="DX23" s="115"/>
      <c r="DY23" s="115"/>
    </row>
    <row r="24" spans="2:139" s="54" customFormat="1" ht="21.95" customHeight="1">
      <c r="B24" s="109"/>
      <c r="C24" s="54" t="s">
        <v>123</v>
      </c>
      <c r="E24" s="55"/>
      <c r="F24" s="125">
        <v>0</v>
      </c>
      <c r="G24" s="125"/>
      <c r="H24" s="125">
        <v>24131</v>
      </c>
      <c r="I24" s="65"/>
      <c r="J24" s="125">
        <v>0</v>
      </c>
      <c r="K24" s="124"/>
      <c r="L24" s="125">
        <v>0</v>
      </c>
      <c r="M24" s="119"/>
      <c r="N24" s="125">
        <v>0</v>
      </c>
      <c r="O24" s="125"/>
      <c r="P24" s="125">
        <v>0</v>
      </c>
      <c r="Q24" s="125"/>
      <c r="R24" s="125">
        <v>0</v>
      </c>
      <c r="S24" s="124"/>
      <c r="T24" s="125">
        <v>0</v>
      </c>
      <c r="U24" s="124"/>
      <c r="V24" s="125">
        <v>0</v>
      </c>
      <c r="W24" s="124"/>
      <c r="X24" s="125">
        <v>0</v>
      </c>
      <c r="Y24" s="124"/>
      <c r="Z24" s="125">
        <v>0</v>
      </c>
      <c r="AA24" s="124"/>
      <c r="AB24" s="65">
        <f>SUM(R24:Z24)</f>
        <v>0</v>
      </c>
      <c r="AC24" s="124"/>
      <c r="AD24" s="65">
        <f>SUM(F24:P24,AB24)</f>
        <v>24131</v>
      </c>
      <c r="AE24" s="124"/>
      <c r="AF24" s="125">
        <v>2740</v>
      </c>
      <c r="AG24" s="124"/>
      <c r="AH24" s="124">
        <f>SUM(AD24:AF24)</f>
        <v>26871</v>
      </c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5"/>
      <c r="BU24" s="115"/>
      <c r="BV24" s="115"/>
      <c r="BW24" s="115"/>
      <c r="BX24" s="115"/>
      <c r="BY24" s="115"/>
      <c r="BZ24" s="115"/>
      <c r="CA24" s="115"/>
      <c r="CB24" s="115"/>
      <c r="CC24" s="115"/>
      <c r="CD24" s="115"/>
      <c r="CE24" s="115"/>
      <c r="CF24" s="115"/>
      <c r="CG24" s="115"/>
      <c r="CH24" s="115"/>
      <c r="CI24" s="115"/>
      <c r="CJ24" s="115"/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5"/>
      <c r="CV24" s="115"/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5"/>
      <c r="DI24" s="115"/>
      <c r="DJ24" s="115"/>
      <c r="DK24" s="115"/>
      <c r="DL24" s="115"/>
      <c r="DM24" s="115"/>
      <c r="DN24" s="115"/>
      <c r="DO24" s="115"/>
      <c r="DP24" s="115"/>
      <c r="DQ24" s="115"/>
      <c r="DR24" s="115"/>
      <c r="DS24" s="115"/>
      <c r="DT24" s="115"/>
      <c r="DU24" s="115"/>
      <c r="DV24" s="115"/>
      <c r="DW24" s="115"/>
      <c r="DX24" s="115"/>
      <c r="DY24" s="115"/>
    </row>
    <row r="25" spans="2:139" s="54" customFormat="1" ht="21.95" customHeight="1">
      <c r="B25" s="109"/>
      <c r="C25" s="69" t="s">
        <v>134</v>
      </c>
      <c r="E25" s="55"/>
      <c r="F25" s="128"/>
      <c r="G25" s="125"/>
      <c r="H25" s="127"/>
      <c r="I25" s="65"/>
      <c r="J25" s="128"/>
      <c r="K25" s="124"/>
      <c r="L25" s="128"/>
      <c r="M25" s="119"/>
      <c r="N25" s="128"/>
      <c r="O25" s="125"/>
      <c r="P25" s="128"/>
      <c r="Q25" s="125"/>
      <c r="R25" s="128"/>
      <c r="S25" s="124"/>
      <c r="T25" s="128"/>
      <c r="U25" s="124"/>
      <c r="V25" s="128"/>
      <c r="W25" s="124"/>
      <c r="X25" s="128"/>
      <c r="Y25" s="124"/>
      <c r="Z25" s="128"/>
      <c r="AA25" s="124"/>
      <c r="AB25" s="128"/>
      <c r="AC25" s="124"/>
      <c r="AD25" s="128"/>
      <c r="AE25" s="124"/>
      <c r="AF25" s="128"/>
      <c r="AG25" s="124"/>
      <c r="AH25" s="128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5"/>
      <c r="CO25" s="115"/>
      <c r="CP25" s="115"/>
      <c r="CQ25" s="115"/>
      <c r="CR25" s="115"/>
      <c r="CS25" s="115"/>
      <c r="CT25" s="115"/>
      <c r="CU25" s="115"/>
      <c r="CV25" s="115"/>
      <c r="CW25" s="115"/>
      <c r="CX25" s="115"/>
      <c r="CY25" s="115"/>
      <c r="CZ25" s="115"/>
      <c r="DA25" s="115"/>
      <c r="DB25" s="115"/>
      <c r="DC25" s="115"/>
      <c r="DD25" s="115"/>
      <c r="DE25" s="115"/>
      <c r="DF25" s="115"/>
      <c r="DG25" s="115"/>
      <c r="DH25" s="115"/>
      <c r="DI25" s="115"/>
      <c r="DJ25" s="115"/>
      <c r="DK25" s="115"/>
      <c r="DL25" s="115"/>
      <c r="DM25" s="115"/>
      <c r="DN25" s="115"/>
      <c r="DO25" s="115"/>
      <c r="DP25" s="115"/>
      <c r="DQ25" s="115"/>
      <c r="DR25" s="115"/>
      <c r="DS25" s="115"/>
      <c r="DT25" s="115"/>
      <c r="DU25" s="115"/>
      <c r="DV25" s="115"/>
      <c r="DW25" s="115"/>
      <c r="DX25" s="115"/>
      <c r="DY25" s="115"/>
    </row>
    <row r="26" spans="2:139" s="54" customFormat="1" ht="21.95" customHeight="1">
      <c r="B26" s="69"/>
      <c r="C26" s="69"/>
      <c r="D26" s="69" t="s">
        <v>135</v>
      </c>
      <c r="E26" s="55"/>
      <c r="F26" s="60">
        <f>SUM(F24)</f>
        <v>0</v>
      </c>
      <c r="G26" s="59"/>
      <c r="H26" s="61">
        <f>SUM(H24)</f>
        <v>24131</v>
      </c>
      <c r="I26" s="56"/>
      <c r="J26" s="60">
        <f>SUM(J24)</f>
        <v>0</v>
      </c>
      <c r="K26" s="57"/>
      <c r="L26" s="60">
        <f>SUM(L24)</f>
        <v>0</v>
      </c>
      <c r="M26" s="58"/>
      <c r="N26" s="60">
        <f>SUM(N24)</f>
        <v>0</v>
      </c>
      <c r="O26" s="59"/>
      <c r="P26" s="60">
        <f>SUM(P24)</f>
        <v>0</v>
      </c>
      <c r="Q26" s="59"/>
      <c r="R26" s="60">
        <f>SUM(R24)</f>
        <v>0</v>
      </c>
      <c r="S26" s="57"/>
      <c r="T26" s="60">
        <f>SUM(T24)</f>
        <v>0</v>
      </c>
      <c r="U26" s="57"/>
      <c r="V26" s="60">
        <f>SUM(V24)</f>
        <v>0</v>
      </c>
      <c r="W26" s="57"/>
      <c r="X26" s="60">
        <f>SUM(X24)</f>
        <v>0</v>
      </c>
      <c r="Y26" s="57"/>
      <c r="Z26" s="60">
        <f>SUM(Z24)</f>
        <v>0</v>
      </c>
      <c r="AA26" s="57"/>
      <c r="AB26" s="60">
        <f>SUM(AB24)</f>
        <v>0</v>
      </c>
      <c r="AC26" s="57"/>
      <c r="AD26" s="60">
        <f>SUM(AD24)</f>
        <v>24131</v>
      </c>
      <c r="AE26" s="57"/>
      <c r="AF26" s="60">
        <f>SUM(AF24)</f>
        <v>2740</v>
      </c>
      <c r="AG26" s="57"/>
      <c r="AH26" s="60">
        <f>SUM(AH24)</f>
        <v>26871</v>
      </c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  <c r="BM26" s="115"/>
      <c r="BN26" s="115"/>
      <c r="BO26" s="115"/>
      <c r="BP26" s="115"/>
      <c r="BQ26" s="115"/>
      <c r="BR26" s="115"/>
      <c r="BS26" s="115"/>
      <c r="BT26" s="115"/>
      <c r="BU26" s="115"/>
      <c r="BV26" s="115"/>
      <c r="BW26" s="115"/>
      <c r="BX26" s="115"/>
      <c r="BY26" s="115"/>
      <c r="BZ26" s="115"/>
      <c r="CA26" s="115"/>
      <c r="CB26" s="115"/>
      <c r="CC26" s="115"/>
      <c r="CD26" s="115"/>
      <c r="CE26" s="115"/>
      <c r="CF26" s="115"/>
      <c r="CG26" s="115"/>
      <c r="CH26" s="115"/>
      <c r="CI26" s="115"/>
      <c r="CJ26" s="115"/>
      <c r="CK26" s="115"/>
      <c r="CL26" s="115"/>
      <c r="CM26" s="115"/>
      <c r="CN26" s="115"/>
      <c r="CO26" s="115"/>
      <c r="CP26" s="115"/>
      <c r="CQ26" s="115"/>
      <c r="CR26" s="115"/>
      <c r="CS26" s="115"/>
      <c r="CT26" s="115"/>
      <c r="CU26" s="115"/>
      <c r="CV26" s="115"/>
      <c r="CW26" s="115"/>
      <c r="CX26" s="115"/>
      <c r="CY26" s="115"/>
      <c r="CZ26" s="115"/>
      <c r="DA26" s="115"/>
      <c r="DB26" s="115"/>
      <c r="DC26" s="115"/>
      <c r="DD26" s="115"/>
      <c r="DE26" s="115"/>
      <c r="DF26" s="115"/>
      <c r="DG26" s="115"/>
      <c r="DH26" s="115"/>
      <c r="DI26" s="115"/>
      <c r="DJ26" s="115"/>
      <c r="DK26" s="115"/>
      <c r="DL26" s="115"/>
      <c r="DM26" s="115"/>
      <c r="DN26" s="115"/>
      <c r="DO26" s="115"/>
      <c r="DP26" s="115"/>
      <c r="DQ26" s="115"/>
      <c r="DR26" s="115"/>
      <c r="DS26" s="115"/>
      <c r="DT26" s="115"/>
      <c r="DU26" s="115"/>
      <c r="DV26" s="115"/>
      <c r="DW26" s="115"/>
      <c r="DX26" s="115"/>
      <c r="DY26" s="115"/>
    </row>
    <row r="27" spans="2:139" s="54" customFormat="1" ht="21.95" customHeight="1">
      <c r="B27" s="68" t="s">
        <v>82</v>
      </c>
      <c r="C27" s="69"/>
      <c r="E27" s="55"/>
      <c r="F27" s="57"/>
      <c r="G27" s="59"/>
      <c r="H27" s="59"/>
      <c r="I27" s="57"/>
      <c r="J27" s="57"/>
      <c r="K27" s="57"/>
      <c r="L27" s="57"/>
      <c r="M27" s="58"/>
      <c r="N27" s="57"/>
      <c r="O27" s="59"/>
      <c r="P27" s="57"/>
      <c r="Q27" s="59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/>
      <c r="BD27" s="115"/>
      <c r="BE27" s="115"/>
      <c r="BF27" s="115"/>
      <c r="BG27" s="115"/>
      <c r="BH27" s="115"/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15"/>
      <c r="BU27" s="115"/>
      <c r="BV27" s="115"/>
      <c r="BW27" s="115"/>
      <c r="BX27" s="115"/>
      <c r="BY27" s="115"/>
      <c r="BZ27" s="115"/>
      <c r="CA27" s="115"/>
      <c r="CB27" s="115"/>
      <c r="CC27" s="115"/>
      <c r="CD27" s="115"/>
      <c r="CE27" s="115"/>
      <c r="CF27" s="115"/>
      <c r="CG27" s="115"/>
      <c r="CH27" s="115"/>
      <c r="CI27" s="115"/>
      <c r="CJ27" s="115"/>
      <c r="CK27" s="115"/>
      <c r="CL27" s="115"/>
      <c r="CM27" s="115"/>
      <c r="CN27" s="115"/>
      <c r="CO27" s="115"/>
      <c r="CP27" s="115"/>
      <c r="CQ27" s="115"/>
      <c r="CR27" s="115"/>
      <c r="CS27" s="115"/>
      <c r="CT27" s="115"/>
      <c r="CU27" s="115"/>
      <c r="CV27" s="115"/>
      <c r="CW27" s="115"/>
      <c r="CX27" s="115"/>
      <c r="CY27" s="115"/>
      <c r="CZ27" s="115"/>
      <c r="DA27" s="115"/>
      <c r="DB27" s="115"/>
      <c r="DC27" s="115"/>
      <c r="DD27" s="115"/>
      <c r="DE27" s="115"/>
      <c r="DF27" s="115"/>
      <c r="DG27" s="115"/>
      <c r="DH27" s="115"/>
      <c r="DI27" s="115"/>
      <c r="DJ27" s="115"/>
      <c r="DK27" s="115"/>
      <c r="DL27" s="115"/>
      <c r="DM27" s="115"/>
      <c r="DN27" s="115"/>
      <c r="DO27" s="115"/>
      <c r="DP27" s="115"/>
      <c r="DQ27" s="115"/>
      <c r="DR27" s="115"/>
      <c r="DS27" s="115"/>
      <c r="DT27" s="115"/>
      <c r="DU27" s="115"/>
      <c r="DV27" s="115"/>
      <c r="DW27" s="115"/>
      <c r="DX27" s="115"/>
      <c r="DY27" s="115"/>
    </row>
    <row r="28" spans="2:139" s="54" customFormat="1" ht="21.95" customHeight="1">
      <c r="B28" s="68" t="s">
        <v>77</v>
      </c>
      <c r="C28" s="68" t="s">
        <v>81</v>
      </c>
      <c r="E28" s="55"/>
      <c r="F28" s="60">
        <f>SUM(F22,F26)</f>
        <v>0</v>
      </c>
      <c r="G28" s="59"/>
      <c r="H28" s="61">
        <f>SUM(H22,H26)</f>
        <v>24131</v>
      </c>
      <c r="I28" s="56"/>
      <c r="J28" s="60">
        <f>SUM(J22,J26)</f>
        <v>0</v>
      </c>
      <c r="K28" s="57"/>
      <c r="L28" s="60">
        <f>SUM(L22,L26)</f>
        <v>0</v>
      </c>
      <c r="M28" s="58"/>
      <c r="N28" s="60">
        <f>SUM(N22,N26)</f>
        <v>-3000000</v>
      </c>
      <c r="O28" s="59"/>
      <c r="P28" s="60">
        <f>SUM(P22,P26)</f>
        <v>0</v>
      </c>
      <c r="Q28" s="59"/>
      <c r="R28" s="60">
        <f>SUM(R22,R26)</f>
        <v>0</v>
      </c>
      <c r="S28" s="57"/>
      <c r="T28" s="60">
        <f>SUM(T22,T26)</f>
        <v>0</v>
      </c>
      <c r="U28" s="57"/>
      <c r="V28" s="60">
        <f>SUM(V22,V26)</f>
        <v>0</v>
      </c>
      <c r="W28" s="57"/>
      <c r="X28" s="60">
        <f>SUM(X22,X26)</f>
        <v>0</v>
      </c>
      <c r="Y28" s="57"/>
      <c r="Z28" s="60">
        <f>SUM(Z22,Z26)</f>
        <v>0</v>
      </c>
      <c r="AA28" s="57"/>
      <c r="AB28" s="60">
        <f>SUM(AB22,AB26)</f>
        <v>0</v>
      </c>
      <c r="AC28" s="57"/>
      <c r="AD28" s="60">
        <f>SUM(AD22,AD26)</f>
        <v>-2975869</v>
      </c>
      <c r="AE28" s="57"/>
      <c r="AF28" s="60">
        <f>SUM(AF22,AF26)</f>
        <v>-1111935</v>
      </c>
      <c r="AG28" s="57"/>
      <c r="AH28" s="60">
        <f>SUM(AH22,AH26)</f>
        <v>-4087804</v>
      </c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15"/>
      <c r="BB28" s="115"/>
      <c r="BC28" s="115"/>
      <c r="BD28" s="115"/>
      <c r="BE28" s="115"/>
      <c r="BF28" s="115"/>
      <c r="BG28" s="115"/>
      <c r="BH28" s="115"/>
      <c r="BI28" s="115"/>
      <c r="BJ28" s="115"/>
      <c r="BK28" s="115"/>
      <c r="BL28" s="115"/>
      <c r="BM28" s="115"/>
      <c r="BN28" s="115"/>
      <c r="BO28" s="115"/>
      <c r="BP28" s="115"/>
      <c r="BQ28" s="115"/>
      <c r="BR28" s="115"/>
      <c r="BS28" s="115"/>
      <c r="BT28" s="115"/>
      <c r="BU28" s="115"/>
      <c r="BV28" s="115"/>
      <c r="BW28" s="115"/>
      <c r="BX28" s="115"/>
      <c r="BY28" s="115"/>
      <c r="BZ28" s="115"/>
      <c r="CA28" s="115"/>
      <c r="CB28" s="115"/>
      <c r="CC28" s="115"/>
      <c r="CD28" s="115"/>
      <c r="CE28" s="115"/>
      <c r="CF28" s="115"/>
      <c r="CG28" s="115"/>
      <c r="CH28" s="115"/>
      <c r="CI28" s="115"/>
      <c r="CJ28" s="115"/>
      <c r="CK28" s="115"/>
      <c r="CL28" s="115"/>
      <c r="CM28" s="115"/>
      <c r="CN28" s="115"/>
      <c r="CO28" s="115"/>
      <c r="CP28" s="115"/>
      <c r="CQ28" s="115"/>
      <c r="CR28" s="115"/>
      <c r="CS28" s="115"/>
      <c r="CT28" s="115"/>
      <c r="CU28" s="115"/>
      <c r="CV28" s="115"/>
      <c r="CW28" s="115"/>
      <c r="CX28" s="115"/>
      <c r="CY28" s="115"/>
      <c r="CZ28" s="115"/>
      <c r="DA28" s="115"/>
      <c r="DB28" s="115"/>
      <c r="DC28" s="115"/>
      <c r="DD28" s="115"/>
      <c r="DE28" s="115"/>
      <c r="DF28" s="115"/>
      <c r="DG28" s="115"/>
      <c r="DH28" s="115"/>
      <c r="DI28" s="115"/>
      <c r="DJ28" s="115"/>
      <c r="DK28" s="115"/>
      <c r="DL28" s="115"/>
      <c r="DM28" s="115"/>
      <c r="DN28" s="115"/>
      <c r="DO28" s="115"/>
      <c r="DP28" s="115"/>
      <c r="DQ28" s="115"/>
      <c r="DR28" s="115"/>
      <c r="DS28" s="115"/>
      <c r="DT28" s="115"/>
      <c r="DU28" s="115"/>
      <c r="DV28" s="115"/>
      <c r="DW28" s="115"/>
      <c r="DX28" s="115"/>
      <c r="DY28" s="115"/>
    </row>
    <row r="29" spans="2:139" s="54" customFormat="1" ht="21.95" customHeight="1">
      <c r="B29" s="68" t="s">
        <v>232</v>
      </c>
      <c r="C29" s="68"/>
      <c r="D29" s="53"/>
      <c r="E29" s="55"/>
      <c r="F29" s="57">
        <v>0</v>
      </c>
      <c r="G29" s="59"/>
      <c r="H29" s="57">
        <v>0</v>
      </c>
      <c r="I29" s="56"/>
      <c r="J29" s="57">
        <v>0</v>
      </c>
      <c r="K29" s="57"/>
      <c r="L29" s="57">
        <v>0</v>
      </c>
      <c r="M29" s="58"/>
      <c r="N29" s="57">
        <v>0</v>
      </c>
      <c r="O29" s="59"/>
      <c r="P29" s="57">
        <v>-639346</v>
      </c>
      <c r="Q29" s="59"/>
      <c r="R29" s="57">
        <v>0</v>
      </c>
      <c r="S29" s="57"/>
      <c r="T29" s="57">
        <v>0</v>
      </c>
      <c r="U29" s="57"/>
      <c r="V29" s="57">
        <v>0</v>
      </c>
      <c r="W29" s="57"/>
      <c r="X29" s="57">
        <v>0</v>
      </c>
      <c r="Y29" s="57"/>
      <c r="Z29" s="57">
        <v>0</v>
      </c>
      <c r="AA29" s="57"/>
      <c r="AB29" s="57">
        <f>SUM(R29:Z29)</f>
        <v>0</v>
      </c>
      <c r="AC29" s="57"/>
      <c r="AD29" s="57">
        <f>SUM(F29:P29,AB29)</f>
        <v>-639346</v>
      </c>
      <c r="AE29" s="57"/>
      <c r="AF29" s="57">
        <v>0</v>
      </c>
      <c r="AG29" s="57"/>
      <c r="AH29" s="57">
        <f>SUM(AD29:AF29)</f>
        <v>-639346</v>
      </c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5"/>
      <c r="CF29" s="115"/>
      <c r="CG29" s="115"/>
      <c r="CH29" s="115"/>
      <c r="CI29" s="115"/>
      <c r="CJ29" s="115"/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</row>
    <row r="30" spans="2:139" s="54" customFormat="1" ht="21.95" customHeight="1">
      <c r="B30" s="68" t="s">
        <v>194</v>
      </c>
      <c r="C30" s="68"/>
      <c r="E30" s="55"/>
      <c r="F30" s="57"/>
      <c r="G30" s="59"/>
      <c r="H30" s="59"/>
      <c r="I30" s="56"/>
      <c r="J30" s="57"/>
      <c r="K30" s="57"/>
      <c r="L30" s="57"/>
      <c r="M30" s="58"/>
      <c r="N30" s="57"/>
      <c r="O30" s="59"/>
      <c r="P30" s="57"/>
      <c r="Q30" s="59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115"/>
      <c r="AJ30" s="7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115"/>
      <c r="BU30" s="115"/>
      <c r="BV30" s="115"/>
      <c r="BW30" s="115"/>
      <c r="BX30" s="115"/>
      <c r="BY30" s="115"/>
      <c r="BZ30" s="115"/>
      <c r="CA30" s="115"/>
      <c r="CB30" s="115"/>
      <c r="CC30" s="115"/>
      <c r="CD30" s="115"/>
      <c r="CE30" s="115"/>
      <c r="CF30" s="115"/>
      <c r="CG30" s="115"/>
      <c r="CH30" s="115"/>
      <c r="CI30" s="115"/>
      <c r="CJ30" s="115"/>
      <c r="CK30" s="115"/>
      <c r="CL30" s="115"/>
      <c r="CM30" s="115"/>
      <c r="CN30" s="115"/>
      <c r="CO30" s="115"/>
      <c r="CP30" s="115"/>
      <c r="CQ30" s="115"/>
      <c r="CR30" s="115"/>
      <c r="CS30" s="115"/>
      <c r="CT30" s="115"/>
      <c r="CU30" s="115"/>
      <c r="CV30" s="115"/>
      <c r="CW30" s="115"/>
      <c r="CX30" s="115"/>
      <c r="CY30" s="115"/>
      <c r="CZ30" s="115"/>
      <c r="DA30" s="115"/>
      <c r="DB30" s="115"/>
      <c r="DC30" s="115"/>
      <c r="DD30" s="115"/>
      <c r="DE30" s="115"/>
      <c r="DF30" s="115"/>
      <c r="DG30" s="115"/>
      <c r="DH30" s="115"/>
      <c r="DI30" s="115"/>
      <c r="DJ30" s="115"/>
      <c r="DK30" s="115"/>
      <c r="DL30" s="115"/>
      <c r="DM30" s="115"/>
      <c r="DN30" s="115"/>
      <c r="DO30" s="115"/>
      <c r="DP30" s="115"/>
      <c r="DQ30" s="115"/>
      <c r="DR30" s="115"/>
      <c r="DS30" s="115"/>
      <c r="DT30" s="115"/>
      <c r="DU30" s="115"/>
      <c r="DV30" s="115"/>
      <c r="DW30" s="115"/>
      <c r="DX30" s="115"/>
      <c r="DY30" s="115"/>
    </row>
    <row r="31" spans="2:139" s="54" customFormat="1" ht="21.95" customHeight="1">
      <c r="B31" s="68"/>
      <c r="C31" s="71" t="s">
        <v>86</v>
      </c>
      <c r="E31" s="55"/>
      <c r="F31" s="125">
        <v>0</v>
      </c>
      <c r="G31" s="125"/>
      <c r="H31" s="125">
        <v>0</v>
      </c>
      <c r="I31" s="65"/>
      <c r="J31" s="125">
        <v>0</v>
      </c>
      <c r="K31" s="124"/>
      <c r="L31" s="125">
        <v>0</v>
      </c>
      <c r="M31" s="119"/>
      <c r="N31" s="125">
        <v>1098848</v>
      </c>
      <c r="O31" s="125"/>
      <c r="P31" s="125">
        <v>0</v>
      </c>
      <c r="Q31" s="125"/>
      <c r="R31" s="125">
        <v>0</v>
      </c>
      <c r="S31" s="124"/>
      <c r="T31" s="125">
        <v>0</v>
      </c>
      <c r="U31" s="124"/>
      <c r="V31" s="125">
        <v>0</v>
      </c>
      <c r="W31" s="124"/>
      <c r="X31" s="125">
        <v>0</v>
      </c>
      <c r="Y31" s="124"/>
      <c r="Z31" s="125">
        <v>0</v>
      </c>
      <c r="AA31" s="124"/>
      <c r="AB31" s="65">
        <f t="shared" ref="AB31:AB32" si="2">SUM(R31:Z31)</f>
        <v>0</v>
      </c>
      <c r="AC31" s="124"/>
      <c r="AD31" s="65">
        <f t="shared" ref="AD31:AD32" si="3">SUM(F31:P31,AB31)</f>
        <v>1098848</v>
      </c>
      <c r="AE31" s="124"/>
      <c r="AF31" s="125">
        <v>-237433</v>
      </c>
      <c r="AG31" s="124"/>
      <c r="AH31" s="124">
        <f t="shared" ref="AH31:AH32" si="4">SUM(AD31:AF31)</f>
        <v>861415</v>
      </c>
      <c r="AI31" s="115"/>
      <c r="AJ31" s="68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115"/>
      <c r="CV31" s="115"/>
      <c r="CW31" s="115"/>
      <c r="CX31" s="115"/>
      <c r="CY31" s="115"/>
      <c r="CZ31" s="115"/>
      <c r="DA31" s="115"/>
      <c r="DB31" s="115"/>
      <c r="DC31" s="115"/>
      <c r="DD31" s="115"/>
      <c r="DE31" s="115"/>
      <c r="DF31" s="115"/>
      <c r="DG31" s="115"/>
      <c r="DH31" s="115"/>
      <c r="DI31" s="115"/>
      <c r="DJ31" s="115"/>
      <c r="DK31" s="115"/>
      <c r="DL31" s="115"/>
      <c r="DM31" s="115"/>
      <c r="DN31" s="115"/>
      <c r="DO31" s="115"/>
      <c r="DP31" s="115"/>
      <c r="DQ31" s="115"/>
      <c r="DR31" s="115"/>
      <c r="DS31" s="115"/>
      <c r="DT31" s="115"/>
      <c r="DU31" s="115"/>
      <c r="DV31" s="115"/>
      <c r="DW31" s="115"/>
      <c r="DX31" s="115"/>
      <c r="DY31" s="115"/>
    </row>
    <row r="32" spans="2:139" s="54" customFormat="1" ht="21.95" customHeight="1">
      <c r="B32" s="68"/>
      <c r="C32" s="71" t="s">
        <v>87</v>
      </c>
      <c r="E32" s="55"/>
      <c r="F32" s="126">
        <v>0</v>
      </c>
      <c r="G32" s="125"/>
      <c r="H32" s="126">
        <v>0</v>
      </c>
      <c r="I32" s="65"/>
      <c r="J32" s="126">
        <v>0</v>
      </c>
      <c r="K32" s="124"/>
      <c r="L32" s="126">
        <v>0</v>
      </c>
      <c r="M32" s="119"/>
      <c r="N32" s="126">
        <v>4826</v>
      </c>
      <c r="O32" s="125"/>
      <c r="P32" s="126">
        <v>0</v>
      </c>
      <c r="Q32" s="125"/>
      <c r="R32" s="126">
        <v>-826599</v>
      </c>
      <c r="S32" s="124"/>
      <c r="T32" s="126">
        <v>25809</v>
      </c>
      <c r="U32" s="124"/>
      <c r="V32" s="126">
        <v>-6439</v>
      </c>
      <c r="W32" s="124"/>
      <c r="X32" s="126">
        <v>623612</v>
      </c>
      <c r="Y32" s="124"/>
      <c r="Z32" s="126">
        <v>-205135</v>
      </c>
      <c r="AA32" s="124"/>
      <c r="AB32" s="126">
        <f t="shared" si="2"/>
        <v>-388752</v>
      </c>
      <c r="AC32" s="124"/>
      <c r="AD32" s="126">
        <f t="shared" si="3"/>
        <v>-383926</v>
      </c>
      <c r="AE32" s="124"/>
      <c r="AF32" s="126">
        <v>-213444</v>
      </c>
      <c r="AG32" s="124"/>
      <c r="AH32" s="126">
        <f t="shared" si="4"/>
        <v>-597370</v>
      </c>
      <c r="AI32" s="115"/>
      <c r="AJ32" s="68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Q32" s="115"/>
      <c r="CR32" s="115"/>
      <c r="CS32" s="115"/>
      <c r="CT32" s="115"/>
      <c r="CU32" s="115"/>
      <c r="CV32" s="115"/>
      <c r="CW32" s="115"/>
      <c r="CX32" s="115"/>
      <c r="CY32" s="115"/>
      <c r="CZ32" s="115"/>
      <c r="DA32" s="115"/>
      <c r="DB32" s="115"/>
      <c r="DC32" s="115"/>
      <c r="DD32" s="115"/>
      <c r="DE32" s="115"/>
      <c r="DF32" s="115"/>
      <c r="DG32" s="115"/>
      <c r="DH32" s="115"/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U32" s="115"/>
      <c r="DV32" s="115"/>
      <c r="DW32" s="115"/>
      <c r="DX32" s="115"/>
      <c r="DY32" s="115"/>
    </row>
    <row r="33" spans="2:139" s="54" customFormat="1" ht="21.95" customHeight="1">
      <c r="B33" s="68" t="s">
        <v>193</v>
      </c>
      <c r="C33" s="68"/>
      <c r="E33" s="55"/>
      <c r="F33" s="60">
        <f>SUM(F31,F32)</f>
        <v>0</v>
      </c>
      <c r="G33" s="59"/>
      <c r="H33" s="61">
        <f>SUM(H31,H32)</f>
        <v>0</v>
      </c>
      <c r="I33" s="56"/>
      <c r="J33" s="60">
        <f>SUM(J31,J32)</f>
        <v>0</v>
      </c>
      <c r="K33" s="57"/>
      <c r="L33" s="60">
        <f>SUM(L31,L32)</f>
        <v>0</v>
      </c>
      <c r="M33" s="58"/>
      <c r="N33" s="60">
        <f>SUM(N31,N32)</f>
        <v>1103674</v>
      </c>
      <c r="O33" s="59"/>
      <c r="P33" s="60">
        <f>SUM(P31,P32)</f>
        <v>0</v>
      </c>
      <c r="Q33" s="59"/>
      <c r="R33" s="60">
        <f>SUM(R31,R32)</f>
        <v>-826599</v>
      </c>
      <c r="S33" s="57"/>
      <c r="T33" s="60">
        <f>SUM(T31,T32)</f>
        <v>25809</v>
      </c>
      <c r="U33" s="57"/>
      <c r="V33" s="60">
        <f>SUM(V31,V32)</f>
        <v>-6439</v>
      </c>
      <c r="W33" s="57"/>
      <c r="X33" s="60">
        <f>SUM(X31,X32)</f>
        <v>623612</v>
      </c>
      <c r="Y33" s="57"/>
      <c r="Z33" s="60">
        <f>SUM(Z31,Z32)</f>
        <v>-205135</v>
      </c>
      <c r="AA33" s="57"/>
      <c r="AB33" s="60">
        <f>SUM(AB31,AB32)</f>
        <v>-388752</v>
      </c>
      <c r="AC33" s="57"/>
      <c r="AD33" s="60">
        <f>SUM(AD31,AD32)</f>
        <v>714922</v>
      </c>
      <c r="AE33" s="57"/>
      <c r="AF33" s="60">
        <f>SUM(AF31,AF32)</f>
        <v>-450877</v>
      </c>
      <c r="AG33" s="57"/>
      <c r="AH33" s="60">
        <f>SUM(AH31,AH32)</f>
        <v>264045</v>
      </c>
      <c r="AI33" s="115"/>
      <c r="AJ33" s="7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115"/>
      <c r="BZ33" s="115"/>
      <c r="CA33" s="115"/>
      <c r="CB33" s="115"/>
      <c r="CC33" s="115"/>
      <c r="CD33" s="115"/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Q33" s="115"/>
      <c r="CR33" s="115"/>
      <c r="CS33" s="115"/>
      <c r="CT33" s="115"/>
      <c r="CU33" s="115"/>
      <c r="CV33" s="115"/>
      <c r="CW33" s="115"/>
      <c r="CX33" s="115"/>
      <c r="CY33" s="115"/>
      <c r="CZ33" s="115"/>
      <c r="DA33" s="115"/>
      <c r="DB33" s="115"/>
      <c r="DC33" s="115"/>
      <c r="DD33" s="115"/>
      <c r="DE33" s="115"/>
      <c r="DF33" s="115"/>
      <c r="DG33" s="115"/>
      <c r="DH33" s="115"/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U33" s="115"/>
      <c r="DV33" s="115"/>
      <c r="DW33" s="115"/>
      <c r="DX33" s="115"/>
      <c r="DY33" s="115"/>
    </row>
    <row r="34" spans="2:139" ht="21.95" customHeight="1" thickBot="1">
      <c r="B34" s="53" t="s">
        <v>244</v>
      </c>
      <c r="C34" s="53"/>
      <c r="D34" s="54"/>
      <c r="E34" s="55"/>
      <c r="F34" s="64">
        <f>SUM(F15,F28,F29,F33)</f>
        <v>1200000</v>
      </c>
      <c r="G34" s="57"/>
      <c r="H34" s="64">
        <f>SUM(H15,H28,H29,H33)</f>
        <v>-16238304</v>
      </c>
      <c r="I34" s="65"/>
      <c r="J34" s="64">
        <f>SUM(J15,J28,J29,J33)</f>
        <v>160000</v>
      </c>
      <c r="K34" s="57"/>
      <c r="L34" s="64">
        <f>SUM(L15,L28,L29,L33)</f>
        <v>10516000</v>
      </c>
      <c r="M34" s="57"/>
      <c r="N34" s="64">
        <f>SUM(N15,N28,N29,N33)</f>
        <v>369922672</v>
      </c>
      <c r="O34" s="57"/>
      <c r="P34" s="64">
        <f>SUM(P15,P28,P29,P33)</f>
        <v>-4126821</v>
      </c>
      <c r="Q34" s="57"/>
      <c r="R34" s="64">
        <f>SUM(R15,R28,R29,R33)</f>
        <v>-16479943</v>
      </c>
      <c r="S34" s="57"/>
      <c r="T34" s="64">
        <f>SUM(T15,T28,T29,T33)</f>
        <v>139690</v>
      </c>
      <c r="U34" s="57"/>
      <c r="V34" s="64">
        <f>SUM(V15,V28,V29,V33)</f>
        <v>0</v>
      </c>
      <c r="W34" s="57"/>
      <c r="X34" s="64">
        <f>SUM(X15,X28,X29,X33)</f>
        <v>4919523</v>
      </c>
      <c r="Y34" s="57"/>
      <c r="Z34" s="64">
        <f>SUM(Z15,Z28,Z29,Z33)</f>
        <v>-25777</v>
      </c>
      <c r="AA34" s="57"/>
      <c r="AB34" s="64">
        <f>SUM(AB15,AB28,AB29,AB33)</f>
        <v>-11446507</v>
      </c>
      <c r="AC34" s="57"/>
      <c r="AD34" s="64">
        <f>SUM(AD15,AD28,AD29,AD33)</f>
        <v>349987040</v>
      </c>
      <c r="AE34" s="57"/>
      <c r="AF34" s="64">
        <f>SUM(AF15,AF28,AF29,AF33)</f>
        <v>65330090</v>
      </c>
      <c r="AG34" s="57"/>
      <c r="AH34" s="64">
        <f>SUM(AH15,AH28,AH29,AH33)</f>
        <v>415317130</v>
      </c>
      <c r="DZ34" s="109"/>
      <c r="EA34" s="109"/>
      <c r="EB34" s="109"/>
      <c r="EC34" s="109"/>
      <c r="ED34" s="109"/>
      <c r="EE34" s="109"/>
      <c r="EF34" s="109"/>
      <c r="EG34" s="109"/>
      <c r="EH34" s="109"/>
      <c r="EI34" s="109"/>
    </row>
    <row r="35" spans="2:139" ht="9.9499999999999993" customHeight="1" thickTop="1">
      <c r="H35" s="112"/>
    </row>
    <row r="36" spans="2:139" ht="22.7" customHeight="1">
      <c r="G36" s="131"/>
      <c r="H36" s="131"/>
      <c r="K36" s="131"/>
      <c r="M36" s="131"/>
      <c r="O36" s="131"/>
      <c r="Q36" s="131"/>
      <c r="S36" s="131"/>
      <c r="T36" s="131"/>
      <c r="U36" s="131"/>
      <c r="W36" s="131"/>
      <c r="Y36" s="131"/>
      <c r="Z36" s="131"/>
      <c r="AA36" s="131"/>
      <c r="AC36" s="131"/>
      <c r="AE36" s="131"/>
      <c r="AG36" s="131"/>
      <c r="AH36" s="131"/>
    </row>
    <row r="37" spans="2:139" ht="22.7" customHeight="1">
      <c r="H37" s="112"/>
    </row>
    <row r="38" spans="2:139" ht="22.7" customHeight="1">
      <c r="H38" s="112"/>
    </row>
    <row r="39" spans="2:139" ht="22.7" customHeight="1">
      <c r="H39" s="112"/>
    </row>
    <row r="40" spans="2:139" ht="22.7" customHeight="1">
      <c r="H40" s="112"/>
    </row>
    <row r="41" spans="2:139" ht="22.7" customHeight="1">
      <c r="H41" s="112"/>
    </row>
    <row r="42" spans="2:139" ht="22.7" customHeight="1">
      <c r="H42" s="112"/>
    </row>
    <row r="43" spans="2:139" ht="22.7" customHeight="1">
      <c r="H43" s="112"/>
    </row>
    <row r="44" spans="2:139" ht="22.7" customHeight="1">
      <c r="H44" s="112"/>
    </row>
    <row r="45" spans="2:139" ht="22.7" customHeight="1">
      <c r="H45" s="112"/>
    </row>
    <row r="46" spans="2:139" ht="22.7" customHeight="1">
      <c r="H46" s="112"/>
    </row>
    <row r="47" spans="2:139" ht="22.7" customHeight="1">
      <c r="H47" s="112"/>
    </row>
    <row r="48" spans="2:139" ht="22.7" customHeight="1">
      <c r="H48" s="112"/>
    </row>
    <row r="49" spans="8:8" ht="22.7" customHeight="1">
      <c r="H49" s="112"/>
    </row>
    <row r="50" spans="8:8" ht="22.7" customHeight="1">
      <c r="H50" s="112"/>
    </row>
    <row r="51" spans="8:8" ht="22.7" customHeight="1">
      <c r="H51" s="112"/>
    </row>
    <row r="52" spans="8:8" ht="22.7" customHeight="1">
      <c r="H52" s="112"/>
    </row>
    <row r="53" spans="8:8" ht="22.7" customHeight="1">
      <c r="H53" s="112"/>
    </row>
    <row r="54" spans="8:8" ht="22.7" customHeight="1">
      <c r="H54" s="112"/>
    </row>
    <row r="55" spans="8:8" ht="22.7" customHeight="1">
      <c r="H55" s="112"/>
    </row>
    <row r="56" spans="8:8" ht="22.7" customHeight="1">
      <c r="H56" s="112"/>
    </row>
    <row r="57" spans="8:8" ht="22.7" customHeight="1">
      <c r="H57" s="112"/>
    </row>
    <row r="58" spans="8:8" ht="22.7" customHeight="1">
      <c r="H58" s="112"/>
    </row>
    <row r="59" spans="8:8" ht="22.7" customHeight="1">
      <c r="H59" s="112"/>
    </row>
    <row r="60" spans="8:8" ht="22.7" customHeight="1">
      <c r="H60" s="112"/>
    </row>
    <row r="61" spans="8:8" ht="22.7" customHeight="1">
      <c r="H61" s="112"/>
    </row>
    <row r="62" spans="8:8" ht="22.7" customHeight="1">
      <c r="H62" s="112"/>
    </row>
    <row r="63" spans="8:8" ht="22.7" customHeight="1">
      <c r="H63" s="112"/>
    </row>
    <row r="64" spans="8:8" ht="22.7" customHeight="1">
      <c r="H64" s="112"/>
    </row>
    <row r="65" spans="8:8" ht="22.7" customHeight="1">
      <c r="H65" s="112"/>
    </row>
    <row r="66" spans="8:8" ht="22.7" customHeight="1">
      <c r="H66" s="112"/>
    </row>
    <row r="67" spans="8:8" ht="22.7" customHeight="1">
      <c r="H67" s="112"/>
    </row>
    <row r="68" spans="8:8" ht="22.7" customHeight="1">
      <c r="H68" s="112"/>
    </row>
  </sheetData>
  <printOptions horizontalCentered="1"/>
  <pageMargins left="0.24" right="0.196850393700787" top="0.59055118110236204" bottom="0.196850393700787" header="0.59055118110236204" footer="0.39370078740157499"/>
  <pageSetup paperSize="9" scale="61" firstPageNumber="8" fitToHeight="2" orientation="landscape" blackAndWhite="1" useFirstPageNumber="1" horizontalDpi="1200" verticalDpi="1200" r:id="rId1"/>
  <headerFooter>
    <oddFooter>&amp;L      The accompanying notes are an integral part of these interim financial statements.
&amp;C&amp;P</oddFooter>
  </headerFooter>
  <customProperties>
    <customPr name="EpmWorksheetKeyString_GUID" r:id="rId2"/>
  </customProperties>
  <ignoredErrors>
    <ignoredError sqref="AB15:AD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5"/>
  <sheetViews>
    <sheetView showGridLines="0" zoomScaleNormal="100" zoomScaleSheetLayoutView="100" workbookViewId="0"/>
  </sheetViews>
  <sheetFormatPr defaultColWidth="9.140625" defaultRowHeight="20.25" customHeight="1"/>
  <cols>
    <col min="1" max="1" width="1.7109375" style="8" customWidth="1"/>
    <col min="2" max="3" width="2.7109375" style="8" customWidth="1"/>
    <col min="4" max="4" width="47.7109375" style="8" customWidth="1"/>
    <col min="5" max="5" width="6.7109375" style="8" customWidth="1"/>
    <col min="6" max="6" width="1.7109375" style="8" customWidth="1"/>
    <col min="7" max="7" width="13.7109375" style="8" customWidth="1"/>
    <col min="8" max="8" width="1.7109375" style="8" customWidth="1"/>
    <col min="9" max="9" width="13.7109375" style="8" customWidth="1"/>
    <col min="10" max="10" width="1.7109375" style="16" customWidth="1"/>
    <col min="11" max="16384" width="9.140625" style="8"/>
  </cols>
  <sheetData>
    <row r="1" spans="2:10" s="42" customFormat="1" ht="23.1" customHeight="1">
      <c r="B1" s="3" t="s">
        <v>34</v>
      </c>
      <c r="C1" s="3"/>
      <c r="D1" s="3"/>
      <c r="E1" s="3"/>
      <c r="F1" s="3"/>
      <c r="H1" s="45"/>
      <c r="J1" s="43"/>
    </row>
    <row r="2" spans="2:10" ht="23.1" customHeight="1">
      <c r="B2" s="4" t="s">
        <v>90</v>
      </c>
      <c r="C2" s="4"/>
      <c r="D2" s="4"/>
      <c r="E2" s="4"/>
      <c r="F2" s="4"/>
      <c r="G2" s="2" t="s">
        <v>18</v>
      </c>
      <c r="H2" s="1"/>
      <c r="I2" s="2" t="s">
        <v>18</v>
      </c>
    </row>
    <row r="3" spans="2:10" s="138" customFormat="1" ht="23.1" customHeight="1">
      <c r="B3" s="81" t="str">
        <f>+'4'!B3</f>
        <v>For the three-month period ended 31 March 2025 (Unaudited)</v>
      </c>
      <c r="C3" s="101"/>
      <c r="D3" s="101"/>
      <c r="E3" s="101"/>
      <c r="F3" s="101"/>
      <c r="J3" s="140"/>
    </row>
    <row r="4" spans="2:10" s="42" customFormat="1" ht="23.1" customHeight="1">
      <c r="B4" s="5"/>
      <c r="C4" s="5"/>
      <c r="D4" s="5"/>
      <c r="E4" s="5"/>
      <c r="F4" s="5"/>
      <c r="G4" s="43"/>
      <c r="H4" s="43"/>
      <c r="I4" s="43"/>
      <c r="J4" s="43"/>
    </row>
    <row r="5" spans="2:10" ht="23.1" customHeight="1">
      <c r="B5" s="2"/>
      <c r="C5" s="2"/>
      <c r="D5" s="2"/>
      <c r="E5" s="165"/>
      <c r="F5" s="2"/>
      <c r="G5" s="78">
        <f>'2'!G5</f>
        <v>2025</v>
      </c>
      <c r="H5" s="79"/>
      <c r="I5" s="80">
        <f>'2'!I5</f>
        <v>2024</v>
      </c>
    </row>
    <row r="6" spans="2:10" s="42" customFormat="1" ht="23.1" customHeight="1">
      <c r="B6" s="2"/>
      <c r="C6" s="2"/>
      <c r="D6" s="2"/>
      <c r="E6" s="2"/>
      <c r="F6" s="2"/>
      <c r="G6" s="167" t="s">
        <v>21</v>
      </c>
      <c r="H6" s="167"/>
      <c r="I6" s="167"/>
      <c r="J6" s="43"/>
    </row>
    <row r="7" spans="2:10" s="46" customFormat="1" ht="21.95" customHeight="1">
      <c r="B7" s="6" t="s">
        <v>36</v>
      </c>
      <c r="C7" s="6"/>
      <c r="D7" s="6"/>
      <c r="E7" s="6"/>
      <c r="F7" s="6"/>
      <c r="G7" s="7"/>
      <c r="H7" s="7"/>
      <c r="I7" s="7"/>
      <c r="J7" s="141"/>
    </row>
    <row r="8" spans="2:10" s="42" customFormat="1" ht="21.95" customHeight="1">
      <c r="B8" s="82" t="s">
        <v>191</v>
      </c>
      <c r="C8" s="82"/>
      <c r="D8" s="82"/>
      <c r="E8" s="82"/>
      <c r="F8" s="82"/>
      <c r="G8" s="93">
        <v>861415</v>
      </c>
      <c r="H8" s="93"/>
      <c r="I8" s="93">
        <v>2550187</v>
      </c>
      <c r="J8" s="43"/>
    </row>
    <row r="9" spans="2:10" s="42" customFormat="1" ht="21.95" customHeight="1">
      <c r="B9" s="6" t="s">
        <v>32</v>
      </c>
      <c r="C9" s="6"/>
      <c r="D9" s="6"/>
      <c r="E9" s="6"/>
      <c r="F9" s="6"/>
      <c r="G9" s="93"/>
      <c r="H9" s="93"/>
      <c r="I9" s="93"/>
      <c r="J9" s="43"/>
    </row>
    <row r="10" spans="2:10" s="42" customFormat="1" ht="21.95" customHeight="1">
      <c r="B10" s="82" t="s">
        <v>64</v>
      </c>
      <c r="C10" s="82"/>
      <c r="D10" s="82"/>
      <c r="E10" s="82"/>
      <c r="F10" s="82"/>
      <c r="G10" s="93">
        <v>1196096</v>
      </c>
      <c r="H10" s="93"/>
      <c r="I10" s="93">
        <v>1500069</v>
      </c>
      <c r="J10" s="43"/>
    </row>
    <row r="11" spans="2:10" s="42" customFormat="1" ht="21.95" customHeight="1">
      <c r="B11" s="82" t="s">
        <v>147</v>
      </c>
      <c r="C11" s="82"/>
      <c r="D11" s="82"/>
      <c r="E11" s="82"/>
      <c r="F11" s="82"/>
      <c r="G11" s="93">
        <v>8291382</v>
      </c>
      <c r="H11" s="93"/>
      <c r="I11" s="93">
        <v>7634700</v>
      </c>
      <c r="J11" s="43"/>
    </row>
    <row r="12" spans="2:10" s="42" customFormat="1" ht="21.95" customHeight="1">
      <c r="B12" s="82" t="s">
        <v>228</v>
      </c>
      <c r="C12" s="82"/>
      <c r="D12" s="82"/>
      <c r="E12" s="82"/>
      <c r="F12" s="82"/>
      <c r="G12" s="93">
        <v>-142456</v>
      </c>
      <c r="H12" s="93"/>
      <c r="I12" s="93">
        <v>-849716</v>
      </c>
      <c r="J12" s="43"/>
    </row>
    <row r="13" spans="2:10" s="42" customFormat="1" ht="21.95" customHeight="1">
      <c r="B13" s="82" t="s">
        <v>201</v>
      </c>
      <c r="C13" s="82"/>
      <c r="D13" s="82"/>
      <c r="E13" s="82"/>
      <c r="F13" s="82"/>
      <c r="G13" s="93">
        <v>171531</v>
      </c>
      <c r="H13" s="93"/>
      <c r="I13" s="93">
        <v>283056</v>
      </c>
      <c r="J13" s="43"/>
    </row>
    <row r="14" spans="2:10" s="42" customFormat="1" ht="21.95" customHeight="1">
      <c r="B14" s="82" t="s">
        <v>202</v>
      </c>
      <c r="C14" s="82"/>
      <c r="D14" s="82"/>
      <c r="E14" s="82"/>
      <c r="F14" s="82"/>
      <c r="G14" s="93">
        <v>43029</v>
      </c>
      <c r="H14" s="93"/>
      <c r="I14" s="93">
        <v>-94958</v>
      </c>
      <c r="J14" s="43"/>
    </row>
    <row r="15" spans="2:10" s="42" customFormat="1" ht="21.95" customHeight="1">
      <c r="B15" s="82" t="s">
        <v>173</v>
      </c>
      <c r="C15" s="82"/>
      <c r="D15" s="82"/>
      <c r="E15" s="82"/>
      <c r="F15" s="82"/>
      <c r="G15" s="93"/>
      <c r="H15" s="93"/>
      <c r="I15" s="93"/>
      <c r="J15" s="43"/>
    </row>
    <row r="16" spans="2:10" s="42" customFormat="1" ht="21.95" customHeight="1">
      <c r="B16" s="82"/>
      <c r="C16" s="82" t="s">
        <v>174</v>
      </c>
      <c r="D16" s="82"/>
      <c r="E16" s="82"/>
      <c r="F16" s="82"/>
      <c r="G16" s="93">
        <v>-1427156</v>
      </c>
      <c r="H16" s="93"/>
      <c r="I16" s="93">
        <v>-1786598</v>
      </c>
      <c r="J16" s="43"/>
    </row>
    <row r="17" spans="2:10" s="42" customFormat="1" ht="21.95" customHeight="1">
      <c r="B17" s="82" t="s">
        <v>44</v>
      </c>
      <c r="C17" s="82"/>
      <c r="D17" s="82"/>
      <c r="E17" s="82"/>
      <c r="F17" s="82"/>
      <c r="G17" s="93">
        <v>-83920</v>
      </c>
      <c r="H17" s="93"/>
      <c r="I17" s="93">
        <v>-92694</v>
      </c>
      <c r="J17" s="43"/>
    </row>
    <row r="18" spans="2:10" s="42" customFormat="1" ht="21.95" customHeight="1">
      <c r="B18" s="82" t="s">
        <v>49</v>
      </c>
      <c r="C18" s="82"/>
      <c r="D18" s="82"/>
      <c r="E18" s="82"/>
      <c r="F18" s="82"/>
      <c r="G18" s="93">
        <v>-339409</v>
      </c>
      <c r="H18" s="93"/>
      <c r="I18" s="93">
        <v>-443908</v>
      </c>
      <c r="J18" s="43"/>
    </row>
    <row r="19" spans="2:10" s="42" customFormat="1" ht="21.95" customHeight="1">
      <c r="B19" s="82" t="s">
        <v>51</v>
      </c>
      <c r="C19" s="82"/>
      <c r="D19" s="82"/>
      <c r="E19" s="82"/>
      <c r="F19" s="82"/>
      <c r="G19" s="93">
        <v>2829226</v>
      </c>
      <c r="H19" s="93"/>
      <c r="I19" s="93">
        <v>2610863</v>
      </c>
      <c r="J19" s="43"/>
    </row>
    <row r="20" spans="2:10" s="42" customFormat="1" ht="21.95" customHeight="1">
      <c r="B20" s="82" t="s">
        <v>222</v>
      </c>
      <c r="C20" s="82"/>
      <c r="D20" s="82"/>
      <c r="E20" s="14"/>
      <c r="F20" s="82"/>
      <c r="G20" s="93">
        <v>-55036</v>
      </c>
      <c r="H20" s="93"/>
      <c r="I20" s="93">
        <v>56779</v>
      </c>
      <c r="J20" s="43"/>
    </row>
    <row r="21" spans="2:10" ht="21.95" customHeight="1">
      <c r="B21" s="2" t="s">
        <v>115</v>
      </c>
      <c r="C21" s="2"/>
      <c r="D21" s="2"/>
      <c r="E21" s="2"/>
      <c r="F21" s="2"/>
      <c r="G21" s="94"/>
      <c r="H21" s="93"/>
      <c r="I21" s="94"/>
    </row>
    <row r="22" spans="2:10" ht="21.95" customHeight="1">
      <c r="B22" s="2"/>
      <c r="C22" s="2" t="s">
        <v>111</v>
      </c>
      <c r="D22" s="2"/>
      <c r="E22" s="2"/>
      <c r="F22" s="2"/>
      <c r="G22" s="10">
        <f>SUM(G8:G20)</f>
        <v>11344702</v>
      </c>
      <c r="H22" s="11"/>
      <c r="I22" s="10">
        <f>SUM(I8:I20)</f>
        <v>11367780</v>
      </c>
    </row>
    <row r="23" spans="2:10" ht="9.9499999999999993" customHeight="1">
      <c r="B23" s="2"/>
      <c r="C23" s="2"/>
      <c r="D23" s="2"/>
      <c r="E23" s="2"/>
      <c r="F23" s="2"/>
      <c r="G23" s="11"/>
      <c r="H23" s="11"/>
      <c r="I23" s="11"/>
    </row>
    <row r="24" spans="2:10" s="42" customFormat="1" ht="21.95" customHeight="1">
      <c r="B24" s="6" t="s">
        <v>45</v>
      </c>
      <c r="C24" s="6"/>
      <c r="D24" s="6"/>
      <c r="E24" s="6"/>
      <c r="F24" s="6"/>
      <c r="G24" s="93"/>
      <c r="H24" s="93"/>
      <c r="I24" s="93"/>
      <c r="J24" s="43"/>
    </row>
    <row r="25" spans="2:10" s="42" customFormat="1" ht="21.95" customHeight="1">
      <c r="B25" s="82" t="s">
        <v>237</v>
      </c>
      <c r="C25" s="82"/>
      <c r="D25" s="82"/>
      <c r="E25" s="82"/>
      <c r="F25" s="82"/>
      <c r="G25" s="93">
        <v>-1961054</v>
      </c>
      <c r="H25" s="93"/>
      <c r="I25" s="93">
        <v>-7221539</v>
      </c>
      <c r="J25" s="43"/>
    </row>
    <row r="26" spans="2:10" s="42" customFormat="1" ht="21.95" customHeight="1">
      <c r="B26" s="82" t="s">
        <v>41</v>
      </c>
      <c r="C26" s="82"/>
      <c r="D26" s="82"/>
      <c r="E26" s="82"/>
      <c r="F26" s="82"/>
      <c r="G26" s="93">
        <v>2840074</v>
      </c>
      <c r="H26" s="93"/>
      <c r="I26" s="93">
        <v>-1146076</v>
      </c>
      <c r="J26" s="43"/>
    </row>
    <row r="27" spans="2:10" s="42" customFormat="1" ht="21.95" customHeight="1">
      <c r="B27" s="82" t="s">
        <v>146</v>
      </c>
      <c r="C27" s="82"/>
      <c r="D27" s="82"/>
      <c r="E27" s="82"/>
      <c r="F27" s="82"/>
      <c r="G27" s="93">
        <v>54340</v>
      </c>
      <c r="H27" s="93"/>
      <c r="I27" s="93">
        <v>-38888</v>
      </c>
      <c r="J27" s="43"/>
    </row>
    <row r="28" spans="2:10" ht="21.95" customHeight="1">
      <c r="B28" s="37" t="s">
        <v>99</v>
      </c>
      <c r="C28" s="2"/>
      <c r="D28" s="2"/>
      <c r="E28" s="2"/>
      <c r="F28" s="2"/>
      <c r="G28" s="12">
        <f>SUM(G25:G27)</f>
        <v>933360</v>
      </c>
      <c r="H28" s="13"/>
      <c r="I28" s="12">
        <f>SUM(I25:I27)</f>
        <v>-8406503</v>
      </c>
    </row>
    <row r="29" spans="2:10" ht="21.95" customHeight="1">
      <c r="B29" s="2"/>
      <c r="C29" s="2"/>
      <c r="D29" s="2"/>
      <c r="E29" s="2"/>
      <c r="F29" s="2"/>
      <c r="G29" s="93"/>
      <c r="H29" s="93"/>
      <c r="I29" s="93"/>
    </row>
    <row r="30" spans="2:10" ht="9.9499999999999993" customHeight="1">
      <c r="B30" s="2"/>
      <c r="C30" s="2"/>
      <c r="D30" s="2"/>
      <c r="E30" s="2"/>
      <c r="F30" s="2"/>
      <c r="G30" s="93"/>
      <c r="H30" s="93"/>
      <c r="I30" s="93"/>
    </row>
    <row r="31" spans="2:10" s="42" customFormat="1" ht="23.1" customHeight="1">
      <c r="B31" s="3" t="s">
        <v>34</v>
      </c>
      <c r="C31" s="3"/>
      <c r="D31" s="3"/>
      <c r="E31" s="3"/>
      <c r="F31" s="3"/>
      <c r="G31" s="82"/>
      <c r="H31" s="95"/>
      <c r="I31" s="82"/>
      <c r="J31" s="43"/>
    </row>
    <row r="32" spans="2:10" ht="23.1" customHeight="1">
      <c r="B32" s="4" t="s">
        <v>90</v>
      </c>
      <c r="C32" s="4"/>
      <c r="D32" s="4"/>
      <c r="E32" s="4"/>
      <c r="F32" s="4"/>
      <c r="G32" s="2" t="s">
        <v>18</v>
      </c>
      <c r="H32" s="95"/>
      <c r="I32" s="2" t="s">
        <v>18</v>
      </c>
    </row>
    <row r="33" spans="2:10" s="42" customFormat="1" ht="23.1" customHeight="1">
      <c r="B33" s="81" t="str">
        <f>B3</f>
        <v>For the three-month period ended 31 March 2025 (Unaudited)</v>
      </c>
      <c r="C33" s="81"/>
      <c r="D33" s="81"/>
      <c r="E33" s="81"/>
      <c r="F33" s="81"/>
      <c r="G33" s="82"/>
      <c r="H33" s="82"/>
      <c r="I33" s="82"/>
      <c r="J33" s="43"/>
    </row>
    <row r="34" spans="2:10" s="42" customFormat="1" ht="23.1" customHeight="1">
      <c r="B34" s="81"/>
      <c r="C34" s="81"/>
      <c r="D34" s="81"/>
      <c r="E34" s="81"/>
      <c r="F34" s="81"/>
      <c r="G34" s="82"/>
      <c r="H34" s="82"/>
      <c r="I34" s="82"/>
      <c r="J34" s="43"/>
    </row>
    <row r="35" spans="2:10" s="42" customFormat="1" ht="23.1" customHeight="1">
      <c r="B35" s="2"/>
      <c r="C35" s="2"/>
      <c r="D35" s="2"/>
      <c r="E35" s="162"/>
      <c r="F35" s="87"/>
      <c r="G35" s="84">
        <f>G5</f>
        <v>2025</v>
      </c>
      <c r="H35" s="85"/>
      <c r="I35" s="86">
        <f>I5</f>
        <v>2024</v>
      </c>
      <c r="J35" s="43"/>
    </row>
    <row r="36" spans="2:10" s="42" customFormat="1" ht="23.1" customHeight="1">
      <c r="B36" s="2"/>
      <c r="C36" s="2"/>
      <c r="D36" s="2"/>
      <c r="E36" s="2"/>
      <c r="F36" s="2"/>
      <c r="G36" s="167" t="s">
        <v>21</v>
      </c>
      <c r="H36" s="167"/>
      <c r="I36" s="167"/>
      <c r="J36" s="43"/>
    </row>
    <row r="37" spans="2:10" s="42" customFormat="1" ht="21.95" customHeight="1">
      <c r="B37" s="6" t="s">
        <v>46</v>
      </c>
      <c r="C37" s="6"/>
      <c r="D37" s="6"/>
      <c r="E37" s="6"/>
      <c r="F37" s="6"/>
      <c r="G37" s="96"/>
      <c r="H37" s="96"/>
      <c r="I37" s="96"/>
      <c r="J37" s="43"/>
    </row>
    <row r="38" spans="2:10" s="42" customFormat="1" ht="21.95" customHeight="1">
      <c r="B38" s="82" t="s">
        <v>238</v>
      </c>
      <c r="C38" s="82"/>
      <c r="D38" s="82"/>
      <c r="E38" s="82"/>
      <c r="F38" s="82"/>
      <c r="G38" s="93">
        <v>1380091</v>
      </c>
      <c r="H38" s="93"/>
      <c r="I38" s="93">
        <v>127023</v>
      </c>
      <c r="J38" s="43"/>
    </row>
    <row r="39" spans="2:10" s="42" customFormat="1" ht="21.95" customHeight="1">
      <c r="B39" s="82" t="s">
        <v>106</v>
      </c>
      <c r="C39" s="82"/>
      <c r="D39" s="82"/>
      <c r="E39" s="82"/>
      <c r="F39" s="82"/>
      <c r="G39" s="93">
        <v>-143378</v>
      </c>
      <c r="H39" s="93"/>
      <c r="I39" s="93">
        <v>-98328</v>
      </c>
      <c r="J39" s="43"/>
    </row>
    <row r="40" spans="2:10" ht="21.95" customHeight="1">
      <c r="B40" s="82" t="s">
        <v>145</v>
      </c>
      <c r="C40" s="82"/>
      <c r="D40" s="82"/>
      <c r="E40" s="2"/>
      <c r="F40" s="2"/>
      <c r="G40" s="93">
        <v>91720</v>
      </c>
      <c r="H40" s="93"/>
      <c r="I40" s="93">
        <v>56698</v>
      </c>
    </row>
    <row r="41" spans="2:10" ht="21.95" customHeight="1">
      <c r="B41" s="2" t="s">
        <v>236</v>
      </c>
      <c r="C41" s="2"/>
      <c r="D41" s="2"/>
      <c r="E41" s="2"/>
      <c r="F41" s="2"/>
      <c r="G41" s="12">
        <f>SUM(G38:G40)</f>
        <v>1328433</v>
      </c>
      <c r="H41" s="13"/>
      <c r="I41" s="12">
        <f>SUM(I38:I40)</f>
        <v>85393</v>
      </c>
    </row>
    <row r="42" spans="2:10" ht="9.9499999999999993" customHeight="1">
      <c r="B42" s="2"/>
      <c r="C42" s="2"/>
      <c r="D42" s="2"/>
      <c r="E42" s="2"/>
      <c r="F42" s="2"/>
      <c r="G42" s="11"/>
      <c r="H42" s="13"/>
      <c r="I42" s="11"/>
    </row>
    <row r="43" spans="2:10" ht="21.95" customHeight="1">
      <c r="B43" s="2" t="s">
        <v>116</v>
      </c>
      <c r="C43" s="2"/>
      <c r="D43" s="2"/>
      <c r="E43" s="2"/>
      <c r="F43" s="2"/>
      <c r="G43" s="13">
        <f>SUM(G22,G28,G41)</f>
        <v>13606495</v>
      </c>
      <c r="H43" s="13"/>
      <c r="I43" s="13">
        <f>SUM(I22,I28,I41)</f>
        <v>3046670</v>
      </c>
    </row>
    <row r="44" spans="2:10" ht="21.95" customHeight="1">
      <c r="B44" s="82" t="s">
        <v>54</v>
      </c>
      <c r="C44" s="82"/>
      <c r="D44" s="82"/>
      <c r="E44" s="82"/>
      <c r="F44" s="82"/>
      <c r="G44" s="97">
        <v>-68528</v>
      </c>
      <c r="H44" s="98"/>
      <c r="I44" s="97">
        <v>-955150</v>
      </c>
    </row>
    <row r="45" spans="2:10" ht="21.95" customHeight="1">
      <c r="B45" s="2" t="s">
        <v>117</v>
      </c>
      <c r="C45" s="2"/>
      <c r="D45" s="2"/>
      <c r="E45" s="2"/>
      <c r="F45" s="2"/>
      <c r="G45" s="10">
        <f>SUM(G43:G44)</f>
        <v>13537967</v>
      </c>
      <c r="H45" s="11"/>
      <c r="I45" s="10">
        <f>SUM(I43:I44)</f>
        <v>2091520</v>
      </c>
      <c r="J45" s="142"/>
    </row>
    <row r="46" spans="2:10" ht="9.9499999999999993" customHeight="1">
      <c r="B46" s="2"/>
      <c r="C46" s="2"/>
      <c r="D46" s="2"/>
      <c r="E46" s="2"/>
      <c r="F46" s="2"/>
      <c r="G46" s="11"/>
      <c r="H46" s="13"/>
      <c r="I46" s="11"/>
    </row>
    <row r="47" spans="2:10" s="42" customFormat="1" ht="21.95" customHeight="1">
      <c r="B47" s="6" t="s">
        <v>37</v>
      </c>
      <c r="C47" s="6"/>
      <c r="D47" s="6"/>
      <c r="E47" s="6"/>
      <c r="F47" s="6"/>
      <c r="G47" s="93"/>
      <c r="H47" s="93"/>
      <c r="I47" s="93"/>
      <c r="J47" s="43"/>
    </row>
    <row r="48" spans="2:10" s="42" customFormat="1" ht="21.95" customHeight="1">
      <c r="B48" s="82" t="s">
        <v>249</v>
      </c>
      <c r="C48" s="82"/>
      <c r="D48" s="6"/>
      <c r="E48" s="6"/>
      <c r="F48" s="6"/>
      <c r="G48" s="93">
        <v>0</v>
      </c>
      <c r="H48" s="93"/>
      <c r="I48" s="93">
        <v>-382</v>
      </c>
      <c r="J48" s="43"/>
    </row>
    <row r="49" spans="2:10" s="42" customFormat="1" ht="21.95" customHeight="1">
      <c r="B49" s="82" t="s">
        <v>109</v>
      </c>
      <c r="C49" s="82"/>
      <c r="D49" s="104"/>
      <c r="E49" s="14"/>
      <c r="F49" s="82"/>
      <c r="G49" s="93">
        <v>-6778</v>
      </c>
      <c r="H49" s="93"/>
      <c r="I49" s="93">
        <v>0</v>
      </c>
      <c r="J49" s="43"/>
    </row>
    <row r="50" spans="2:10" s="42" customFormat="1" ht="21.95" customHeight="1">
      <c r="B50" s="82" t="s">
        <v>184</v>
      </c>
      <c r="C50" s="82"/>
      <c r="D50" s="104"/>
      <c r="E50" s="82"/>
      <c r="F50" s="82"/>
      <c r="G50" s="93">
        <v>-27391</v>
      </c>
      <c r="H50" s="93"/>
      <c r="I50" s="93">
        <v>-740650</v>
      </c>
      <c r="J50" s="43"/>
    </row>
    <row r="51" spans="2:10" s="42" customFormat="1" ht="21.95" customHeight="1">
      <c r="B51" s="82" t="s">
        <v>224</v>
      </c>
      <c r="C51" s="82"/>
      <c r="D51" s="82"/>
      <c r="E51" s="14"/>
      <c r="F51" s="82"/>
      <c r="G51" s="93">
        <v>4989564</v>
      </c>
      <c r="H51" s="93"/>
      <c r="I51" s="93">
        <v>6242269</v>
      </c>
      <c r="J51" s="43"/>
    </row>
    <row r="52" spans="2:10" s="42" customFormat="1" ht="21.95" customHeight="1">
      <c r="B52" s="82" t="s">
        <v>225</v>
      </c>
      <c r="C52" s="82"/>
      <c r="D52" s="82"/>
      <c r="E52" s="14"/>
      <c r="F52" s="6"/>
      <c r="G52" s="93">
        <v>-2743088</v>
      </c>
      <c r="H52" s="93"/>
      <c r="I52" s="93">
        <v>-4044932</v>
      </c>
      <c r="J52" s="43"/>
    </row>
    <row r="53" spans="2:10" s="42" customFormat="1" ht="21.95" customHeight="1">
      <c r="B53" s="82" t="s">
        <v>203</v>
      </c>
      <c r="C53" s="82"/>
      <c r="D53" s="82"/>
      <c r="F53" s="82"/>
      <c r="G53" s="93">
        <v>175561</v>
      </c>
      <c r="H53" s="93"/>
      <c r="I53" s="93">
        <v>91138</v>
      </c>
      <c r="J53" s="43"/>
    </row>
    <row r="54" spans="2:10" s="42" customFormat="1" ht="21.95" customHeight="1">
      <c r="B54" s="82" t="s">
        <v>252</v>
      </c>
      <c r="C54" s="82"/>
      <c r="D54" s="82"/>
      <c r="F54" s="82"/>
      <c r="G54" s="93">
        <v>-5545496</v>
      </c>
      <c r="H54" s="93"/>
      <c r="I54" s="93">
        <v>-8271646</v>
      </c>
      <c r="J54" s="43"/>
    </row>
    <row r="55" spans="2:10" s="42" customFormat="1" ht="21.95" customHeight="1">
      <c r="B55" s="82" t="s">
        <v>239</v>
      </c>
      <c r="D55" s="82"/>
      <c r="E55" s="14"/>
      <c r="F55" s="82"/>
      <c r="G55" s="93">
        <v>5131</v>
      </c>
      <c r="H55" s="93"/>
      <c r="I55" s="93">
        <v>-645</v>
      </c>
      <c r="J55" s="43"/>
    </row>
    <row r="56" spans="2:10" s="42" customFormat="1" ht="21.95" customHeight="1">
      <c r="B56" s="82" t="s">
        <v>85</v>
      </c>
      <c r="C56" s="82"/>
      <c r="D56" s="82"/>
      <c r="E56" s="14"/>
      <c r="F56" s="82"/>
      <c r="G56" s="93">
        <v>240311</v>
      </c>
      <c r="H56" s="93"/>
      <c r="I56" s="93">
        <v>153524</v>
      </c>
      <c r="J56" s="43"/>
    </row>
    <row r="57" spans="2:10" s="42" customFormat="1" ht="21.95" customHeight="1">
      <c r="B57" s="82" t="s">
        <v>50</v>
      </c>
      <c r="C57" s="82"/>
      <c r="D57" s="82"/>
      <c r="E57" s="82"/>
      <c r="F57" s="82"/>
      <c r="G57" s="93">
        <v>334843</v>
      </c>
      <c r="H57" s="93"/>
      <c r="I57" s="93">
        <v>359130</v>
      </c>
      <c r="J57" s="43"/>
    </row>
    <row r="58" spans="2:10" ht="21.95" customHeight="1">
      <c r="B58" s="2" t="s">
        <v>234</v>
      </c>
      <c r="C58" s="2"/>
      <c r="D58" s="2"/>
      <c r="E58" s="2"/>
      <c r="F58" s="2"/>
      <c r="G58" s="12">
        <f>SUM(G48:G57)</f>
        <v>-2577343</v>
      </c>
      <c r="H58" s="13"/>
      <c r="I58" s="12">
        <f>SUM(I48:I57)</f>
        <v>-6212194</v>
      </c>
      <c r="J58" s="142"/>
    </row>
    <row r="59" spans="2:10" s="42" customFormat="1" ht="9.9499999999999993" customHeight="1">
      <c r="B59" s="2"/>
      <c r="C59" s="2"/>
      <c r="D59" s="2"/>
      <c r="E59" s="3"/>
      <c r="F59" s="3"/>
      <c r="G59" s="99"/>
      <c r="H59" s="99"/>
      <c r="I59" s="99"/>
      <c r="J59" s="43"/>
    </row>
    <row r="60" spans="2:10" s="42" customFormat="1" ht="23.1" customHeight="1">
      <c r="B60" s="3" t="s">
        <v>34</v>
      </c>
      <c r="C60" s="3"/>
      <c r="D60" s="3"/>
      <c r="E60" s="4"/>
      <c r="F60" s="4"/>
      <c r="G60" s="82"/>
      <c r="H60" s="95"/>
      <c r="I60" s="82"/>
      <c r="J60" s="43"/>
    </row>
    <row r="61" spans="2:10" ht="23.1" customHeight="1">
      <c r="B61" s="4" t="s">
        <v>90</v>
      </c>
      <c r="C61" s="4"/>
      <c r="D61" s="4"/>
      <c r="E61" s="81"/>
      <c r="F61" s="81"/>
      <c r="G61" s="2" t="s">
        <v>18</v>
      </c>
      <c r="H61" s="95"/>
      <c r="I61" s="2" t="s">
        <v>18</v>
      </c>
    </row>
    <row r="62" spans="2:10" s="42" customFormat="1" ht="23.1" customHeight="1">
      <c r="B62" s="81" t="str">
        <f>B3</f>
        <v>For the three-month period ended 31 March 2025 (Unaudited)</v>
      </c>
      <c r="C62" s="81"/>
      <c r="D62" s="81"/>
      <c r="E62" s="5"/>
      <c r="F62" s="5"/>
      <c r="G62" s="82"/>
      <c r="H62" s="82"/>
      <c r="I62" s="82"/>
      <c r="J62" s="43"/>
    </row>
    <row r="63" spans="2:10" ht="23.1" customHeight="1">
      <c r="B63" s="5"/>
      <c r="C63" s="5"/>
      <c r="D63" s="5"/>
      <c r="E63" s="2"/>
      <c r="F63" s="2"/>
      <c r="G63" s="100"/>
      <c r="H63" s="100"/>
      <c r="I63" s="100"/>
    </row>
    <row r="64" spans="2:10" ht="23.1" customHeight="1">
      <c r="B64" s="2"/>
      <c r="C64" s="2"/>
      <c r="D64" s="2"/>
      <c r="E64" s="161"/>
      <c r="F64" s="2"/>
      <c r="G64" s="84">
        <f>G35</f>
        <v>2025</v>
      </c>
      <c r="H64" s="85"/>
      <c r="I64" s="86">
        <f>I35</f>
        <v>2024</v>
      </c>
    </row>
    <row r="65" spans="1:10" s="42" customFormat="1" ht="23.1" customHeight="1">
      <c r="B65" s="2"/>
      <c r="C65" s="2"/>
      <c r="D65" s="2"/>
      <c r="E65" s="6"/>
      <c r="F65" s="6"/>
      <c r="G65" s="167" t="s">
        <v>21</v>
      </c>
      <c r="H65" s="167"/>
      <c r="I65" s="167"/>
      <c r="J65" s="43"/>
    </row>
    <row r="66" spans="1:10" s="42" customFormat="1" ht="21.95" customHeight="1">
      <c r="B66" s="6" t="s">
        <v>38</v>
      </c>
      <c r="C66" s="6"/>
      <c r="D66" s="6"/>
      <c r="E66" s="6"/>
      <c r="F66" s="6"/>
      <c r="G66" s="99"/>
      <c r="H66" s="99"/>
      <c r="I66" s="99"/>
      <c r="J66" s="43"/>
    </row>
    <row r="67" spans="1:10" ht="21.95" customHeight="1">
      <c r="B67" s="82" t="s">
        <v>212</v>
      </c>
      <c r="C67" s="82"/>
      <c r="D67" s="82"/>
      <c r="E67" s="82"/>
      <c r="F67" s="82"/>
      <c r="G67" s="93"/>
      <c r="H67" s="93"/>
      <c r="I67" s="93"/>
    </row>
    <row r="68" spans="1:10" ht="21.95" customHeight="1">
      <c r="B68" s="82"/>
      <c r="C68" s="82" t="s">
        <v>190</v>
      </c>
      <c r="D68" s="82"/>
      <c r="E68" s="82"/>
      <c r="F68" s="82"/>
      <c r="G68" s="102">
        <v>58350</v>
      </c>
      <c r="H68" s="93"/>
      <c r="I68" s="102">
        <v>2363</v>
      </c>
    </row>
    <row r="69" spans="1:10" ht="21.95" customHeight="1">
      <c r="B69" s="82" t="s">
        <v>118</v>
      </c>
      <c r="C69" s="82"/>
      <c r="D69" s="82"/>
      <c r="E69" s="82"/>
      <c r="F69" s="82"/>
      <c r="G69" s="93"/>
      <c r="H69" s="93"/>
      <c r="I69" s="93"/>
    </row>
    <row r="70" spans="1:10" ht="21.95" customHeight="1">
      <c r="B70" s="82"/>
      <c r="C70" s="82" t="s">
        <v>119</v>
      </c>
      <c r="D70" s="82"/>
      <c r="E70" s="14"/>
      <c r="F70" s="82"/>
      <c r="G70" s="102">
        <v>-27280</v>
      </c>
      <c r="H70" s="93"/>
      <c r="I70" s="102">
        <v>-100384</v>
      </c>
    </row>
    <row r="71" spans="1:10" s="42" customFormat="1" ht="21.95" customHeight="1">
      <c r="B71" s="6" t="s">
        <v>120</v>
      </c>
      <c r="C71" s="6"/>
      <c r="D71" s="6"/>
      <c r="E71" s="82"/>
      <c r="F71" s="82"/>
      <c r="G71" s="99"/>
      <c r="H71" s="99"/>
      <c r="I71" s="99"/>
      <c r="J71" s="43"/>
    </row>
    <row r="72" spans="1:10" s="42" customFormat="1" ht="21.95" customHeight="1">
      <c r="B72" s="82" t="s">
        <v>240</v>
      </c>
      <c r="C72" s="82"/>
      <c r="D72" s="82"/>
      <c r="E72" s="82"/>
      <c r="F72" s="82"/>
      <c r="G72" s="93"/>
      <c r="H72" s="93"/>
      <c r="I72" s="93"/>
      <c r="J72" s="43"/>
    </row>
    <row r="73" spans="1:10" s="42" customFormat="1" ht="21.95" customHeight="1">
      <c r="B73" s="82"/>
      <c r="C73" s="82" t="s">
        <v>227</v>
      </c>
      <c r="D73" s="82"/>
      <c r="E73" s="82"/>
      <c r="F73" s="82"/>
      <c r="G73" s="93">
        <v>-14025038</v>
      </c>
      <c r="H73" s="93"/>
      <c r="I73" s="93">
        <v>18421392</v>
      </c>
      <c r="J73" s="43"/>
    </row>
    <row r="74" spans="1:10" s="42" customFormat="1" ht="21.95" customHeight="1">
      <c r="B74" s="82" t="s">
        <v>121</v>
      </c>
      <c r="C74" s="82"/>
      <c r="D74" s="82"/>
      <c r="E74" s="82"/>
      <c r="F74" s="82"/>
      <c r="G74" s="93">
        <v>849391</v>
      </c>
      <c r="H74" s="93"/>
      <c r="I74" s="93">
        <v>2490168</v>
      </c>
      <c r="J74" s="100"/>
    </row>
    <row r="75" spans="1:10" s="42" customFormat="1" ht="21.95" customHeight="1">
      <c r="B75" s="82" t="s">
        <v>122</v>
      </c>
      <c r="C75" s="82"/>
      <c r="D75" s="82"/>
      <c r="E75" s="82"/>
      <c r="F75" s="82"/>
      <c r="G75" s="93">
        <v>-1263424</v>
      </c>
      <c r="H75" s="93"/>
      <c r="I75" s="93">
        <v>-1379167</v>
      </c>
      <c r="J75" s="43"/>
    </row>
    <row r="76" spans="1:10" s="42" customFormat="1" ht="21.95" customHeight="1">
      <c r="B76" s="82" t="s">
        <v>156</v>
      </c>
      <c r="C76" s="82"/>
      <c r="D76" s="82"/>
      <c r="E76" s="82"/>
      <c r="F76" s="82"/>
      <c r="G76" s="93">
        <v>-778625</v>
      </c>
      <c r="H76" s="93"/>
      <c r="I76" s="93">
        <v>-734457</v>
      </c>
      <c r="J76" s="43"/>
    </row>
    <row r="77" spans="1:10" s="42" customFormat="1" ht="21.95" customHeight="1">
      <c r="B77" s="82" t="s">
        <v>124</v>
      </c>
      <c r="C77" s="82"/>
      <c r="D77" s="82"/>
      <c r="E77" s="82"/>
      <c r="F77" s="82"/>
      <c r="G77" s="93">
        <v>-182208</v>
      </c>
      <c r="H77" s="93"/>
      <c r="I77" s="93">
        <v>0</v>
      </c>
      <c r="J77" s="43"/>
    </row>
    <row r="78" spans="1:10" s="42" customFormat="1" ht="21.95" customHeight="1">
      <c r="A78" s="82"/>
      <c r="B78" s="82" t="s">
        <v>215</v>
      </c>
      <c r="C78" s="82"/>
      <c r="D78" s="82"/>
      <c r="E78" s="82"/>
      <c r="F78" s="82"/>
      <c r="G78" s="93">
        <v>44856</v>
      </c>
      <c r="H78" s="93"/>
      <c r="I78" s="93">
        <v>78000</v>
      </c>
      <c r="J78" s="43"/>
    </row>
    <row r="79" spans="1:10" ht="21.95" customHeight="1">
      <c r="B79" s="2" t="s">
        <v>153</v>
      </c>
      <c r="C79" s="2"/>
      <c r="D79" s="2"/>
      <c r="E79" s="2"/>
      <c r="F79" s="2"/>
      <c r="G79" s="12">
        <f>SUM(G72:G78)</f>
        <v>-15355048</v>
      </c>
      <c r="H79" s="13"/>
      <c r="I79" s="12">
        <f>SUM(I72:I78)</f>
        <v>18875936</v>
      </c>
    </row>
    <row r="80" spans="1:10" ht="21.95" customHeight="1">
      <c r="B80" s="82" t="s">
        <v>66</v>
      </c>
      <c r="C80" s="82"/>
      <c r="D80" s="82"/>
      <c r="E80" s="82"/>
      <c r="F80" s="82"/>
      <c r="G80" s="93">
        <v>0</v>
      </c>
      <c r="H80" s="93"/>
      <c r="I80" s="93">
        <v>-69190</v>
      </c>
    </row>
    <row r="81" spans="2:10" s="42" customFormat="1" ht="21.95" customHeight="1">
      <c r="B81" s="82" t="s">
        <v>197</v>
      </c>
      <c r="C81" s="82"/>
      <c r="D81" s="82"/>
      <c r="E81" s="82"/>
      <c r="F81" s="82"/>
      <c r="G81" s="93">
        <v>-3041160</v>
      </c>
      <c r="H81" s="93"/>
      <c r="I81" s="93">
        <v>-3243876</v>
      </c>
      <c r="J81" s="43"/>
    </row>
    <row r="82" spans="2:10" ht="21.95" customHeight="1">
      <c r="B82" s="2" t="s">
        <v>188</v>
      </c>
      <c r="C82" s="2"/>
      <c r="D82" s="2"/>
      <c r="E82" s="2"/>
      <c r="F82" s="2"/>
      <c r="G82" s="12">
        <f>SUM(G68:G70,G79,G80:G81)</f>
        <v>-18365138</v>
      </c>
      <c r="H82" s="11"/>
      <c r="I82" s="12">
        <f>SUM(I68:I70,I79,I80:I81)</f>
        <v>15464849</v>
      </c>
    </row>
    <row r="83" spans="2:10" ht="4.5" customHeight="1">
      <c r="B83" s="2"/>
      <c r="C83" s="2"/>
      <c r="D83" s="2"/>
      <c r="E83" s="2"/>
      <c r="F83" s="2"/>
      <c r="G83" s="11"/>
      <c r="H83" s="11"/>
      <c r="I83" s="11"/>
    </row>
    <row r="84" spans="2:10" ht="21.95" customHeight="1">
      <c r="B84" s="2" t="s">
        <v>143</v>
      </c>
      <c r="C84" s="2"/>
      <c r="D84" s="2"/>
      <c r="E84" s="2"/>
      <c r="F84" s="2"/>
      <c r="G84" s="13">
        <f>SUM(G45,G58,G82)</f>
        <v>-7404514</v>
      </c>
      <c r="H84" s="13"/>
      <c r="I84" s="13">
        <f>SUM(I45,I58,I82)</f>
        <v>11344175</v>
      </c>
    </row>
    <row r="85" spans="2:10" ht="21.95" customHeight="1">
      <c r="B85" s="82" t="s">
        <v>149</v>
      </c>
      <c r="C85" s="82"/>
      <c r="D85" s="2"/>
      <c r="E85" s="82"/>
      <c r="F85" s="82"/>
      <c r="G85" s="102">
        <v>-5624</v>
      </c>
      <c r="H85" s="102"/>
      <c r="I85" s="102">
        <v>1022406</v>
      </c>
    </row>
    <row r="86" spans="2:10" ht="21.95" customHeight="1">
      <c r="B86" s="82" t="s">
        <v>195</v>
      </c>
      <c r="C86" s="82"/>
      <c r="D86" s="82"/>
      <c r="E86" s="2"/>
      <c r="F86" s="2"/>
      <c r="G86" s="97">
        <v>36491928</v>
      </c>
      <c r="H86" s="102"/>
      <c r="I86" s="97">
        <v>43601784</v>
      </c>
    </row>
    <row r="87" spans="2:10" ht="5.0999999999999996" customHeight="1">
      <c r="B87" s="2"/>
      <c r="C87" s="2"/>
      <c r="D87" s="2"/>
      <c r="E87" s="2"/>
      <c r="F87" s="2"/>
      <c r="G87" s="93"/>
      <c r="H87" s="93"/>
      <c r="I87" s="93"/>
    </row>
    <row r="88" spans="2:10" ht="21.95" customHeight="1" thickBot="1">
      <c r="B88" s="2" t="s">
        <v>196</v>
      </c>
      <c r="C88" s="2"/>
      <c r="D88" s="2"/>
      <c r="E88" s="2"/>
      <c r="F88" s="2"/>
      <c r="G88" s="15">
        <f>SUM(G84:G86)</f>
        <v>29081790</v>
      </c>
      <c r="H88" s="13"/>
      <c r="I88" s="15">
        <f>SUM(I84:I86)</f>
        <v>55968365</v>
      </c>
    </row>
    <row r="89" spans="2:10" s="42" customFormat="1" ht="4.5" customHeight="1" thickTop="1">
      <c r="B89" s="2"/>
      <c r="C89" s="2"/>
      <c r="D89" s="2"/>
      <c r="E89" s="6"/>
      <c r="F89" s="6"/>
      <c r="G89" s="44"/>
      <c r="H89" s="44"/>
      <c r="I89" s="44"/>
      <c r="J89" s="43"/>
    </row>
    <row r="90" spans="2:10" ht="21.95" customHeight="1">
      <c r="B90" s="6" t="s">
        <v>88</v>
      </c>
      <c r="C90" s="6"/>
      <c r="D90" s="6"/>
      <c r="E90" s="76"/>
      <c r="F90" s="76"/>
    </row>
    <row r="91" spans="2:10" ht="21.95" customHeight="1">
      <c r="B91" s="76" t="s">
        <v>226</v>
      </c>
      <c r="C91" s="76"/>
      <c r="D91" s="76"/>
      <c r="E91" s="77"/>
      <c r="F91" s="77"/>
    </row>
    <row r="92" spans="2:10" ht="21.95" customHeight="1">
      <c r="B92" s="105" t="s">
        <v>152</v>
      </c>
      <c r="C92" s="105"/>
      <c r="D92" s="76"/>
      <c r="E92" s="77"/>
      <c r="F92" s="77"/>
      <c r="G92" s="25">
        <v>1065359</v>
      </c>
      <c r="H92" s="25"/>
      <c r="I92" s="25">
        <v>95313</v>
      </c>
    </row>
    <row r="93" spans="2:10" ht="21.95" customHeight="1">
      <c r="B93" s="8" t="s">
        <v>110</v>
      </c>
      <c r="G93" s="25">
        <v>785826</v>
      </c>
      <c r="H93" s="25"/>
      <c r="I93" s="25">
        <v>2157969</v>
      </c>
    </row>
    <row r="94" spans="2:10" ht="21.95" customHeight="1">
      <c r="B94" s="8" t="s">
        <v>151</v>
      </c>
      <c r="G94" s="25">
        <v>4126357</v>
      </c>
      <c r="H94" s="25"/>
      <c r="I94" s="25">
        <v>5211002</v>
      </c>
    </row>
    <row r="95" spans="2:10" ht="21.95" customHeight="1">
      <c r="B95" s="82" t="s">
        <v>233</v>
      </c>
      <c r="G95" s="25">
        <v>4126821</v>
      </c>
      <c r="H95" s="25"/>
      <c r="I95" s="25">
        <v>23774635</v>
      </c>
    </row>
  </sheetData>
  <mergeCells count="3">
    <mergeCell ref="G6:I6"/>
    <mergeCell ref="G36:I36"/>
    <mergeCell ref="G65:I65"/>
  </mergeCells>
  <phoneticPr fontId="0" type="noConversion"/>
  <pageMargins left="0.70866141732283505" right="0.511811023622047" top="0.59055118110236204" bottom="0.196850393700787" header="0.59055118110236204" footer="0.196850393700787"/>
  <pageSetup paperSize="9" firstPageNumber="9" fitToHeight="3" orientation="portrait" blackAndWhite="1" useFirstPageNumber="1" r:id="rId1"/>
  <headerFooter>
    <oddFooter>&amp;L The accompanying notes are an integral part of these interim financial statements.
&amp;C&amp;P</oddFooter>
  </headerFooter>
  <rowBreaks count="2" manualBreakCount="2">
    <brk id="30" max="16383" man="1"/>
    <brk id="59" max="16383" man="1"/>
  </rowBreaks>
  <customProperties>
    <customPr name="EpmWorksheetKeyString_GUID" r:id="rId2"/>
    <customPr name="FPMExcelClientCellBasedFunctionStatus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Natsinee Sinthuchai</cp:lastModifiedBy>
  <cp:lastPrinted>2025-05-02T01:35:15Z</cp:lastPrinted>
  <dcterms:created xsi:type="dcterms:W3CDTF">2005-01-07T06:58:28Z</dcterms:created>
  <dcterms:modified xsi:type="dcterms:W3CDTF">2025-05-14T03:15:53Z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11" linkTarget="PROP_11">
    <vt:r8>0</vt:r8>
  </property>
  <property fmtid="{D5CDD505-2E9C-101B-9397-08002B2CF9AE}" pid="3" name="20" linkTarget="PROP_20">
    <vt:r8>0</vt:r8>
  </property>
  <property fmtid="{D5CDD505-2E9C-101B-9397-08002B2CF9AE}" pid="4" name="40" linkTarget="PROP_40">
    <vt:r8>0</vt:r8>
  </property>
  <property fmtid="{D5CDD505-2E9C-101B-9397-08002B2CF9AE}" pid="5" name="41" linkTarget="PROP_41">
    <vt:r8>0</vt:r8>
  </property>
</Properties>
</file>